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doc" ContentType="application/msword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embeddings/oleObject1.bin" ContentType="application/vnd.openxmlformats-officedocument.oleObject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embeddings/oleObject2.bin" ContentType="application/vnd.openxmlformats-officedocument.oleObject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codeName="DieseArbeitsmappe" defaultThemeVersion="124226"/>
  <mc:AlternateContent xmlns:mc="http://schemas.openxmlformats.org/markup-compatibility/2006">
    <mc:Choice Requires="x15">
      <x15ac:absPath xmlns:x15ac="http://schemas.microsoft.com/office/spreadsheetml/2010/11/ac" url="W:\B303\Elek_Infodienste\Nutzerdienst\Shop-Downloads\"/>
    </mc:Choice>
  </mc:AlternateContent>
  <bookViews>
    <workbookView xWindow="-15" yWindow="0" windowWidth="28830" windowHeight="14640" tabRatio="822"/>
  </bookViews>
  <sheets>
    <sheet name="Titelseite" sheetId="367" r:id="rId1"/>
    <sheet name="Vorbemerkung" sheetId="289" r:id="rId2"/>
    <sheet name="Inhalt" sheetId="372" r:id="rId3"/>
    <sheet name="Methodische Hinweise" sheetId="291" r:id="rId4"/>
    <sheet name="1.1.1" sheetId="353" r:id="rId5"/>
    <sheet name="1.1.2" sheetId="354" r:id="rId6"/>
    <sheet name="1.1.3" sheetId="355" r:id="rId7"/>
    <sheet name="1.2.1" sheetId="356" r:id="rId8"/>
    <sheet name="1.2.2" sheetId="314" r:id="rId9"/>
    <sheet name="1.3.1" sheetId="315" r:id="rId10"/>
    <sheet name="1.3.2" sheetId="316" r:id="rId11"/>
    <sheet name="1.4.1" sheetId="317" r:id="rId12"/>
    <sheet name="1.4.2" sheetId="318" r:id="rId13"/>
    <sheet name="1.5.1" sheetId="319" r:id="rId14"/>
    <sheet name="1.5.2" sheetId="320" r:id="rId15"/>
    <sheet name="2.1" sheetId="368" r:id="rId16"/>
    <sheet name="2.2" sheetId="358" r:id="rId17"/>
    <sheet name="2.3" sheetId="359" r:id="rId18"/>
    <sheet name="2.4" sheetId="360" r:id="rId19"/>
    <sheet name="2.5" sheetId="324" r:id="rId20"/>
    <sheet name="2.6" sheetId="362" r:id="rId21"/>
    <sheet name="3.1" sheetId="326" r:id="rId22"/>
    <sheet name="3.2" sheetId="146" r:id="rId23"/>
    <sheet name="3.3" sheetId="147" r:id="rId24"/>
    <sheet name="3.4" sheetId="327" r:id="rId25"/>
    <sheet name="3.5" sheetId="328" r:id="rId26"/>
    <sheet name="3.6" sheetId="329" r:id="rId27"/>
    <sheet name="4.1_4.2" sheetId="223" r:id="rId28"/>
    <sheet name="5.1_5.2" sheetId="153" r:id="rId29"/>
    <sheet name="6.1" sheetId="341" r:id="rId30"/>
    <sheet name="6.2" sheetId="342" r:id="rId31"/>
    <sheet name="6.3" sheetId="343" r:id="rId32"/>
    <sheet name="6.4" sheetId="344" r:id="rId33"/>
    <sheet name="6.5" sheetId="345" r:id="rId34"/>
    <sheet name="7.1" sheetId="346" r:id="rId35"/>
    <sheet name="7.2" sheetId="352" r:id="rId36"/>
    <sheet name="7.3" sheetId="351" r:id="rId37"/>
    <sheet name="7.4" sheetId="349" r:id="rId38"/>
    <sheet name="7.5" sheetId="350" r:id="rId39"/>
    <sheet name="8.1" sheetId="369" r:id="rId40"/>
    <sheet name="8.2" sheetId="225" r:id="rId41"/>
    <sheet name="8.3" sheetId="226" r:id="rId42"/>
    <sheet name="8.4" sheetId="227" r:id="rId43"/>
    <sheet name="8.5" sheetId="229" r:id="rId44"/>
    <sheet name="9.1.1" sheetId="266" r:id="rId45"/>
    <sheet name="9.1.2" sheetId="155" r:id="rId46"/>
    <sheet name="9.1.3" sheetId="156" r:id="rId47"/>
    <sheet name="9.1.4" sheetId="157" r:id="rId48"/>
    <sheet name="9.1.5" sheetId="228" r:id="rId49"/>
    <sheet name="9.2.1" sheetId="158" r:id="rId50"/>
    <sheet name="9.2.2" sheetId="159" r:id="rId51"/>
    <sheet name="9.2.3" sheetId="160" r:id="rId52"/>
    <sheet name="9.2.4" sheetId="161" r:id="rId53"/>
    <sheet name="9.2.5" sheetId="230" r:id="rId54"/>
    <sheet name="10.1" sheetId="162" r:id="rId55"/>
    <sheet name="10.2" sheetId="163" r:id="rId56"/>
    <sheet name="10.3" sheetId="164" r:id="rId57"/>
    <sheet name="10.4" sheetId="165" r:id="rId58"/>
    <sheet name="10.5" sheetId="231" r:id="rId59"/>
    <sheet name="11.1" sheetId="166" r:id="rId60"/>
    <sheet name="11.2" sheetId="167" r:id="rId61"/>
    <sheet name="11.3" sheetId="187" r:id="rId62"/>
    <sheet name="11.4" sheetId="169" r:id="rId63"/>
    <sheet name="11.5" sheetId="232" r:id="rId64"/>
    <sheet name="12.1" sheetId="170" r:id="rId65"/>
    <sheet name="12.2" sheetId="171" r:id="rId66"/>
    <sheet name="12.3" sheetId="172" r:id="rId67"/>
    <sheet name="12.4" sheetId="173" r:id="rId68"/>
    <sheet name="12.5" sheetId="233" r:id="rId69"/>
    <sheet name="13.1" sheetId="235" r:id="rId70"/>
    <sheet name="13.2" sheetId="236" r:id="rId71"/>
    <sheet name="13.3" sheetId="237" r:id="rId72"/>
    <sheet name="13.4" sheetId="238" r:id="rId73"/>
    <sheet name="13.5" sheetId="239" r:id="rId74"/>
    <sheet name="14.1" sheetId="333" r:id="rId75"/>
    <sheet name="14.2" sheetId="240" r:id="rId76"/>
    <sheet name="14.3" sheetId="241" r:id="rId77"/>
    <sheet name="14.4" sheetId="334" r:id="rId78"/>
    <sheet name="14.5" sheetId="335" r:id="rId79"/>
    <sheet name="15.1" sheetId="366" r:id="rId80"/>
    <sheet name="15.2" sheetId="336" r:id="rId81"/>
    <sheet name="15.3" sheetId="337" r:id="rId82"/>
    <sheet name="16.1" sheetId="338" r:id="rId83"/>
    <sheet name="16.2" sheetId="339" r:id="rId84"/>
    <sheet name="16.3" sheetId="340" r:id="rId85"/>
    <sheet name="17." sheetId="307" r:id="rId86"/>
    <sheet name="18." sheetId="309" r:id="rId87"/>
    <sheet name="A1" sheetId="370" r:id="rId88"/>
    <sheet name="A2_A3" sheetId="304" r:id="rId89"/>
    <sheet name="A4" sheetId="2" r:id="rId90"/>
    <sheet name="Qualitätsbericht" sheetId="364" r:id="rId91"/>
  </sheets>
  <definedNames>
    <definedName name="_xlnm.Print_Area" localSheetId="4">'1.1.1'!$A$1:$K$94</definedName>
    <definedName name="_xlnm.Print_Area" localSheetId="5">'1.1.2'!$A$1:$K$92</definedName>
    <definedName name="_xlnm.Print_Area" localSheetId="6">'1.1.3'!$A$1:$K$89</definedName>
    <definedName name="_xlnm.Print_Area" localSheetId="7">'1.2.1'!$A$1:$J$241</definedName>
    <definedName name="_xlnm.Print_Area" localSheetId="8">'1.2.2'!$A$1:$I$730</definedName>
    <definedName name="_xlnm.Print_Area" localSheetId="9">'1.3.1'!$A$1:$K$220</definedName>
    <definedName name="_xlnm.Print_Area" localSheetId="10">'1.3.2'!$A$1:$J$843</definedName>
    <definedName name="_xlnm.Print_Area" localSheetId="11">'1.4.1'!$A$1:$K$219</definedName>
    <definedName name="_xlnm.Print_Area" localSheetId="12">'1.4.2'!$A$1:$J$836</definedName>
    <definedName name="_xlnm.Print_Area" localSheetId="13">'1.5.1'!$A$1:$K$182</definedName>
    <definedName name="_xlnm.Print_Area" localSheetId="14">'1.5.2'!$A$1:$J$644</definedName>
    <definedName name="_xlnm.Print_Area" localSheetId="54">'10.1'!$A$1:$S$80</definedName>
    <definedName name="_xlnm.Print_Area" localSheetId="55">'10.2'!$A$1:$S$77</definedName>
    <definedName name="_xlnm.Print_Area" localSheetId="56">'10.3'!$A$1:$S$69</definedName>
    <definedName name="_xlnm.Print_Area" localSheetId="57">'10.4'!$A$1:$S$77</definedName>
    <definedName name="_xlnm.Print_Area" localSheetId="58">'10.5'!$A$1:$S$69</definedName>
    <definedName name="_xlnm.Print_Area" localSheetId="59">'11.1'!$A$1:$S$80</definedName>
    <definedName name="_xlnm.Print_Area" localSheetId="60">'11.2'!$A$1:$S$79</definedName>
    <definedName name="_xlnm.Print_Area" localSheetId="61">'11.3'!$A$1:$S$70</definedName>
    <definedName name="_xlnm.Print_Area" localSheetId="62">'11.4'!$A$1:$S$79</definedName>
    <definedName name="_xlnm.Print_Area" localSheetId="63">'11.5'!$A$1:$S$70</definedName>
    <definedName name="_xlnm.Print_Area" localSheetId="64">'12.1'!$A$1:$S$80</definedName>
    <definedName name="_xlnm.Print_Area" localSheetId="65">'12.2'!$A$1:$S$79</definedName>
    <definedName name="_xlnm.Print_Area" localSheetId="66">'12.3'!$A$1:$S$69</definedName>
    <definedName name="_xlnm.Print_Area" localSheetId="67">'12.4'!$A$1:$S$79</definedName>
    <definedName name="_xlnm.Print_Area" localSheetId="68">'12.5'!$A$1:$S$69</definedName>
    <definedName name="_xlnm.Print_Area" localSheetId="69">'13.1'!$A$1:$S$78</definedName>
    <definedName name="_xlnm.Print_Area" localSheetId="70">'13.2'!$A$1:$S$79</definedName>
    <definedName name="_xlnm.Print_Area" localSheetId="71">'13.3'!$A$1:$S$69</definedName>
    <definedName name="_xlnm.Print_Area" localSheetId="72">'13.4'!$A$1:$S$79</definedName>
    <definedName name="_xlnm.Print_Area" localSheetId="73">'13.5'!$A$1:$S$70</definedName>
    <definedName name="_xlnm.Print_Area" localSheetId="74">'14.1'!$A$1:$K$83</definedName>
    <definedName name="_xlnm.Print_Area" localSheetId="75">'14.2'!$A$1:$K$81</definedName>
    <definedName name="_xlnm.Print_Area" localSheetId="76">'14.3'!$A$1:$K$74</definedName>
    <definedName name="_xlnm.Print_Area" localSheetId="77">'14.4'!$A$1:$K$81</definedName>
    <definedName name="_xlnm.Print_Area" localSheetId="78">'14.5'!$A$1:$K$74</definedName>
    <definedName name="_xlnm.Print_Area" localSheetId="80">'15.2'!$A$1:$H$74</definedName>
    <definedName name="_xlnm.Print_Area" localSheetId="81">'15.3'!$A$1:$H$74</definedName>
    <definedName name="_xlnm.Print_Area" localSheetId="82">'16.1'!$A$1:$F$52</definedName>
    <definedName name="_xlnm.Print_Area" localSheetId="83">'16.2'!$A$1:$F$46</definedName>
    <definedName name="_xlnm.Print_Area" localSheetId="84">'16.3'!$A$1:$F$44</definedName>
    <definedName name="_xlnm.Print_Area" localSheetId="85">'17.'!$A$1:$I$74</definedName>
    <definedName name="_xlnm.Print_Area" localSheetId="86">'18.'!$A$1:$G$42</definedName>
    <definedName name="_xlnm.Print_Area" localSheetId="15">'2.1'!$A$1:$I$79</definedName>
    <definedName name="_xlnm.Print_Area" localSheetId="16">'2.2'!$A$1:$I$75</definedName>
    <definedName name="_xlnm.Print_Area" localSheetId="17">'2.3'!$A$1:$I$64</definedName>
    <definedName name="_xlnm.Print_Area" localSheetId="18">'2.4'!$A$1:$I$75</definedName>
    <definedName name="_xlnm.Print_Area" localSheetId="19">'2.5'!$A$1:$I$64</definedName>
    <definedName name="_xlnm.Print_Area" localSheetId="20">'2.6'!$A$1:$I$132</definedName>
    <definedName name="_xlnm.Print_Area" localSheetId="21">'3.1'!$A$1:$I$78</definedName>
    <definedName name="_xlnm.Print_Area" localSheetId="22">'3.2'!$A$1:$I$73</definedName>
    <definedName name="_xlnm.Print_Area" localSheetId="23">'3.3'!$A$1:$I$62</definedName>
    <definedName name="_xlnm.Print_Area" localSheetId="24">'3.4'!$A$1:$I$73</definedName>
    <definedName name="_xlnm.Print_Area" localSheetId="25">'3.5'!$A$1:$I$63</definedName>
    <definedName name="_xlnm.Print_Area" localSheetId="26">'3.6'!$A$1:$I$132</definedName>
    <definedName name="_xlnm.Print_Area" localSheetId="27">'4.1_4.2'!$A$1:$W$71</definedName>
    <definedName name="_xlnm.Print_Area" localSheetId="28">'5.1_5.2'!$A$1:$W$71</definedName>
    <definedName name="_xlnm.Print_Area" localSheetId="29">'6.1'!$A$1:$X$84</definedName>
    <definedName name="_xlnm.Print_Area" localSheetId="30">'6.2'!$A$1:$V$77</definedName>
    <definedName name="_xlnm.Print_Area" localSheetId="31">'6.3'!$A$1:$X$64</definedName>
    <definedName name="_xlnm.Print_Area" localSheetId="32">'6.4'!$A$1:$V$77</definedName>
    <definedName name="_xlnm.Print_Area" localSheetId="33">'6.5'!$A$1:$X$65</definedName>
    <definedName name="_xlnm.Print_Area" localSheetId="34">'7.1'!$A$1:$X$96</definedName>
    <definedName name="_xlnm.Print_Area" localSheetId="35">'7.2'!$A$1:$X$105</definedName>
    <definedName name="_xlnm.Print_Area" localSheetId="36">'7.3'!$A$1:$X$94</definedName>
    <definedName name="_xlnm.Print_Area" localSheetId="37">'7.4'!$A$1:$Y$106</definedName>
    <definedName name="_xlnm.Print_Area" localSheetId="38">'7.5'!$A$1:$X$93</definedName>
    <definedName name="_xlnm.Print_Area" localSheetId="39">'8.1'!$A$1:$S$80</definedName>
    <definedName name="_xlnm.Print_Area" localSheetId="40">'8.2'!$A$1:$S$77</definedName>
    <definedName name="_xlnm.Print_Area" localSheetId="41">'8.3'!$A$1:$S$71</definedName>
    <definedName name="_xlnm.Print_Area" localSheetId="42">'8.4'!$A$1:$S$77</definedName>
    <definedName name="_xlnm.Print_Area" localSheetId="43">'8.5'!$A$1:$S$71</definedName>
    <definedName name="_xlnm.Print_Area" localSheetId="44">'9.1.1'!$A$1:$S$81</definedName>
    <definedName name="_xlnm.Print_Area" localSheetId="45">'9.1.2'!$A$1:$S$77</definedName>
    <definedName name="_xlnm.Print_Area" localSheetId="46">'9.1.3'!$A$1:$S$70</definedName>
    <definedName name="_xlnm.Print_Area" localSheetId="47">'9.1.4'!$A$1:$S$77</definedName>
    <definedName name="_xlnm.Print_Area" localSheetId="48">'9.1.5'!$A$1:$S$72</definedName>
    <definedName name="_xlnm.Print_Area" localSheetId="49">'9.2.1'!$A$1:$L$80</definedName>
    <definedName name="_xlnm.Print_Area" localSheetId="50">'9.2.2'!$A$1:$L$79</definedName>
    <definedName name="_xlnm.Print_Area" localSheetId="51">'9.2.3'!$A$1:$L$70</definedName>
    <definedName name="_xlnm.Print_Area" localSheetId="52">'9.2.4'!$A$1:$L$80</definedName>
    <definedName name="_xlnm.Print_Area" localSheetId="53">'9.2.5'!$A$1:$L$70</definedName>
    <definedName name="_xlnm.Print_Area" localSheetId="87">'A1'!$A$1:$N$52</definedName>
    <definedName name="_xlnm.Print_Area" localSheetId="88">A2_A3!$A$1:$G$48</definedName>
    <definedName name="_xlnm.Print_Area" localSheetId="89">'A4'!$A$1:$B$29</definedName>
    <definedName name="_xlnm.Print_Area" localSheetId="2">Inhalt!$A$1:$L$191</definedName>
    <definedName name="_xlnm.Print_Area" localSheetId="0">Titelseite!$A$1:$H$61</definedName>
    <definedName name="_xlnm.Print_Titles" localSheetId="7">'1.2.1'!$1:$8</definedName>
    <definedName name="_xlnm.Print_Titles" localSheetId="8">'1.2.2'!$1:$8</definedName>
    <definedName name="_xlnm.Print_Titles" localSheetId="9">'1.3.1'!$1:$8</definedName>
    <definedName name="_xlnm.Print_Titles" localSheetId="10">'1.3.2'!$1:$8</definedName>
    <definedName name="_xlnm.Print_Titles" localSheetId="11">'1.4.1'!$1:$8</definedName>
    <definedName name="_xlnm.Print_Titles" localSheetId="12">'1.4.2'!$1:$8</definedName>
    <definedName name="_xlnm.Print_Titles" localSheetId="13">'1.5.1'!$1:$8</definedName>
    <definedName name="_xlnm.Print_Titles" localSheetId="14">'1.5.2'!$1:$8</definedName>
    <definedName name="_xlnm.Print_Titles" localSheetId="20">'2.6'!$1:$6</definedName>
    <definedName name="_xlnm.Print_Titles" localSheetId="26">'3.6'!$1:$6</definedName>
    <definedName name="_xlnm.Print_Titles" localSheetId="35">'7.2'!$1:$7</definedName>
    <definedName name="_xlnm.Print_Titles" localSheetId="37">'7.4'!$1:$7</definedName>
    <definedName name="Print_Area" localSheetId="8">'1.2.2'!$A$1:$I$730</definedName>
    <definedName name="Print_Area" localSheetId="9">'1.3.1'!$A$1:$K$219</definedName>
    <definedName name="Print_Area" localSheetId="10">'1.3.2'!$A$1:$J$842</definedName>
    <definedName name="Print_Area" localSheetId="11">'1.4.1'!$A$1:$K$219</definedName>
    <definedName name="Print_Area" localSheetId="12">'1.4.2'!$A$1:$J$836</definedName>
    <definedName name="Print_Area" localSheetId="13">'1.5.1'!$A$1:$K$181</definedName>
    <definedName name="Print_Area" localSheetId="14">'1.5.2'!$A$1:$J$644</definedName>
    <definedName name="Print_Area" localSheetId="54">'10.1'!$A$1:$S$80</definedName>
    <definedName name="Print_Area" localSheetId="55">'10.2'!$A$1:$S$77</definedName>
    <definedName name="Print_Area" localSheetId="56">'10.3'!$A$1:$S$69</definedName>
    <definedName name="Print_Area" localSheetId="57">'10.4'!$A$1:$S$77</definedName>
    <definedName name="Print_Area" localSheetId="58">'10.5'!$A$1:$S$69</definedName>
    <definedName name="Print_Area" localSheetId="59">'11.1'!$A$1:$S$80</definedName>
    <definedName name="Print_Area" localSheetId="60">'11.2'!$A$1:$S$79</definedName>
    <definedName name="Print_Area" localSheetId="61">'11.3'!$A$1:$S$70</definedName>
    <definedName name="Print_Area" localSheetId="62">'11.4'!$A$1:$S$79</definedName>
    <definedName name="Print_Area" localSheetId="63">'11.5'!$A$1:$S$70</definedName>
    <definedName name="Print_Area" localSheetId="64">'12.1'!$A$1:$S$80</definedName>
    <definedName name="Print_Area" localSheetId="65">'12.2'!$A$1:$S$79</definedName>
    <definedName name="Print_Area" localSheetId="66">'12.3'!$A$1:$S$69</definedName>
    <definedName name="Print_Area" localSheetId="67">'12.4'!$A$1:$S$79</definedName>
    <definedName name="Print_Area" localSheetId="68">'12.5'!$A$1:$S$69</definedName>
    <definedName name="Print_Area" localSheetId="69">'13.1'!$A$1:$S$78</definedName>
    <definedName name="Print_Area" localSheetId="70">'13.2'!$A$1:$S$79</definedName>
    <definedName name="Print_Area" localSheetId="71">'13.3'!$A$1:$S$69</definedName>
    <definedName name="Print_Area" localSheetId="72">'13.4'!$A$1:$S$79</definedName>
    <definedName name="Print_Area" localSheetId="73">'13.5'!$A$1:$S$70</definedName>
    <definedName name="Print_Area" localSheetId="74">'14.1'!$A$1:$K$82</definedName>
    <definedName name="Print_Area" localSheetId="75">'14.2'!$A$1:$K$81</definedName>
    <definedName name="Print_Area" localSheetId="76">'14.3'!$A$1:$K$71</definedName>
    <definedName name="Print_Area" localSheetId="77">'14.4'!$A$1:$K$80</definedName>
    <definedName name="Print_Area" localSheetId="78">'14.5'!$A$1:$K$72</definedName>
    <definedName name="Print_Area" localSheetId="79">'15.1'!$A$1:$H$29</definedName>
    <definedName name="Print_Area" localSheetId="80">'15.2'!$A$1:$H$76</definedName>
    <definedName name="Print_Area" localSheetId="81">'15.3'!$A$1:$H$77</definedName>
    <definedName name="Print_Area" localSheetId="82">'16.1'!$A$1:$F$52</definedName>
    <definedName name="Print_Area" localSheetId="83">'16.2'!$A$1:$F$46</definedName>
    <definedName name="Print_Area" localSheetId="84">'16.3'!$A$1:$F$46</definedName>
    <definedName name="Print_Area" localSheetId="85">'17.'!$A$1:$I$79</definedName>
    <definedName name="Print_Area" localSheetId="86">'18.'!$A$1:$G$44</definedName>
    <definedName name="Print_Area" localSheetId="19">'2.5'!$A$1:$I$64</definedName>
    <definedName name="Print_Area" localSheetId="21">'3.1'!$A$1:$I$78</definedName>
    <definedName name="Print_Area" localSheetId="22">'3.2'!$A$1:$I$73</definedName>
    <definedName name="Print_Area" localSheetId="23">'3.3'!$A$1:$I$62</definedName>
    <definedName name="Print_Area" localSheetId="24">'3.4'!$A$1:$I$73</definedName>
    <definedName name="Print_Area" localSheetId="25">'3.5'!$A$1:$I$63</definedName>
    <definedName name="Print_Area" localSheetId="26">'3.6'!$A$1:$I$132</definedName>
    <definedName name="Print_Area" localSheetId="27">'4.1_4.2'!$A$1:$W$71</definedName>
    <definedName name="Print_Area" localSheetId="28">'5.1_5.2'!$A$1:$W$71</definedName>
    <definedName name="Print_Area" localSheetId="29">'6.1'!$A$1:$X$84</definedName>
    <definedName name="Print_Area" localSheetId="30">'6.2'!$A$1:$V$77</definedName>
    <definedName name="Print_Area" localSheetId="31">'6.3'!$A$1:$X$64</definedName>
    <definedName name="Print_Area" localSheetId="32">'6.4'!$A$1:$V$77</definedName>
    <definedName name="Print_Area" localSheetId="33">'6.5'!$A$1:$X$65</definedName>
    <definedName name="Print_Area" localSheetId="34">'7.1'!$A$1:$X$96</definedName>
    <definedName name="Print_Area" localSheetId="35">'7.2'!$A$1:$Y$108</definedName>
    <definedName name="Print_Area" localSheetId="36">'7.3'!$A$1:$X$94</definedName>
    <definedName name="Print_Area" localSheetId="37">'7.4'!$A$1:$Y$106</definedName>
    <definedName name="Print_Area" localSheetId="38">'7.5'!$A$1:$X$93</definedName>
    <definedName name="Print_Area" localSheetId="39">'8.1'!$A$1:$S$80</definedName>
    <definedName name="Print_Area" localSheetId="40">'8.2'!$A$1:$S$77</definedName>
    <definedName name="Print_Area" localSheetId="41">'8.3'!$A$1:$S$71</definedName>
    <definedName name="Print_Area" localSheetId="42">'8.4'!$A$1:$S$77</definedName>
    <definedName name="Print_Area" localSheetId="43">'8.5'!$A$1:$S$71</definedName>
    <definedName name="Print_Area" localSheetId="44">'9.1.1'!$A$1:$S$81</definedName>
    <definedName name="Print_Area" localSheetId="45">'9.1.2'!$A$1:$S$80</definedName>
    <definedName name="Print_Area" localSheetId="46">'9.1.3'!$A$1:$S$70</definedName>
    <definedName name="Print_Area" localSheetId="48">'9.1.5'!$A$1:$S$72</definedName>
    <definedName name="Print_Area" localSheetId="49">'9.2.1'!$A$1:$L$80</definedName>
    <definedName name="Print_Area" localSheetId="50">'9.2.2'!$A$1:$L$79</definedName>
    <definedName name="Print_Area" localSheetId="51">'9.2.3'!$A$1:$L$70</definedName>
    <definedName name="Print_Area" localSheetId="52">'9.2.4'!$A$1:$L$80</definedName>
    <definedName name="Print_Area" localSheetId="53">'9.2.5'!$A$1:$L$70</definedName>
    <definedName name="Print_Area" localSheetId="88">A2_A3!$A$1:$G$30</definedName>
    <definedName name="Print_Area" localSheetId="89">'A4'!$A$1:$B$29</definedName>
    <definedName name="Print_Area" localSheetId="2">Inhalt!$A$1:$J$191</definedName>
    <definedName name="Print_Titles" localSheetId="8">'1.2.2'!$1:$7</definedName>
    <definedName name="Print_Titles" localSheetId="9">'1.3.1'!$1:$8</definedName>
    <definedName name="Print_Titles" localSheetId="10">'1.3.2'!$1:$7</definedName>
    <definedName name="Print_Titles" localSheetId="11">'1.4.1'!$1:$7</definedName>
    <definedName name="Print_Titles" localSheetId="12">'1.4.2'!$1:$7</definedName>
    <definedName name="Print_Titles" localSheetId="13">'1.5.1'!$1:$7</definedName>
    <definedName name="Print_Titles" localSheetId="14">'1.5.2'!$1:$7</definedName>
    <definedName name="Print_Titles" localSheetId="26">'3.6'!$1:$6</definedName>
    <definedName name="Print_Titles" localSheetId="35">'7.2'!$1:$7</definedName>
    <definedName name="Print_Titles" localSheetId="37">'7.4'!$1:$7</definedName>
    <definedName name="Text20" localSheetId="0">Titelseite!$B$58</definedName>
    <definedName name="Text9" localSheetId="0">Titelseite!$B$57</definedName>
  </definedNames>
  <calcPr calcId="162913"/>
</workbook>
</file>

<file path=xl/calcChain.xml><?xml version="1.0" encoding="utf-8"?>
<calcChain xmlns="http://schemas.openxmlformats.org/spreadsheetml/2006/main">
  <c r="D20" i="356" l="1"/>
  <c r="E20" i="356"/>
  <c r="F20" i="356"/>
  <c r="G20" i="356"/>
  <c r="H20" i="356"/>
  <c r="I20" i="356"/>
  <c r="J20" i="356"/>
  <c r="G44" i="319" l="1"/>
  <c r="G176" i="319" l="1"/>
  <c r="G92" i="319"/>
  <c r="G80" i="319"/>
  <c r="G68" i="319"/>
  <c r="G56" i="319"/>
  <c r="G32" i="319"/>
  <c r="G20" i="319"/>
  <c r="E176" i="319"/>
  <c r="J176" i="319" l="1"/>
  <c r="I176" i="319"/>
  <c r="H176" i="319"/>
  <c r="F176" i="319"/>
  <c r="D176" i="319"/>
  <c r="K176" i="319" s="1"/>
  <c r="J164" i="319"/>
  <c r="I164" i="319"/>
  <c r="H164" i="319"/>
  <c r="G164" i="319"/>
  <c r="F164" i="319"/>
  <c r="E164" i="319"/>
  <c r="D164" i="319"/>
  <c r="K164" i="319" s="1"/>
  <c r="J152" i="319"/>
  <c r="I152" i="319"/>
  <c r="H152" i="319"/>
  <c r="G152" i="319"/>
  <c r="F152" i="319"/>
  <c r="E152" i="319"/>
  <c r="D152" i="319"/>
  <c r="K152" i="319" s="1"/>
  <c r="J140" i="319"/>
  <c r="I140" i="319"/>
  <c r="H140" i="319"/>
  <c r="G140" i="319"/>
  <c r="F140" i="319"/>
  <c r="E140" i="319"/>
  <c r="D140" i="319"/>
  <c r="K140" i="319" s="1"/>
  <c r="J128" i="319"/>
  <c r="I128" i="319"/>
  <c r="H128" i="319"/>
  <c r="G128" i="319"/>
  <c r="F128" i="319"/>
  <c r="E128" i="319"/>
  <c r="D128" i="319"/>
  <c r="K128" i="319" s="1"/>
  <c r="J116" i="319" l="1"/>
  <c r="I116" i="319"/>
  <c r="H116" i="319"/>
  <c r="G116" i="319"/>
  <c r="F116" i="319"/>
  <c r="E116" i="319"/>
  <c r="D116" i="319"/>
  <c r="K116" i="319" s="1"/>
  <c r="J104" i="319" l="1"/>
  <c r="I104" i="319"/>
  <c r="H104" i="319"/>
  <c r="G104" i="319"/>
  <c r="F104" i="319"/>
  <c r="E104" i="319"/>
  <c r="D104" i="319"/>
  <c r="K104" i="319" s="1"/>
  <c r="J92" i="319"/>
  <c r="I92" i="319"/>
  <c r="H92" i="319"/>
  <c r="F92" i="319"/>
  <c r="E92" i="319"/>
  <c r="D92" i="319"/>
  <c r="K92" i="319" s="1"/>
  <c r="J80" i="319"/>
  <c r="I80" i="319"/>
  <c r="H80" i="319"/>
  <c r="F80" i="319"/>
  <c r="E80" i="319"/>
  <c r="D80" i="319"/>
  <c r="K80" i="319" s="1"/>
  <c r="J68" i="319"/>
  <c r="I68" i="319"/>
  <c r="H68" i="319"/>
  <c r="F68" i="319"/>
  <c r="E68" i="319"/>
  <c r="D68" i="319"/>
  <c r="K68" i="319" s="1"/>
  <c r="J56" i="319"/>
  <c r="I56" i="319"/>
  <c r="H56" i="319"/>
  <c r="F56" i="319"/>
  <c r="E56" i="319"/>
  <c r="D56" i="319" l="1"/>
  <c r="K56" i="319" s="1"/>
  <c r="J44" i="319"/>
  <c r="I44" i="319"/>
  <c r="H44" i="319"/>
  <c r="F44" i="319"/>
  <c r="E44" i="319"/>
  <c r="D44" i="319"/>
  <c r="K44" i="319" s="1"/>
  <c r="J20" i="319"/>
  <c r="I20" i="319"/>
  <c r="H20" i="319"/>
  <c r="E20" i="319"/>
  <c r="F20" i="319"/>
  <c r="J32" i="319"/>
  <c r="I32" i="319"/>
  <c r="H32" i="319"/>
  <c r="F32" i="319"/>
  <c r="E32" i="319"/>
  <c r="D32" i="319"/>
  <c r="K32" i="319" s="1"/>
  <c r="D20" i="319" l="1"/>
  <c r="K20" i="319" s="1"/>
  <c r="J32" i="317"/>
  <c r="I32" i="317"/>
  <c r="H32" i="317"/>
  <c r="G32" i="317"/>
  <c r="F32" i="317"/>
  <c r="E32" i="317"/>
  <c r="D32" i="317"/>
  <c r="K32" i="317" s="1"/>
  <c r="J212" i="317"/>
  <c r="I212" i="317"/>
  <c r="H212" i="317"/>
  <c r="G212" i="317"/>
  <c r="F212" i="317"/>
  <c r="E212" i="317"/>
  <c r="D212" i="317"/>
  <c r="K212" i="317" s="1"/>
  <c r="J200" i="317"/>
  <c r="I200" i="317"/>
  <c r="H200" i="317"/>
  <c r="G200" i="317"/>
  <c r="F200" i="317"/>
  <c r="E200" i="317"/>
  <c r="D200" i="317"/>
  <c r="K200" i="317" s="1"/>
  <c r="J188" i="317"/>
  <c r="I188" i="317"/>
  <c r="H188" i="317"/>
  <c r="G188" i="317"/>
  <c r="F188" i="317"/>
  <c r="E188" i="317"/>
  <c r="D188" i="317"/>
  <c r="K188" i="317" s="1"/>
  <c r="J176" i="317"/>
  <c r="I176" i="317"/>
  <c r="H176" i="317"/>
  <c r="G176" i="317"/>
  <c r="F176" i="317"/>
  <c r="E176" i="317"/>
  <c r="D176" i="317"/>
  <c r="K176" i="317" s="1"/>
  <c r="J164" i="317"/>
  <c r="I164" i="317"/>
  <c r="H164" i="317"/>
  <c r="G164" i="317"/>
  <c r="F164" i="317"/>
  <c r="E164" i="317"/>
  <c r="D164" i="317"/>
  <c r="K164" i="317" s="1"/>
  <c r="J152" i="317"/>
  <c r="I152" i="317"/>
  <c r="H152" i="317"/>
  <c r="G152" i="317"/>
  <c r="F152" i="317"/>
  <c r="E152" i="317"/>
  <c r="D152" i="317"/>
  <c r="K152" i="317" s="1"/>
  <c r="J140" i="317"/>
  <c r="I140" i="317"/>
  <c r="H140" i="317"/>
  <c r="G140" i="317"/>
  <c r="F140" i="317"/>
  <c r="E140" i="317"/>
  <c r="D140" i="317"/>
  <c r="K140" i="317" s="1"/>
  <c r="J128" i="317"/>
  <c r="I128" i="317"/>
  <c r="H128" i="317"/>
  <c r="G128" i="317"/>
  <c r="F128" i="317"/>
  <c r="E128" i="317"/>
  <c r="D128" i="317"/>
  <c r="K128" i="317" s="1"/>
  <c r="J116" i="317"/>
  <c r="I116" i="317"/>
  <c r="H116" i="317"/>
  <c r="G116" i="317"/>
  <c r="F116" i="317"/>
  <c r="E116" i="317"/>
  <c r="D116" i="317"/>
  <c r="K116" i="317" s="1"/>
  <c r="J104" i="317"/>
  <c r="I104" i="317"/>
  <c r="H104" i="317"/>
  <c r="G104" i="317"/>
  <c r="F104" i="317"/>
  <c r="E104" i="317"/>
  <c r="D104" i="317"/>
  <c r="K104" i="317" s="1"/>
  <c r="J92" i="317"/>
  <c r="I92" i="317"/>
  <c r="H92" i="317"/>
  <c r="G92" i="317"/>
  <c r="F92" i="317"/>
  <c r="E92" i="317"/>
  <c r="D92" i="317"/>
  <c r="K92" i="317" s="1"/>
  <c r="J80" i="317"/>
  <c r="I80" i="317"/>
  <c r="H80" i="317"/>
  <c r="G80" i="317"/>
  <c r="F80" i="317"/>
  <c r="E80" i="317"/>
  <c r="D80" i="317"/>
  <c r="K80" i="317" s="1"/>
  <c r="J68" i="317"/>
  <c r="I68" i="317"/>
  <c r="H68" i="317"/>
  <c r="G68" i="317"/>
  <c r="F68" i="317"/>
  <c r="E68" i="317"/>
  <c r="D68" i="317"/>
  <c r="K68" i="317" s="1"/>
  <c r="J56" i="317"/>
  <c r="I56" i="317"/>
  <c r="H56" i="317"/>
  <c r="G56" i="317"/>
  <c r="F56" i="317"/>
  <c r="E56" i="317"/>
  <c r="D56" i="317"/>
  <c r="K56" i="317" s="1"/>
  <c r="J44" i="317"/>
  <c r="I44" i="317"/>
  <c r="H44" i="317"/>
  <c r="G44" i="317"/>
  <c r="F44" i="317"/>
  <c r="E44" i="317"/>
  <c r="D44" i="317"/>
  <c r="K44" i="317" s="1"/>
  <c r="J20" i="317"/>
  <c r="I20" i="317"/>
  <c r="H20" i="317"/>
  <c r="G20" i="317"/>
  <c r="F20" i="317"/>
  <c r="E20" i="317"/>
  <c r="D20" i="317"/>
  <c r="K20" i="317" s="1"/>
  <c r="J212" i="315"/>
  <c r="I212" i="315"/>
  <c r="H212" i="315"/>
  <c r="G212" i="315"/>
  <c r="F212" i="315"/>
  <c r="E212" i="315"/>
  <c r="D212" i="315"/>
  <c r="K212" i="315" s="1"/>
  <c r="J200" i="315"/>
  <c r="I200" i="315"/>
  <c r="H200" i="315"/>
  <c r="G200" i="315"/>
  <c r="F200" i="315"/>
  <c r="E200" i="315"/>
  <c r="D200" i="315"/>
  <c r="K200" i="315" s="1"/>
  <c r="J188" i="315"/>
  <c r="I188" i="315"/>
  <c r="H188" i="315"/>
  <c r="G188" i="315"/>
  <c r="F188" i="315"/>
  <c r="E188" i="315"/>
  <c r="D188" i="315"/>
  <c r="K188" i="315" s="1"/>
  <c r="D176" i="315"/>
  <c r="K176" i="315" s="1"/>
  <c r="E176" i="315"/>
  <c r="F176" i="315"/>
  <c r="G176" i="315"/>
  <c r="H176" i="315"/>
  <c r="I176" i="315"/>
  <c r="J176" i="315"/>
  <c r="J164" i="315"/>
  <c r="I164" i="315"/>
  <c r="H164" i="315"/>
  <c r="G164" i="315"/>
  <c r="F164" i="315"/>
  <c r="E164" i="315"/>
  <c r="D164" i="315"/>
  <c r="K164" i="315" s="1"/>
  <c r="J152" i="315"/>
  <c r="I152" i="315"/>
  <c r="H152" i="315"/>
  <c r="G152" i="315"/>
  <c r="F152" i="315"/>
  <c r="E152" i="315"/>
  <c r="D152" i="315"/>
  <c r="K152" i="315" s="1"/>
  <c r="J140" i="315"/>
  <c r="I140" i="315"/>
  <c r="H140" i="315"/>
  <c r="G140" i="315"/>
  <c r="F140" i="315"/>
  <c r="E140" i="315"/>
  <c r="D140" i="315"/>
  <c r="K140" i="315" s="1"/>
  <c r="J128" i="315"/>
  <c r="I128" i="315"/>
  <c r="H128" i="315"/>
  <c r="G128" i="315"/>
  <c r="F128" i="315"/>
  <c r="E128" i="315"/>
  <c r="D128" i="315"/>
  <c r="K128" i="315" s="1"/>
  <c r="J116" i="315"/>
  <c r="I116" i="315"/>
  <c r="H116" i="315"/>
  <c r="G116" i="315"/>
  <c r="F116" i="315"/>
  <c r="E116" i="315"/>
  <c r="D116" i="315"/>
  <c r="K116" i="315" s="1"/>
  <c r="J104" i="315"/>
  <c r="I104" i="315"/>
  <c r="H104" i="315"/>
  <c r="G104" i="315"/>
  <c r="F104" i="315"/>
  <c r="E104" i="315"/>
  <c r="D104" i="315"/>
  <c r="K104" i="315" s="1"/>
  <c r="J92" i="315"/>
  <c r="I92" i="315"/>
  <c r="H92" i="315"/>
  <c r="G92" i="315"/>
  <c r="F92" i="315"/>
  <c r="E92" i="315"/>
  <c r="D92" i="315"/>
  <c r="K92" i="315" s="1"/>
  <c r="J80" i="315"/>
  <c r="I80" i="315"/>
  <c r="H80" i="315"/>
  <c r="G80" i="315"/>
  <c r="F80" i="315"/>
  <c r="E80" i="315"/>
  <c r="D80" i="315"/>
  <c r="K80" i="315" s="1"/>
  <c r="J68" i="315"/>
  <c r="I68" i="315"/>
  <c r="H68" i="315"/>
  <c r="G68" i="315"/>
  <c r="F68" i="315"/>
  <c r="E68" i="315"/>
  <c r="D68" i="315"/>
  <c r="K68" i="315" s="1"/>
  <c r="J56" i="315"/>
  <c r="I56" i="315"/>
  <c r="H56" i="315"/>
  <c r="G56" i="315"/>
  <c r="F56" i="315"/>
  <c r="E56" i="315"/>
  <c r="D56" i="315"/>
  <c r="K56" i="315" s="1"/>
  <c r="D44" i="315"/>
  <c r="K44" i="315" s="1"/>
  <c r="E44" i="315"/>
  <c r="F44" i="315"/>
  <c r="G44" i="315"/>
  <c r="H44" i="315"/>
  <c r="I44" i="315"/>
  <c r="J44" i="315"/>
  <c r="J32" i="315"/>
  <c r="I32" i="315"/>
  <c r="H32" i="315"/>
  <c r="G32" i="315"/>
  <c r="F32" i="315"/>
  <c r="E32" i="315"/>
  <c r="D32" i="315"/>
  <c r="K32" i="315" s="1"/>
  <c r="J20" i="315"/>
  <c r="I20" i="315"/>
  <c r="H20" i="315"/>
  <c r="G20" i="315"/>
  <c r="F20" i="315"/>
  <c r="E20" i="315"/>
  <c r="D20" i="315"/>
  <c r="K20" i="315" s="1"/>
  <c r="J223" i="356"/>
  <c r="I223" i="356"/>
  <c r="H223" i="356"/>
  <c r="G223" i="356"/>
  <c r="F223" i="356"/>
  <c r="E223" i="356"/>
  <c r="D223" i="356"/>
  <c r="J211" i="356"/>
  <c r="I211" i="356"/>
  <c r="I235" i="356" s="1"/>
  <c r="H211" i="356"/>
  <c r="G211" i="356"/>
  <c r="F211" i="356"/>
  <c r="E211" i="356"/>
  <c r="D211" i="356"/>
  <c r="J188" i="356"/>
  <c r="I188" i="356"/>
  <c r="H188" i="356"/>
  <c r="G188" i="356"/>
  <c r="F188" i="356"/>
  <c r="E188" i="356"/>
  <c r="D188" i="356"/>
  <c r="J176" i="356"/>
  <c r="I176" i="356"/>
  <c r="H176" i="356"/>
  <c r="G176" i="356"/>
  <c r="F176" i="356"/>
  <c r="E176" i="356"/>
  <c r="D176" i="356"/>
  <c r="J164" i="356"/>
  <c r="I164" i="356"/>
  <c r="H164" i="356"/>
  <c r="G164" i="356"/>
  <c r="F164" i="356"/>
  <c r="E164" i="356"/>
  <c r="D164" i="356"/>
  <c r="J140" i="356"/>
  <c r="I140" i="356"/>
  <c r="H140" i="356"/>
  <c r="G140" i="356"/>
  <c r="F140" i="356"/>
  <c r="E140" i="356"/>
  <c r="D140" i="356"/>
  <c r="J128" i="356"/>
  <c r="I128" i="356"/>
  <c r="H128" i="356"/>
  <c r="G128" i="356"/>
  <c r="F128" i="356"/>
  <c r="E128" i="356"/>
  <c r="D128" i="356"/>
  <c r="J44" i="356"/>
  <c r="I44" i="356"/>
  <c r="H44" i="356"/>
  <c r="G44" i="356"/>
  <c r="F44" i="356"/>
  <c r="E44" i="356"/>
  <c r="D44" i="356"/>
  <c r="J32" i="356"/>
  <c r="I32" i="356"/>
  <c r="H32" i="356"/>
  <c r="G32" i="356"/>
  <c r="F32" i="356"/>
  <c r="E32" i="356"/>
  <c r="D32" i="356"/>
  <c r="J81" i="355"/>
  <c r="K81" i="355" s="1"/>
  <c r="H81" i="355"/>
  <c r="I81" i="355" s="1"/>
  <c r="F81" i="355"/>
  <c r="G81" i="355" s="1"/>
  <c r="D81" i="355"/>
  <c r="E81" i="355" s="1"/>
  <c r="B81" i="355"/>
  <c r="C81" i="355" s="1"/>
  <c r="J82" i="354"/>
  <c r="K82" i="354" s="1"/>
  <c r="H82" i="354"/>
  <c r="I82" i="354" s="1"/>
  <c r="F82" i="354"/>
  <c r="G82" i="354" s="1"/>
  <c r="D82" i="354"/>
  <c r="E82" i="354" s="1"/>
  <c r="B82" i="354"/>
  <c r="C82" i="354" s="1"/>
  <c r="F235" i="356" l="1"/>
  <c r="J235" i="356"/>
  <c r="H235" i="356"/>
  <c r="D235" i="356"/>
  <c r="J56" i="356"/>
  <c r="J116" i="356" s="1"/>
  <c r="D152" i="356"/>
  <c r="H152" i="356"/>
  <c r="E235" i="356"/>
  <c r="D56" i="356"/>
  <c r="D116" i="356" s="1"/>
  <c r="H56" i="356"/>
  <c r="H116" i="356" s="1"/>
  <c r="F152" i="356"/>
  <c r="J152" i="356"/>
  <c r="D199" i="356"/>
  <c r="H199" i="356"/>
  <c r="G235" i="356"/>
  <c r="E56" i="356"/>
  <c r="E116" i="356" s="1"/>
  <c r="I56" i="356"/>
  <c r="I116" i="356" s="1"/>
  <c r="G152" i="356"/>
  <c r="E199" i="356"/>
  <c r="I199" i="356"/>
  <c r="F199" i="356"/>
  <c r="J199" i="356"/>
  <c r="G56" i="356"/>
  <c r="G116" i="356" s="1"/>
  <c r="E152" i="356"/>
  <c r="I152" i="356"/>
  <c r="G199" i="356"/>
  <c r="J82" i="353" l="1"/>
  <c r="K82" i="353" s="1"/>
  <c r="H82" i="353"/>
  <c r="I82" i="353" s="1"/>
  <c r="F82" i="353"/>
  <c r="G82" i="353" s="1"/>
  <c r="D82" i="353"/>
  <c r="E82" i="353" s="1"/>
  <c r="B82" i="353"/>
  <c r="C82" i="353" s="1"/>
</calcChain>
</file>

<file path=xl/sharedStrings.xml><?xml version="1.0" encoding="utf-8"?>
<sst xmlns="http://schemas.openxmlformats.org/spreadsheetml/2006/main" count="12612" uniqueCount="1000">
  <si>
    <t>Rheinland-Pfalz</t>
  </si>
  <si>
    <t>Sachsen-Anhalt</t>
  </si>
  <si>
    <t>Schleswig-Holstein</t>
  </si>
  <si>
    <t>Davon</t>
  </si>
  <si>
    <t>Gemeinden/Gv.</t>
  </si>
  <si>
    <t>Art der Schulden</t>
  </si>
  <si>
    <t xml:space="preserve">Insgesamt </t>
  </si>
  <si>
    <t>Baden-
Württemberg</t>
  </si>
  <si>
    <t>Mecklenburg-
Vorpommern</t>
  </si>
  <si>
    <t>Nieder-
sachsen</t>
  </si>
  <si>
    <t>Nordrhein-
Westfalen</t>
  </si>
  <si>
    <t>Rheinland-
Pfalz</t>
  </si>
  <si>
    <t>Sachsen-
Anhalt</t>
  </si>
  <si>
    <t>Schleswig-
Holstein</t>
  </si>
  <si>
    <t>Zusammen</t>
  </si>
  <si>
    <t>bei Ländern</t>
  </si>
  <si>
    <t>bei Gemeinden/Gv.</t>
  </si>
  <si>
    <t>Kreditähnliche Rechtsgeschäfte</t>
  </si>
  <si>
    <t>Kreisfreie
Städte</t>
  </si>
  <si>
    <t>Land-
kreise</t>
  </si>
  <si>
    <t>Bezirks-
verbände</t>
  </si>
  <si>
    <t>Kreisangehörige Gemeinden und Ämter</t>
  </si>
  <si>
    <t>zusammen</t>
  </si>
  <si>
    <t>Gemeinden von ... bis unter ... Einwohnern</t>
  </si>
  <si>
    <t>Ämter</t>
  </si>
  <si>
    <t>unter 
10 000</t>
  </si>
  <si>
    <t>10 000
—
20 000</t>
  </si>
  <si>
    <t>20 000
—
50 000</t>
  </si>
  <si>
    <t>50 000
und mehr</t>
  </si>
  <si>
    <t>Gemeinden von... bis unter ... Einwohnern</t>
  </si>
  <si>
    <t>Körperschafts-
gruppe</t>
  </si>
  <si>
    <t>noch: Flächenländer</t>
  </si>
  <si>
    <t>Branden-
burg</t>
  </si>
  <si>
    <t>Mecklen-
burg-
Vorpommern</t>
  </si>
  <si>
    <t>Nieder-sachsen</t>
  </si>
  <si>
    <t>Gem./Gv.</t>
  </si>
  <si>
    <t>Bund</t>
  </si>
  <si>
    <t>Kernhaushalte</t>
  </si>
  <si>
    <t>Extrahaushalte</t>
  </si>
  <si>
    <t xml:space="preserve">Bund </t>
  </si>
  <si>
    <t>_______________</t>
  </si>
  <si>
    <t>___________________</t>
  </si>
  <si>
    <t xml:space="preserve">Verbindlichkeiten aus Lieferungen und </t>
  </si>
  <si>
    <t xml:space="preserve">   Leistungen</t>
  </si>
  <si>
    <t>Verbindlichkeiten aus</t>
  </si>
  <si>
    <t xml:space="preserve">   Lieferungen und Leistungen</t>
  </si>
  <si>
    <t>Projektsummen insgesamt</t>
  </si>
  <si>
    <t>bisher geleistete Zahlungen</t>
  </si>
  <si>
    <t>Rumänien</t>
  </si>
  <si>
    <t>Bulgarien</t>
  </si>
  <si>
    <t>Öffentlicher Gesamthaushalt</t>
  </si>
  <si>
    <t>Kassenkredite</t>
  </si>
  <si>
    <t>____________</t>
  </si>
  <si>
    <t>bei Kreditinstituten</t>
  </si>
  <si>
    <t>beim sonstigen inländ. Bereich</t>
  </si>
  <si>
    <t>beim sonstigen ausländ. Bereich</t>
  </si>
  <si>
    <t>Euro-Währung</t>
  </si>
  <si>
    <t>Geldmarktpapiere</t>
  </si>
  <si>
    <t>Kapitalmarktpapiere</t>
  </si>
  <si>
    <t>Kredite</t>
  </si>
  <si>
    <t xml:space="preserve">beim Bund </t>
  </si>
  <si>
    <t>bei Zweckverbänden und dgl.</t>
  </si>
  <si>
    <t>bei verbundenen Unternehmen,</t>
  </si>
  <si>
    <t xml:space="preserve">  Beteiligungen und Sondervermögen</t>
  </si>
  <si>
    <t xml:space="preserve">bei sonstigen öffentl. </t>
  </si>
  <si>
    <t xml:space="preserve">  Sonderrechnungen</t>
  </si>
  <si>
    <t>Kredite beim nicht-öffentlichen Bereich</t>
  </si>
  <si>
    <t>Wertpapierschulden und Kredite beim</t>
  </si>
  <si>
    <t xml:space="preserve">  nicht-öffentlichen Bereich zusammen</t>
  </si>
  <si>
    <t>Kredite beim öffentlichen Bereich</t>
  </si>
  <si>
    <t xml:space="preserve">  Sozialversicherung</t>
  </si>
  <si>
    <t xml:space="preserve">  Beteiligungen und </t>
  </si>
  <si>
    <t xml:space="preserve">  Sondervermögen</t>
  </si>
  <si>
    <t xml:space="preserve">  Bereich</t>
  </si>
  <si>
    <t>Bundesagentur für Arbeit</t>
  </si>
  <si>
    <t>öffentlich-rechtliche</t>
  </si>
  <si>
    <t>dar. Zweckverbände</t>
  </si>
  <si>
    <t>privatrechtliche</t>
  </si>
  <si>
    <t>dar. GmbH</t>
  </si>
  <si>
    <t xml:space="preserve">  gegenüber Träger(n)/Eigner(n)</t>
  </si>
  <si>
    <t xml:space="preserve">  gegenüber Sonstigen</t>
  </si>
  <si>
    <t xml:space="preserve">  Träger(n)/Eigner(n)</t>
  </si>
  <si>
    <t xml:space="preserve">  Sonstigen</t>
  </si>
  <si>
    <t>5 Schulden der Kernhaushalte der Länder und der Gemeinden/Gv.</t>
  </si>
  <si>
    <t xml:space="preserve">          Beteiligungen und Sondervermögen</t>
  </si>
  <si>
    <t xml:space="preserve">    nicht öffentlichen Bereich zusammen</t>
  </si>
  <si>
    <t xml:space="preserve">   Sonderrechnungen</t>
  </si>
  <si>
    <t xml:space="preserve">    nicht-öffentlichen Bereich zusammen</t>
  </si>
  <si>
    <t>1 Fonds, Einrichtungen und Unternehmen, die nicht zum Sektor Staat gehören.</t>
  </si>
  <si>
    <t xml:space="preserve">1 Fonds, Einrichtungen und Unternehmen, die nicht zum Sektor Staat gehören. </t>
  </si>
  <si>
    <t>* Fonds, Einrichtungen und Unternehmen, die nicht zum Sektor Staat gehören.</t>
  </si>
  <si>
    <t>Fremdwährung</t>
  </si>
  <si>
    <t xml:space="preserve">  öffentlichen Bereich</t>
  </si>
  <si>
    <t xml:space="preserve">Schulden beim nicht- </t>
  </si>
  <si>
    <t>Schulden beim öffentlichen</t>
  </si>
  <si>
    <t>Länder zusammen</t>
  </si>
  <si>
    <t xml:space="preserve">  Unverzinsl. Schatzanweisungen</t>
  </si>
  <si>
    <t xml:space="preserve">  Finanzierungsschätze</t>
  </si>
  <si>
    <t xml:space="preserve">  sonstige Geldmarktpapiere</t>
  </si>
  <si>
    <t xml:space="preserve">  Anleihen</t>
  </si>
  <si>
    <t xml:space="preserve">  Bundesschatzanweisungen</t>
  </si>
  <si>
    <t xml:space="preserve">  Bundesobligationen</t>
  </si>
  <si>
    <t xml:space="preserve">  Landesobligationen/</t>
  </si>
  <si>
    <t xml:space="preserve">    Landesschatzanweisungen</t>
  </si>
  <si>
    <t xml:space="preserve">  sonstige Kapitalmarktpapiere</t>
  </si>
  <si>
    <t xml:space="preserve"> sonstige Kapitalmarktpapiere</t>
  </si>
  <si>
    <t xml:space="preserve">  Bundesschatzbriefe</t>
  </si>
  <si>
    <t xml:space="preserve">  Inflationsindexierte</t>
  </si>
  <si>
    <t xml:space="preserve">   Landesschatzanweisungen</t>
  </si>
  <si>
    <t>13 Schulden der Zweckverbände des Staatssektors</t>
  </si>
  <si>
    <t>9 Schulden der Kernhaushalte der Gemeinden und Gemeindeverbände</t>
  </si>
  <si>
    <t>9.1 Schulden der Kernhaushalte der Gemeinden und Gemeindeverbände nach Ländern</t>
  </si>
  <si>
    <t>9.2 Schulden der Kernhaushalte der Gemeinden und Gemeindeverbände nach Körperschaftsgruppen/Größenklassen</t>
  </si>
  <si>
    <t xml:space="preserve">10 Schulden der Kernhaushalte der kreisfreien Städte </t>
  </si>
  <si>
    <t xml:space="preserve">11 Schulden der Kernhaushalte der kreisangehörigen Gemeinden und Ämter </t>
  </si>
  <si>
    <t xml:space="preserve">12 Schulden der Kernhaushalte der Landkreise </t>
  </si>
  <si>
    <t xml:space="preserve">  Bund </t>
  </si>
  <si>
    <t xml:space="preserve">  Länder zusammen</t>
  </si>
  <si>
    <t xml:space="preserve">  Gemeinden/Gv. zusammen</t>
  </si>
  <si>
    <t xml:space="preserve">Länder  </t>
  </si>
  <si>
    <t>Norwegen</t>
  </si>
  <si>
    <t>Kroatien</t>
  </si>
  <si>
    <t xml:space="preserve">                             Schulden beim öffentlichen Bereich </t>
  </si>
  <si>
    <t xml:space="preserve">                             Sonstige Zugänge</t>
  </si>
  <si>
    <t xml:space="preserve">                             Insgesamt</t>
  </si>
  <si>
    <t xml:space="preserve">                             Laufzeit bis einschl. 1 Jahr</t>
  </si>
  <si>
    <t xml:space="preserve">                             Laufzeit über 1 Jahr bis einschl. 5 Jahre</t>
  </si>
  <si>
    <t xml:space="preserve">                              Laufzeit  über 5 Jahre</t>
  </si>
  <si>
    <t xml:space="preserve">                               Sonstige Abgänge</t>
  </si>
  <si>
    <t xml:space="preserve">                   Schulden beim öffentlichen Bereich </t>
  </si>
  <si>
    <t xml:space="preserve">                        Schulden beim öffentlichen Bereich </t>
  </si>
  <si>
    <t xml:space="preserve">                            Schulden beim öffentlichen Bereich </t>
  </si>
  <si>
    <t xml:space="preserve">                Schulden beim öffentlichen Bereich </t>
  </si>
  <si>
    <t xml:space="preserve">                                    Laufzeit bis einschl. 1 Jahr</t>
  </si>
  <si>
    <t xml:space="preserve">                                   Laufzeit über 1 Jahr bis einschl. 5 Jahre</t>
  </si>
  <si>
    <t xml:space="preserve">                                   Laufzeit  über 5 Jahre</t>
  </si>
  <si>
    <t xml:space="preserve">                            Laufzeit bis einschl. 1 Jahr</t>
  </si>
  <si>
    <t xml:space="preserve">                            Laufzeit über 1 Jahr bis einschl. 5 Jahre</t>
  </si>
  <si>
    <t xml:space="preserve">                            Laufzeit  über 5 Jahre</t>
  </si>
  <si>
    <t xml:space="preserve">                                 Sonstige Abgänge</t>
  </si>
  <si>
    <t xml:space="preserve">                           Sonstige Abgänge</t>
  </si>
  <si>
    <t xml:space="preserve">   nicht-öffentlichen Bereich zusammen</t>
  </si>
  <si>
    <t xml:space="preserve">        nicht-öffentlichen Bereich zusammen</t>
  </si>
  <si>
    <t xml:space="preserve">           Schulden beim öffentlichen Bereich </t>
  </si>
  <si>
    <t xml:space="preserve">                        Sonstige Zugänge</t>
  </si>
  <si>
    <t xml:space="preserve">                         Laufzeit bis einschl. 1 Jahr</t>
  </si>
  <si>
    <t xml:space="preserve">                       Laufzeit bis einschl. 1 Jahr</t>
  </si>
  <si>
    <t xml:space="preserve">                       Laufzeit über 1 Jahr bis einschl. 5 Jahre</t>
  </si>
  <si>
    <t xml:space="preserve">                           Laufzeit  über 5 Jahre</t>
  </si>
  <si>
    <t xml:space="preserve">                       Laufzeit  über 5 Jahre</t>
  </si>
  <si>
    <t xml:space="preserve">                        Laufzeit bis einschl. 1 Jahr</t>
  </si>
  <si>
    <t xml:space="preserve">                        Laufzeit über 1 Jahr bis einschl. 5 Jahre</t>
  </si>
  <si>
    <t xml:space="preserve">                       Sonstige Abgänge</t>
  </si>
  <si>
    <t xml:space="preserve">                     Sonstige Abgänge</t>
  </si>
  <si>
    <t xml:space="preserve">                    Laufzeit bis einschl. 1 Jahr</t>
  </si>
  <si>
    <t xml:space="preserve">                    Laufzeit über 1 Jahr bis einschl. 5 Jahre</t>
  </si>
  <si>
    <t xml:space="preserve">                    Laufzeit  über 5 Jahre</t>
  </si>
  <si>
    <t xml:space="preserve">                         Schulden beim öffentlichen Bereich </t>
  </si>
  <si>
    <t xml:space="preserve">                           Sonstige Zugänge</t>
  </si>
  <si>
    <t xml:space="preserve">                          Laufzeit bis einschl. 1 Jahr</t>
  </si>
  <si>
    <t xml:space="preserve">                          Laufzeit über 1 Jahr bis einschl. 5 Jahre</t>
  </si>
  <si>
    <t xml:space="preserve">                          Laufzeit  über 5 Jahre</t>
  </si>
  <si>
    <t xml:space="preserve">                        Laufzeit  über 5 Jahre</t>
  </si>
  <si>
    <t xml:space="preserve">                             Laufzeit  über 5 Jahre</t>
  </si>
  <si>
    <t xml:space="preserve">                             Sonstige Abgänge</t>
  </si>
  <si>
    <t xml:space="preserve">                        Sonstige Abgänge</t>
  </si>
  <si>
    <t xml:space="preserve">               Schulden beim öffentlichen Bereich </t>
  </si>
  <si>
    <t xml:space="preserve">                         Sonstige Zugänge</t>
  </si>
  <si>
    <t xml:space="preserve">                              Schulden beim öffentlichen Bereich </t>
  </si>
  <si>
    <t xml:space="preserve">                              Sonstige Zugänge</t>
  </si>
  <si>
    <t>Aufnahmen</t>
  </si>
  <si>
    <t>Sonstige Zugänge</t>
  </si>
  <si>
    <t xml:space="preserve">Insgesamt  </t>
  </si>
  <si>
    <t xml:space="preserve">                           Laufzeit bis einschl. 1 Jahr</t>
  </si>
  <si>
    <t xml:space="preserve">                           Laufzeit über 1 Jahr bis einschl. 5 Jahre</t>
  </si>
  <si>
    <t xml:space="preserve">                            Sonstige Zugänge</t>
  </si>
  <si>
    <t xml:space="preserve">Länder </t>
  </si>
  <si>
    <t xml:space="preserve">Stadtstaaten </t>
  </si>
  <si>
    <t xml:space="preserve">Bremen </t>
  </si>
  <si>
    <t>1 Einschl. Inflationsindexierter Obligationen mit einer Laufzeit von 5 Jahren.</t>
  </si>
  <si>
    <t xml:space="preserve">1 Einschl. Inflationsindexierter Obligationen mit einer Laufzeit von 5 Jahren. </t>
  </si>
  <si>
    <t xml:space="preserve">Insgesamt   </t>
  </si>
  <si>
    <t xml:space="preserve">Zusammen </t>
  </si>
  <si>
    <t xml:space="preserve">Bürgschaften </t>
  </si>
  <si>
    <t xml:space="preserve">  Länder und Gemeinden/Gemeindeverbände</t>
  </si>
  <si>
    <t xml:space="preserve">  Länder</t>
  </si>
  <si>
    <t xml:space="preserve">  Gemeinden und Gemeindeverbände</t>
  </si>
  <si>
    <t xml:space="preserve">    Bundeswertpapiere</t>
  </si>
  <si>
    <t xml:space="preserve">  Euro-Währung</t>
  </si>
  <si>
    <t xml:space="preserve">  Fremdwährung</t>
  </si>
  <si>
    <t xml:space="preserve">                             Schulden beim nicht-öffentlichen Bereich</t>
  </si>
  <si>
    <t xml:space="preserve">                         Aufnahmen</t>
  </si>
  <si>
    <t xml:space="preserve">                            Aufnahmen</t>
  </si>
  <si>
    <t xml:space="preserve">                             Aufnahmen</t>
  </si>
  <si>
    <t xml:space="preserve">                Schulden beim nicht-öffentlichen Bereich</t>
  </si>
  <si>
    <t xml:space="preserve">                 Schulden beim nicht-öffentlichen Bereich</t>
  </si>
  <si>
    <t xml:space="preserve">                           Schulden beim nicht-öffentlichen Bereich</t>
  </si>
  <si>
    <t xml:space="preserve">                        Schulden beim nicht-öffentlichen Bereich</t>
  </si>
  <si>
    <t xml:space="preserve">                            Schulden beim nicht-öffentlichen Bereich</t>
  </si>
  <si>
    <t xml:space="preserve">                                  Insgesamt</t>
  </si>
  <si>
    <t xml:space="preserve">                           Insgesamt</t>
  </si>
  <si>
    <t xml:space="preserve">           Schulden beim nicht-öffentlichen Bereich</t>
  </si>
  <si>
    <t xml:space="preserve">          Schulden beim nicht-öffentlichen Bereich</t>
  </si>
  <si>
    <t xml:space="preserve">                        Aufnahmen</t>
  </si>
  <si>
    <t xml:space="preserve">                       Aufnahmen</t>
  </si>
  <si>
    <t xml:space="preserve">                        Insgesamt</t>
  </si>
  <si>
    <t xml:space="preserve">                       Insgesamt</t>
  </si>
  <si>
    <t xml:space="preserve">                              Aufnahmen</t>
  </si>
  <si>
    <t xml:space="preserve">                           Aufnahmen</t>
  </si>
  <si>
    <t xml:space="preserve">                         Insgesamt</t>
  </si>
  <si>
    <t xml:space="preserve">                            Insgesamt</t>
  </si>
  <si>
    <t xml:space="preserve">                              Insgesamt</t>
  </si>
  <si>
    <t xml:space="preserve">               Schulden beim nicht-öffentlichen Bereich</t>
  </si>
  <si>
    <t xml:space="preserve">                          Aufnahmen</t>
  </si>
  <si>
    <t xml:space="preserve">  Öffentlicher Gesamthaushalt zusammen</t>
  </si>
  <si>
    <t xml:space="preserve">  Bund</t>
  </si>
  <si>
    <t xml:space="preserve">  Länder </t>
  </si>
  <si>
    <t xml:space="preserve">  Gemeinden/Gv.</t>
  </si>
  <si>
    <t xml:space="preserve">  Flächenländer</t>
  </si>
  <si>
    <t xml:space="preserve">  Stadtstaaten</t>
  </si>
  <si>
    <t xml:space="preserve">  Baden-Württemberg</t>
  </si>
  <si>
    <t xml:space="preserve">  Bayern</t>
  </si>
  <si>
    <t xml:space="preserve">  Brandenburg</t>
  </si>
  <si>
    <t xml:space="preserve">  Hessen</t>
  </si>
  <si>
    <t xml:space="preserve">  Mecklenburg-Vorpommern</t>
  </si>
  <si>
    <t xml:space="preserve">     Hypotheken-, Grund- und Rentenschulden</t>
  </si>
  <si>
    <t xml:space="preserve">     Restkaufgelder</t>
  </si>
  <si>
    <t xml:space="preserve">     Finanzierungsleasing</t>
  </si>
  <si>
    <t>3 Einwohnerzahlen bezogen auf die Bevölkerung ohne Stadtstaaten.</t>
  </si>
  <si>
    <t xml:space="preserve">Land </t>
  </si>
  <si>
    <t xml:space="preserve">Zusammen  </t>
  </si>
  <si>
    <t xml:space="preserve">  Niedersachsen</t>
  </si>
  <si>
    <t xml:space="preserve">  Nordrhein-Westfalen</t>
  </si>
  <si>
    <t xml:space="preserve">  Rheinland-Pfalz</t>
  </si>
  <si>
    <t xml:space="preserve">  Saarland</t>
  </si>
  <si>
    <t xml:space="preserve">  Sachsen</t>
  </si>
  <si>
    <t xml:space="preserve">  Sachsen-Anhalt</t>
  </si>
  <si>
    <t xml:space="preserve">  Schleswig-Holstein</t>
  </si>
  <si>
    <t xml:space="preserve">  Thüringen</t>
  </si>
  <si>
    <t xml:space="preserve">  Schulden</t>
  </si>
  <si>
    <t xml:space="preserve">  Schulden gegenüber</t>
  </si>
  <si>
    <t xml:space="preserve">                             Tilgungen</t>
  </si>
  <si>
    <t xml:space="preserve">                               Tilgungen</t>
  </si>
  <si>
    <t xml:space="preserve">                              Tilgungen</t>
  </si>
  <si>
    <t xml:space="preserve">                               Tilgungen </t>
  </si>
  <si>
    <t xml:space="preserve">                        Tilgungen</t>
  </si>
  <si>
    <t xml:space="preserve">                            Tilgungen</t>
  </si>
  <si>
    <t xml:space="preserve">                       Tilgungen</t>
  </si>
  <si>
    <t xml:space="preserve">                          Tilgungen</t>
  </si>
  <si>
    <t>Land</t>
  </si>
  <si>
    <t>Baden- Württemberg</t>
  </si>
  <si>
    <t>Bayern</t>
  </si>
  <si>
    <t>Brandenburg</t>
  </si>
  <si>
    <t>Hessen</t>
  </si>
  <si>
    <t>Mecklenburg- Vorpommern</t>
  </si>
  <si>
    <t>Niedersachsen</t>
  </si>
  <si>
    <t>Nordrhein- Westfalen</t>
  </si>
  <si>
    <t>Rheinland- Pfalz</t>
  </si>
  <si>
    <t>Saarland</t>
  </si>
  <si>
    <t>Sachsen</t>
  </si>
  <si>
    <t>Sachsen- Anhalt</t>
  </si>
  <si>
    <t>Schleswig- Holstein</t>
  </si>
  <si>
    <t>Thüringen</t>
  </si>
  <si>
    <t>Berlin</t>
  </si>
  <si>
    <t>Bremen</t>
  </si>
  <si>
    <t>Hamburg</t>
  </si>
  <si>
    <t>Insgesamt</t>
  </si>
  <si>
    <t>Flächenländer</t>
  </si>
  <si>
    <t>Stadtstaaten</t>
  </si>
  <si>
    <t>.</t>
  </si>
  <si>
    <t>Belgien</t>
  </si>
  <si>
    <t>Dänemark</t>
  </si>
  <si>
    <t>Deutschland</t>
  </si>
  <si>
    <t>Estland</t>
  </si>
  <si>
    <t>Finnland</t>
  </si>
  <si>
    <t>Frankreich</t>
  </si>
  <si>
    <t>Griechenland</t>
  </si>
  <si>
    <t>Irland</t>
  </si>
  <si>
    <t>Italien</t>
  </si>
  <si>
    <t>Lettland</t>
  </si>
  <si>
    <t>Litauen</t>
  </si>
  <si>
    <t>Luxemburg</t>
  </si>
  <si>
    <t>Malta</t>
  </si>
  <si>
    <t>Niederlande</t>
  </si>
  <si>
    <t>Österreich</t>
  </si>
  <si>
    <t>Polen</t>
  </si>
  <si>
    <t>Portugal</t>
  </si>
  <si>
    <t>Schweden</t>
  </si>
  <si>
    <t>Slowakei</t>
  </si>
  <si>
    <t>Slowenien</t>
  </si>
  <si>
    <t>Spanien</t>
  </si>
  <si>
    <t>Tschechische Republik</t>
  </si>
  <si>
    <t>Ungarn</t>
  </si>
  <si>
    <t>Vereinigtes Königreich</t>
  </si>
  <si>
    <t>Zypern</t>
  </si>
  <si>
    <t>Mill. EUR</t>
  </si>
  <si>
    <t>Wertpapierschulden</t>
  </si>
  <si>
    <t>________________</t>
  </si>
  <si>
    <t>Länder</t>
  </si>
  <si>
    <t>Baden-Württemberg</t>
  </si>
  <si>
    <t>Mecklenburg-Vorpommern</t>
  </si>
  <si>
    <t>Nordrhein-Westfalen</t>
  </si>
  <si>
    <t>18 Schulden der sonstigen öffentlichen Fonds, Einrichtungen und Unternehmen nach Art der Schulden *</t>
  </si>
  <si>
    <t>16 Schulden des öffentlichen Bereichs</t>
  </si>
  <si>
    <t>Schulden beim nicht-öffentlichen Bereich</t>
  </si>
  <si>
    <t>Schulden beim öffentlichen Bereich</t>
  </si>
  <si>
    <t>Bürgschaften</t>
  </si>
  <si>
    <t>Wertpapierschulden und Kredite</t>
  </si>
  <si>
    <t xml:space="preserve"> Gemeinden/Gemeindeverbände</t>
  </si>
  <si>
    <t>1 Bevölkerung berechnet auf Grundlage des Zensus 2011.</t>
  </si>
  <si>
    <r>
      <t xml:space="preserve">                             Weitere Verpflichtungen </t>
    </r>
    <r>
      <rPr>
        <b/>
        <vertAlign val="superscript"/>
        <sz val="10"/>
        <rFont val="MetaNormalLF-Roman"/>
        <family val="2"/>
      </rPr>
      <t>1</t>
    </r>
    <r>
      <rPr>
        <b/>
        <sz val="10"/>
        <rFont val="MetaNormalLF-Roman"/>
        <family val="2"/>
      </rPr>
      <t xml:space="preserve"> </t>
    </r>
  </si>
  <si>
    <r>
      <t xml:space="preserve">Bürgschaften </t>
    </r>
    <r>
      <rPr>
        <vertAlign val="superscript"/>
        <sz val="10"/>
        <rFont val="MetaNormalLF-Roman"/>
        <family val="2"/>
      </rPr>
      <t>2</t>
    </r>
  </si>
  <si>
    <r>
      <t xml:space="preserve">                             Weitere Verpflichtungen </t>
    </r>
    <r>
      <rPr>
        <b/>
        <vertAlign val="superscript"/>
        <sz val="10"/>
        <rFont val="MetaNormalLF-Roman"/>
        <family val="2"/>
      </rPr>
      <t>1</t>
    </r>
  </si>
  <si>
    <r>
      <t xml:space="preserve">                            Weitere Verpflichtungen </t>
    </r>
    <r>
      <rPr>
        <b/>
        <vertAlign val="superscript"/>
        <sz val="10"/>
        <rFont val="MetaNormalLF-Roman"/>
        <family val="2"/>
      </rPr>
      <t xml:space="preserve">1 </t>
    </r>
  </si>
  <si>
    <r>
      <t xml:space="preserve">                            Weitere Verpflichtungen </t>
    </r>
    <r>
      <rPr>
        <b/>
        <vertAlign val="superscript"/>
        <sz val="10"/>
        <rFont val="MetaNormalLF-Roman"/>
        <family val="2"/>
      </rPr>
      <t>1</t>
    </r>
    <r>
      <rPr>
        <b/>
        <sz val="10"/>
        <rFont val="MetaNormalLF-Roman"/>
        <family val="2"/>
      </rPr>
      <t xml:space="preserve"> </t>
    </r>
  </si>
  <si>
    <r>
      <t xml:space="preserve">Bürgschaften </t>
    </r>
    <r>
      <rPr>
        <vertAlign val="superscript"/>
        <sz val="10"/>
        <rFont val="MetaNormalLF-Roman"/>
        <family val="2"/>
      </rPr>
      <t>2</t>
    </r>
    <r>
      <rPr>
        <sz val="10"/>
        <rFont val="MetaNormalLF-Roman"/>
        <family val="2"/>
      </rPr>
      <t xml:space="preserve"> </t>
    </r>
  </si>
  <si>
    <r>
      <t xml:space="preserve">Bürgschaften </t>
    </r>
    <r>
      <rPr>
        <vertAlign val="superscript"/>
        <sz val="10"/>
        <rFont val="MetaNormalLF-Roman"/>
        <family val="2"/>
      </rPr>
      <t xml:space="preserve">2 </t>
    </r>
  </si>
  <si>
    <r>
      <t xml:space="preserve">Gem./Gv. </t>
    </r>
    <r>
      <rPr>
        <vertAlign val="superscript"/>
        <sz val="10"/>
        <rFont val="MetaNormalLF-Roman"/>
        <family val="2"/>
      </rPr>
      <t>3</t>
    </r>
  </si>
  <si>
    <r>
      <t xml:space="preserve">                            Weitere Verpflichtungen </t>
    </r>
    <r>
      <rPr>
        <b/>
        <vertAlign val="superscript"/>
        <sz val="10"/>
        <rFont val="MetaNormalLF-Roman"/>
        <family val="2"/>
      </rPr>
      <t>1</t>
    </r>
    <r>
      <rPr>
        <b/>
        <sz val="10"/>
        <rFont val="MetaNormalLF-Roman"/>
        <family val="2"/>
      </rPr>
      <t xml:space="preserve">  </t>
    </r>
  </si>
  <si>
    <r>
      <t>Gem./Gv.</t>
    </r>
    <r>
      <rPr>
        <vertAlign val="superscript"/>
        <sz val="10"/>
        <rFont val="MetaNormalLF-Roman"/>
        <family val="2"/>
      </rPr>
      <t xml:space="preserve"> 3</t>
    </r>
  </si>
  <si>
    <r>
      <t xml:space="preserve">                            Weitere Verpflichtungen </t>
    </r>
    <r>
      <rPr>
        <b/>
        <vertAlign val="superscript"/>
        <sz val="10"/>
        <rFont val="MetaNormalLF-Roman"/>
        <family val="2"/>
      </rPr>
      <t>1</t>
    </r>
    <r>
      <rPr>
        <b/>
        <sz val="10"/>
        <rFont val="MetaNormalLF-Roman"/>
        <family val="2"/>
      </rPr>
      <t xml:space="preserve">    </t>
    </r>
  </si>
  <si>
    <r>
      <t xml:space="preserve">                  Weitere Verpflichtungen </t>
    </r>
    <r>
      <rPr>
        <b/>
        <vertAlign val="superscript"/>
        <sz val="10"/>
        <rFont val="MetaNormalLF-Roman"/>
        <family val="2"/>
      </rPr>
      <t>1</t>
    </r>
    <r>
      <rPr>
        <b/>
        <sz val="10"/>
        <rFont val="MetaNormalLF-Roman"/>
        <family val="2"/>
      </rPr>
      <t xml:space="preserve"> </t>
    </r>
  </si>
  <si>
    <r>
      <t xml:space="preserve">                  Weitere Verpflichtungen </t>
    </r>
    <r>
      <rPr>
        <b/>
        <vertAlign val="superscript"/>
        <sz val="10"/>
        <rFont val="MetaNormalLF-Roman"/>
        <family val="2"/>
      </rPr>
      <t>1</t>
    </r>
  </si>
  <si>
    <r>
      <t xml:space="preserve">           Weitere Verpflichtungen </t>
    </r>
    <r>
      <rPr>
        <b/>
        <vertAlign val="superscript"/>
        <sz val="10"/>
        <rFont val="MetaNormalLF-Roman"/>
        <family val="2"/>
      </rPr>
      <t>1</t>
    </r>
  </si>
  <si>
    <r>
      <t xml:space="preserve">   Bundeswertpapiere </t>
    </r>
    <r>
      <rPr>
        <vertAlign val="superscript"/>
        <sz val="10"/>
        <rFont val="MetaNormalLF-Roman"/>
        <family val="2"/>
      </rPr>
      <t>1</t>
    </r>
  </si>
  <si>
    <r>
      <t xml:space="preserve">   Bundeswertpapiere </t>
    </r>
    <r>
      <rPr>
        <vertAlign val="superscript"/>
        <sz val="10"/>
        <rFont val="MetaNormalLF-Roman"/>
        <family val="2"/>
      </rPr>
      <t>1</t>
    </r>
    <r>
      <rPr>
        <sz val="10"/>
        <rFont val="MetaNormalLF-Roman"/>
        <family val="2"/>
      </rPr>
      <t xml:space="preserve"> </t>
    </r>
  </si>
  <si>
    <r>
      <t xml:space="preserve">                        Weitere Verpflichtungen </t>
    </r>
    <r>
      <rPr>
        <b/>
        <vertAlign val="superscript"/>
        <sz val="10"/>
        <rFont val="MetaNormalLF-Roman"/>
        <family val="2"/>
      </rPr>
      <t>1</t>
    </r>
  </si>
  <si>
    <r>
      <t xml:space="preserve">                             Weitere Verpflichtungen </t>
    </r>
    <r>
      <rPr>
        <b/>
        <vertAlign val="superscript"/>
        <sz val="10"/>
        <rFont val="MetaNormalLF-Roman"/>
        <family val="2"/>
      </rPr>
      <t>1</t>
    </r>
    <r>
      <rPr>
        <b/>
        <sz val="10"/>
        <rFont val="MetaNormalLF-Roman"/>
        <family val="2"/>
      </rPr>
      <t xml:space="preserve">  </t>
    </r>
  </si>
  <si>
    <r>
      <t xml:space="preserve">                                 Weitere Verpflichtungen </t>
    </r>
    <r>
      <rPr>
        <b/>
        <vertAlign val="superscript"/>
        <sz val="10"/>
        <rFont val="MetaNormalLF-Roman"/>
        <family val="2"/>
      </rPr>
      <t>1</t>
    </r>
  </si>
  <si>
    <r>
      <t xml:space="preserve">                                Weitere Verpflichtungen</t>
    </r>
    <r>
      <rPr>
        <b/>
        <vertAlign val="superscript"/>
        <sz val="10"/>
        <rFont val="MetaNormalLF-Roman"/>
        <family val="2"/>
      </rPr>
      <t xml:space="preserve"> 1</t>
    </r>
  </si>
  <si>
    <r>
      <t xml:space="preserve">Renten-versicherung </t>
    </r>
    <r>
      <rPr>
        <vertAlign val="superscript"/>
        <sz val="10"/>
        <rFont val="MetaNormalLF-Roman"/>
        <family val="2"/>
      </rPr>
      <t>1</t>
    </r>
  </si>
  <si>
    <r>
      <t xml:space="preserve">Sonstige Fonds, Einrichtungen und Unternehmen </t>
    </r>
    <r>
      <rPr>
        <vertAlign val="superscript"/>
        <sz val="10"/>
        <rFont val="MetaNormalLF-Roman"/>
        <family val="2"/>
      </rPr>
      <t>1</t>
    </r>
  </si>
  <si>
    <r>
      <t xml:space="preserve">EU28 </t>
    </r>
    <r>
      <rPr>
        <b/>
        <vertAlign val="superscript"/>
        <sz val="10"/>
        <rFont val="MetaNormalLF-Roman"/>
        <family val="2"/>
      </rPr>
      <t>1</t>
    </r>
  </si>
  <si>
    <r>
      <t xml:space="preserve">EU27 </t>
    </r>
    <r>
      <rPr>
        <vertAlign val="superscript"/>
        <sz val="10"/>
        <rFont val="MetaNormalLF-Roman"/>
        <family val="2"/>
      </rPr>
      <t>2</t>
    </r>
  </si>
  <si>
    <t>Finanzen und Steuern</t>
  </si>
  <si>
    <t xml:space="preserve"> </t>
  </si>
  <si>
    <t>Erscheinungsfolge: jährlich</t>
  </si>
  <si>
    <t>Ihr Kontakt zu uns:</t>
  </si>
  <si>
    <t>www.destatis.de/kontakt</t>
  </si>
  <si>
    <t>Vervielfältigung und Verbreitung, auch auszugsweise, mit Quellenangabe gestattet.</t>
  </si>
  <si>
    <t>Inhalt</t>
  </si>
  <si>
    <t>Textteil</t>
  </si>
  <si>
    <t>Vorbemerkung</t>
  </si>
  <si>
    <t>Inhaltsverzeichnis</t>
  </si>
  <si>
    <t>12</t>
  </si>
  <si>
    <t>13</t>
  </si>
  <si>
    <t>Sonstige Hinweise</t>
  </si>
  <si>
    <t>14</t>
  </si>
  <si>
    <t>Tabellenteil</t>
  </si>
  <si>
    <t>1.1</t>
  </si>
  <si>
    <t>Schuldenstand nach Ebenen</t>
  </si>
  <si>
    <t>1.1.1</t>
  </si>
  <si>
    <t>Schulden beim nicht-öffentlichen Bereich insgesamt</t>
  </si>
  <si>
    <t>1.1.2</t>
  </si>
  <si>
    <t>Wertpapierschulden und Kredite beim nicht-öffentlichen Bereich</t>
  </si>
  <si>
    <t>1.1.3</t>
  </si>
  <si>
    <t>Kassenkredite beim nicht-öffentlichen Bereich</t>
  </si>
  <si>
    <t>1.2</t>
  </si>
  <si>
    <t>Schuldenstand nach Arten und Ebenen</t>
  </si>
  <si>
    <t>1.2.1</t>
  </si>
  <si>
    <t>1.2.2</t>
  </si>
  <si>
    <t>Schuldenstand 1950 - 2009</t>
  </si>
  <si>
    <t>1.3</t>
  </si>
  <si>
    <t>Schuldenstand der Länder und Gemeinden/Gemeindeverbände zusammen nach Arten und Ländern</t>
  </si>
  <si>
    <t>1.3.1</t>
  </si>
  <si>
    <t>1.3.2</t>
  </si>
  <si>
    <t>1.4</t>
  </si>
  <si>
    <t>Schuldenstand der Länder nach Arten</t>
  </si>
  <si>
    <t>1.4.1</t>
  </si>
  <si>
    <t>1.4.2</t>
  </si>
  <si>
    <t>1.5</t>
  </si>
  <si>
    <t>Schuldenstand der Gemeinden/Gemeindeverbände nach Arten und Ländern</t>
  </si>
  <si>
    <t>1.5.1</t>
  </si>
  <si>
    <t>1.5.2</t>
  </si>
  <si>
    <t>2</t>
  </si>
  <si>
    <t>2.1</t>
  </si>
  <si>
    <t>2.2</t>
  </si>
  <si>
    <t>2.3</t>
  </si>
  <si>
    <t>2.4</t>
  </si>
  <si>
    <t>2.5</t>
  </si>
  <si>
    <t>2.6</t>
  </si>
  <si>
    <t>3</t>
  </si>
  <si>
    <t>Schulden der Kernhaushalte nach Ebenen</t>
  </si>
  <si>
    <t>3.1</t>
  </si>
  <si>
    <t>3.2</t>
  </si>
  <si>
    <t>3.3</t>
  </si>
  <si>
    <t>3.4</t>
  </si>
  <si>
    <t>3.5</t>
  </si>
  <si>
    <t>3.6</t>
  </si>
  <si>
    <t>4</t>
  </si>
  <si>
    <t>Schulden der Länder und der Gemeinden/Gv.</t>
  </si>
  <si>
    <t>4.1</t>
  </si>
  <si>
    <t>5</t>
  </si>
  <si>
    <t>Schulden der Kernhaushalte der Länder und der Gemeinden/Gv.</t>
  </si>
  <si>
    <t>5.1</t>
  </si>
  <si>
    <t>6</t>
  </si>
  <si>
    <t>Schulden der Länder</t>
  </si>
  <si>
    <t>6.1</t>
  </si>
  <si>
    <t>6.2</t>
  </si>
  <si>
    <t>6.3</t>
  </si>
  <si>
    <t>6.4</t>
  </si>
  <si>
    <t>6.5</t>
  </si>
  <si>
    <t>7</t>
  </si>
  <si>
    <t>7.1</t>
  </si>
  <si>
    <t>7.2</t>
  </si>
  <si>
    <t>7.3</t>
  </si>
  <si>
    <t>7.4</t>
  </si>
  <si>
    <t>7.5</t>
  </si>
  <si>
    <t>8</t>
  </si>
  <si>
    <t>Schulden der Gemeinden und Gemeindeverbände</t>
  </si>
  <si>
    <t>8.1</t>
  </si>
  <si>
    <t>8.2</t>
  </si>
  <si>
    <t>8.3</t>
  </si>
  <si>
    <t>8.4</t>
  </si>
  <si>
    <t>8.5</t>
  </si>
  <si>
    <t>9</t>
  </si>
  <si>
    <t>Schulden der Kernhaushalte der Gemeinden und Gemeindeverbände</t>
  </si>
  <si>
    <t>9.1</t>
  </si>
  <si>
    <t>Schulden der Kernhaushalte der Gemeinden und Gemeindeverbände nach Ländern</t>
  </si>
  <si>
    <t>9.1.1</t>
  </si>
  <si>
    <t>9.1.2</t>
  </si>
  <si>
    <t>9.1.3</t>
  </si>
  <si>
    <t>9.1.4</t>
  </si>
  <si>
    <t>9.1.5</t>
  </si>
  <si>
    <t>9.2</t>
  </si>
  <si>
    <t xml:space="preserve">Schulden der Kernhaushalte der Gemeinden und Gemeindeverbände nach </t>
  </si>
  <si>
    <t>Körperschaftsgruppen/Größenklassen</t>
  </si>
  <si>
    <t>9.2.1</t>
  </si>
  <si>
    <t>9.2.2</t>
  </si>
  <si>
    <t>9.2.3</t>
  </si>
  <si>
    <t>9.2.4</t>
  </si>
  <si>
    <t>9.2.5</t>
  </si>
  <si>
    <t>10</t>
  </si>
  <si>
    <t>Schulden der Kernhaushalte der kreisfreien Städte</t>
  </si>
  <si>
    <t>10.1</t>
  </si>
  <si>
    <t>10.2</t>
  </si>
  <si>
    <t>10.3</t>
  </si>
  <si>
    <t>10.4</t>
  </si>
  <si>
    <t>10.5</t>
  </si>
  <si>
    <t>11</t>
  </si>
  <si>
    <t>Schulden der Kernhaushalte der kreisangehörigen Gemeinden und Ämter</t>
  </si>
  <si>
    <t>11.1</t>
  </si>
  <si>
    <t>11.2</t>
  </si>
  <si>
    <t>11.3</t>
  </si>
  <si>
    <t>11.4</t>
  </si>
  <si>
    <t>11.5</t>
  </si>
  <si>
    <t>Schulden der Kernhaushalte der Landkreise</t>
  </si>
  <si>
    <t>12.1</t>
  </si>
  <si>
    <t>12.2</t>
  </si>
  <si>
    <t>12.3</t>
  </si>
  <si>
    <t>12.4</t>
  </si>
  <si>
    <t>12.5</t>
  </si>
  <si>
    <t>Schulden der Zweckverbände des Staatssektors</t>
  </si>
  <si>
    <t>13.1</t>
  </si>
  <si>
    <t>13.2</t>
  </si>
  <si>
    <t>13.3</t>
  </si>
  <si>
    <t>13.4</t>
  </si>
  <si>
    <t>13.5</t>
  </si>
  <si>
    <t>14.1</t>
  </si>
  <si>
    <t>14.2</t>
  </si>
  <si>
    <t>14.3</t>
  </si>
  <si>
    <t>14.4</t>
  </si>
  <si>
    <t>14.5</t>
  </si>
  <si>
    <t>15</t>
  </si>
  <si>
    <t>15.1</t>
  </si>
  <si>
    <t>15.2</t>
  </si>
  <si>
    <t>16</t>
  </si>
  <si>
    <t>Schulden des öffentlichen Bereichs</t>
  </si>
  <si>
    <t>16.1</t>
  </si>
  <si>
    <t>16.2</t>
  </si>
  <si>
    <t>16.3</t>
  </si>
  <si>
    <t>17</t>
  </si>
  <si>
    <t>18</t>
  </si>
  <si>
    <t>Schulden der sonstigen öffentlichen Fonds, Einrichtungen und Unternehmen nach Art der Schulden</t>
  </si>
  <si>
    <t>Anhang</t>
  </si>
  <si>
    <t>Zeichenerklärung</t>
  </si>
  <si>
    <t>=</t>
  </si>
  <si>
    <t>weniger als die Hälfte von 1 in der letzten besetzten Stelle, jedoch mehr als nichts</t>
  </si>
  <si>
    <t>-</t>
  </si>
  <si>
    <t>nichts vorhanden</t>
  </si>
  <si>
    <t>Zahlenwert unbekannt oder geheim zu halten</t>
  </si>
  <si>
    <t>Abkürzungen</t>
  </si>
  <si>
    <t>BGB</t>
  </si>
  <si>
    <t>Bürgerliches Gesetzbuch</t>
  </si>
  <si>
    <t>BGBl.</t>
  </si>
  <si>
    <t>Bundesgesetzblatt</t>
  </si>
  <si>
    <t>BPS-PT</t>
  </si>
  <si>
    <t>Bundes-Pensions-Service für Post- und Telekommunikation e.V.</t>
  </si>
  <si>
    <t>BStatG</t>
  </si>
  <si>
    <t>Bundesstatistikgesetz</t>
  </si>
  <si>
    <t>ESVG</t>
  </si>
  <si>
    <t xml:space="preserve">Verordnung des Rates zum Europäischen System Volkswirtschaftlicher Gesamtrechnungen
</t>
  </si>
  <si>
    <t>auf nationaler und regionaler Ebene in der Europäischen Gemeinschaft</t>
  </si>
  <si>
    <t>FPStatG</t>
  </si>
  <si>
    <t>Finanz- und Personalstatistikgesetz</t>
  </si>
  <si>
    <t>Gv.</t>
  </si>
  <si>
    <t>Gemeindeverbände</t>
  </si>
  <si>
    <t>Mill.</t>
  </si>
  <si>
    <t>Millionen</t>
  </si>
  <si>
    <t>Mrd.</t>
  </si>
  <si>
    <t>Milliarden</t>
  </si>
  <si>
    <t>Erläuterungen zum Euro</t>
  </si>
  <si>
    <t>Ab dem 1. Januar 2002 verwendet das Statistische Bundesamt in seinen Veröffentlichungen grundsätzlich die Währungseinheit Euro. 
Sie finden in der hier vorliegenden Veröffentlichung alle Wertangaben in Euro dargestellt.</t>
  </si>
  <si>
    <t>Umrechung von DM in Euro</t>
  </si>
  <si>
    <t>Die in DM für die Zeit vor dem 1. Januar 2002 ermittelten Werte wurden einheitlich mit dem konstanten Faktor</t>
  </si>
  <si>
    <t xml:space="preserve">1  Euro = 1,95583 DM umgerechnet. Rundungsdifferenzen werden bei der Summenbildung nicht ausgeglichen. </t>
  </si>
  <si>
    <t>Daher kann es zu geringfügigen Rundungsdifferenzen kommen.</t>
  </si>
  <si>
    <t xml:space="preserve">Durch Doppelklicken auf das nachstehende Symbol können Sie den Qualitätsbericht </t>
  </si>
  <si>
    <t>Dieses Dokument beinhaltet auch die Umrechnung des Schuldenstandes der Finanzstatistik</t>
  </si>
  <si>
    <t>in den Schuldenstand nach dem Maastricht-Vertrag.</t>
  </si>
  <si>
    <t>1.1 Schuldenstand nach Ebenen</t>
  </si>
  <si>
    <r>
      <t>1.1.1 Schulden beim nicht-öffentlichen Bereich insgesamt</t>
    </r>
    <r>
      <rPr>
        <vertAlign val="superscript"/>
        <sz val="12"/>
        <rFont val="MetaNormalLF-Roman"/>
        <family val="2"/>
      </rPr>
      <t xml:space="preserve"> *</t>
    </r>
  </si>
  <si>
    <t>Stichtag</t>
  </si>
  <si>
    <r>
      <t xml:space="preserve">Insgesamt  </t>
    </r>
    <r>
      <rPr>
        <vertAlign val="superscript"/>
        <sz val="10"/>
        <rFont val="MetaNormalLF-Roman"/>
        <family val="2"/>
      </rPr>
      <t>1</t>
    </r>
    <r>
      <rPr>
        <sz val="10"/>
        <rFont val="MetaNormalLF-Roman"/>
        <family val="2"/>
      </rPr>
      <t xml:space="preserve"> </t>
    </r>
  </si>
  <si>
    <r>
      <t xml:space="preserve">   Bund  </t>
    </r>
    <r>
      <rPr>
        <vertAlign val="superscript"/>
        <sz val="10"/>
        <rFont val="MetaNormalLF-Roman"/>
        <family val="2"/>
      </rPr>
      <t>2</t>
    </r>
  </si>
  <si>
    <r>
      <t xml:space="preserve">Gemeinden/Gv. </t>
    </r>
    <r>
      <rPr>
        <vertAlign val="superscript"/>
        <sz val="10"/>
        <rFont val="MetaNormalLF-Roman"/>
        <family val="2"/>
      </rPr>
      <t>3</t>
    </r>
  </si>
  <si>
    <t xml:space="preserve"> Mill. EUR</t>
  </si>
  <si>
    <t>je Einwohner
in EUR</t>
  </si>
  <si>
    <r>
      <t xml:space="preserve">Kreditmarktschulden und Kassenkredite zusammen </t>
    </r>
    <r>
      <rPr>
        <b/>
        <vertAlign val="superscript"/>
        <sz val="10"/>
        <rFont val="MetaNormalLF-Roman"/>
        <family val="2"/>
      </rPr>
      <t>4</t>
    </r>
  </si>
  <si>
    <r>
      <t xml:space="preserve">31.03.1952 </t>
    </r>
    <r>
      <rPr>
        <vertAlign val="superscript"/>
        <sz val="10"/>
        <rFont val="MetaNormalLF-Roman"/>
        <family val="2"/>
      </rPr>
      <t>5</t>
    </r>
  </si>
  <si>
    <t>31.03.1958</t>
  </si>
  <si>
    <r>
      <t xml:space="preserve">31.12.1960 </t>
    </r>
    <r>
      <rPr>
        <vertAlign val="superscript"/>
        <sz val="10"/>
        <rFont val="MetaNormalLF-Roman"/>
        <family val="2"/>
      </rPr>
      <t>6</t>
    </r>
  </si>
  <si>
    <r>
      <t xml:space="preserve">31.12.2006 </t>
    </r>
    <r>
      <rPr>
        <vertAlign val="superscript"/>
        <sz val="10"/>
        <rFont val="MetaNormalLF-Roman"/>
        <family val="2"/>
      </rPr>
      <t xml:space="preserve">7 </t>
    </r>
  </si>
  <si>
    <r>
      <t xml:space="preserve">Schulden beim nicht-öffentlichen Bereich  </t>
    </r>
    <r>
      <rPr>
        <b/>
        <vertAlign val="superscript"/>
        <sz val="10"/>
        <rFont val="MetaNormalLF-Roman"/>
        <family val="2"/>
      </rPr>
      <t>8</t>
    </r>
  </si>
  <si>
    <r>
      <t xml:space="preserve">31.12.2010 </t>
    </r>
    <r>
      <rPr>
        <vertAlign val="superscript"/>
        <sz val="10"/>
        <rFont val="MetaNormalLF-Roman"/>
        <family val="2"/>
      </rPr>
      <t>9</t>
    </r>
  </si>
  <si>
    <r>
      <t xml:space="preserve">31.12.2011 </t>
    </r>
    <r>
      <rPr>
        <vertAlign val="superscript"/>
        <sz val="10"/>
        <rFont val="MetaNormalLF-Roman"/>
        <family val="2"/>
      </rPr>
      <t>10</t>
    </r>
  </si>
  <si>
    <t>__________</t>
  </si>
  <si>
    <t>2 Ab 1954 einschl. Sondervermögen.</t>
  </si>
  <si>
    <t>3 Ab 2010 einschl. aller Zweckverbände des Staatssektors, bis 2009 einschließlich aller kameral buchenden Zweckverbände.</t>
  </si>
  <si>
    <t>4 Bis 2009 einschl. Kassenkredite gegenüber dem öffentlichen Bereich.</t>
  </si>
  <si>
    <t>5 Ab 1952 einschl. Berlin (West).</t>
  </si>
  <si>
    <t>6 Ab 1960 einschl. Saarland.</t>
  </si>
  <si>
    <t>7 Ab 2006 einschl. ausgewählter öffentlicher Fonds, Einrichtungen und Unternehmen des Staatssektors.</t>
  </si>
  <si>
    <t>8 Wertpapierschulden, Kredite und Kassenkredite.</t>
  </si>
  <si>
    <t>9 Ab 2010 einschl. aller öffentlichen Fonds, Einrichtungen und Unternehmen des Staatssektors, neues Erhebungsprogramm.</t>
  </si>
  <si>
    <r>
      <t xml:space="preserve">1.1.2 Wertpapierschulden und Kredite beim nicht-öffentlichen Bereich </t>
    </r>
    <r>
      <rPr>
        <vertAlign val="superscript"/>
        <sz val="12"/>
        <rFont val="MetaNormalLF-Roman"/>
        <family val="2"/>
      </rPr>
      <t>*</t>
    </r>
  </si>
  <si>
    <t>Kreditmarktschulden</t>
  </si>
  <si>
    <r>
      <t xml:space="preserve">31.03.1952 </t>
    </r>
    <r>
      <rPr>
        <vertAlign val="superscript"/>
        <sz val="10"/>
        <rFont val="MetaNormalLF-Roman"/>
        <family val="2"/>
      </rPr>
      <t>4</t>
    </r>
  </si>
  <si>
    <r>
      <t xml:space="preserve">31.12.1960 </t>
    </r>
    <r>
      <rPr>
        <vertAlign val="superscript"/>
        <sz val="10"/>
        <rFont val="MetaNormalLF-Roman"/>
        <family val="2"/>
      </rPr>
      <t>5</t>
    </r>
  </si>
  <si>
    <r>
      <t xml:space="preserve">31.12.2006 </t>
    </r>
    <r>
      <rPr>
        <vertAlign val="superscript"/>
        <sz val="10"/>
        <rFont val="MetaNormalLF-Roman"/>
        <family val="2"/>
      </rPr>
      <t>6</t>
    </r>
  </si>
  <si>
    <r>
      <t xml:space="preserve">31.12.2010 </t>
    </r>
    <r>
      <rPr>
        <vertAlign val="superscript"/>
        <sz val="10"/>
        <rFont val="MetaNormalLF-Roman"/>
        <family val="2"/>
      </rPr>
      <t>7</t>
    </r>
  </si>
  <si>
    <r>
      <t xml:space="preserve">31.12.2011 </t>
    </r>
    <r>
      <rPr>
        <vertAlign val="superscript"/>
        <sz val="10"/>
        <rFont val="MetaNormalLF-Roman"/>
        <family val="2"/>
      </rPr>
      <t>8</t>
    </r>
  </si>
  <si>
    <t>4 Ab 1952 einschl. Berlin (West).</t>
  </si>
  <si>
    <t>5 Ab 1960 einschl. Saarland.</t>
  </si>
  <si>
    <t>6 Ab 2006 einschl. ausgewählter öffentlicher Fonds, Einrichtungen und Unternehmen des Staatssektors.</t>
  </si>
  <si>
    <t>7 Ab 2010 einschl. aller öffentlichen Fonds, Einrichtungen und Unternehmen des Staatssektors, neues  Erhebungsprogramm.</t>
  </si>
  <si>
    <r>
      <t>1.1.3 Kassenkredite beim nicht-öffentlichen Bereich</t>
    </r>
    <r>
      <rPr>
        <vertAlign val="superscript"/>
        <sz val="12"/>
        <rFont val="MetaNormalLF-Roman"/>
        <family val="2"/>
      </rPr>
      <t xml:space="preserve"> *</t>
    </r>
  </si>
  <si>
    <t>4 Ab 2006 einschl. ausgewählter öffentlicher Fonds, Einrichtungen und Unternehmen des Staatssektors.</t>
  </si>
  <si>
    <t>5 Ab 2010 einschl. aller öffentlichen Fonds, Einrichtungen und Unternehmen des Staatssektors, neues Erhebungsprogramm.</t>
  </si>
  <si>
    <t>1.2 Schuldenstand nach Arten und Ebenen</t>
  </si>
  <si>
    <t>Stichtag/Körperschaftsgruppe</t>
  </si>
  <si>
    <r>
      <t xml:space="preserve">Schulden beim öffentlichen Bereich </t>
    </r>
    <r>
      <rPr>
        <vertAlign val="superscript"/>
        <sz val="10"/>
        <rFont val="MetaNormalLF-Roman"/>
        <family val="2"/>
      </rPr>
      <t>1</t>
    </r>
  </si>
  <si>
    <t>Kreditähnliche
 Rechtsgeschäfte
ohne ÖPP-Projekte</t>
  </si>
  <si>
    <t>Wertpapierschulden und Kredite beim nicht-öffentl. Bereich</t>
  </si>
  <si>
    <t>Kassenkredite beim nicht-öffentl. Bereich</t>
  </si>
  <si>
    <t>Kernhaushalt des Bundes</t>
  </si>
  <si>
    <t>Extrahaushalte des Bundes</t>
  </si>
  <si>
    <t>Sonderfonds Finanzmarktstabilisierung (SoFFin)</t>
  </si>
  <si>
    <t>Investitions- und Tilgungsfonds (ITF)</t>
  </si>
  <si>
    <t>FMS Wertmanagement</t>
  </si>
  <si>
    <t>Sonstige Extrahaushalte des Bundes</t>
  </si>
  <si>
    <t xml:space="preserve">                                                                                                                                                          </t>
  </si>
  <si>
    <t xml:space="preserve">Kernhaushalte der Länder und Stadtstaaten </t>
  </si>
  <si>
    <t>Extrahaushalte der Länder</t>
  </si>
  <si>
    <t xml:space="preserve">Gemeinden und Gemeindeverbände </t>
  </si>
  <si>
    <t>Kernhaushalte der Gemeinden und Gemeindeverbände</t>
  </si>
  <si>
    <t>Sonstige Extrahaushalte der Gemeinden</t>
  </si>
  <si>
    <t>Sozialversicherung</t>
  </si>
  <si>
    <t>** Neues Erhebungsprogramm.</t>
  </si>
  <si>
    <t>1 Kredite und Kassenkredite beim öffentlichen Bereich.</t>
  </si>
  <si>
    <t>2 Einschl. Garantien und sonstige Gewährleistungen der Kernhaushalte des Bundes und der Länder.</t>
  </si>
  <si>
    <t>1.2.2 Schuldenstand 1950 - 2009</t>
  </si>
  <si>
    <t>Kreditmarkt-
schulden im
 weiteren Sinne</t>
  </si>
  <si>
    <t>Ausgleichs-
forderungen 
u. ä.</t>
  </si>
  <si>
    <r>
      <t xml:space="preserve">Schulden bei
 öffentlichen
 Haushalten </t>
    </r>
    <r>
      <rPr>
        <vertAlign val="superscript"/>
        <sz val="11"/>
        <rFont val="MetaNormalLF-Roman"/>
        <family val="2"/>
      </rPr>
      <t>1</t>
    </r>
    <r>
      <rPr>
        <sz val="11"/>
        <rFont val="MetaNormalLF-Roman"/>
        <family val="2"/>
      </rPr>
      <t xml:space="preserve"> </t>
    </r>
  </si>
  <si>
    <t>Kreditähnliche
 Rechtsgeschäfte</t>
  </si>
  <si>
    <t>Innere
 Schulden</t>
  </si>
  <si>
    <t>Kassenver-
stärkungs-
kredite</t>
  </si>
  <si>
    <r>
      <t xml:space="preserve">Bürgschaften </t>
    </r>
    <r>
      <rPr>
        <vertAlign val="superscript"/>
        <sz val="11"/>
        <rFont val="MetaNormalLF-Roman"/>
        <family val="2"/>
      </rPr>
      <t>2</t>
    </r>
    <r>
      <rPr>
        <sz val="11"/>
        <rFont val="MetaNormalLF-Roman"/>
        <family val="2"/>
      </rPr>
      <t xml:space="preserve"> </t>
    </r>
  </si>
  <si>
    <r>
      <t xml:space="preserve">31.03.1955 </t>
    </r>
    <r>
      <rPr>
        <vertAlign val="superscript"/>
        <sz val="10"/>
        <rFont val="MetaNormalLF-Roman"/>
        <family val="2"/>
      </rPr>
      <t>3</t>
    </r>
  </si>
  <si>
    <r>
      <t xml:space="preserve">31.12.1960 </t>
    </r>
    <r>
      <rPr>
        <vertAlign val="superscript"/>
        <sz val="10"/>
        <rFont val="MetaNormalLF-Roman"/>
        <family val="2"/>
      </rPr>
      <t>4</t>
    </r>
  </si>
  <si>
    <r>
      <t xml:space="preserve">31.12.2006 </t>
    </r>
    <r>
      <rPr>
        <vertAlign val="superscript"/>
        <sz val="10"/>
        <rFont val="MetaNormalLF-Roman"/>
        <family val="2"/>
      </rPr>
      <t>5</t>
    </r>
  </si>
  <si>
    <t>31.03.1955</t>
  </si>
  <si>
    <t>31.03.1956</t>
  </si>
  <si>
    <t>31.03.1957</t>
  </si>
  <si>
    <t>31.03.1959</t>
  </si>
  <si>
    <t>31.12.1960</t>
  </si>
  <si>
    <t>31.12.1961</t>
  </si>
  <si>
    <t>31.12.1962</t>
  </si>
  <si>
    <t>31.12.1963</t>
  </si>
  <si>
    <t>31.12.1964</t>
  </si>
  <si>
    <t>31.12.1965</t>
  </si>
  <si>
    <t>31.12.1966</t>
  </si>
  <si>
    <t>31.12.1967</t>
  </si>
  <si>
    <t>31.12.1968</t>
  </si>
  <si>
    <t>31.12.1969</t>
  </si>
  <si>
    <t>31.12.1970</t>
  </si>
  <si>
    <t>31.12.1971</t>
  </si>
  <si>
    <t>31.12.1972</t>
  </si>
  <si>
    <t>31.12.1973</t>
  </si>
  <si>
    <t>31.12.1974</t>
  </si>
  <si>
    <t>31.12.1975</t>
  </si>
  <si>
    <t>31.12.1976</t>
  </si>
  <si>
    <t>31.12.1977</t>
  </si>
  <si>
    <t>31.12.1978</t>
  </si>
  <si>
    <t>31.12.1979</t>
  </si>
  <si>
    <t>31.12.1980</t>
  </si>
  <si>
    <t>31.12.1981</t>
  </si>
  <si>
    <t>31.12.1982</t>
  </si>
  <si>
    <t>31.12.1983</t>
  </si>
  <si>
    <t>31.12.1984</t>
  </si>
  <si>
    <t>31.12.1985</t>
  </si>
  <si>
    <t>31.12.1986</t>
  </si>
  <si>
    <t>31.12.1987</t>
  </si>
  <si>
    <t>31.12.1988</t>
  </si>
  <si>
    <t>31.12.1989</t>
  </si>
  <si>
    <t>31.12.1990</t>
  </si>
  <si>
    <t>31.12.1991</t>
  </si>
  <si>
    <t xml:space="preserve">31.12.1992 </t>
  </si>
  <si>
    <t>31.12.1993</t>
  </si>
  <si>
    <t>31.12.1994</t>
  </si>
  <si>
    <t>31.12.1995</t>
  </si>
  <si>
    <t>31.12.1996</t>
  </si>
  <si>
    <t>31.12.1997</t>
  </si>
  <si>
    <t>31.12.1998</t>
  </si>
  <si>
    <t>31.12.1999</t>
  </si>
  <si>
    <t>31.12.2000</t>
  </si>
  <si>
    <t>Lastenausgleichsfonds</t>
  </si>
  <si>
    <t>ERP-Sondervermögen</t>
  </si>
  <si>
    <t>31.12.2001</t>
  </si>
  <si>
    <t>31.12.2002</t>
  </si>
  <si>
    <t>31.12.2003</t>
  </si>
  <si>
    <t>31.12.2004</t>
  </si>
  <si>
    <t>31.12.2006</t>
  </si>
  <si>
    <t>Fonds "Deutsche Einheit"</t>
  </si>
  <si>
    <t>Kreditabwicklungsfonds</t>
  </si>
  <si>
    <t>Erblastentilgungsfonds</t>
  </si>
  <si>
    <t>Bundeseisenbahnvermögen</t>
  </si>
  <si>
    <t>Ausgleichsfonds "Steinkohle"</t>
  </si>
  <si>
    <t>Entschädigungsfonds</t>
  </si>
  <si>
    <r>
      <t xml:space="preserve">31.03.1955 </t>
    </r>
    <r>
      <rPr>
        <vertAlign val="superscript"/>
        <sz val="10"/>
        <rFont val="MetaNormalLF-Roman"/>
        <family val="2"/>
      </rPr>
      <t>3</t>
    </r>
    <r>
      <rPr>
        <sz val="10"/>
        <rFont val="MetaNormalLF-Roman"/>
        <family val="2"/>
      </rPr>
      <t xml:space="preserve"> </t>
    </r>
  </si>
  <si>
    <t>31.12.1992</t>
  </si>
  <si>
    <t>31.12.2007</t>
  </si>
  <si>
    <t>31.12.2008</t>
  </si>
  <si>
    <t>Gemeinden und Gemeindeverbände</t>
  </si>
  <si>
    <t xml:space="preserve">Kernhaushalte der Gemeinden und Gemeindeverbände </t>
  </si>
  <si>
    <r>
      <t xml:space="preserve">Zweckverbände </t>
    </r>
    <r>
      <rPr>
        <b/>
        <vertAlign val="superscript"/>
        <sz val="11"/>
        <rFont val="MetaNormalLF-Roman"/>
        <family val="2"/>
      </rPr>
      <t>6</t>
    </r>
  </si>
  <si>
    <t>1 Siehe Qualitätsbericht und methodische Erläuterungen, Punkt 11.</t>
  </si>
  <si>
    <t>3 Ab 1955 einschl. Berlin (West).</t>
  </si>
  <si>
    <t>4 Ab 1960 einschl. Saarland.</t>
  </si>
  <si>
    <t>5 Ab 2006 einschl. ausgewählter öffentlicher Fonds, Einrichtungen und Unternehmen des Staatssektors.</t>
  </si>
  <si>
    <t>6 Alle kameral buchenden Zweckverbände unabhängig von ihrer Sektorenzugehörigkeit.</t>
  </si>
  <si>
    <t>1.3 Schuldenstand der Länder und Gemeinden/Gemeindeverbände zusammen nach Arten und Ländern</t>
  </si>
  <si>
    <r>
      <t xml:space="preserve">in EUR je Einwohner </t>
    </r>
    <r>
      <rPr>
        <vertAlign val="superscript"/>
        <sz val="10"/>
        <rFont val="MetaNormalLF-Roman"/>
        <family val="2"/>
      </rPr>
      <t>3</t>
    </r>
  </si>
  <si>
    <t>2 Einschl. Garantien und sonstige Gewährleistungen der Kernhaushalte der Länder.</t>
  </si>
  <si>
    <t>1.3.2 Schuldenstand 1950 - 2009</t>
  </si>
  <si>
    <r>
      <t xml:space="preserve">Schulden bei
 öffentlichen
 Haushalten </t>
    </r>
    <r>
      <rPr>
        <vertAlign val="superscript"/>
        <sz val="10"/>
        <rFont val="MetaNormalLF-Roman"/>
        <family val="2"/>
      </rPr>
      <t>1</t>
    </r>
  </si>
  <si>
    <t>Nachrichtlich:
Kreditmarkt-
schulden
in EUR
je Einwohner</t>
  </si>
  <si>
    <t>Kreditmarkt-
schulden im
engeren Sinne</t>
  </si>
  <si>
    <t>31.03.1950</t>
  </si>
  <si>
    <t xml:space="preserve">5 Bis 1992 einschl. Krankenhäuser mit kaufmännischem Rechnungswesen. </t>
  </si>
  <si>
    <t xml:space="preserve">6 Ab 1992 ohne Krankenhäuser mit kaufmännischem Rechnungswesen.  </t>
  </si>
  <si>
    <t xml:space="preserve">1.4 Schuldenstand der Länder nach Arten </t>
  </si>
  <si>
    <t>1.4.2 Schuldenstand 1950 - 2009</t>
  </si>
  <si>
    <t>Kreditmarkt-
schulden im
weiteren Sinne</t>
  </si>
  <si>
    <t>Innere
Schulden</t>
  </si>
  <si>
    <t>0</t>
  </si>
  <si>
    <t>1 Siehe Qualitätsbericht und methodische Erläuterungen, Punkt 8.</t>
  </si>
  <si>
    <t xml:space="preserve">1.5 Schuldenstand der Gemeinden/Gemeindeverbände nach Arten und Ländern </t>
  </si>
  <si>
    <t>1.5.2 Schuldenstand 1950 - 2009</t>
  </si>
  <si>
    <t>2 Ab 1960 einschl. Saarland.</t>
  </si>
  <si>
    <t>3 Bis 1992 einschl. Krankenhäuser mit kaufmännischem Rechnungswesen.</t>
  </si>
  <si>
    <t>4 Ab 1992 ohne Krankenhäuser mit kaufmännischem Rechnungswesen.</t>
  </si>
  <si>
    <t xml:space="preserve">Aufnahmen </t>
  </si>
  <si>
    <t xml:space="preserve">Tilgungen </t>
  </si>
  <si>
    <t xml:space="preserve">Sonstige Abgänge </t>
  </si>
  <si>
    <t>Verbindlichkeiten aus Lieferungen und Leistungen</t>
  </si>
  <si>
    <t>Öffentlicher Bereich</t>
  </si>
  <si>
    <t xml:space="preserve">6 Schulden der Länder </t>
  </si>
  <si>
    <t xml:space="preserve">6 Schulden der Länder  </t>
  </si>
  <si>
    <t xml:space="preserve">6 Schulden der Länder     </t>
  </si>
  <si>
    <t xml:space="preserve">6 Schulden der Länder   </t>
  </si>
  <si>
    <t xml:space="preserve">6 Schulden der Länder      </t>
  </si>
  <si>
    <t xml:space="preserve">8 Schulden der Gemeinden und Gemeindeverbände </t>
  </si>
  <si>
    <t>8 Schulden der Gemeinden und Gemeindeverbände</t>
  </si>
  <si>
    <t xml:space="preserve">8 Schulden der Gemeinden und Gemeindeverbände   </t>
  </si>
  <si>
    <t xml:space="preserve">8 Schulden der Gemeinden und Gemeindeverbände    </t>
  </si>
  <si>
    <t>4 Schulden der Länder und der Gemeinden/Gv.</t>
  </si>
  <si>
    <r>
      <t xml:space="preserve">Bayern </t>
    </r>
    <r>
      <rPr>
        <b/>
        <vertAlign val="superscript"/>
        <sz val="10"/>
        <rFont val="MetaNormalLF-Roman"/>
        <family val="2"/>
      </rPr>
      <t>4</t>
    </r>
  </si>
  <si>
    <t>in 2019</t>
  </si>
  <si>
    <t>1 Mitgliedstaaten seit dem 01. Juli 2013.</t>
  </si>
  <si>
    <t>4.2</t>
  </si>
  <si>
    <t>5.2</t>
  </si>
  <si>
    <t>Postbeamtenversorgungskasse</t>
  </si>
  <si>
    <t>gegenüber dem nicht-öffentlichen Bereich</t>
  </si>
  <si>
    <t>gegenüber dem öffentlichen Bereich</t>
  </si>
  <si>
    <t>dem nicht-öffentlichen Bereich</t>
  </si>
  <si>
    <t>dem öffentlichen Bereich</t>
  </si>
  <si>
    <t>Schulden des Öffentlichen Gesamthaushalts</t>
  </si>
  <si>
    <t>Entwicklung des Öffentlichen Gesamthaushalts</t>
  </si>
  <si>
    <t>Schulden des Öffentlichen Gesamthaushalts nach Ebenen</t>
  </si>
  <si>
    <t>Schulden des Bundes-Kernhaushalts und der Länder-Kernhaushalte</t>
  </si>
  <si>
    <t>Schulden des Öffentlichen Gesamthaushalts nach Ebenen und Ländern</t>
  </si>
  <si>
    <t>Variabel verzinste Schulden des Öffentlichen Gesamthaushalts nach Ebenen und Ländern</t>
  </si>
  <si>
    <t>1 Entwicklung des Öffentlichen Gesamthaushalts</t>
  </si>
  <si>
    <r>
      <t xml:space="preserve">31.12.2011 </t>
    </r>
    <r>
      <rPr>
        <vertAlign val="superscript"/>
        <sz val="10"/>
        <rFont val="MetaNormalLF-Roman"/>
        <family val="2"/>
      </rPr>
      <t>6</t>
    </r>
  </si>
  <si>
    <r>
      <t xml:space="preserve">31.12.2010 </t>
    </r>
    <r>
      <rPr>
        <vertAlign val="superscript"/>
        <sz val="10"/>
        <rFont val="MetaNormalLF-Roman"/>
        <family val="2"/>
      </rPr>
      <t>5</t>
    </r>
  </si>
  <si>
    <r>
      <t xml:space="preserve">31.12.2006 </t>
    </r>
    <r>
      <rPr>
        <vertAlign val="superscript"/>
        <sz val="10"/>
        <rFont val="MetaNormalLF-Roman"/>
        <family val="2"/>
      </rPr>
      <t>4</t>
    </r>
  </si>
  <si>
    <r>
      <t xml:space="preserve">1 Entwicklung des Öffentlichen Gesamthaushalts </t>
    </r>
    <r>
      <rPr>
        <b/>
        <vertAlign val="superscript"/>
        <sz val="12"/>
        <rFont val="MetaNormalLF-Roman"/>
        <family val="2"/>
      </rPr>
      <t>*</t>
    </r>
  </si>
  <si>
    <r>
      <t xml:space="preserve">31.12.1992 </t>
    </r>
    <r>
      <rPr>
        <vertAlign val="superscript"/>
        <sz val="10"/>
        <rFont val="MetaNormalLF-Roman"/>
        <family val="2"/>
      </rPr>
      <t>5</t>
    </r>
  </si>
  <si>
    <r>
      <t xml:space="preserve">31.12.1992 </t>
    </r>
    <r>
      <rPr>
        <vertAlign val="superscript"/>
        <sz val="10"/>
        <rFont val="MetaNormalLF-Roman"/>
        <family val="2"/>
      </rPr>
      <t>6</t>
    </r>
  </si>
  <si>
    <r>
      <t xml:space="preserve">31.12.2006 </t>
    </r>
    <r>
      <rPr>
        <vertAlign val="superscript"/>
        <sz val="10"/>
        <rFont val="MetaNormalLF-Roman"/>
        <family val="2"/>
      </rPr>
      <t>7</t>
    </r>
  </si>
  <si>
    <r>
      <t>31.12.1992</t>
    </r>
    <r>
      <rPr>
        <vertAlign val="superscript"/>
        <sz val="10"/>
        <rFont val="MetaNormalLF-Roman"/>
        <family val="2"/>
      </rPr>
      <t xml:space="preserve"> 3</t>
    </r>
    <r>
      <rPr>
        <sz val="10"/>
        <rFont val="MetaNormalLF-Roman"/>
        <family val="2"/>
      </rPr>
      <t xml:space="preserve">  </t>
    </r>
  </si>
  <si>
    <r>
      <t xml:space="preserve">31.12.1992 </t>
    </r>
    <r>
      <rPr>
        <vertAlign val="superscript"/>
        <sz val="10"/>
        <rFont val="MetaNormalLF-Roman"/>
        <family val="2"/>
      </rPr>
      <t>4</t>
    </r>
  </si>
  <si>
    <r>
      <t xml:space="preserve">31.12.1960 </t>
    </r>
    <r>
      <rPr>
        <vertAlign val="superscript"/>
        <sz val="10"/>
        <rFont val="MetaNormalLF-Roman"/>
        <family val="2"/>
      </rPr>
      <t>2</t>
    </r>
  </si>
  <si>
    <r>
      <t>Nachrichtlich:
Schulden beim nicht-öffentl. Bereich in EUR je Einwohner</t>
    </r>
    <r>
      <rPr>
        <vertAlign val="superscript"/>
        <sz val="10"/>
        <rFont val="MetaNormalLF-Roman"/>
        <family val="2"/>
      </rPr>
      <t xml:space="preserve"> 3</t>
    </r>
    <r>
      <rPr>
        <sz val="10"/>
        <rFont val="MetaNormalLF-Roman"/>
        <family val="2"/>
      </rPr>
      <t xml:space="preserve">
</t>
    </r>
  </si>
  <si>
    <t>7 Schulden des Bundes-Kernhaushalts und der Länder-Kernhaushalte</t>
  </si>
  <si>
    <t>2 Mitgliedstaaten bis zum 30. Juni 2013.</t>
  </si>
  <si>
    <t>Fachserie 14 Reihe 5</t>
  </si>
  <si>
    <t>Kreditähnliche Rechtsgeschäfte
ohne ÖPP-Projekte</t>
  </si>
  <si>
    <t>2 Schulden des Öffentlichen Gesamthaushalts nach Ebenen</t>
  </si>
  <si>
    <t>3 Schulden der Kernhaushalte nach Ebenen</t>
  </si>
  <si>
    <t xml:space="preserve">Kredite mit einer Ursprungslaufzeit über 
5 Jahre </t>
  </si>
  <si>
    <t>Kredite mit einer Ursprungslaufzeit über 
1 Jahr bis einschl. 5 Jahre</t>
  </si>
  <si>
    <t>Kredite mit einer Ursprungslaufzeit bis einschl. 1 Jahr</t>
  </si>
  <si>
    <t>Kredite mit einer Ursprungslaufzeit über 
5 Jahre</t>
  </si>
  <si>
    <t>* Ab 1991 gesamtdeutsche Ergebnisse; zur eingeschränkten Vergleichbarkeit siehe methodische Hinweise, Punkt 3.</t>
  </si>
  <si>
    <t>* Bis 2009 einschl. Kassenkredite gegenüber dem öffentlichen Bereich;  zur eingeschränkten Vergleichbarkeit siehe methodische Hinweise, Punkt 3.</t>
  </si>
  <si>
    <t xml:space="preserve">* Zur eingeschränkten Vergleichbarkeit siehe methodische Hinweise, Punkt 3. </t>
  </si>
  <si>
    <t>3 Bundes-Pensions-Service für Post- und Telekommunikation e.V. bis 2012</t>
  </si>
  <si>
    <t>* Ab 1991 gesamtdeutsche Ergebnisse;  zur eingeschränkten Vergleichbarkeit siehe methodische Hinweise, Punkt 3.</t>
  </si>
  <si>
    <t>* Zur eingeschränkten Vergleichbarkeit siehe methodische Hinweise, Punkt 3.</t>
  </si>
  <si>
    <r>
      <t xml:space="preserve">Sachsen </t>
    </r>
    <r>
      <rPr>
        <b/>
        <vertAlign val="superscript"/>
        <sz val="10"/>
        <rFont val="MetaNormalLF-Roman"/>
        <family val="2"/>
      </rPr>
      <t>4</t>
    </r>
  </si>
  <si>
    <t>zur Fachserie als PDF-Dokument öffnen.</t>
  </si>
  <si>
    <r>
      <t xml:space="preserve">Postbeamtenversorgungskasse </t>
    </r>
    <r>
      <rPr>
        <b/>
        <vertAlign val="superscript"/>
        <sz val="10"/>
        <rFont val="MetaNormalLF-Roman"/>
        <family val="2"/>
      </rPr>
      <t>3</t>
    </r>
  </si>
  <si>
    <t xml:space="preserve">Zweckverbände </t>
  </si>
  <si>
    <t>1 Bis 2009 ohne Sozialversicherung.</t>
  </si>
  <si>
    <t>1 Bis 2009 Kreditmarktschulden ohne Sozialversicherung.</t>
  </si>
  <si>
    <t>Kernhaushalte der Sozialversicherung</t>
  </si>
  <si>
    <t>Extrahaushalte der Sozialversicherung</t>
  </si>
  <si>
    <t>bei der Sozialversicherung</t>
  </si>
  <si>
    <t>1 Bis 2009 Kassenkredite ohne Sozialversicherung.</t>
  </si>
  <si>
    <t xml:space="preserve">bei der Sozialversicherung </t>
  </si>
  <si>
    <t>14 Schulden der Sozialversicherung</t>
  </si>
  <si>
    <t>Qualitätsbericht</t>
  </si>
  <si>
    <t>Begriffserläuterung</t>
  </si>
  <si>
    <t>Allgemeine Grundsätze der Erhebung</t>
  </si>
  <si>
    <t>Hinweise zur zeitlichen Vergleichbarkeit</t>
  </si>
  <si>
    <t>Hinweise zur Ergebnisdarstellung</t>
  </si>
  <si>
    <t>Hinweise zum Schuldenstand in der Abgrenzung des Maastricht-Vertrages</t>
  </si>
  <si>
    <t>Methodische Hinweise</t>
  </si>
  <si>
    <r>
      <t xml:space="preserve">Nachrichtlich:
Schulden beim nicht-öffentl. Bereich in EUR je Einwohner </t>
    </r>
    <r>
      <rPr>
        <vertAlign val="superscript"/>
        <sz val="10"/>
        <rFont val="MetaNormalLF-Roman"/>
        <family val="2"/>
      </rPr>
      <t>3</t>
    </r>
    <r>
      <rPr>
        <sz val="10"/>
        <rFont val="MetaNormalLF-Roman"/>
        <family val="2"/>
      </rPr>
      <t xml:space="preserve">
</t>
    </r>
  </si>
  <si>
    <t>in 2020</t>
  </si>
  <si>
    <t xml:space="preserve">darunter:  im Rahmen von Cash- </t>
  </si>
  <si>
    <t xml:space="preserve">   Pooling/Einheitskasse/Amtskasse</t>
  </si>
  <si>
    <t xml:space="preserve">  Pooling/Einheitskasse/Amtskasse</t>
  </si>
  <si>
    <t>Island</t>
  </si>
  <si>
    <t>Schweiz</t>
  </si>
  <si>
    <r>
      <t>Euroraum 19</t>
    </r>
    <r>
      <rPr>
        <vertAlign val="superscript"/>
        <sz val="10"/>
        <rFont val="MetaNormalLF-Roman"/>
        <family val="2"/>
      </rPr>
      <t>3</t>
    </r>
  </si>
  <si>
    <r>
      <t>Euroraum 18</t>
    </r>
    <r>
      <rPr>
        <vertAlign val="superscript"/>
        <sz val="10"/>
        <rFont val="MetaNormalLF-Roman"/>
        <family val="2"/>
      </rPr>
      <t>4</t>
    </r>
  </si>
  <si>
    <t>A1 Konsolidierter Bruttoschuldenstand des Staates in Prozent des Bruttoinlandsprodukts *</t>
  </si>
  <si>
    <t>A1</t>
  </si>
  <si>
    <t>A2</t>
  </si>
  <si>
    <t>A3</t>
  </si>
  <si>
    <r>
      <t>Bevölkerung</t>
    </r>
    <r>
      <rPr>
        <b/>
        <vertAlign val="superscript"/>
        <sz val="10"/>
        <rFont val="MetaNormalLF-Roman"/>
        <family val="2"/>
      </rPr>
      <t xml:space="preserve"> 1</t>
    </r>
  </si>
  <si>
    <t>10 Ab 2011 je Einwohner in EUR berechnet mit den Ergebnissen der  Bevölkerungsfortschreibung jeweils zum 30.06. mit Ausnahme von 2016 (Stand: 31.12.2015) auf Grundlage des Zensus 2011.</t>
  </si>
  <si>
    <t>8 Ab 2011 je Einwohner in EUR berechnet mit den Ergebnissen der  Bevölkerungsfortschreibung jeweils zum 30.06. mit Ausnahme von 2016 (Stand: 31.12.2015) auf Grundlage des Zensus 2011.</t>
  </si>
  <si>
    <t>6 Ab 2011 je Einwohner in EUR berechnet mit den Ergebnissen der  Bevölkerungsfortschreibung jeweils zum 30.06. mit Ausnahme von 2016 (Stand: 31.12.2015) auf Grundlage des Zensus 2011.</t>
  </si>
  <si>
    <t>3 Ab 2011 je Einwohner in EUR berechnet mit den Ergebnissen der  Bevölkerungsfortschreibung jeweils zum 30.06. mit Ausnahme von 2016 (Stand: 31.12.2015) auf Grundlage des Zensus 2011.</t>
  </si>
  <si>
    <t>Konsolidierter Bruttoschuldenstand des Staates in Prozent des Bruttoinlandsprodukts</t>
  </si>
  <si>
    <t>in 2021</t>
  </si>
  <si>
    <t>4 Euroraum 18 = Euroraum 19 ohne Litauen.</t>
  </si>
  <si>
    <t xml:space="preserve">3 Euroraum 19: Belgien, Deutschland, Estland, Finnland, Frankreich, Griechenland, Irland, Italien, Lettland, Litauen, Luxemburg, </t>
  </si>
  <si>
    <t xml:space="preserve">   Malta, Niederlande, Österreich, Portugal, Slowakei, Slowenien, Spanien, Zypern.</t>
  </si>
  <si>
    <t xml:space="preserve">    Verbindlichkeiten aus Lieferungen und Leistungen</t>
  </si>
  <si>
    <t xml:space="preserve">    Kreditähnliche Rechtsgeschäfte  ohne ÖPP-Projekte
</t>
  </si>
  <si>
    <t xml:space="preserve">    Bürgschaften</t>
  </si>
  <si>
    <t xml:space="preserve">    Kreditähnliche Rechtsgeschäfte ohne ÖPP-Projekte
</t>
  </si>
  <si>
    <r>
      <t xml:space="preserve">    Bürgschaften </t>
    </r>
    <r>
      <rPr>
        <vertAlign val="superscript"/>
        <sz val="10"/>
        <rFont val="MetaNormalLF-Roman"/>
        <family val="2"/>
      </rPr>
      <t>2</t>
    </r>
  </si>
  <si>
    <t xml:space="preserve">  Verbindlichkeiten aus Lieferungen und Leistungen</t>
  </si>
  <si>
    <t>Schulden der Sozialversicherung</t>
  </si>
  <si>
    <t>2 Ab 2011 je Einwohner in EUR berechnet mit den Ergebnissen der  Bevölkerungsfortschreibung (Bevölkerung ohne Stadtstaaten) jeweils zum 30.06. mit Ausnahme von 2016 (Stand: 31.12.2015) auf Grundlage des Zensus 2011.</t>
  </si>
  <si>
    <t>Abweichungen in den Summen durch Runden der Zahlen.</t>
  </si>
  <si>
    <t>Kassenkredite mit einer Ursprungslaufzeit bis einschl. 1 Jahr</t>
  </si>
  <si>
    <t>Kassenkredite mit einer Ursprungslaufzeit über 1 Jahr bis einschl. 5 Jahre</t>
  </si>
  <si>
    <t>Kassenkredite mit einer Ursprungslaufzeit über 5 Jahre</t>
  </si>
  <si>
    <t xml:space="preserve">Kassenkredite mit einer Ursprungslaufzeit über 5 Jahre </t>
  </si>
  <si>
    <t>bei sonstigen öffentl. Sonderrechnungen</t>
  </si>
  <si>
    <t>in 2022</t>
  </si>
  <si>
    <t>Stand am 31.12.2017</t>
  </si>
  <si>
    <t xml:space="preserve">         darunter: zur Liquiditäts-</t>
  </si>
  <si>
    <t xml:space="preserve">          sicherung</t>
  </si>
  <si>
    <t>15.3 Variabel verzinste Schulden des Öffentlichen Gesamthaushalts nach Ebenen und Ländern</t>
  </si>
  <si>
    <t>15.2 Schulden des Öffentlichen Gesamthaushalts nach Ebenen und Ländern</t>
  </si>
  <si>
    <t>15.1 Schulden des Öffentlichen Gesamthaushalts nach Ebenen und Schuldarten</t>
  </si>
  <si>
    <t xml:space="preserve">         Kassenkredite</t>
  </si>
  <si>
    <t xml:space="preserve">         Wertpapierschulden</t>
  </si>
  <si>
    <t xml:space="preserve">         Kredite</t>
  </si>
  <si>
    <t>Darunter: Variabel verzinste Schulden des Öffentlichen Gesamthaushalts</t>
  </si>
  <si>
    <t>Ebenen</t>
  </si>
  <si>
    <t>Ebenen/Länder</t>
  </si>
  <si>
    <t>Ebenen/Schuldarten</t>
  </si>
  <si>
    <r>
      <t xml:space="preserve">Kranken-versicherung </t>
    </r>
    <r>
      <rPr>
        <vertAlign val="superscript"/>
        <sz val="10"/>
        <rFont val="MetaNormalLF-Roman"/>
        <family val="2"/>
      </rPr>
      <t>1</t>
    </r>
  </si>
  <si>
    <r>
      <t xml:space="preserve">Pflege-versicherung </t>
    </r>
    <r>
      <rPr>
        <vertAlign val="superscript"/>
        <sz val="10"/>
        <rFont val="MetaNormalLF-Roman"/>
        <family val="2"/>
      </rPr>
      <t>1</t>
    </r>
  </si>
  <si>
    <r>
      <t xml:space="preserve">Unfall-versicherung </t>
    </r>
    <r>
      <rPr>
        <vertAlign val="superscript"/>
        <sz val="10"/>
        <rFont val="MetaNormalLF-Roman"/>
        <family val="2"/>
      </rPr>
      <t>2</t>
    </r>
  </si>
  <si>
    <r>
      <t xml:space="preserve">Sonstige </t>
    </r>
    <r>
      <rPr>
        <vertAlign val="superscript"/>
        <sz val="10"/>
        <rFont val="MetaNormalLF-Roman"/>
        <family val="2"/>
      </rPr>
      <t>3</t>
    </r>
  </si>
  <si>
    <t>1 Ohne Sonstige.</t>
  </si>
  <si>
    <t>2 Ohne Sozialversicherung für Landwirtschaft, Forsten und Gartenbau.</t>
  </si>
  <si>
    <t>3 Sozialversicherung für Landwirtschaft, Forsten und Gartenbau und Deutsche Rentenversicherung Knappschaft-Bahn-See.</t>
  </si>
  <si>
    <r>
      <t xml:space="preserve">                            Weitere Verbindlichkeiten </t>
    </r>
    <r>
      <rPr>
        <b/>
        <vertAlign val="superscript"/>
        <sz val="10"/>
        <rFont val="MetaNormalLF-Roman"/>
        <family val="2"/>
      </rPr>
      <t>4</t>
    </r>
  </si>
  <si>
    <t>4 Teilweise vorläufige Ergebnisse.</t>
  </si>
  <si>
    <t xml:space="preserve">1 Teilweise vorläufige Ergebnisse. </t>
  </si>
  <si>
    <t>2 Teilweise vorläufige Ergebnisse, einschl. Garantien und sonstige Gewährleistungen der Kernhaushalte des Bundes und der Länder.</t>
  </si>
  <si>
    <t xml:space="preserve">1 Teilweise vorläufige Ergebnisse.  </t>
  </si>
  <si>
    <t>1 Teilweise vorläufige Ergebnisse.</t>
  </si>
  <si>
    <t xml:space="preserve">1  Teilweie vorläufige Ergebnisse.  </t>
  </si>
  <si>
    <t>15.3</t>
  </si>
  <si>
    <t>Schulden des Öffentlichen Gesamthaushalts nach Ebenen und Schuldarten</t>
  </si>
  <si>
    <t>105,5 </t>
  </si>
  <si>
    <t xml:space="preserve">Baden-Württemberg </t>
  </si>
  <si>
    <t>1 Einschließlich Kreditrahmenverträge/ Aussetzungsfloater.</t>
  </si>
  <si>
    <r>
      <t xml:space="preserve">Hessen </t>
    </r>
    <r>
      <rPr>
        <b/>
        <vertAlign val="superscript"/>
        <sz val="10"/>
        <rFont val="MetaNormalLF-Roman"/>
        <family val="2"/>
      </rPr>
      <t>4</t>
    </r>
  </si>
  <si>
    <r>
      <t xml:space="preserve">Niedersachsen </t>
    </r>
    <r>
      <rPr>
        <b/>
        <vertAlign val="superscript"/>
        <sz val="10"/>
        <rFont val="MetaNormalLF-Roman"/>
        <family val="2"/>
      </rPr>
      <t>4</t>
    </r>
  </si>
  <si>
    <r>
      <t xml:space="preserve">Rheinland-Pfalz </t>
    </r>
    <r>
      <rPr>
        <b/>
        <vertAlign val="superscript"/>
        <sz val="10"/>
        <rFont val="MetaNormalLF-Roman"/>
        <family val="2"/>
      </rPr>
      <t>4</t>
    </r>
  </si>
  <si>
    <t>Telefon: +49 (0) 611 / 75 24 05</t>
  </si>
  <si>
    <r>
      <t xml:space="preserve">Bayern </t>
    </r>
    <r>
      <rPr>
        <vertAlign val="superscript"/>
        <sz val="10"/>
        <rFont val="MetaNormalLF-Roman"/>
        <family val="2"/>
      </rPr>
      <t>1</t>
    </r>
  </si>
  <si>
    <t xml:space="preserve">Durch Doppelklicken auf das nachstehende Symbol können Sie die Methodischen </t>
  </si>
  <si>
    <t>Hinweise zur Fachserie als PDF-Dokument öffnen.</t>
  </si>
  <si>
    <t>2018</t>
  </si>
  <si>
    <t>2.1 Schuldenstand am 31.12.2018 nach Art der Schulden</t>
  </si>
  <si>
    <t>2.2 Schuldenzugänge nach Art der Schulden 2018</t>
  </si>
  <si>
    <t>2.3 Schuldenaufnahmen nach Laufzeit und Art der Schulden 2018</t>
  </si>
  <si>
    <t>2.4 Schuldenabgänge nach Art der Schulden 2018</t>
  </si>
  <si>
    <t>2.5 Schuldentilgungen nach Laufzeit und Art der Schulden 2018</t>
  </si>
  <si>
    <t xml:space="preserve">2.6 Schuldenstand am 31.12.2018 nach Art der Schulden und Laufzeiten </t>
  </si>
  <si>
    <t>3.1  Schuldenstand am 31.12.2018 nach Art der Schulden</t>
  </si>
  <si>
    <t>3.2 Schuldenzugänge nach Art der Schulden 2018</t>
  </si>
  <si>
    <t>3.3 Schuldenaufnahmen nach Laufzeit und Art der Schulden 2018</t>
  </si>
  <si>
    <t>3.4 Schuldenabgänge nach Art der Schulden 2018</t>
  </si>
  <si>
    <t>3.5 Schuldentilgungen nach Laufzeit und Art der Schulden 2018</t>
  </si>
  <si>
    <t>3.6  Schuldenstand am 31.12.2018 nach Art der Schulden und Laufzeiten</t>
  </si>
  <si>
    <t>4.1 Schuldenstand am 31.12.2018 nach Ländern und Art der Schulden</t>
  </si>
  <si>
    <t>5.1 Schuldenstand am 31.12.2018 nach Ländern und Art der Schulden</t>
  </si>
  <si>
    <t>6.1 Schuldenstand am 31.12.2018 nach Ländern und Art der Schulden</t>
  </si>
  <si>
    <t>6.2 Schuldenzugänge nach Ländern und Art der Schulden 2018</t>
  </si>
  <si>
    <t>6.3 Schuldenaufnahmen nach Ländern, Laufzeit und Art der Schulden 2018</t>
  </si>
  <si>
    <t>6.4 Schuldenabgänge nach Ländern und Art der Schulden 2018</t>
  </si>
  <si>
    <t>6.5 Schuldentilgungen nach Ländern, Laufzeit und Art der Schulden 2018</t>
  </si>
  <si>
    <t>7.1 Schuldenstand am 31.12.2018 nach Ländern und Art der Schulden</t>
  </si>
  <si>
    <t>7.2 Schuldenzugänge nach Ländern und Art der Schulden 2018</t>
  </si>
  <si>
    <t>7.3 Schuldenaufnahmen nach Ländern, Laufzeit und Art der Schulden 2018</t>
  </si>
  <si>
    <t>7.4 Schuldenabgänge nach Ländern und Art der Schulden 2018</t>
  </si>
  <si>
    <t>7.5 Schuldentilgungen nach Ländern, Laufzeit und Art der Schulden 2018</t>
  </si>
  <si>
    <t>8.1 Schuldenstand am 31.12.2018 nach Ländern und Art der Schulden</t>
  </si>
  <si>
    <t>8.2 Schuldenzugänge nach Ländern und Art der Schulden 2018</t>
  </si>
  <si>
    <t>8.3 Schuldenaufnahmen nach Ländern, Laufzeit und Art der Schulden 2018</t>
  </si>
  <si>
    <t>8.4 Schuldenabgänge nach Ländern und Art der Schulden 2018</t>
  </si>
  <si>
    <t>8.5 Schuldentilgungen nach Ländern, Laufzeit und Art der Schulden 2018</t>
  </si>
  <si>
    <t>9.1.1 Schuldenstand am 31.12.2018 nach Art der Schulden</t>
  </si>
  <si>
    <t>9.1.2 Schuldenzugänge nach Art der Schulden 2018</t>
  </si>
  <si>
    <t>9.1.3 Schuldenaufnahmen nach Laufzeit und Art der Schulden 2018</t>
  </si>
  <si>
    <t>9.1.4 Schuldenabgänge nach Art der Schulden 2018</t>
  </si>
  <si>
    <t>9.1.5 Schuldentilgungen nach Laufzeit und Art der Schulden 2018</t>
  </si>
  <si>
    <t>9.2.1 Schuldenstand am 31.12.2018 nach Art der Schulden</t>
  </si>
  <si>
    <t>9.2.2 Schuldenzugänge nach Art der Schulden 2018</t>
  </si>
  <si>
    <t>9.2.3 Schuldenaufnahmen nach Laufzeit und Art der Schulden 2018</t>
  </si>
  <si>
    <t>9.2.4 Schuldenabgänge nach Art der Schulden 2018</t>
  </si>
  <si>
    <t>9.2.5 Schuldentilgungen nach Laufzeit und Art der Schulden 2018</t>
  </si>
  <si>
    <t>10.1 Schuldenstand am 31.12.2018 nach Ländern und Art der Schulden</t>
  </si>
  <si>
    <t>10.2 Schuldenzugänge nach Ländern und Art der Schulden 2018</t>
  </si>
  <si>
    <t>10.3 Schuldenaufnahmen nach Ländern, Laufzeit und Art der Schulden 2018</t>
  </si>
  <si>
    <t>10.4 Schuldenabgänge nach Ländern und Art der Schulden 2018</t>
  </si>
  <si>
    <t>10.5 Schuldentilgungen nach Ländern, Laufzeit und Art der Schulden 2018</t>
  </si>
  <si>
    <t>11.1 Schuldenstand am 31.12.2018 nach Ländern und Art der Schulden</t>
  </si>
  <si>
    <t>11.2 Schuldenzugänge nach Ländern und Art der Schulden 2018</t>
  </si>
  <si>
    <t>11.3 Schuldenaufnahmen nach Ländern, Laufzeit und Art der Schulden 2018</t>
  </si>
  <si>
    <t>11.4 Schuldenabgänge nach Ländern und Art der Schulden 2018</t>
  </si>
  <si>
    <t>11.5 Schuldentilgungen nach Ländern, Laufzeit und Art der Schulden 2018</t>
  </si>
  <si>
    <t>12.1 Schuldenstand am 31.12.2018 nach Ländern und Art der Schulden</t>
  </si>
  <si>
    <t>12.2 Schuldenzugänge nach Ländern und Art der Schulden 2018</t>
  </si>
  <si>
    <t>12.3 Schuldenaufnahmen nach Ländern, Laufzeit und Art der Schulden 2018</t>
  </si>
  <si>
    <t>12.4 Schuldenabgänge nach Ländern und Art der Schulden 2018</t>
  </si>
  <si>
    <t>12.5 Schuldentilgungen nach Ländern, Laufzeit und Art der Schulden 2018</t>
  </si>
  <si>
    <t>13.1 Schuldenstand am 31.12.2018 nach Ländern und Art der Schulden</t>
  </si>
  <si>
    <t>13.2 Schuldenzugänge nach Ländern und Art der Schulden 2018</t>
  </si>
  <si>
    <t>13.3 Schuldenaufnahmen nach Ländern, Laufzeit und Art der Schulden 2018</t>
  </si>
  <si>
    <t>13.4 Schuldenabgänge nach Ländern und Art der Schulden 2018</t>
  </si>
  <si>
    <t>13.5 Schuldentilgungen nach Ländern, Laufzeit und Art der Schulden 2018</t>
  </si>
  <si>
    <t>14.1 Schuldenstand am 31.12.2018 nach Art der Schulden</t>
  </si>
  <si>
    <t>14.2 Schuldenzugänge nach Art der Schulden 2018</t>
  </si>
  <si>
    <t>14.3 Schuldenaufnahmen nach Laufzeit und Art der Schulden 2018</t>
  </si>
  <si>
    <t>14.4 Schuldenabgänge nach Art der Schulden 2018</t>
  </si>
  <si>
    <t>14.5 Schuldentilgungen nach Laufzeit und Art der Schulden 2018</t>
  </si>
  <si>
    <t>15 Fälligkeiten der am 31.12.2018 bestehenden Kassenkredite, Wertpapiere und Kredite aus dem nicht-öffentlichen Bereich</t>
  </si>
  <si>
    <t>16.1 Schulden des öffentlichen Bereichs am 31.12.2018 nach Ebenen und Art der Schulden</t>
  </si>
  <si>
    <t>16.2 Schulden beim nicht-öffentlichen Bereich am 31.12.2018 nach Ebenen/Ländern</t>
  </si>
  <si>
    <t>16.3 Schulden beim öffentlichen Bereich am 31.12.2018 nach Ebenen/Ländern</t>
  </si>
  <si>
    <t>17 ÖPP-Projekte des öffentlichen Bereichs 2018</t>
  </si>
  <si>
    <t>* Einwohnerzahlen Stand: 30.06.2018.</t>
  </si>
  <si>
    <t xml:space="preserve"> Insgesamt</t>
  </si>
  <si>
    <t xml:space="preserve">                                                                                              Kassenkredite beim nicht-öffentlichen Bereich</t>
  </si>
  <si>
    <t xml:space="preserve">                                                                                              Wertpapierschulden beim nicht-öffentlichen Bereich</t>
  </si>
  <si>
    <t xml:space="preserve">                                                                                              Kredite beim nicht-öffentlichen Bereich</t>
  </si>
  <si>
    <t xml:space="preserve">                                                                                              Kassenkredite beim öffentlichen Bereich</t>
  </si>
  <si>
    <t xml:space="preserve">                                                                                             Kredite beim öffentlichen Bereich</t>
  </si>
  <si>
    <t xml:space="preserve">                                                                                               Wertpapierschulden beim nicht-öffentlichen Bereich</t>
  </si>
  <si>
    <t xml:space="preserve">                                                                                              Kassenkredite beim öffentlichen Bereich </t>
  </si>
  <si>
    <t xml:space="preserve">                                                                                              Kredite beim öffentlichen Bereich</t>
  </si>
  <si>
    <t xml:space="preserve">  Wertpapierschulden</t>
  </si>
  <si>
    <t>Schuldenstand 2009 - 2018</t>
  </si>
  <si>
    <t>Schuldenstand am 31.12.2018 nach Art der Schulden</t>
  </si>
  <si>
    <t>Schuldenzugänge nach Art der Schulden 2018</t>
  </si>
  <si>
    <t>Schuldenaufnahmen nach Laufzeit und Art der Schulden 2018</t>
  </si>
  <si>
    <t>Schuldenabgänge nach Art der Schulden 2018</t>
  </si>
  <si>
    <t>Schuldentilgungen nach Laufzeit und Art der Schulden 2018</t>
  </si>
  <si>
    <t xml:space="preserve">Schuldenstand am 31.12.2018 nach Art der Schulden und Laufzeiten </t>
  </si>
  <si>
    <t>Schuldenstand am 31.12.2018 nach Art der Schulden und Laufzeiten</t>
  </si>
  <si>
    <t>Schuldenstand am 31.12.2018 nach Ländern und Art der Schulden</t>
  </si>
  <si>
    <t>Schuldenstand am 31.12.2018 nach Ländern in Euro je Einwohner</t>
  </si>
  <si>
    <t>Schuldenzugänge nach Ländern und Art der Schulden 2018</t>
  </si>
  <si>
    <t>Schuldenaufnahmen nach Ländern, Laufzeit und Art der Schulden 2018</t>
  </si>
  <si>
    <t>Schuldenabgänge nach Ländern und Art der Schulden 2018</t>
  </si>
  <si>
    <t>Schuldentilgungen nach Ländern, Laufzeit und Art der Schulden 2018</t>
  </si>
  <si>
    <t>Schuldentilgungen nach Ländern, Laufzeit und Art der Schulden 2018 nach Ländern</t>
  </si>
  <si>
    <t xml:space="preserve"> Fälligkeiten der am 31.12.2018 bestehenden Kassenkredite, Wertpapiere und Kredite aus dem nicht-öffentlichen Bereich</t>
  </si>
  <si>
    <t>Schulden des öffentlichen Bereichs am 31.12.2018 nach Ebenen und Art der Schulden</t>
  </si>
  <si>
    <t>Schulden beim nicht-öffentlichen Bereich am 31.12.2018 nach Ebenen/Ländern</t>
  </si>
  <si>
    <t>Schulden beim öffentlichen Bereich am 31.12.2018 nach Ebenen/Ländern</t>
  </si>
  <si>
    <t>ÖPP-Projekte des öffentlichen Bereichs 2018</t>
  </si>
  <si>
    <t>Bevölkerung in den Ländern Deutschlands am 30. Juni 2018</t>
  </si>
  <si>
    <t>A2 Kreditmarktschulden nach jeweiliger haushaltsrechtlicher Abgrenzung der Kernhaushalte der Länder am 31.12.2017 und am 31.12.2018</t>
  </si>
  <si>
    <t>Stand am 31.12.2018</t>
  </si>
  <si>
    <r>
      <t>Nachrichtlich:
Schulden beim nicht-öffentl. Bereich in EUR je Einwohner</t>
    </r>
    <r>
      <rPr>
        <i/>
        <vertAlign val="superscript"/>
        <sz val="10"/>
        <rFont val="MetaNormalLF-Roman"/>
        <family val="2"/>
      </rPr>
      <t xml:space="preserve"> 2</t>
    </r>
    <r>
      <rPr>
        <i/>
        <sz val="10"/>
        <rFont val="MetaNormalLF-Roman"/>
        <family val="2"/>
      </rPr>
      <t xml:space="preserve">
</t>
    </r>
  </si>
  <si>
    <t>1.2.1 Schuldenstand 2009 - 2018 **</t>
  </si>
  <si>
    <t>1.3.1 Schuldenstand 2009 - 2018 **</t>
  </si>
  <si>
    <r>
      <t xml:space="preserve">1.4.1 Schuldenstand 2009 - 2018 </t>
    </r>
    <r>
      <rPr>
        <vertAlign val="superscript"/>
        <sz val="12"/>
        <rFont val="MetaNormalLF-Roman"/>
        <family val="2"/>
      </rPr>
      <t>**</t>
    </r>
  </si>
  <si>
    <t>1.5.1 Schuldenstand 2009 - 2018 **</t>
  </si>
  <si>
    <t>4.2 Schuldenstand am 31.12.2018 nach Ländern in EUR je Einwohner  *</t>
  </si>
  <si>
    <t>5.2 Schuldenstand am 31.12.2018 nach Ländern in EUR je Einwohner *</t>
  </si>
  <si>
    <t xml:space="preserve">5.2 Schuldenstand am 31.12.2018 nach Ländern in EUR je Einwohner * </t>
  </si>
  <si>
    <t xml:space="preserve">                   Stand am 31.12.2018</t>
  </si>
  <si>
    <t xml:space="preserve">                   Aufnahmen vom 01.01. bis 31.12.2018</t>
  </si>
  <si>
    <t xml:space="preserve">                   Tilgungen vom 01.01. bis 31.12.2018</t>
  </si>
  <si>
    <t xml:space="preserve">                   Sonstige Zugänge vom 01.01. bis 31.12.2018</t>
  </si>
  <si>
    <t xml:space="preserve">                   Sonstige Abgänge vom 01.01. bis 31.12.2018</t>
  </si>
  <si>
    <t>vom 01.01. bis zum 31.12.2018</t>
  </si>
  <si>
    <t>A4 Bevölkerung in den Ländern Deutschlands am 30. Juni 2018</t>
  </si>
  <si>
    <t>abgelöst durch:</t>
  </si>
  <si>
    <t>HESSENKASSE</t>
  </si>
  <si>
    <t>31.12.2012</t>
  </si>
  <si>
    <t>31.12.2013</t>
  </si>
  <si>
    <t>31.12.2014</t>
  </si>
  <si>
    <t>31.12.2015</t>
  </si>
  <si>
    <t>31.12.2016</t>
  </si>
  <si>
    <t>31.12.2017</t>
  </si>
  <si>
    <t>31.12.2018</t>
  </si>
  <si>
    <t>Kassenkredite der Gemeinden (ohne Entschuldungs-programme)</t>
  </si>
  <si>
    <r>
      <t xml:space="preserve">Kassenkredite der Gemeinden </t>
    </r>
    <r>
      <rPr>
        <vertAlign val="superscript"/>
        <sz val="10"/>
        <rFont val="MetaNormalLF-Roman"/>
        <family val="2"/>
      </rPr>
      <t>1</t>
    </r>
    <r>
      <rPr>
        <sz val="10"/>
        <rFont val="MetaNormalLF-Roman"/>
        <family val="2"/>
      </rPr>
      <t xml:space="preserve">                 </t>
    </r>
  </si>
  <si>
    <r>
      <t xml:space="preserve">Kommunaler Schutzschirm </t>
    </r>
    <r>
      <rPr>
        <vertAlign val="superscript"/>
        <sz val="10"/>
        <rFont val="MetaNormalLF-Roman"/>
        <family val="2"/>
      </rPr>
      <t>2</t>
    </r>
  </si>
  <si>
    <t>2 Kumulierte Ergebnisse.</t>
  </si>
  <si>
    <t>1 Laut Tabelle 1.5.1.</t>
  </si>
  <si>
    <t>Artikelnummer: 2140500187005</t>
  </si>
  <si>
    <t>Kreditmarktschulden nach jeweiliger haushaltsrechtlicher Abgrenzung der Kernhaushalte der Länder am 31.12.2017 und am 31.12.2018</t>
  </si>
  <si>
    <t>A4</t>
  </si>
  <si>
    <t>* Quelle: Hessisches Ministerium der Finanzen</t>
  </si>
  <si>
    <r>
      <t>A3 Entschuldungsprogramme für die Kassenkredite der hessischen Gemeinden</t>
    </r>
    <r>
      <rPr>
        <b/>
        <vertAlign val="superscript"/>
        <sz val="12"/>
        <rFont val="MetaNormalLF-Roman"/>
        <family val="2"/>
      </rPr>
      <t>*</t>
    </r>
  </si>
  <si>
    <r>
      <t>Baden-Württemberg</t>
    </r>
    <r>
      <rPr>
        <b/>
        <vertAlign val="superscript"/>
        <sz val="10"/>
        <rFont val="MetaNormalLF-Roman"/>
        <family val="2"/>
      </rPr>
      <t xml:space="preserve"> 4</t>
    </r>
  </si>
  <si>
    <r>
      <t>Mecklenburg-Vorpommern</t>
    </r>
    <r>
      <rPr>
        <b/>
        <vertAlign val="superscript"/>
        <sz val="10"/>
        <rFont val="MetaNormalLF-Roman"/>
        <family val="2"/>
      </rPr>
      <t xml:space="preserve"> 4</t>
    </r>
  </si>
  <si>
    <t>4 Siehe Anmerkungen zu Baden-Württemberg, Bayern, Hessen, Niedersachsen, Mecklenburg-Vorpommern, Rheinland-Pfalz und Sachsen in: methodische Hinweise, Punkt 3.2.</t>
  </si>
  <si>
    <t>4 Siehe Anmerkungen zu Baden-Württemberg, Bayern, Mecklenburg-Vorpommern und Sachsen in: methodische Hinweise, Punkt 3.2.</t>
  </si>
  <si>
    <t>3 Siehe Anmerkungen zu Hessen, Niedersachsen und Rheinland-Pfalz in: methodische Hinweise, Punkt 3.2.</t>
  </si>
  <si>
    <r>
      <t>Hessen</t>
    </r>
    <r>
      <rPr>
        <b/>
        <vertAlign val="superscript"/>
        <sz val="10"/>
        <rFont val="MetaNormalLF-Roman"/>
        <family val="2"/>
      </rPr>
      <t xml:space="preserve"> 3</t>
    </r>
  </si>
  <si>
    <r>
      <t>Niedersachsen</t>
    </r>
    <r>
      <rPr>
        <b/>
        <vertAlign val="superscript"/>
        <sz val="10"/>
        <rFont val="MetaNormalLF-Roman"/>
        <family val="2"/>
      </rPr>
      <t xml:space="preserve"> 3</t>
    </r>
  </si>
  <si>
    <r>
      <t>Rheinland-Pfalz</t>
    </r>
    <r>
      <rPr>
        <b/>
        <vertAlign val="superscript"/>
        <sz val="10"/>
        <rFont val="MetaNormalLF-Roman"/>
        <family val="2"/>
      </rPr>
      <t xml:space="preserve"> 3</t>
    </r>
  </si>
  <si>
    <t>Kassenkredite mit einer Ursprungslaufzeit 
über 1 Jahr bis einschl. 5 Jahre</t>
  </si>
  <si>
    <t>Kassenkredite mit einer Ursprungslaufzeit 
über 5 Jahre</t>
  </si>
  <si>
    <t>Kredite mit einer Ursprungslaufzeit 
bis einschl. 1 Jahr</t>
  </si>
  <si>
    <t>Kredite mit einer Ursprungslaufzeit  über 
1 Jahr bis einschl. 5 Jahre</t>
  </si>
  <si>
    <t>Kredite mit einer Ursprungslaufzeit 
über 5 Jahre</t>
  </si>
  <si>
    <t xml:space="preserve">  Schulden beim nicht-öffentlichen Bereich
  insgesamt</t>
  </si>
  <si>
    <t xml:space="preserve"> Kassenkredite mit einer Ursprungslaufzeit 
 bis einschl. 1 Jahr</t>
  </si>
  <si>
    <t xml:space="preserve">Kassenkredite mit einer Ursprungslaufzeit 
über 5 Jahre </t>
  </si>
  <si>
    <t>Kredite mit einer Ursprungslaufzeit bis 
einschl. 1 Jahr</t>
  </si>
  <si>
    <t xml:space="preserve"> Kredite mit einer Ursprungslaufzeit
 über 5 Jahre </t>
  </si>
  <si>
    <t xml:space="preserve">  Schulden beim öffentlichen Bereich
  insgesamt</t>
  </si>
  <si>
    <t xml:space="preserve">    Schulden beim nicht-öffentlichen Bereich 
    insgesamt</t>
  </si>
  <si>
    <t xml:space="preserve">    Schulden beim öffentlichen Bereich 
    insgesamt</t>
  </si>
  <si>
    <t>in 2023</t>
  </si>
  <si>
    <t xml:space="preserve"> nach 2023</t>
  </si>
  <si>
    <t>Entschuldungsprogramme für die Kassenkredite der hessischen Gemeinden</t>
  </si>
  <si>
    <t xml:space="preserve">Schulden der Eigenbetriebe beim 
 </t>
  </si>
  <si>
    <t xml:space="preserve"> nicht-öffentlichen Bereich</t>
  </si>
  <si>
    <t xml:space="preserve">Schulden der Eigenbetriebe beim 
</t>
  </si>
  <si>
    <t>rechtlich unselbstständige</t>
  </si>
  <si>
    <t>© Statistisches Bundesamt (Destatis), 2020</t>
  </si>
  <si>
    <t>Erschienen am 31. Juli 2019, revidiert am 13.08.2020 (siehe Vorbemerkungen)</t>
  </si>
  <si>
    <t>58,1 </t>
  </si>
  <si>
    <t>93,2 </t>
  </si>
  <si>
    <t>* Schuldenstand nach dem Maastricht-Vertrag (auf Basis des ESVG 2010). Quelle: Eurostat Strukturindikatoren im April 2020.</t>
  </si>
  <si>
    <t>1 Entwicklung des Öffentlichen Gesamthaushalts *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</si>
</sst>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2">
    <numFmt numFmtId="164" formatCode="###\ ###\ ###\ ##0"/>
    <numFmt numFmtId="165" formatCode="???.0"/>
    <numFmt numFmtId="166" formatCode="###.0"/>
    <numFmt numFmtId="167" formatCode="_-* #,##0\ _-;\-* #,##0\ _-;_-* &quot;-&quot;\ _-;_-@_-"/>
    <numFmt numFmtId="168" formatCode="_-* #\ ###\ ##0\ _-;\-* #\ ###\ ##0\ _-;_-* &quot;-&quot;\ _-;_-@_-"/>
    <numFmt numFmtId="169" formatCode="_-* #\ ##0\ _-;\-* #\ ##0\ _-;_-* &quot;-&quot;\ _-;_-@_-"/>
    <numFmt numFmtId="170" formatCode="###\ ###\ ##0;0;\-"/>
    <numFmt numFmtId="171" formatCode="0.000"/>
    <numFmt numFmtId="172" formatCode="_-* #\ ##0_-;\-* #\ ##0\-;_-* &quot;-&quot;_-;_-@_-"/>
    <numFmt numFmtId="173" formatCode="###\ ###\ ##0"/>
    <numFmt numFmtId="174" formatCode="_-* #\ ##0_-;\-* #\ ##0\-;_-* &quot;0&quot;_-;_-@_-"/>
    <numFmt numFmtId="175" formatCode="0.0000"/>
    <numFmt numFmtId="176" formatCode="dd/mm/yy;@"/>
    <numFmt numFmtId="177" formatCode="_-* #\ ##0\ _-;\-* #\ ##0\ _-;_-@_-"/>
    <numFmt numFmtId="178" formatCode="_-* #\ ##0\ _-"/>
    <numFmt numFmtId="179" formatCode="_-* #.0\ ###\ ##0\ _-;\-* #.0\ ###\ ##0\ _-;_-* &quot;-&quot;\ _-;_-@_-"/>
    <numFmt numFmtId="180" formatCode="\ ###\ ###\ ##0"/>
    <numFmt numFmtId="181" formatCode="#,##0.0"/>
    <numFmt numFmtId="182" formatCode="_-* .\ \ #\ _-;\-* .\ \ #\ _-;_-* &quot;-&quot;\ _-;_-@_ⴆ"/>
    <numFmt numFmtId="183" formatCode="_-* #.000\ ###\ ##0\ _-;\-* #.000\ ###\ ##0\ _-;_-* &quot;-&quot;\ _-;_-@_-"/>
    <numFmt numFmtId="184" formatCode="###.0\ ###\ ###\ ##0"/>
    <numFmt numFmtId="185" formatCode="0.0"/>
  </numFmts>
  <fonts count="61" x14ac:knownFonts="1">
    <font>
      <sz val="10"/>
      <name val="Arial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0"/>
      <name val="Arial"/>
      <family val="2"/>
    </font>
    <font>
      <sz val="10"/>
      <name val="Arial"/>
      <family val="2"/>
    </font>
    <font>
      <sz val="11"/>
      <color indexed="39"/>
      <name val="MetaNormalLF-Roman"/>
      <family val="2"/>
    </font>
    <font>
      <b/>
      <sz val="12"/>
      <name val="MetaNormalLF-Roman"/>
      <family val="2"/>
    </font>
    <font>
      <sz val="12"/>
      <name val="MetaNormalLF-Roman"/>
      <family val="2"/>
    </font>
    <font>
      <sz val="10"/>
      <name val="MetaNormalLF-Roman"/>
      <family val="2"/>
    </font>
    <font>
      <b/>
      <sz val="10"/>
      <name val="MetaNormalLF-Roman"/>
      <family val="2"/>
    </font>
    <font>
      <vertAlign val="superscript"/>
      <sz val="10"/>
      <name val="MetaNormalLF-Roman"/>
      <family val="2"/>
    </font>
    <font>
      <sz val="8"/>
      <name val="MetaNormalLF-Roman"/>
      <family val="2"/>
    </font>
    <font>
      <b/>
      <sz val="11"/>
      <name val="MetaNormalLF-Roman"/>
      <family val="2"/>
    </font>
    <font>
      <sz val="11"/>
      <name val="MetaNormalLF-Roman"/>
      <family val="2"/>
    </font>
    <font>
      <sz val="9"/>
      <name val="MetaNormalLF-Roman"/>
      <family val="2"/>
    </font>
    <font>
      <b/>
      <sz val="9"/>
      <name val="MetaNormalLF-Roman"/>
      <family val="2"/>
    </font>
    <font>
      <vertAlign val="superscript"/>
      <sz val="9"/>
      <name val="MetaNormalLF-Roman"/>
      <family val="2"/>
    </font>
    <font>
      <sz val="8"/>
      <name val="Arial"/>
      <family val="2"/>
    </font>
    <font>
      <sz val="9"/>
      <name val="Arial"/>
      <family val="2"/>
    </font>
    <font>
      <sz val="8"/>
      <name val="MetaNormalLF-Roman"/>
      <family val="2"/>
    </font>
    <font>
      <sz val="10.5"/>
      <name val="MetaNormalLF-Roman"/>
      <family val="2"/>
    </font>
    <font>
      <i/>
      <sz val="10"/>
      <name val="MetaNormalLF-Roman"/>
      <family val="2"/>
    </font>
    <font>
      <sz val="10"/>
      <name val="Arial"/>
      <family val="2"/>
    </font>
    <font>
      <b/>
      <sz val="12"/>
      <name val="Arial"/>
      <family val="2"/>
    </font>
    <font>
      <sz val="12"/>
      <name val="Arial"/>
      <family val="2"/>
    </font>
    <font>
      <b/>
      <i/>
      <sz val="10"/>
      <name val="MetaNormalLF-Roman"/>
      <family val="2"/>
    </font>
    <font>
      <b/>
      <vertAlign val="superscript"/>
      <sz val="10"/>
      <name val="MetaNormalLF-Roman"/>
      <family val="2"/>
    </font>
    <font>
      <b/>
      <vertAlign val="superscript"/>
      <sz val="12"/>
      <name val="MetaNormalLF-Roman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26"/>
      <name val="MetaNormalLF-Roman"/>
      <family val="2"/>
    </font>
    <font>
      <b/>
      <sz val="14"/>
      <name val="MetaNormalLF-Roman"/>
      <family val="2"/>
    </font>
    <font>
      <u/>
      <sz val="11"/>
      <color indexed="12"/>
      <name val="MetaNormalLF-Roman"/>
      <family val="2"/>
    </font>
    <font>
      <u/>
      <sz val="11"/>
      <name val="MetaNormalLF-Roman"/>
      <family val="2"/>
    </font>
    <font>
      <sz val="10"/>
      <name val="Courier New"/>
      <family val="3"/>
    </font>
    <font>
      <vertAlign val="superscript"/>
      <sz val="12"/>
      <name val="MetaNormalLF-Roman"/>
      <family val="2"/>
    </font>
    <font>
      <b/>
      <sz val="10"/>
      <name val="Arial"/>
      <family val="2"/>
    </font>
    <font>
      <vertAlign val="superscript"/>
      <sz val="11"/>
      <name val="MetaNormalLF-Roman"/>
      <family val="2"/>
    </font>
    <font>
      <sz val="11"/>
      <name val="Arial"/>
      <family val="2"/>
    </font>
    <font>
      <b/>
      <vertAlign val="superscript"/>
      <sz val="11"/>
      <name val="MetaNormalLF-Roman"/>
      <family val="2"/>
    </font>
    <font>
      <b/>
      <vertAlign val="superscript"/>
      <sz val="10"/>
      <color indexed="10"/>
      <name val="MetaNormalLF-Roman"/>
      <family val="2"/>
    </font>
    <font>
      <b/>
      <sz val="10"/>
      <color indexed="10"/>
      <name val="MetaNormalLF-Roman"/>
      <family val="2"/>
    </font>
    <font>
      <i/>
      <sz val="10"/>
      <name val="Arial"/>
      <family val="2"/>
    </font>
    <font>
      <sz val="10"/>
      <name val="Arial"/>
      <family val="2"/>
    </font>
    <font>
      <sz val="24"/>
      <name val="Arial"/>
      <family val="2"/>
    </font>
    <font>
      <u/>
      <sz val="10"/>
      <color indexed="12"/>
      <name val="Arial"/>
      <family val="2"/>
    </font>
    <font>
      <u/>
      <sz val="10"/>
      <color indexed="12"/>
      <name val="MetaNormalLF-Roman"/>
      <family val="2"/>
    </font>
    <font>
      <sz val="11"/>
      <color theme="1"/>
      <name val="Calibri"/>
      <family val="2"/>
      <scheme val="minor"/>
    </font>
    <font>
      <i/>
      <sz val="8"/>
      <name val="MetaNormalLF-Roman"/>
      <family val="2"/>
    </font>
    <font>
      <sz val="10"/>
      <name val="Arial"/>
      <family val="2"/>
    </font>
    <font>
      <b/>
      <sz val="11"/>
      <color theme="1"/>
      <name val="Calibri"/>
      <family val="2"/>
      <scheme val="minor"/>
    </font>
    <font>
      <b/>
      <sz val="16"/>
      <name val="MetaNormalLF-Roman"/>
      <family val="2"/>
    </font>
    <font>
      <sz val="14.5"/>
      <name val="MetaNormalLF-Roman"/>
      <family val="2"/>
    </font>
    <font>
      <i/>
      <sz val="12"/>
      <name val="MetaNormalLF-Roman"/>
      <family val="2"/>
    </font>
    <font>
      <i/>
      <vertAlign val="superscript"/>
      <sz val="10"/>
      <name val="MetaNormalLF-Roman"/>
      <family val="2"/>
    </font>
  </fonts>
  <fills count="4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theme="0"/>
        <bgColor indexed="64"/>
      </patternFill>
    </fill>
  </fills>
  <borders count="16">
    <border>
      <left/>
      <right/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</borders>
  <cellStyleXfs count="43">
    <xf numFmtId="0" fontId="0" fillId="0" borderId="0"/>
    <xf numFmtId="0" fontId="9" fillId="0" borderId="0" applyNumberFormat="0" applyFill="0" applyBorder="0" applyAlignment="0" applyProtection="0">
      <alignment vertical="top"/>
      <protection locked="0"/>
    </xf>
    <xf numFmtId="0" fontId="51" fillId="0" borderId="0" applyNumberFormat="0" applyFill="0" applyBorder="0" applyAlignment="0" applyProtection="0">
      <alignment vertical="top"/>
      <protection locked="0"/>
    </xf>
    <xf numFmtId="0" fontId="38" fillId="0" borderId="0" applyNumberFormat="0" applyFill="0" applyBorder="0" applyAlignment="0" applyProtection="0">
      <alignment vertical="top"/>
      <protection locked="0"/>
    </xf>
    <xf numFmtId="0" fontId="49" fillId="0" borderId="0"/>
    <xf numFmtId="0" fontId="8" fillId="0" borderId="0"/>
    <xf numFmtId="0" fontId="53" fillId="0" borderId="0"/>
    <xf numFmtId="0" fontId="8" fillId="0" borderId="0"/>
    <xf numFmtId="0" fontId="49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17" fillId="0" borderId="0"/>
    <xf numFmtId="0" fontId="12" fillId="0" borderId="0"/>
    <xf numFmtId="0" fontId="12" fillId="0" borderId="0"/>
    <xf numFmtId="0" fontId="8" fillId="0" borderId="0" applyNumberFormat="0" applyFont="0" applyFill="0" applyBorder="0" applyAlignment="0" applyProtection="0"/>
    <xf numFmtId="0" fontId="8" fillId="0" borderId="0" applyFont="0" applyFill="0" applyBorder="0" applyProtection="0"/>
    <xf numFmtId="0" fontId="8" fillId="0" borderId="0"/>
    <xf numFmtId="0" fontId="12" fillId="0" borderId="0"/>
    <xf numFmtId="0" fontId="8" fillId="0" borderId="0"/>
    <xf numFmtId="0" fontId="17" fillId="0" borderId="0"/>
    <xf numFmtId="0" fontId="12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 applyNumberFormat="0" applyFont="0" applyFill="0" applyBorder="0" applyAlignment="0" applyProtection="0"/>
    <xf numFmtId="0" fontId="17" fillId="0" borderId="0"/>
    <xf numFmtId="0" fontId="6" fillId="0" borderId="0"/>
    <xf numFmtId="0" fontId="5" fillId="0" borderId="0"/>
    <xf numFmtId="0" fontId="4" fillId="0" borderId="0"/>
    <xf numFmtId="0" fontId="3" fillId="0" borderId="0"/>
    <xf numFmtId="0" fontId="55" fillId="0" borderId="0"/>
    <xf numFmtId="0" fontId="2" fillId="0" borderId="0"/>
    <xf numFmtId="0" fontId="8" fillId="0" borderId="0"/>
    <xf numFmtId="0" fontId="1" fillId="0" borderId="0"/>
    <xf numFmtId="0" fontId="8" fillId="0" borderId="0"/>
    <xf numFmtId="0" fontId="8" fillId="0" borderId="0"/>
  </cellStyleXfs>
  <cellXfs count="1432">
    <xf numFmtId="0" fontId="0" fillId="0" borderId="0" xfId="0"/>
    <xf numFmtId="49" fontId="10" fillId="2" borderId="0" xfId="19" applyNumberFormat="1" applyFont="1" applyFill="1" applyAlignment="1">
      <alignment horizontal="left"/>
    </xf>
    <xf numFmtId="0" fontId="12" fillId="2" borderId="0" xfId="19" applyFont="1" applyFill="1"/>
    <xf numFmtId="49" fontId="12" fillId="2" borderId="1" xfId="19" applyNumberFormat="1" applyFont="1" applyFill="1" applyBorder="1" applyAlignment="1">
      <alignment vertical="center" wrapText="1"/>
    </xf>
    <xf numFmtId="49" fontId="12" fillId="2" borderId="2" xfId="19" applyNumberFormat="1" applyFont="1" applyFill="1" applyBorder="1" applyAlignment="1">
      <alignment vertical="center" wrapText="1"/>
    </xf>
    <xf numFmtId="49" fontId="12" fillId="2" borderId="3" xfId="19" applyNumberFormat="1" applyFont="1" applyFill="1" applyBorder="1" applyAlignment="1">
      <alignment vertical="center" wrapText="1"/>
    </xf>
    <xf numFmtId="0" fontId="12" fillId="2" borderId="0" xfId="19" applyFont="1" applyFill="1" applyAlignment="1">
      <alignment vertical="center"/>
    </xf>
    <xf numFmtId="49" fontId="13" fillId="2" borderId="0" xfId="19" applyNumberFormat="1" applyFont="1" applyFill="1" applyBorder="1" applyAlignment="1">
      <alignment horizontal="left" indent="1"/>
    </xf>
    <xf numFmtId="0" fontId="13" fillId="2" borderId="0" xfId="19" applyFont="1" applyFill="1" applyBorder="1" applyAlignment="1"/>
    <xf numFmtId="171" fontId="13" fillId="2" borderId="0" xfId="19" applyNumberFormat="1" applyFont="1" applyFill="1" applyBorder="1" applyAlignment="1"/>
    <xf numFmtId="49" fontId="12" fillId="2" borderId="0" xfId="19" applyNumberFormat="1" applyFont="1" applyFill="1" applyBorder="1" applyAlignment="1">
      <alignment horizontal="left" indent="2"/>
    </xf>
    <xf numFmtId="0" fontId="12" fillId="2" borderId="0" xfId="19" applyFont="1" applyFill="1" applyBorder="1" applyAlignment="1"/>
    <xf numFmtId="49" fontId="13" fillId="2" borderId="0" xfId="19" applyNumberFormat="1" applyFont="1" applyFill="1" applyBorder="1" applyAlignment="1">
      <alignment horizontal="left" indent="15"/>
    </xf>
    <xf numFmtId="49" fontId="13" fillId="2" borderId="0" xfId="19" applyNumberFormat="1" applyFont="1" applyFill="1" applyBorder="1" applyAlignment="1">
      <alignment horizontal="right"/>
    </xf>
    <xf numFmtId="170" fontId="13" fillId="2" borderId="0" xfId="19" applyNumberFormat="1" applyFont="1" applyFill="1" applyBorder="1"/>
    <xf numFmtId="0" fontId="12" fillId="2" borderId="0" xfId="19" applyFont="1" applyFill="1" applyBorder="1" applyAlignment="1">
      <alignment vertical="center"/>
    </xf>
    <xf numFmtId="0" fontId="13" fillId="2" borderId="0" xfId="19" applyFont="1" applyFill="1" applyBorder="1" applyAlignment="1">
      <alignment horizontal="left" vertical="center"/>
    </xf>
    <xf numFmtId="0" fontId="13" fillId="2" borderId="0" xfId="19" applyFont="1" applyFill="1" applyAlignment="1">
      <alignment vertical="center"/>
    </xf>
    <xf numFmtId="168" fontId="12" fillId="2" borderId="0" xfId="19" applyNumberFormat="1" applyFont="1" applyFill="1" applyBorder="1" applyAlignment="1">
      <alignment horizontal="right"/>
    </xf>
    <xf numFmtId="49" fontId="12" fillId="2" borderId="2" xfId="19" applyNumberFormat="1" applyFont="1" applyFill="1" applyBorder="1" applyAlignment="1"/>
    <xf numFmtId="168" fontId="12" fillId="2" borderId="4" xfId="19" applyNumberFormat="1" applyFont="1" applyFill="1" applyBorder="1" applyAlignment="1">
      <alignment horizontal="right"/>
    </xf>
    <xf numFmtId="0" fontId="12" fillId="2" borderId="0" xfId="19" applyFont="1" applyFill="1" applyAlignment="1"/>
    <xf numFmtId="168" fontId="13" fillId="2" borderId="0" xfId="19" applyNumberFormat="1" applyFont="1" applyFill="1" applyBorder="1" applyAlignment="1">
      <alignment horizontal="right"/>
    </xf>
    <xf numFmtId="168" fontId="13" fillId="2" borderId="0" xfId="19" applyNumberFormat="1" applyFont="1" applyFill="1" applyBorder="1" applyAlignment="1"/>
    <xf numFmtId="49" fontId="12" fillId="2" borderId="0" xfId="19" applyNumberFormat="1" applyFont="1" applyFill="1" applyBorder="1" applyAlignment="1">
      <alignment horizontal="right"/>
    </xf>
    <xf numFmtId="168" fontId="12" fillId="2" borderId="0" xfId="19" applyNumberFormat="1" applyFont="1" applyFill="1" applyBorder="1" applyAlignment="1"/>
    <xf numFmtId="49" fontId="13" fillId="2" borderId="0" xfId="19" applyNumberFormat="1" applyFont="1" applyFill="1" applyBorder="1" applyAlignment="1"/>
    <xf numFmtId="0" fontId="18" fillId="2" borderId="0" xfId="19" applyFont="1" applyFill="1" applyAlignment="1">
      <alignment horizontal="left"/>
    </xf>
    <xf numFmtId="0" fontId="18" fillId="2" borderId="0" xfId="19" applyFont="1" applyFill="1"/>
    <xf numFmtId="168" fontId="18" fillId="2" borderId="0" xfId="19" applyNumberFormat="1" applyFont="1" applyFill="1" applyBorder="1" applyAlignment="1">
      <alignment horizontal="right" vertical="top"/>
    </xf>
    <xf numFmtId="171" fontId="19" fillId="2" borderId="0" xfId="19" applyNumberFormat="1" applyFont="1" applyFill="1" applyBorder="1" applyAlignment="1"/>
    <xf numFmtId="0" fontId="18" fillId="2" borderId="0" xfId="19" applyFont="1" applyFill="1" applyAlignment="1"/>
    <xf numFmtId="168" fontId="12" fillId="2" borderId="0" xfId="19" applyNumberFormat="1" applyFont="1" applyFill="1"/>
    <xf numFmtId="0" fontId="24" fillId="2" borderId="0" xfId="19" applyFont="1" applyFill="1"/>
    <xf numFmtId="0" fontId="13" fillId="2" borderId="0" xfId="19" applyFont="1" applyFill="1" applyBorder="1" applyAlignment="1">
      <alignment vertical="center"/>
    </xf>
    <xf numFmtId="168" fontId="19" fillId="2" borderId="0" xfId="19" applyNumberFormat="1" applyFont="1" applyFill="1" applyBorder="1" applyAlignment="1"/>
    <xf numFmtId="0" fontId="12" fillId="2" borderId="0" xfId="0" applyFont="1" applyFill="1" applyBorder="1" applyAlignment="1">
      <alignment horizontal="center" vertical="center" wrapText="1"/>
    </xf>
    <xf numFmtId="49" fontId="12" fillId="2" borderId="0" xfId="19" applyNumberFormat="1" applyFont="1" applyFill="1" applyBorder="1" applyAlignment="1">
      <alignment horizontal="left" indent="3"/>
    </xf>
    <xf numFmtId="49" fontId="11" fillId="2" borderId="0" xfId="19" applyNumberFormat="1" applyFont="1" applyFill="1" applyAlignment="1">
      <alignment horizontal="left"/>
    </xf>
    <xf numFmtId="0" fontId="13" fillId="2" borderId="0" xfId="19" applyFont="1" applyFill="1" applyAlignment="1">
      <alignment horizontal="center" vertical="center"/>
    </xf>
    <xf numFmtId="0" fontId="13" fillId="2" borderId="0" xfId="19" applyNumberFormat="1" applyFont="1" applyFill="1" applyBorder="1" applyAlignment="1">
      <alignment horizontal="left" vertical="center"/>
    </xf>
    <xf numFmtId="0" fontId="22" fillId="2" borderId="0" xfId="0" applyFont="1" applyFill="1" applyAlignment="1"/>
    <xf numFmtId="0" fontId="18" fillId="2" borderId="0" xfId="0" applyFont="1" applyFill="1" applyAlignment="1">
      <alignment vertical="top"/>
    </xf>
    <xf numFmtId="168" fontId="13" fillId="2" borderId="4" xfId="19" applyNumberFormat="1" applyFont="1" applyFill="1" applyBorder="1" applyAlignment="1">
      <alignment horizontal="right"/>
    </xf>
    <xf numFmtId="49" fontId="12" fillId="2" borderId="6" xfId="19" applyNumberFormat="1" applyFont="1" applyFill="1" applyBorder="1" applyAlignment="1">
      <alignment horizontal="center" vertical="center"/>
    </xf>
    <xf numFmtId="49" fontId="12" fillId="2" borderId="6" xfId="19" applyNumberFormat="1" applyFont="1" applyFill="1" applyBorder="1" applyAlignment="1">
      <alignment horizontal="center" vertical="center" wrapText="1"/>
    </xf>
    <xf numFmtId="49" fontId="11" fillId="2" borderId="0" xfId="19" applyNumberFormat="1" applyFont="1" applyFill="1" applyAlignment="1">
      <alignment horizontal="right"/>
    </xf>
    <xf numFmtId="49" fontId="11" fillId="2" borderId="0" xfId="19" applyNumberFormat="1" applyFont="1" applyFill="1"/>
    <xf numFmtId="49" fontId="12" fillId="2" borderId="5" xfId="19" applyNumberFormat="1" applyFont="1" applyFill="1" applyBorder="1" applyAlignment="1">
      <alignment horizontal="center" vertical="center"/>
    </xf>
    <xf numFmtId="49" fontId="10" fillId="2" borderId="0" xfId="19" applyNumberFormat="1" applyFont="1" applyFill="1"/>
    <xf numFmtId="49" fontId="12" fillId="2" borderId="0" xfId="0" applyNumberFormat="1" applyFont="1" applyFill="1" applyBorder="1" applyAlignment="1">
      <alignment horizontal="center" vertical="center" wrapText="1"/>
    </xf>
    <xf numFmtId="49" fontId="12" fillId="2" borderId="0" xfId="19" applyNumberFormat="1" applyFont="1" applyFill="1"/>
    <xf numFmtId="168" fontId="13" fillId="2" borderId="4" xfId="19" applyNumberFormat="1" applyFont="1" applyFill="1" applyBorder="1" applyAlignment="1">
      <alignment horizontal="right" vertical="top"/>
    </xf>
    <xf numFmtId="168" fontId="13" fillId="2" borderId="0" xfId="19" applyNumberFormat="1" applyFont="1" applyFill="1" applyBorder="1" applyAlignment="1">
      <alignment horizontal="right" vertical="top"/>
    </xf>
    <xf numFmtId="49" fontId="12" fillId="2" borderId="0" xfId="19" applyNumberFormat="1" applyFont="1" applyFill="1" applyBorder="1" applyAlignment="1">
      <alignment horizontal="left" indent="1"/>
    </xf>
    <xf numFmtId="49" fontId="18" fillId="2" borderId="0" xfId="0" applyNumberFormat="1" applyFont="1" applyFill="1" applyBorder="1" applyAlignment="1">
      <alignment horizontal="left"/>
    </xf>
    <xf numFmtId="49" fontId="12" fillId="2" borderId="0" xfId="19" applyNumberFormat="1" applyFont="1" applyFill="1" applyBorder="1" applyAlignment="1"/>
    <xf numFmtId="49" fontId="12" fillId="2" borderId="0" xfId="19" applyNumberFormat="1" applyFont="1" applyFill="1" applyBorder="1" applyAlignment="1">
      <alignment vertical="center" wrapText="1"/>
    </xf>
    <xf numFmtId="0" fontId="0" fillId="2" borderId="0" xfId="0" applyFill="1" applyAlignment="1"/>
    <xf numFmtId="0" fontId="13" fillId="2" borderId="2" xfId="19" applyFont="1" applyFill="1" applyBorder="1" applyAlignment="1">
      <alignment horizontal="center" vertical="center"/>
    </xf>
    <xf numFmtId="0" fontId="18" fillId="2" borderId="0" xfId="19" applyFont="1" applyFill="1" applyBorder="1"/>
    <xf numFmtId="0" fontId="18" fillId="2" borderId="0" xfId="19" applyFont="1" applyFill="1" applyBorder="1" applyAlignment="1"/>
    <xf numFmtId="0" fontId="0" fillId="2" borderId="0" xfId="0" applyFill="1"/>
    <xf numFmtId="0" fontId="11" fillId="2" borderId="0" xfId="21" applyFont="1" applyFill="1"/>
    <xf numFmtId="0" fontId="12" fillId="2" borderId="0" xfId="21" applyFont="1" applyFill="1"/>
    <xf numFmtId="0" fontId="12" fillId="2" borderId="0" xfId="0" applyFont="1" applyFill="1"/>
    <xf numFmtId="0" fontId="18" fillId="2" borderId="0" xfId="0" applyFont="1" applyFill="1"/>
    <xf numFmtId="0" fontId="0" fillId="2" borderId="7" xfId="0" applyFill="1" applyBorder="1" applyAlignment="1">
      <alignment horizontal="left" indent="15"/>
    </xf>
    <xf numFmtId="0" fontId="12" fillId="2" borderId="0" xfId="20" applyFont="1" applyFill="1" applyBorder="1" applyAlignment="1"/>
    <xf numFmtId="0" fontId="13" fillId="2" borderId="0" xfId="20" applyFont="1" applyFill="1" applyBorder="1" applyAlignment="1">
      <alignment horizontal="center"/>
    </xf>
    <xf numFmtId="0" fontId="13" fillId="2" borderId="0" xfId="20" applyFont="1" applyFill="1" applyBorder="1" applyAlignment="1">
      <alignment horizontal="left" vertical="center"/>
    </xf>
    <xf numFmtId="0" fontId="12" fillId="2" borderId="0" xfId="0" applyFont="1" applyFill="1" applyBorder="1"/>
    <xf numFmtId="168" fontId="12" fillId="2" borderId="0" xfId="0" applyNumberFormat="1" applyFont="1" applyFill="1"/>
    <xf numFmtId="0" fontId="0" fillId="2" borderId="0" xfId="0" applyFill="1" applyAlignment="1">
      <alignment horizontal="left" indent="15"/>
    </xf>
    <xf numFmtId="0" fontId="18" fillId="2" borderId="0" xfId="23" applyFont="1" applyFill="1" applyBorder="1"/>
    <xf numFmtId="0" fontId="12" fillId="2" borderId="2" xfId="23" applyFont="1" applyFill="1" applyBorder="1" applyAlignment="1">
      <alignment horizontal="left" indent="3"/>
    </xf>
    <xf numFmtId="0" fontId="12" fillId="2" borderId="0" xfId="23" applyFont="1" applyFill="1" applyBorder="1"/>
    <xf numFmtId="0" fontId="12" fillId="2" borderId="0" xfId="23" applyFont="1" applyFill="1" applyBorder="1" applyAlignment="1">
      <alignment horizontal="left" indent="3"/>
    </xf>
    <xf numFmtId="0" fontId="0" fillId="2" borderId="0" xfId="0" applyFill="1" applyBorder="1" applyAlignment="1">
      <alignment horizontal="left" indent="15"/>
    </xf>
    <xf numFmtId="0" fontId="18" fillId="2" borderId="0" xfId="0" applyFont="1" applyFill="1" applyAlignment="1">
      <alignment horizontal="left"/>
    </xf>
    <xf numFmtId="49" fontId="16" fillId="2" borderId="0" xfId="20" applyNumberFormat="1" applyFont="1" applyFill="1" applyAlignment="1">
      <alignment horizontal="left"/>
    </xf>
    <xf numFmtId="49" fontId="16" fillId="2" borderId="0" xfId="20" applyNumberFormat="1" applyFont="1" applyFill="1" applyAlignment="1">
      <alignment horizontal="right"/>
    </xf>
    <xf numFmtId="49" fontId="16" fillId="2" borderId="0" xfId="20" applyNumberFormat="1" applyFont="1" applyFill="1"/>
    <xf numFmtId="49" fontId="17" fillId="2" borderId="0" xfId="20" applyNumberFormat="1" applyFont="1" applyFill="1" applyAlignment="1">
      <alignment horizontal="left"/>
    </xf>
    <xf numFmtId="49" fontId="17" fillId="2" borderId="0" xfId="20" applyNumberFormat="1" applyFont="1" applyFill="1" applyAlignment="1">
      <alignment horizontal="right"/>
    </xf>
    <xf numFmtId="49" fontId="17" fillId="2" borderId="0" xfId="20" applyNumberFormat="1" applyFont="1" applyFill="1"/>
    <xf numFmtId="49" fontId="12" fillId="2" borderId="0" xfId="20" applyNumberFormat="1" applyFont="1" applyFill="1"/>
    <xf numFmtId="49" fontId="13" fillId="2" borderId="0" xfId="19" applyNumberFormat="1" applyFont="1" applyFill="1" applyBorder="1" applyAlignment="1">
      <alignment horizontal="left" vertical="top" indent="1"/>
    </xf>
    <xf numFmtId="0" fontId="12" fillId="2" borderId="0" xfId="19" applyFont="1" applyFill="1" applyBorder="1" applyAlignment="1">
      <alignment horizontal="left" indent="1"/>
    </xf>
    <xf numFmtId="0" fontId="12" fillId="2" borderId="0" xfId="19" applyFont="1" applyFill="1" applyBorder="1" applyAlignment="1">
      <alignment horizontal="left"/>
    </xf>
    <xf numFmtId="0" fontId="0" fillId="2" borderId="0" xfId="0" applyFill="1" applyAlignment="1">
      <alignment horizontal="right"/>
    </xf>
    <xf numFmtId="168" fontId="13" fillId="2" borderId="0" xfId="19" applyNumberFormat="1" applyFont="1" applyFill="1" applyAlignment="1">
      <alignment vertical="center"/>
    </xf>
    <xf numFmtId="0" fontId="19" fillId="2" borderId="0" xfId="19" applyFont="1" applyFill="1" applyBorder="1" applyAlignment="1">
      <alignment vertical="center"/>
    </xf>
    <xf numFmtId="0" fontId="18" fillId="2" borderId="0" xfId="20" applyFont="1" applyFill="1" applyBorder="1" applyAlignment="1"/>
    <xf numFmtId="171" fontId="19" fillId="2" borderId="0" xfId="20" applyNumberFormat="1" applyFont="1" applyFill="1" applyBorder="1" applyAlignment="1"/>
    <xf numFmtId="49" fontId="19" fillId="2" borderId="0" xfId="20" applyNumberFormat="1" applyFont="1" applyFill="1" applyBorder="1" applyAlignment="1">
      <alignment vertical="center"/>
    </xf>
    <xf numFmtId="0" fontId="19" fillId="2" borderId="0" xfId="20" applyFont="1" applyFill="1" applyBorder="1" applyAlignment="1">
      <alignment vertical="center"/>
    </xf>
    <xf numFmtId="170" fontId="18" fillId="2" borderId="0" xfId="20" applyNumberFormat="1" applyFont="1" applyFill="1" applyBorder="1" applyAlignment="1">
      <alignment vertical="center"/>
    </xf>
    <xf numFmtId="0" fontId="19" fillId="2" borderId="0" xfId="20" applyFont="1" applyFill="1" applyAlignment="1">
      <alignment vertical="center"/>
    </xf>
    <xf numFmtId="49" fontId="18" fillId="2" borderId="0" xfId="20" applyNumberFormat="1" applyFont="1" applyFill="1" applyBorder="1" applyAlignment="1"/>
    <xf numFmtId="168" fontId="18" fillId="2" borderId="0" xfId="20" applyNumberFormat="1" applyFont="1" applyFill="1" applyBorder="1" applyAlignment="1">
      <alignment horizontal="right"/>
    </xf>
    <xf numFmtId="0" fontId="18" fillId="2" borderId="0" xfId="20" applyFont="1" applyFill="1" applyAlignment="1"/>
    <xf numFmtId="49" fontId="19" fillId="2" borderId="0" xfId="20" applyNumberFormat="1" applyFont="1" applyFill="1" applyBorder="1" applyAlignment="1">
      <alignment horizontal="right"/>
    </xf>
    <xf numFmtId="49" fontId="19" fillId="2" borderId="0" xfId="20" applyNumberFormat="1" applyFont="1" applyFill="1" applyBorder="1" applyAlignment="1">
      <alignment horizontal="left" indent="15"/>
    </xf>
    <xf numFmtId="168" fontId="19" fillId="2" borderId="0" xfId="20" applyNumberFormat="1" applyFont="1" applyFill="1" applyBorder="1" applyAlignment="1">
      <alignment horizontal="right"/>
    </xf>
    <xf numFmtId="170" fontId="18" fillId="2" borderId="0" xfId="20" applyNumberFormat="1" applyFont="1" applyFill="1" applyBorder="1"/>
    <xf numFmtId="49" fontId="19" fillId="2" borderId="0" xfId="20" applyNumberFormat="1" applyFont="1" applyFill="1" applyBorder="1" applyAlignment="1">
      <alignment horizontal="center" vertical="center"/>
    </xf>
    <xf numFmtId="0" fontId="19" fillId="2" borderId="0" xfId="20" applyFont="1" applyFill="1" applyBorder="1" applyAlignment="1">
      <alignment horizontal="left" vertical="center"/>
    </xf>
    <xf numFmtId="0" fontId="19" fillId="2" borderId="0" xfId="20" applyFont="1" applyFill="1" applyBorder="1" applyAlignment="1">
      <alignment horizontal="center" vertical="center"/>
    </xf>
    <xf numFmtId="0" fontId="18" fillId="2" borderId="0" xfId="20" applyFont="1" applyFill="1" applyAlignment="1">
      <alignment vertical="center"/>
    </xf>
    <xf numFmtId="49" fontId="18" fillId="2" borderId="0" xfId="20" applyNumberFormat="1" applyFont="1" applyFill="1" applyBorder="1" applyAlignment="1">
      <alignment horizontal="left"/>
    </xf>
    <xf numFmtId="168" fontId="18" fillId="2" borderId="0" xfId="20" applyNumberFormat="1" applyFont="1" applyFill="1" applyAlignment="1"/>
    <xf numFmtId="0" fontId="18" fillId="2" borderId="0" xfId="20" applyFont="1" applyFill="1" applyBorder="1"/>
    <xf numFmtId="0" fontId="18" fillId="2" borderId="0" xfId="20" applyFont="1" applyFill="1"/>
    <xf numFmtId="0" fontId="18" fillId="2" borderId="0" xfId="20" applyFont="1" applyFill="1" applyAlignment="1">
      <alignment horizontal="left"/>
    </xf>
    <xf numFmtId="0" fontId="20" fillId="2" borderId="0" xfId="20" applyFont="1" applyFill="1" applyAlignment="1"/>
    <xf numFmtId="0" fontId="18" fillId="2" borderId="0" xfId="20" applyFont="1" applyFill="1" applyAlignment="1">
      <alignment horizontal="left" indent="1"/>
    </xf>
    <xf numFmtId="0" fontId="18" fillId="2" borderId="0" xfId="20" applyFont="1" applyFill="1" applyAlignment="1">
      <alignment horizontal="left" indent="2"/>
    </xf>
    <xf numFmtId="0" fontId="24" fillId="2" borderId="0" xfId="20" applyFont="1" applyFill="1"/>
    <xf numFmtId="0" fontId="12" fillId="2" borderId="0" xfId="20" applyFont="1" applyFill="1"/>
    <xf numFmtId="49" fontId="11" fillId="2" borderId="0" xfId="20" applyNumberFormat="1" applyFont="1" applyFill="1" applyAlignment="1">
      <alignment horizontal="left"/>
    </xf>
    <xf numFmtId="171" fontId="13" fillId="2" borderId="0" xfId="20" applyNumberFormat="1" applyFont="1" applyFill="1" applyBorder="1" applyAlignment="1"/>
    <xf numFmtId="49" fontId="13" fillId="2" borderId="0" xfId="20" applyNumberFormat="1" applyFont="1" applyFill="1" applyBorder="1" applyAlignment="1">
      <alignment horizontal="right"/>
    </xf>
    <xf numFmtId="49" fontId="13" fillId="2" borderId="0" xfId="20" applyNumberFormat="1" applyFont="1" applyFill="1" applyBorder="1" applyAlignment="1">
      <alignment horizontal="left" indent="15"/>
    </xf>
    <xf numFmtId="168" fontId="13" fillId="2" borderId="0" xfId="20" applyNumberFormat="1" applyFont="1" applyFill="1" applyBorder="1" applyAlignment="1">
      <alignment horizontal="right"/>
    </xf>
    <xf numFmtId="49" fontId="16" fillId="2" borderId="0" xfId="19" applyNumberFormat="1" applyFont="1" applyFill="1" applyAlignment="1">
      <alignment horizontal="left"/>
    </xf>
    <xf numFmtId="49" fontId="16" fillId="2" borderId="0" xfId="19" applyNumberFormat="1" applyFont="1" applyFill="1" applyAlignment="1">
      <alignment horizontal="right"/>
    </xf>
    <xf numFmtId="49" fontId="16" fillId="2" borderId="0" xfId="19" applyNumberFormat="1" applyFont="1" applyFill="1"/>
    <xf numFmtId="49" fontId="17" fillId="2" borderId="0" xfId="19" applyNumberFormat="1" applyFont="1" applyFill="1" applyAlignment="1">
      <alignment horizontal="left"/>
    </xf>
    <xf numFmtId="49" fontId="17" fillId="2" borderId="0" xfId="19" applyNumberFormat="1" applyFont="1" applyFill="1" applyAlignment="1">
      <alignment horizontal="right"/>
    </xf>
    <xf numFmtId="49" fontId="17" fillId="2" borderId="0" xfId="19" applyNumberFormat="1" applyFont="1" applyFill="1"/>
    <xf numFmtId="49" fontId="23" fillId="2" borderId="0" xfId="19" applyNumberFormat="1" applyFont="1" applyFill="1"/>
    <xf numFmtId="0" fontId="14" fillId="2" borderId="0" xfId="19" applyFont="1" applyFill="1" applyBorder="1" applyAlignment="1"/>
    <xf numFmtId="49" fontId="19" fillId="2" borderId="0" xfId="19" applyNumberFormat="1" applyFont="1" applyFill="1" applyBorder="1" applyAlignment="1">
      <alignment vertical="center"/>
    </xf>
    <xf numFmtId="170" fontId="18" fillId="2" borderId="0" xfId="19" applyNumberFormat="1" applyFont="1" applyFill="1" applyBorder="1" applyAlignment="1">
      <alignment vertical="center"/>
    </xf>
    <xf numFmtId="0" fontId="19" fillId="2" borderId="0" xfId="19" applyFont="1" applyFill="1" applyAlignment="1">
      <alignment vertical="center"/>
    </xf>
    <xf numFmtId="49" fontId="18" fillId="2" borderId="0" xfId="19" applyNumberFormat="1" applyFont="1" applyFill="1" applyBorder="1" applyAlignment="1"/>
    <xf numFmtId="168" fontId="18" fillId="2" borderId="0" xfId="19" applyNumberFormat="1" applyFont="1" applyFill="1" applyBorder="1" applyAlignment="1">
      <alignment horizontal="right"/>
    </xf>
    <xf numFmtId="49" fontId="19" fillId="2" borderId="0" xfId="19" applyNumberFormat="1" applyFont="1" applyFill="1" applyBorder="1" applyAlignment="1">
      <alignment horizontal="right"/>
    </xf>
    <xf numFmtId="49" fontId="19" fillId="2" borderId="0" xfId="19" applyNumberFormat="1" applyFont="1" applyFill="1" applyBorder="1" applyAlignment="1">
      <alignment horizontal="left" indent="15"/>
    </xf>
    <xf numFmtId="168" fontId="19" fillId="2" borderId="0" xfId="19" applyNumberFormat="1" applyFont="1" applyFill="1" applyBorder="1" applyAlignment="1">
      <alignment horizontal="right"/>
    </xf>
    <xf numFmtId="170" fontId="18" fillId="2" borderId="0" xfId="19" applyNumberFormat="1" applyFont="1" applyFill="1" applyBorder="1"/>
    <xf numFmtId="49" fontId="19" fillId="2" borderId="0" xfId="19" applyNumberFormat="1" applyFont="1" applyFill="1" applyBorder="1" applyAlignment="1">
      <alignment horizontal="center" vertical="center"/>
    </xf>
    <xf numFmtId="0" fontId="19" fillId="2" borderId="0" xfId="19" applyFont="1" applyFill="1" applyBorder="1" applyAlignment="1">
      <alignment horizontal="left" vertical="center"/>
    </xf>
    <xf numFmtId="0" fontId="19" fillId="2" borderId="0" xfId="19" applyFont="1" applyFill="1" applyBorder="1" applyAlignment="1">
      <alignment horizontal="center" vertical="center"/>
    </xf>
    <xf numFmtId="0" fontId="18" fillId="2" borderId="0" xfId="19" applyFont="1" applyFill="1" applyAlignment="1">
      <alignment vertical="center"/>
    </xf>
    <xf numFmtId="49" fontId="18" fillId="2" borderId="0" xfId="19" applyNumberFormat="1" applyFont="1" applyFill="1" applyBorder="1" applyAlignment="1">
      <alignment horizontal="left"/>
    </xf>
    <xf numFmtId="168" fontId="18" fillId="2" borderId="0" xfId="19" applyNumberFormat="1" applyFont="1" applyFill="1" applyAlignment="1"/>
    <xf numFmtId="0" fontId="20" fillId="2" borderId="0" xfId="19" applyFont="1" applyFill="1" applyAlignment="1"/>
    <xf numFmtId="0" fontId="18" fillId="2" borderId="0" xfId="19" applyFont="1" applyFill="1" applyAlignment="1">
      <alignment horizontal="left" indent="1"/>
    </xf>
    <xf numFmtId="0" fontId="18" fillId="2" borderId="0" xfId="19" applyFont="1" applyFill="1" applyAlignment="1">
      <alignment horizontal="left" indent="2"/>
    </xf>
    <xf numFmtId="0" fontId="18" fillId="2" borderId="0" xfId="19" applyFont="1" applyFill="1" applyBorder="1" applyAlignment="1">
      <alignment vertical="center"/>
    </xf>
    <xf numFmtId="49" fontId="10" fillId="2" borderId="0" xfId="0" applyNumberFormat="1" applyFont="1" applyFill="1" applyBorder="1" applyAlignment="1">
      <alignment horizontal="left"/>
    </xf>
    <xf numFmtId="49" fontId="10" fillId="2" borderId="0" xfId="0" applyNumberFormat="1" applyFont="1" applyFill="1" applyAlignment="1">
      <alignment horizontal="left"/>
    </xf>
    <xf numFmtId="49" fontId="11" fillId="2" borderId="0" xfId="0" applyNumberFormat="1" applyFont="1" applyFill="1" applyBorder="1" applyAlignment="1">
      <alignment horizontal="left"/>
    </xf>
    <xf numFmtId="49" fontId="11" fillId="2" borderId="0" xfId="0" applyNumberFormat="1" applyFont="1" applyFill="1" applyAlignment="1">
      <alignment horizontal="left"/>
    </xf>
    <xf numFmtId="49" fontId="10" fillId="2" borderId="0" xfId="0" quotePrefix="1" applyNumberFormat="1" applyFont="1" applyFill="1" applyBorder="1" applyAlignment="1">
      <alignment horizontal="center"/>
    </xf>
    <xf numFmtId="49" fontId="10" fillId="2" borderId="0" xfId="0" quotePrefix="1" applyNumberFormat="1" applyFont="1" applyFill="1" applyAlignment="1">
      <alignment horizontal="center"/>
    </xf>
    <xf numFmtId="49" fontId="12" fillId="2" borderId="0" xfId="0" applyNumberFormat="1" applyFont="1" applyFill="1" applyBorder="1"/>
    <xf numFmtId="49" fontId="12" fillId="2" borderId="7" xfId="0" applyNumberFormat="1" applyFont="1" applyFill="1" applyBorder="1" applyAlignment="1">
      <alignment horizontal="center" vertical="center" wrapText="1"/>
    </xf>
    <xf numFmtId="49" fontId="12" fillId="2" borderId="6" xfId="0" applyNumberFormat="1" applyFont="1" applyFill="1" applyBorder="1" applyAlignment="1">
      <alignment horizontal="center" vertical="center" wrapText="1"/>
    </xf>
    <xf numFmtId="49" fontId="12" fillId="2" borderId="3" xfId="0" applyNumberFormat="1" applyFont="1" applyFill="1" applyBorder="1" applyAlignment="1">
      <alignment horizontal="center" vertical="center" wrapText="1"/>
    </xf>
    <xf numFmtId="49" fontId="12" fillId="2" borderId="3" xfId="0" applyNumberFormat="1" applyFont="1" applyFill="1" applyBorder="1" applyAlignment="1">
      <alignment horizontal="center" vertical="center"/>
    </xf>
    <xf numFmtId="49" fontId="12" fillId="2" borderId="9" xfId="0" applyNumberFormat="1" applyFont="1" applyFill="1" applyBorder="1" applyAlignment="1">
      <alignment horizontal="centerContinuous" vertical="center" wrapText="1"/>
    </xf>
    <xf numFmtId="49" fontId="12" fillId="2" borderId="3" xfId="0" applyNumberFormat="1" applyFont="1" applyFill="1" applyBorder="1" applyAlignment="1">
      <alignment horizontal="centerContinuous" vertical="top"/>
    </xf>
    <xf numFmtId="49" fontId="12" fillId="2" borderId="0" xfId="0" applyNumberFormat="1" applyFont="1" applyFill="1" applyBorder="1" applyAlignment="1">
      <alignment horizontal="centerContinuous" vertical="center"/>
    </xf>
    <xf numFmtId="49" fontId="12" fillId="2" borderId="12" xfId="0" applyNumberFormat="1" applyFont="1" applyFill="1" applyBorder="1" applyAlignment="1">
      <alignment horizontal="center" vertical="center"/>
    </xf>
    <xf numFmtId="49" fontId="12" fillId="2" borderId="9" xfId="0" applyNumberFormat="1" applyFont="1" applyFill="1" applyBorder="1" applyAlignment="1">
      <alignment horizontal="center" vertical="center"/>
    </xf>
    <xf numFmtId="49" fontId="12" fillId="2" borderId="0" xfId="0" applyNumberFormat="1" applyFont="1" applyFill="1" applyBorder="1" applyAlignment="1">
      <alignment vertical="top"/>
    </xf>
    <xf numFmtId="0" fontId="13" fillId="2" borderId="0" xfId="19" applyFont="1" applyFill="1" applyBorder="1" applyAlignment="1">
      <alignment horizontal="left"/>
    </xf>
    <xf numFmtId="0" fontId="13" fillId="2" borderId="0" xfId="19" applyFont="1" applyFill="1" applyBorder="1" applyAlignment="1">
      <alignment horizontal="left" indent="1"/>
    </xf>
    <xf numFmtId="49" fontId="18" fillId="2" borderId="0" xfId="0" applyNumberFormat="1" applyFont="1" applyFill="1" applyBorder="1" applyAlignment="1"/>
    <xf numFmtId="169" fontId="18" fillId="2" borderId="0" xfId="0" applyNumberFormat="1" applyFont="1" applyFill="1" applyBorder="1" applyAlignment="1"/>
    <xf numFmtId="169" fontId="19" fillId="2" borderId="0" xfId="0" applyNumberFormat="1" applyFont="1" applyFill="1" applyBorder="1" applyAlignment="1">
      <alignment horizontal="right"/>
    </xf>
    <xf numFmtId="169" fontId="19" fillId="2" borderId="0" xfId="0" applyNumberFormat="1" applyFont="1" applyFill="1" applyBorder="1" applyAlignment="1">
      <alignment horizontal="left"/>
    </xf>
    <xf numFmtId="0" fontId="18" fillId="2" borderId="0" xfId="0" applyFont="1" applyFill="1" applyBorder="1" applyAlignment="1"/>
    <xf numFmtId="169" fontId="18" fillId="2" borderId="0" xfId="0" applyNumberFormat="1" applyFont="1" applyFill="1" applyBorder="1" applyAlignment="1">
      <alignment horizontal="right"/>
    </xf>
    <xf numFmtId="49" fontId="18" fillId="2" borderId="0" xfId="0" applyNumberFormat="1" applyFont="1" applyFill="1"/>
    <xf numFmtId="49" fontId="18" fillId="2" borderId="0" xfId="0" applyNumberFormat="1" applyFont="1" applyFill="1" applyBorder="1"/>
    <xf numFmtId="49" fontId="18" fillId="2" borderId="0" xfId="0" applyNumberFormat="1" applyFont="1" applyFill="1" applyAlignment="1">
      <alignment horizontal="left"/>
    </xf>
    <xf numFmtId="169" fontId="18" fillId="2" borderId="0" xfId="0" applyNumberFormat="1" applyFont="1" applyFill="1" applyBorder="1" applyAlignment="1">
      <alignment vertical="top"/>
    </xf>
    <xf numFmtId="0" fontId="18" fillId="2" borderId="0" xfId="0" applyFont="1" applyFill="1" applyBorder="1" applyAlignment="1">
      <alignment horizontal="left"/>
    </xf>
    <xf numFmtId="0" fontId="19" fillId="2" borderId="0" xfId="0" applyFont="1" applyFill="1" applyBorder="1" applyAlignment="1">
      <alignment horizontal="right" vertical="center"/>
    </xf>
    <xf numFmtId="0" fontId="19" fillId="2" borderId="0" xfId="0" applyFont="1" applyFill="1" applyBorder="1" applyAlignment="1">
      <alignment horizontal="left" vertical="center"/>
    </xf>
    <xf numFmtId="169" fontId="18" fillId="2" borderId="0" xfId="0" applyNumberFormat="1" applyFont="1" applyFill="1"/>
    <xf numFmtId="169" fontId="18" fillId="2" borderId="0" xfId="0" applyNumberFormat="1" applyFont="1" applyFill="1" applyBorder="1"/>
    <xf numFmtId="0" fontId="18" fillId="2" borderId="0" xfId="0" applyFont="1" applyFill="1" applyBorder="1" applyAlignment="1">
      <alignment vertical="top"/>
    </xf>
    <xf numFmtId="0" fontId="18" fillId="2" borderId="0" xfId="0" applyFont="1" applyFill="1" applyBorder="1"/>
    <xf numFmtId="0" fontId="18" fillId="2" borderId="0" xfId="0" applyFont="1" applyFill="1" applyBorder="1" applyAlignment="1">
      <alignment horizontal="left" vertical="top"/>
    </xf>
    <xf numFmtId="167" fontId="19" fillId="2" borderId="0" xfId="0" applyNumberFormat="1" applyFont="1" applyFill="1" applyAlignment="1">
      <alignment horizontal="left"/>
    </xf>
    <xf numFmtId="168" fontId="18" fillId="2" borderId="0" xfId="0" applyNumberFormat="1" applyFont="1" applyFill="1" applyBorder="1" applyAlignment="1">
      <alignment horizontal="center" vertical="center"/>
    </xf>
    <xf numFmtId="0" fontId="12" fillId="2" borderId="0" xfId="0" applyFont="1" applyFill="1" applyBorder="1" applyAlignment="1"/>
    <xf numFmtId="0" fontId="12" fillId="2" borderId="0" xfId="0" applyFont="1" applyFill="1" applyBorder="1" applyAlignment="1">
      <alignment horizontal="right"/>
    </xf>
    <xf numFmtId="49" fontId="12" fillId="2" borderId="0" xfId="0" applyNumberFormat="1" applyFont="1" applyFill="1" applyBorder="1" applyAlignment="1"/>
    <xf numFmtId="169" fontId="12" fillId="2" borderId="0" xfId="0" applyNumberFormat="1" applyFont="1" applyFill="1" applyBorder="1" applyAlignment="1"/>
    <xf numFmtId="169" fontId="13" fillId="2" borderId="0" xfId="0" applyNumberFormat="1" applyFont="1" applyFill="1" applyBorder="1" applyAlignment="1">
      <alignment horizontal="right"/>
    </xf>
    <xf numFmtId="169" fontId="13" fillId="2" borderId="0" xfId="0" applyNumberFormat="1" applyFont="1" applyFill="1" applyBorder="1" applyAlignment="1">
      <alignment horizontal="left"/>
    </xf>
    <xf numFmtId="169" fontId="12" fillId="2" borderId="0" xfId="0" applyNumberFormat="1" applyFont="1" applyFill="1" applyBorder="1" applyAlignment="1">
      <alignment horizontal="right"/>
    </xf>
    <xf numFmtId="49" fontId="12" fillId="2" borderId="0" xfId="0" applyNumberFormat="1" applyFont="1" applyFill="1"/>
    <xf numFmtId="49" fontId="12" fillId="2" borderId="0" xfId="0" applyNumberFormat="1" applyFont="1" applyFill="1" applyAlignment="1">
      <alignment horizontal="left"/>
    </xf>
    <xf numFmtId="49" fontId="12" fillId="2" borderId="0" xfId="0" applyNumberFormat="1" applyFont="1" applyFill="1" applyBorder="1" applyAlignment="1">
      <alignment horizontal="left"/>
    </xf>
    <xf numFmtId="169" fontId="12" fillId="2" borderId="0" xfId="0" applyNumberFormat="1" applyFont="1" applyFill="1" applyBorder="1" applyAlignment="1">
      <alignment vertical="top"/>
    </xf>
    <xf numFmtId="0" fontId="12" fillId="2" borderId="0" xfId="0" applyFont="1" applyFill="1" applyAlignment="1">
      <alignment horizontal="left"/>
    </xf>
    <xf numFmtId="0" fontId="12" fillId="2" borderId="0" xfId="0" applyFont="1" applyFill="1" applyBorder="1" applyAlignment="1">
      <alignment horizontal="left"/>
    </xf>
    <xf numFmtId="0" fontId="13" fillId="2" borderId="0" xfId="0" applyFont="1" applyFill="1" applyBorder="1" applyAlignment="1">
      <alignment horizontal="right" vertical="center"/>
    </xf>
    <xf numFmtId="0" fontId="13" fillId="2" borderId="0" xfId="0" applyFont="1" applyFill="1" applyBorder="1" applyAlignment="1">
      <alignment horizontal="left" vertical="center"/>
    </xf>
    <xf numFmtId="169" fontId="12" fillId="2" borderId="0" xfId="0" applyNumberFormat="1" applyFont="1" applyFill="1"/>
    <xf numFmtId="169" fontId="12" fillId="2" borderId="0" xfId="0" applyNumberFormat="1" applyFont="1" applyFill="1" applyBorder="1"/>
    <xf numFmtId="0" fontId="12" fillId="2" borderId="0" xfId="0" applyFont="1" applyFill="1" applyBorder="1" applyAlignment="1">
      <alignment vertical="top"/>
    </xf>
    <xf numFmtId="0" fontId="12" fillId="2" borderId="0" xfId="0" applyFont="1" applyFill="1" applyBorder="1" applyAlignment="1">
      <alignment horizontal="left" vertical="top"/>
    </xf>
    <xf numFmtId="167" fontId="13" fillId="2" borderId="0" xfId="0" applyNumberFormat="1" applyFont="1" applyFill="1" applyAlignment="1">
      <alignment horizontal="left"/>
    </xf>
    <xf numFmtId="168" fontId="12" fillId="2" borderId="0" xfId="0" applyNumberFormat="1" applyFont="1" applyFill="1" applyBorder="1" applyAlignment="1">
      <alignment horizontal="center" vertical="center"/>
    </xf>
    <xf numFmtId="0" fontId="12" fillId="2" borderId="0" xfId="29" applyFont="1" applyFill="1" applyBorder="1" applyAlignment="1"/>
    <xf numFmtId="49" fontId="12" fillId="2" borderId="0" xfId="0" applyNumberFormat="1" applyFont="1" applyFill="1" applyAlignment="1">
      <alignment vertical="top"/>
    </xf>
    <xf numFmtId="49" fontId="16" fillId="2" borderId="0" xfId="0" quotePrefix="1" applyNumberFormat="1" applyFont="1" applyFill="1" applyAlignment="1">
      <alignment horizontal="right" vertical="top"/>
    </xf>
    <xf numFmtId="49" fontId="16" fillId="2" borderId="0" xfId="0" quotePrefix="1" applyNumberFormat="1" applyFont="1" applyFill="1" applyAlignment="1">
      <alignment horizontal="left" vertical="top"/>
    </xf>
    <xf numFmtId="49" fontId="12" fillId="2" borderId="12" xfId="0" applyNumberFormat="1" applyFont="1" applyFill="1" applyBorder="1" applyAlignment="1">
      <alignment horizontal="center" vertical="center" wrapText="1"/>
    </xf>
    <xf numFmtId="49" fontId="12" fillId="2" borderId="12" xfId="0" applyNumberFormat="1" applyFont="1" applyFill="1" applyBorder="1" applyAlignment="1">
      <alignment horizontal="centerContinuous" vertical="center" wrapText="1"/>
    </xf>
    <xf numFmtId="49" fontId="12" fillId="2" borderId="3" xfId="0" applyNumberFormat="1" applyFont="1" applyFill="1" applyBorder="1" applyAlignment="1">
      <alignment horizontal="centerContinuous" vertical="center"/>
    </xf>
    <xf numFmtId="49" fontId="12" fillId="2" borderId="9" xfId="0" applyNumberFormat="1" applyFont="1" applyFill="1" applyBorder="1" applyAlignment="1">
      <alignment horizontal="centerContinuous" vertical="center"/>
    </xf>
    <xf numFmtId="0" fontId="18" fillId="2" borderId="0" xfId="0" applyNumberFormat="1" applyFont="1" applyFill="1" applyBorder="1" applyAlignment="1">
      <alignment horizontal="justify" vertical="top"/>
    </xf>
    <xf numFmtId="49" fontId="10" fillId="2" borderId="0" xfId="0" applyNumberFormat="1" applyFont="1" applyFill="1" applyAlignment="1">
      <alignment horizontal="center"/>
    </xf>
    <xf numFmtId="49" fontId="10" fillId="2" borderId="0" xfId="0" applyNumberFormat="1" applyFont="1" applyFill="1" applyBorder="1"/>
    <xf numFmtId="49" fontId="10" fillId="2" borderId="0" xfId="0" applyNumberFormat="1" applyFont="1" applyFill="1" applyAlignment="1"/>
    <xf numFmtId="49" fontId="11" fillId="2" borderId="0" xfId="0" applyNumberFormat="1" applyFont="1" applyFill="1" applyAlignment="1">
      <alignment horizontal="center"/>
    </xf>
    <xf numFmtId="49" fontId="11" fillId="2" borderId="0" xfId="0" applyNumberFormat="1" applyFont="1" applyFill="1"/>
    <xf numFmtId="49" fontId="11" fillId="2" borderId="0" xfId="0" applyNumberFormat="1" applyFont="1" applyFill="1" applyBorder="1"/>
    <xf numFmtId="49" fontId="11" fillId="2" borderId="0" xfId="0" applyNumberFormat="1" applyFont="1" applyFill="1" applyBorder="1" applyAlignment="1">
      <alignment horizontal="right"/>
    </xf>
    <xf numFmtId="49" fontId="11" fillId="2" borderId="0" xfId="0" applyNumberFormat="1" applyFont="1" applyFill="1" applyAlignment="1">
      <alignment horizontal="right"/>
    </xf>
    <xf numFmtId="49" fontId="12" fillId="2" borderId="13" xfId="0" applyNumberFormat="1" applyFont="1" applyFill="1" applyBorder="1" applyAlignment="1">
      <alignment horizontal="centerContinuous" vertical="center" wrapText="1"/>
    </xf>
    <xf numFmtId="49" fontId="12" fillId="2" borderId="3" xfId="0" applyNumberFormat="1" applyFont="1" applyFill="1" applyBorder="1" applyAlignment="1">
      <alignment horizontal="centerContinuous" vertical="center" wrapText="1"/>
    </xf>
    <xf numFmtId="49" fontId="12" fillId="2" borderId="0" xfId="0" applyNumberFormat="1" applyFont="1" applyFill="1" applyBorder="1" applyAlignment="1">
      <alignment horizontal="centerContinuous"/>
    </xf>
    <xf numFmtId="0" fontId="18" fillId="2" borderId="0" xfId="0" applyFont="1" applyFill="1" applyAlignment="1">
      <alignment horizontal="center"/>
    </xf>
    <xf numFmtId="0" fontId="12" fillId="2" borderId="0" xfId="0" applyFont="1" applyFill="1" applyAlignment="1">
      <alignment horizontal="center"/>
    </xf>
    <xf numFmtId="49" fontId="12" fillId="2" borderId="1" xfId="0" applyNumberFormat="1" applyFont="1" applyFill="1" applyBorder="1"/>
    <xf numFmtId="49" fontId="12" fillId="2" borderId="2" xfId="0" applyNumberFormat="1" applyFont="1" applyFill="1" applyBorder="1"/>
    <xf numFmtId="49" fontId="26" fillId="2" borderId="0" xfId="0" applyNumberFormat="1" applyFont="1" applyFill="1" applyBorder="1" applyAlignment="1">
      <alignment horizontal="center" vertical="center"/>
    </xf>
    <xf numFmtId="49" fontId="12" fillId="2" borderId="10" xfId="0" applyNumberFormat="1" applyFont="1" applyFill="1" applyBorder="1"/>
    <xf numFmtId="0" fontId="13" fillId="2" borderId="0" xfId="19" applyFont="1" applyFill="1" applyBorder="1" applyAlignment="1">
      <alignment horizontal="center" vertical="center"/>
    </xf>
    <xf numFmtId="49" fontId="12" fillId="2" borderId="12" xfId="0" applyNumberFormat="1" applyFont="1" applyFill="1" applyBorder="1" applyAlignment="1">
      <alignment horizontal="centerContinuous" vertical="center"/>
    </xf>
    <xf numFmtId="0" fontId="23" fillId="2" borderId="0" xfId="0" applyFont="1" applyFill="1"/>
    <xf numFmtId="0" fontId="23" fillId="2" borderId="0" xfId="19" applyFont="1" applyFill="1" applyBorder="1" applyAlignment="1"/>
    <xf numFmtId="168" fontId="13" fillId="2" borderId="0" xfId="19" applyNumberFormat="1" applyFont="1" applyFill="1" applyBorder="1" applyAlignment="1">
      <alignment horizontal="left" vertical="center"/>
    </xf>
    <xf numFmtId="164" fontId="13" fillId="2" borderId="0" xfId="19" applyNumberFormat="1" applyFont="1" applyFill="1" applyBorder="1" applyAlignment="1">
      <alignment horizontal="right" indent="1"/>
    </xf>
    <xf numFmtId="164" fontId="12" fillId="2" borderId="0" xfId="19" applyNumberFormat="1" applyFont="1" applyFill="1" applyBorder="1" applyAlignment="1">
      <alignment horizontal="right" indent="1"/>
    </xf>
    <xf numFmtId="49" fontId="10" fillId="2" borderId="0" xfId="0" applyNumberFormat="1" applyFont="1" applyFill="1" applyAlignment="1">
      <alignment horizontal="centerContinuous"/>
    </xf>
    <xf numFmtId="49" fontId="13" fillId="2" borderId="0" xfId="20" applyNumberFormat="1" applyFont="1" applyFill="1" applyBorder="1" applyAlignment="1">
      <alignment horizontal="left" vertical="center"/>
    </xf>
    <xf numFmtId="0" fontId="13" fillId="2" borderId="0" xfId="19" applyFont="1" applyFill="1" applyBorder="1" applyAlignment="1">
      <alignment horizontal="center"/>
    </xf>
    <xf numFmtId="168" fontId="12" fillId="2" borderId="0" xfId="19" applyNumberFormat="1" applyFont="1" applyFill="1" applyBorder="1" applyAlignment="1">
      <alignment horizontal="right" vertical="center"/>
    </xf>
    <xf numFmtId="49" fontId="18" fillId="2" borderId="0" xfId="0" applyNumberFormat="1" applyFont="1" applyFill="1" applyBorder="1" applyAlignment="1">
      <alignment horizontal="centerContinuous"/>
    </xf>
    <xf numFmtId="49" fontId="19" fillId="2" borderId="0" xfId="0" applyNumberFormat="1" applyFont="1" applyFill="1" applyAlignment="1">
      <alignment horizontal="centerContinuous"/>
    </xf>
    <xf numFmtId="170" fontId="12" fillId="2" borderId="0" xfId="19" applyNumberFormat="1" applyFont="1" applyFill="1" applyBorder="1" applyAlignment="1">
      <alignment vertical="center"/>
    </xf>
    <xf numFmtId="0" fontId="13" fillId="2" borderId="0" xfId="19" applyFont="1" applyFill="1" applyAlignment="1">
      <alignment horizontal="center"/>
    </xf>
    <xf numFmtId="170" fontId="12" fillId="2" borderId="0" xfId="19" applyNumberFormat="1" applyFont="1" applyFill="1" applyBorder="1"/>
    <xf numFmtId="0" fontId="18" fillId="2" borderId="0" xfId="19" applyFont="1" applyFill="1" applyBorder="1" applyAlignment="1">
      <alignment horizontal="left"/>
    </xf>
    <xf numFmtId="0" fontId="20" fillId="2" borderId="0" xfId="0" applyNumberFormat="1" applyFont="1" applyFill="1" applyBorder="1" applyAlignment="1">
      <alignment horizontal="justify" vertical="top"/>
    </xf>
    <xf numFmtId="0" fontId="22" fillId="2" borderId="0" xfId="0" applyFont="1" applyFill="1" applyBorder="1" applyAlignment="1"/>
    <xf numFmtId="0" fontId="18" fillId="2" borderId="0" xfId="0" applyFont="1" applyFill="1" applyBorder="1" applyAlignment="1">
      <alignment horizontal="right"/>
    </xf>
    <xf numFmtId="49" fontId="23" fillId="2" borderId="0" xfId="0" applyNumberFormat="1" applyFont="1" applyFill="1" applyBorder="1" applyAlignment="1"/>
    <xf numFmtId="0" fontId="23" fillId="2" borderId="0" xfId="0" applyFont="1" applyFill="1" applyBorder="1" applyAlignment="1"/>
    <xf numFmtId="49" fontId="10" fillId="2" borderId="0" xfId="0" applyNumberFormat="1" applyFont="1" applyFill="1" applyBorder="1" applyAlignment="1"/>
    <xf numFmtId="49" fontId="10" fillId="2" borderId="0" xfId="0" applyNumberFormat="1" applyFont="1" applyFill="1" applyBorder="1" applyAlignment="1">
      <alignment horizontal="center"/>
    </xf>
    <xf numFmtId="49" fontId="11" fillId="2" borderId="0" xfId="0" applyNumberFormat="1" applyFont="1" applyFill="1" applyBorder="1" applyAlignment="1"/>
    <xf numFmtId="49" fontId="11" fillId="2" borderId="0" xfId="0" applyNumberFormat="1" applyFont="1" applyFill="1" applyBorder="1" applyAlignment="1">
      <alignment horizontal="center"/>
    </xf>
    <xf numFmtId="49" fontId="12" fillId="2" borderId="0" xfId="0" applyNumberFormat="1" applyFont="1" applyFill="1" applyBorder="1" applyAlignment="1">
      <alignment horizontal="centerContinuous" vertical="top"/>
    </xf>
    <xf numFmtId="49" fontId="10" fillId="2" borderId="0" xfId="29" applyNumberFormat="1" applyFont="1" applyFill="1" applyBorder="1" applyAlignment="1">
      <alignment horizontal="left"/>
    </xf>
    <xf numFmtId="49" fontId="10" fillId="2" borderId="0" xfId="29" applyNumberFormat="1" applyFont="1" applyFill="1" applyAlignment="1">
      <alignment horizontal="center"/>
    </xf>
    <xf numFmtId="49" fontId="10" fillId="2" borderId="0" xfId="29" applyNumberFormat="1" applyFont="1" applyFill="1" applyAlignment="1"/>
    <xf numFmtId="49" fontId="10" fillId="2" borderId="0" xfId="29" applyNumberFormat="1" applyFont="1" applyFill="1" applyAlignment="1">
      <alignment horizontal="right"/>
    </xf>
    <xf numFmtId="49" fontId="10" fillId="2" borderId="0" xfId="29" applyNumberFormat="1" applyFont="1" applyFill="1" applyBorder="1" applyAlignment="1"/>
    <xf numFmtId="49" fontId="11" fillId="2" borderId="0" xfId="29" applyNumberFormat="1" applyFont="1" applyFill="1" applyAlignment="1">
      <alignment horizontal="center"/>
    </xf>
    <xf numFmtId="49" fontId="11" fillId="2" borderId="0" xfId="29" applyNumberFormat="1" applyFont="1" applyFill="1" applyAlignment="1"/>
    <xf numFmtId="49" fontId="11" fillId="2" borderId="0" xfId="29" applyNumberFormat="1" applyFont="1" applyFill="1" applyBorder="1" applyAlignment="1"/>
    <xf numFmtId="49" fontId="10" fillId="2" borderId="0" xfId="29" applyNumberFormat="1" applyFont="1" applyFill="1" applyBorder="1"/>
    <xf numFmtId="49" fontId="10" fillId="2" borderId="0" xfId="29" applyNumberFormat="1" applyFont="1" applyFill="1"/>
    <xf numFmtId="49" fontId="10" fillId="2" borderId="3" xfId="29" applyNumberFormat="1" applyFont="1" applyFill="1" applyBorder="1"/>
    <xf numFmtId="49" fontId="12" fillId="2" borderId="0" xfId="29" applyNumberFormat="1" applyFont="1" applyFill="1" applyBorder="1"/>
    <xf numFmtId="49" fontId="12" fillId="2" borderId="0" xfId="29" applyNumberFormat="1" applyFont="1" applyFill="1" applyBorder="1" applyAlignment="1"/>
    <xf numFmtId="49" fontId="12" fillId="2" borderId="0" xfId="29" applyNumberFormat="1" applyFont="1" applyFill="1"/>
    <xf numFmtId="49" fontId="12" fillId="2" borderId="0" xfId="29" applyNumberFormat="1" applyFont="1" applyFill="1" applyBorder="1" applyAlignment="1">
      <alignment horizontal="left" vertical="center" wrapText="1" indent="1"/>
    </xf>
    <xf numFmtId="49" fontId="12" fillId="2" borderId="12" xfId="29" applyNumberFormat="1" applyFont="1" applyFill="1" applyBorder="1" applyAlignment="1">
      <alignment horizontal="centerContinuous" vertical="center"/>
    </xf>
    <xf numFmtId="49" fontId="12" fillId="2" borderId="9" xfId="29" applyNumberFormat="1" applyFont="1" applyFill="1" applyBorder="1" applyAlignment="1">
      <alignment horizontal="centerContinuous" vertical="center"/>
    </xf>
    <xf numFmtId="49" fontId="12" fillId="2" borderId="3" xfId="29" applyNumberFormat="1" applyFont="1" applyFill="1" applyBorder="1" applyAlignment="1">
      <alignment horizontal="centerContinuous" vertical="center"/>
    </xf>
    <xf numFmtId="49" fontId="12" fillId="2" borderId="0" xfId="29" applyNumberFormat="1" applyFont="1" applyFill="1" applyBorder="1" applyAlignment="1">
      <alignment horizontal="centerContinuous" vertical="center"/>
    </xf>
    <xf numFmtId="0" fontId="12" fillId="2" borderId="0" xfId="29" applyFont="1" applyFill="1" applyBorder="1"/>
    <xf numFmtId="0" fontId="12" fillId="2" borderId="0" xfId="29" applyFont="1" applyFill="1"/>
    <xf numFmtId="0" fontId="12" fillId="2" borderId="0" xfId="29" applyFont="1" applyFill="1" applyAlignment="1">
      <alignment horizontal="center"/>
    </xf>
    <xf numFmtId="49" fontId="12" fillId="2" borderId="0" xfId="29" applyNumberFormat="1" applyFont="1" applyFill="1" applyBorder="1" applyAlignment="1">
      <alignment horizontal="center" vertical="center" wrapText="1"/>
    </xf>
    <xf numFmtId="0" fontId="13" fillId="2" borderId="0" xfId="20" applyFont="1" applyFill="1" applyBorder="1" applyAlignment="1"/>
    <xf numFmtId="0" fontId="18" fillId="2" borderId="0" xfId="31" applyFont="1" applyFill="1" applyBorder="1" applyAlignment="1">
      <alignment horizontal="left"/>
    </xf>
    <xf numFmtId="49" fontId="12" fillId="2" borderId="0" xfId="29" applyNumberFormat="1" applyFont="1" applyFill="1" applyBorder="1" applyAlignment="1">
      <alignment horizontal="centerContinuous"/>
    </xf>
    <xf numFmtId="49" fontId="12" fillId="2" borderId="0" xfId="31" applyNumberFormat="1" applyFont="1" applyFill="1" applyBorder="1"/>
    <xf numFmtId="49" fontId="10" fillId="2" borderId="0" xfId="29" applyNumberFormat="1" applyFont="1" applyFill="1" applyBorder="1" applyAlignment="1">
      <alignment horizontal="center"/>
    </xf>
    <xf numFmtId="49" fontId="11" fillId="2" borderId="0" xfId="29" applyNumberFormat="1" applyFont="1" applyFill="1" applyBorder="1" applyAlignment="1">
      <alignment horizontal="left"/>
    </xf>
    <xf numFmtId="49" fontId="11" fillId="2" borderId="0" xfId="29" applyNumberFormat="1" applyFont="1" applyFill="1" applyBorder="1" applyAlignment="1">
      <alignment horizontal="center"/>
    </xf>
    <xf numFmtId="49" fontId="10" fillId="2" borderId="0" xfId="29" applyNumberFormat="1" applyFont="1" applyFill="1" applyAlignment="1">
      <alignment horizontal="right" indent="1"/>
    </xf>
    <xf numFmtId="49" fontId="12" fillId="2" borderId="6" xfId="29" applyNumberFormat="1" applyFont="1" applyFill="1" applyBorder="1" applyAlignment="1">
      <alignment horizontal="centerContinuous" vertical="center"/>
    </xf>
    <xf numFmtId="49" fontId="12" fillId="2" borderId="6" xfId="31" applyNumberFormat="1" applyFont="1" applyFill="1" applyBorder="1" applyAlignment="1">
      <alignment horizontal="centerContinuous"/>
    </xf>
    <xf numFmtId="49" fontId="12" fillId="2" borderId="12" xfId="31" applyNumberFormat="1" applyFont="1" applyFill="1" applyBorder="1" applyAlignment="1">
      <alignment horizontal="centerContinuous"/>
    </xf>
    <xf numFmtId="49" fontId="12" fillId="2" borderId="9" xfId="31" applyNumberFormat="1" applyFont="1" applyFill="1" applyBorder="1" applyAlignment="1">
      <alignment horizontal="centerContinuous"/>
    </xf>
    <xf numFmtId="49" fontId="12" fillId="2" borderId="7" xfId="31" applyNumberFormat="1" applyFont="1" applyFill="1" applyBorder="1" applyAlignment="1">
      <alignment horizontal="centerContinuous"/>
    </xf>
    <xf numFmtId="0" fontId="18" fillId="2" borderId="0" xfId="29" applyFont="1" applyFill="1" applyBorder="1"/>
    <xf numFmtId="0" fontId="18" fillId="2" borderId="0" xfId="29" applyFont="1" applyFill="1"/>
    <xf numFmtId="0" fontId="18" fillId="2" borderId="0" xfId="29" applyFont="1" applyFill="1" applyAlignment="1">
      <alignment horizontal="center"/>
    </xf>
    <xf numFmtId="49" fontId="13" fillId="2" borderId="0" xfId="19" applyNumberFormat="1" applyFont="1" applyFill="1" applyBorder="1" applyAlignment="1">
      <alignment horizontal="right" indent="1"/>
    </xf>
    <xf numFmtId="49" fontId="12" fillId="2" borderId="0" xfId="31" applyNumberFormat="1" applyFont="1" applyFill="1" applyBorder="1" applyAlignment="1"/>
    <xf numFmtId="49" fontId="12" fillId="2" borderId="3" xfId="0" applyNumberFormat="1" applyFont="1" applyFill="1" applyBorder="1"/>
    <xf numFmtId="49" fontId="12" fillId="2" borderId="7" xfId="0" applyNumberFormat="1" applyFont="1" applyFill="1" applyBorder="1" applyAlignment="1">
      <alignment horizontal="centerContinuous" vertical="center"/>
    </xf>
    <xf numFmtId="0" fontId="12" fillId="2" borderId="0" xfId="0" applyFont="1" applyFill="1" applyBorder="1" applyAlignment="1">
      <alignment horizontal="center" vertical="center"/>
    </xf>
    <xf numFmtId="0" fontId="12" fillId="2" borderId="0" xfId="19" applyFont="1" applyFill="1" applyAlignment="1">
      <alignment horizontal="left" vertical="center"/>
    </xf>
    <xf numFmtId="49" fontId="13" fillId="2" borderId="0" xfId="19" applyNumberFormat="1" applyFont="1" applyFill="1" applyBorder="1" applyAlignment="1">
      <alignment horizontal="left" indent="2"/>
    </xf>
    <xf numFmtId="0" fontId="13" fillId="2" borderId="0" xfId="19" applyNumberFormat="1" applyFont="1" applyFill="1" applyAlignment="1">
      <alignment horizontal="left" vertical="center"/>
    </xf>
    <xf numFmtId="0" fontId="12" fillId="2" borderId="2" xfId="19" applyFont="1" applyFill="1" applyBorder="1" applyAlignment="1">
      <alignment horizontal="left" vertical="center"/>
    </xf>
    <xf numFmtId="49" fontId="12" fillId="2" borderId="0" xfId="19" applyNumberFormat="1" applyFont="1" applyFill="1" applyBorder="1" applyAlignment="1">
      <alignment horizontal="left"/>
    </xf>
    <xf numFmtId="0" fontId="13" fillId="2" borderId="0" xfId="19" applyFont="1" applyFill="1" applyAlignment="1"/>
    <xf numFmtId="0" fontId="12" fillId="2" borderId="0" xfId="19" applyFont="1" applyFill="1" applyAlignment="1">
      <alignment horizontal="center" vertical="center"/>
    </xf>
    <xf numFmtId="169" fontId="25" fillId="2" borderId="0" xfId="0" applyNumberFormat="1" applyFont="1" applyFill="1" applyBorder="1" applyAlignment="1"/>
    <xf numFmtId="0" fontId="13" fillId="2" borderId="0" xfId="0" applyFont="1" applyFill="1" applyBorder="1" applyAlignment="1"/>
    <xf numFmtId="169" fontId="13" fillId="2" borderId="0" xfId="0" applyNumberFormat="1" applyFont="1" applyFill="1" applyBorder="1" applyAlignment="1"/>
    <xf numFmtId="0" fontId="0" fillId="2" borderId="0" xfId="0" applyFill="1" applyAlignment="1">
      <alignment horizontal="left"/>
    </xf>
    <xf numFmtId="49" fontId="10" fillId="2" borderId="0" xfId="19" applyNumberFormat="1" applyFont="1" applyFill="1" applyAlignment="1">
      <alignment horizontal="right"/>
    </xf>
    <xf numFmtId="49" fontId="12" fillId="2" borderId="1" xfId="20" applyNumberFormat="1" applyFont="1" applyFill="1" applyBorder="1" applyAlignment="1">
      <alignment vertical="center" wrapText="1"/>
    </xf>
    <xf numFmtId="49" fontId="12" fillId="2" borderId="2" xfId="20" applyNumberFormat="1" applyFont="1" applyFill="1" applyBorder="1" applyAlignment="1">
      <alignment vertical="center" wrapText="1"/>
    </xf>
    <xf numFmtId="49" fontId="12" fillId="2" borderId="10" xfId="20" applyNumberFormat="1" applyFont="1" applyFill="1" applyBorder="1" applyAlignment="1">
      <alignment vertical="center" wrapText="1"/>
    </xf>
    <xf numFmtId="49" fontId="12" fillId="2" borderId="10" xfId="19" applyNumberFormat="1" applyFont="1" applyFill="1" applyBorder="1" applyAlignment="1">
      <alignment vertical="center" wrapText="1"/>
    </xf>
    <xf numFmtId="49" fontId="13" fillId="2" borderId="0" xfId="19" applyNumberFormat="1" applyFont="1" applyFill="1" applyBorder="1" applyAlignment="1">
      <alignment vertical="top"/>
    </xf>
    <xf numFmtId="49" fontId="12" fillId="0" borderId="2" xfId="19" applyNumberFormat="1" applyFont="1" applyFill="1" applyBorder="1" applyAlignment="1"/>
    <xf numFmtId="49" fontId="13" fillId="2" borderId="2" xfId="19" applyNumberFormat="1" applyFont="1" applyFill="1" applyBorder="1" applyAlignment="1">
      <alignment horizontal="left" indent="1"/>
    </xf>
    <xf numFmtId="49" fontId="13" fillId="2" borderId="0" xfId="19" applyNumberFormat="1" applyFont="1" applyFill="1" applyBorder="1" applyAlignment="1">
      <alignment horizontal="left" wrapText="1" indent="1"/>
    </xf>
    <xf numFmtId="49" fontId="13" fillId="2" borderId="2" xfId="19" applyNumberFormat="1" applyFont="1" applyFill="1" applyBorder="1" applyAlignment="1">
      <alignment horizontal="right"/>
    </xf>
    <xf numFmtId="0" fontId="8" fillId="2" borderId="0" xfId="5" applyFill="1"/>
    <xf numFmtId="0" fontId="17" fillId="2" borderId="0" xfId="32" applyFill="1"/>
    <xf numFmtId="0" fontId="12" fillId="2" borderId="0" xfId="5" applyFont="1" applyFill="1"/>
    <xf numFmtId="0" fontId="17" fillId="0" borderId="0" xfId="1" applyFont="1" applyFill="1" applyAlignment="1" applyProtection="1">
      <alignment horizontal="left" indent="5"/>
    </xf>
    <xf numFmtId="0" fontId="17" fillId="2" borderId="0" xfId="5" applyFont="1" applyFill="1" applyBorder="1"/>
    <xf numFmtId="0" fontId="13" fillId="2" borderId="0" xfId="5" applyFont="1" applyFill="1" applyBorder="1"/>
    <xf numFmtId="0" fontId="12" fillId="2" borderId="0" xfId="5" applyFont="1" applyFill="1" applyBorder="1"/>
    <xf numFmtId="0" fontId="12" fillId="0" borderId="0" xfId="5" applyFont="1" applyFill="1" applyBorder="1"/>
    <xf numFmtId="0" fontId="40" fillId="2" borderId="0" xfId="5" applyFont="1" applyFill="1" applyBorder="1" applyAlignment="1">
      <alignment horizontal="center"/>
    </xf>
    <xf numFmtId="168" fontId="12" fillId="0" borderId="0" xfId="19" applyNumberFormat="1" applyFont="1" applyFill="1" applyBorder="1" applyAlignment="1">
      <alignment horizontal="right"/>
    </xf>
    <xf numFmtId="168" fontId="25" fillId="0" borderId="0" xfId="19" applyNumberFormat="1" applyFont="1" applyFill="1" applyBorder="1" applyAlignment="1">
      <alignment horizontal="right"/>
    </xf>
    <xf numFmtId="0" fontId="18" fillId="2" borderId="0" xfId="5" applyFont="1" applyFill="1" applyAlignment="1">
      <alignment vertical="top"/>
    </xf>
    <xf numFmtId="0" fontId="18" fillId="2" borderId="0" xfId="5" applyFont="1" applyFill="1"/>
    <xf numFmtId="0" fontId="10" fillId="0" borderId="0" xfId="5" applyFont="1" applyFill="1" applyBorder="1" applyAlignment="1"/>
    <xf numFmtId="0" fontId="11" fillId="0" borderId="0" xfId="5" applyFont="1" applyFill="1" applyBorder="1" applyAlignment="1"/>
    <xf numFmtId="0" fontId="12" fillId="0" borderId="0" xfId="5" applyFont="1" applyFill="1"/>
    <xf numFmtId="0" fontId="12" fillId="0" borderId="0" xfId="5" applyFont="1" applyFill="1" applyBorder="1" applyAlignment="1">
      <alignment horizontal="center"/>
    </xf>
    <xf numFmtId="0" fontId="12" fillId="0" borderId="6" xfId="5" applyFont="1" applyFill="1" applyBorder="1" applyAlignment="1">
      <alignment horizontal="center" vertical="center" wrapText="1"/>
    </xf>
    <xf numFmtId="0" fontId="12" fillId="0" borderId="12" xfId="5" applyFont="1" applyFill="1" applyBorder="1" applyAlignment="1">
      <alignment horizontal="center" vertical="center" wrapText="1"/>
    </xf>
    <xf numFmtId="0" fontId="12" fillId="0" borderId="0" xfId="5" applyFont="1" applyFill="1" applyBorder="1" applyAlignment="1">
      <alignment horizontal="left" vertical="center" indent="2"/>
    </xf>
    <xf numFmtId="14" fontId="12" fillId="0" borderId="2" xfId="5" quotePrefix="1" applyNumberFormat="1" applyFont="1" applyFill="1" applyBorder="1" applyAlignment="1">
      <alignment horizontal="left" indent="2"/>
    </xf>
    <xf numFmtId="164" fontId="15" fillId="0" borderId="0" xfId="5" applyNumberFormat="1" applyFont="1" applyFill="1" applyAlignment="1" applyProtection="1">
      <alignment horizontal="right"/>
      <protection locked="0"/>
    </xf>
    <xf numFmtId="164" fontId="15" fillId="0" borderId="0" xfId="5" applyNumberFormat="1" applyFont="1" applyFill="1" applyAlignment="1" applyProtection="1">
      <protection locked="0"/>
    </xf>
    <xf numFmtId="14" fontId="12" fillId="0" borderId="2" xfId="5" applyNumberFormat="1" applyFont="1" applyFill="1" applyBorder="1" applyAlignment="1">
      <alignment horizontal="left" indent="2"/>
    </xf>
    <xf numFmtId="14" fontId="12" fillId="0" borderId="0" xfId="5" applyNumberFormat="1" applyFont="1" applyFill="1" applyBorder="1" applyAlignment="1">
      <alignment horizontal="left" indent="2"/>
    </xf>
    <xf numFmtId="168" fontId="12" fillId="0" borderId="4" xfId="19" applyNumberFormat="1" applyFont="1" applyFill="1" applyBorder="1" applyAlignment="1">
      <alignment horizontal="right"/>
    </xf>
    <xf numFmtId="0" fontId="25" fillId="0" borderId="0" xfId="5" applyFont="1" applyFill="1"/>
    <xf numFmtId="14" fontId="12" fillId="0" borderId="0" xfId="5" quotePrefix="1" applyNumberFormat="1" applyFont="1" applyFill="1" applyBorder="1" applyAlignment="1">
      <alignment horizontal="left" indent="2"/>
    </xf>
    <xf numFmtId="0" fontId="15" fillId="0" borderId="0" xfId="5" applyFont="1" applyFill="1"/>
    <xf numFmtId="0" fontId="8" fillId="0" borderId="0" xfId="5" applyFill="1" applyBorder="1"/>
    <xf numFmtId="0" fontId="15" fillId="0" borderId="0" xfId="5" applyFont="1" applyFill="1" applyAlignment="1">
      <alignment vertical="top"/>
    </xf>
    <xf numFmtId="0" fontId="18" fillId="0" borderId="0" xfId="5" applyFont="1" applyFill="1" applyAlignment="1"/>
    <xf numFmtId="0" fontId="18" fillId="0" borderId="0" xfId="5" applyFont="1" applyFill="1"/>
    <xf numFmtId="0" fontId="18" fillId="0" borderId="0" xfId="5" applyFont="1" applyFill="1" applyAlignment="1">
      <alignment horizontal="left" indent="1"/>
    </xf>
    <xf numFmtId="0" fontId="18" fillId="0" borderId="0" xfId="5" applyFont="1" applyFill="1" applyAlignment="1">
      <alignment horizontal="left"/>
    </xf>
    <xf numFmtId="0" fontId="18" fillId="0" borderId="0" xfId="5" applyFont="1" applyFill="1" applyBorder="1" applyAlignment="1">
      <alignment horizontal="left" indent="2"/>
    </xf>
    <xf numFmtId="0" fontId="18" fillId="0" borderId="0" xfId="5" applyFont="1" applyFill="1" applyAlignment="1">
      <alignment wrapText="1"/>
    </xf>
    <xf numFmtId="0" fontId="12" fillId="0" borderId="0" xfId="5" applyFont="1" applyFill="1" applyBorder="1" applyAlignment="1">
      <alignment horizontal="left" indent="2"/>
    </xf>
    <xf numFmtId="0" fontId="12" fillId="0" borderId="2" xfId="5" applyFont="1" applyFill="1" applyBorder="1" applyAlignment="1">
      <alignment horizontal="left" indent="2"/>
    </xf>
    <xf numFmtId="0" fontId="12" fillId="0" borderId="2" xfId="5" applyFont="1" applyFill="1" applyBorder="1" applyAlignment="1">
      <alignment horizontal="left" vertical="center" indent="2"/>
    </xf>
    <xf numFmtId="0" fontId="12" fillId="0" borderId="0" xfId="5" applyFont="1" applyFill="1" applyBorder="1" applyAlignment="1">
      <alignment horizontal="center" vertical="center"/>
    </xf>
    <xf numFmtId="0" fontId="12" fillId="0" borderId="0" xfId="5" applyFont="1" applyFill="1" applyBorder="1" applyAlignment="1">
      <alignment horizontal="center" vertical="center" wrapText="1"/>
    </xf>
    <xf numFmtId="179" fontId="12" fillId="0" borderId="0" xfId="5" applyNumberFormat="1" applyFont="1" applyFill="1"/>
    <xf numFmtId="0" fontId="11" fillId="0" borderId="0" xfId="26" applyFont="1" applyFill="1" applyBorder="1" applyAlignment="1"/>
    <xf numFmtId="0" fontId="11" fillId="0" borderId="0" xfId="26" applyFont="1" applyFill="1"/>
    <xf numFmtId="0" fontId="11" fillId="0" borderId="0" xfId="26" applyFont="1" applyFill="1" applyBorder="1" applyAlignment="1">
      <alignment horizontal="left"/>
    </xf>
    <xf numFmtId="0" fontId="10" fillId="0" borderId="0" xfId="26" applyFont="1" applyFill="1" applyBorder="1" applyAlignment="1">
      <alignment horizontal="left"/>
    </xf>
    <xf numFmtId="0" fontId="17" fillId="0" borderId="0" xfId="26" applyFont="1" applyFill="1"/>
    <xf numFmtId="176" fontId="13" fillId="0" borderId="0" xfId="26" quotePrefix="1" applyNumberFormat="1" applyFont="1" applyFill="1" applyBorder="1" applyAlignment="1">
      <alignment horizontal="center" vertical="top"/>
    </xf>
    <xf numFmtId="0" fontId="13" fillId="0" borderId="3" xfId="26" quotePrefix="1" applyFont="1" applyFill="1" applyBorder="1" applyAlignment="1">
      <alignment horizontal="center" vertical="top"/>
    </xf>
    <xf numFmtId="0" fontId="13" fillId="0" borderId="0" xfId="26" quotePrefix="1" applyFont="1" applyFill="1" applyBorder="1" applyAlignment="1">
      <alignment horizontal="center" vertical="top"/>
    </xf>
    <xf numFmtId="0" fontId="12" fillId="0" borderId="0" xfId="26" applyFont="1" applyFill="1" applyAlignment="1">
      <alignment vertical="top"/>
    </xf>
    <xf numFmtId="0" fontId="12" fillId="0" borderId="0" xfId="26" applyFont="1" applyFill="1" applyBorder="1"/>
    <xf numFmtId="0" fontId="12" fillId="0" borderId="0" xfId="26" applyFont="1" applyFill="1" applyBorder="1" applyAlignment="1">
      <alignment horizontal="center"/>
    </xf>
    <xf numFmtId="176" fontId="17" fillId="0" borderId="0" xfId="26" applyNumberFormat="1" applyFont="1" applyFill="1" applyBorder="1" applyAlignment="1">
      <alignment horizontal="left" vertical="center" wrapText="1"/>
    </xf>
    <xf numFmtId="0" fontId="17" fillId="0" borderId="0" xfId="26" applyFont="1" applyFill="1" applyBorder="1" applyAlignment="1">
      <alignment horizontal="centerContinuous" vertical="center" wrapText="1"/>
    </xf>
    <xf numFmtId="0" fontId="12" fillId="0" borderId="0" xfId="26" applyFont="1" applyFill="1" applyAlignment="1">
      <alignment vertical="center"/>
    </xf>
    <xf numFmtId="0" fontId="13" fillId="0" borderId="0" xfId="26" applyFont="1" applyFill="1" applyAlignment="1">
      <alignment horizontal="center" vertical="center"/>
    </xf>
    <xf numFmtId="168" fontId="12" fillId="0" borderId="0" xfId="19" applyNumberFormat="1" applyFont="1" applyFill="1" applyBorder="1" applyAlignment="1"/>
    <xf numFmtId="168" fontId="12" fillId="0" borderId="0" xfId="26" applyNumberFormat="1" applyFont="1" applyFill="1" applyAlignment="1">
      <alignment vertical="center"/>
    </xf>
    <xf numFmtId="14" fontId="12" fillId="0" borderId="0" xfId="26" applyNumberFormat="1" applyFont="1" applyFill="1" applyAlignment="1">
      <alignment horizontal="left" vertical="center" indent="1"/>
    </xf>
    <xf numFmtId="0" fontId="12" fillId="0" borderId="0" xfId="26" applyFont="1" applyFill="1" applyAlignment="1">
      <alignment horizontal="left" vertical="center" indent="1"/>
    </xf>
    <xf numFmtId="176" fontId="17" fillId="0" borderId="0" xfId="26" applyNumberFormat="1" applyFont="1" applyFill="1" applyBorder="1" applyAlignment="1">
      <alignment horizontal="left" vertical="center"/>
    </xf>
    <xf numFmtId="168" fontId="13" fillId="0" borderId="0" xfId="19" applyNumberFormat="1" applyFont="1" applyFill="1" applyBorder="1" applyAlignment="1">
      <alignment horizontal="left" indent="1"/>
    </xf>
    <xf numFmtId="168" fontId="13" fillId="0" borderId="0" xfId="19" applyNumberFormat="1" applyFont="1" applyFill="1" applyBorder="1" applyAlignment="1"/>
    <xf numFmtId="168" fontId="13" fillId="0" borderId="0" xfId="19" applyNumberFormat="1" applyFont="1" applyFill="1" applyBorder="1" applyAlignment="1">
      <alignment horizontal="left"/>
    </xf>
    <xf numFmtId="0" fontId="12" fillId="0" borderId="0" xfId="26" applyFont="1" applyFill="1"/>
    <xf numFmtId="0" fontId="12" fillId="0" borderId="0" xfId="26" applyFont="1" applyFill="1" applyAlignment="1">
      <alignment horizontal="left" vertical="center"/>
    </xf>
    <xf numFmtId="14" fontId="12" fillId="0" borderId="0" xfId="26" quotePrefix="1" applyNumberFormat="1" applyFont="1" applyFill="1" applyBorder="1" applyAlignment="1">
      <alignment horizontal="left" indent="1"/>
    </xf>
    <xf numFmtId="0" fontId="13" fillId="0" borderId="0" xfId="26" applyFont="1" applyFill="1" applyAlignment="1">
      <alignment horizontal="left" vertical="center" indent="3"/>
    </xf>
    <xf numFmtId="0" fontId="13" fillId="0" borderId="0" xfId="26" applyFont="1" applyFill="1" applyAlignment="1">
      <alignment horizontal="left" vertical="center"/>
    </xf>
    <xf numFmtId="0" fontId="12" fillId="0" borderId="0" xfId="26" applyFont="1" applyFill="1" applyAlignment="1">
      <alignment horizontal="left" vertical="center" indent="4"/>
    </xf>
    <xf numFmtId="0" fontId="13" fillId="0" borderId="0" xfId="26" applyFont="1" applyFill="1" applyAlignment="1">
      <alignment horizontal="left" vertical="center" indent="5"/>
    </xf>
    <xf numFmtId="0" fontId="12" fillId="0" borderId="0" xfId="26" applyFont="1" applyFill="1" applyBorder="1" applyAlignment="1">
      <alignment horizontal="right"/>
    </xf>
    <xf numFmtId="0" fontId="12" fillId="0" borderId="0" xfId="26" applyFont="1" applyFill="1" applyAlignment="1">
      <alignment horizontal="left" indent="5"/>
    </xf>
    <xf numFmtId="0" fontId="12" fillId="0" borderId="0" xfId="26" applyFont="1" applyFill="1" applyAlignment="1">
      <alignment horizontal="right"/>
    </xf>
    <xf numFmtId="0" fontId="13" fillId="0" borderId="0" xfId="26" applyFont="1" applyFill="1" applyAlignment="1">
      <alignment horizontal="left" vertical="center" indent="1"/>
    </xf>
    <xf numFmtId="176" fontId="12" fillId="0" borderId="0" xfId="26" applyNumberFormat="1" applyFont="1" applyFill="1" applyBorder="1" applyAlignment="1">
      <alignment horizontal="left"/>
    </xf>
    <xf numFmtId="0" fontId="12" fillId="0" borderId="0" xfId="26" applyFont="1" applyFill="1" applyAlignment="1">
      <alignment horizontal="left" vertical="center" indent="3"/>
    </xf>
    <xf numFmtId="0" fontId="12" fillId="0" borderId="0" xfId="26" applyFont="1" applyFill="1" applyAlignment="1">
      <alignment horizontal="left" vertical="center" indent="2"/>
    </xf>
    <xf numFmtId="14" fontId="12" fillId="0" borderId="0" xfId="26" applyNumberFormat="1" applyFont="1" applyFill="1" applyBorder="1" applyAlignment="1">
      <alignment horizontal="right" indent="1"/>
    </xf>
    <xf numFmtId="14" fontId="12" fillId="0" borderId="0" xfId="26" quotePrefix="1" applyNumberFormat="1" applyFont="1" applyFill="1" applyBorder="1" applyAlignment="1">
      <alignment horizontal="center"/>
    </xf>
    <xf numFmtId="176" fontId="18" fillId="0" borderId="0" xfId="26" applyNumberFormat="1" applyFont="1" applyFill="1"/>
    <xf numFmtId="176" fontId="18" fillId="0" borderId="0" xfId="26" applyNumberFormat="1" applyFont="1" applyFill="1" applyAlignment="1"/>
    <xf numFmtId="176" fontId="12" fillId="0" borderId="0" xfId="26" applyNumberFormat="1" applyFont="1" applyFill="1" applyBorder="1"/>
    <xf numFmtId="168" fontId="12" fillId="0" borderId="0" xfId="26" applyNumberFormat="1" applyFont="1" applyFill="1" applyBorder="1"/>
    <xf numFmtId="0" fontId="17" fillId="0" borderId="0" xfId="26" applyFont="1" applyFill="1" applyBorder="1" applyAlignment="1">
      <alignment horizontal="center" vertical="center" wrapText="1"/>
    </xf>
    <xf numFmtId="0" fontId="17" fillId="0" borderId="12" xfId="26" applyFont="1" applyFill="1" applyBorder="1" applyAlignment="1">
      <alignment horizontal="centerContinuous" vertical="center" wrapText="1"/>
    </xf>
    <xf numFmtId="0" fontId="17" fillId="0" borderId="9" xfId="26" applyFont="1" applyFill="1" applyBorder="1" applyAlignment="1">
      <alignment horizontal="centerContinuous" vertical="center" wrapText="1"/>
    </xf>
    <xf numFmtId="176" fontId="17" fillId="0" borderId="0" xfId="26" applyNumberFormat="1" applyFont="1" applyFill="1" applyBorder="1" applyAlignment="1">
      <alignment horizontal="center" vertical="center" wrapText="1"/>
    </xf>
    <xf numFmtId="176" fontId="17" fillId="0" borderId="0" xfId="26" applyNumberFormat="1" applyFont="1" applyFill="1" applyBorder="1" applyAlignment="1">
      <alignment vertical="center"/>
    </xf>
    <xf numFmtId="0" fontId="16" fillId="0" borderId="0" xfId="26" applyFont="1" applyFill="1" applyBorder="1" applyAlignment="1">
      <alignment horizontal="left" vertical="center"/>
    </xf>
    <xf numFmtId="0" fontId="17" fillId="0" borderId="0" xfId="26" applyFont="1" applyFill="1" applyAlignment="1">
      <alignment horizontal="centerContinuous" vertical="center"/>
    </xf>
    <xf numFmtId="0" fontId="17" fillId="0" borderId="0" xfId="26" applyFont="1" applyFill="1" applyBorder="1" applyAlignment="1">
      <alignment horizontal="centerContinuous" vertical="center"/>
    </xf>
    <xf numFmtId="168" fontId="12" fillId="0" borderId="0" xfId="19" applyNumberFormat="1" applyFont="1" applyFill="1" applyBorder="1" applyAlignment="1">
      <alignment horizontal="right" indent="1"/>
    </xf>
    <xf numFmtId="14" fontId="12" fillId="0" borderId="0" xfId="26" applyNumberFormat="1" applyFont="1" applyFill="1" applyBorder="1" applyAlignment="1">
      <alignment horizontal="left" indent="1"/>
    </xf>
    <xf numFmtId="164" fontId="12" fillId="0" borderId="0" xfId="5" applyNumberFormat="1" applyFont="1" applyFill="1" applyBorder="1" applyAlignment="1" applyProtection="1">
      <alignment horizontal="right"/>
      <protection locked="0"/>
    </xf>
    <xf numFmtId="0" fontId="16" fillId="0" borderId="0" xfId="26" applyFont="1" applyFill="1" applyAlignment="1">
      <alignment horizontal="left" vertical="center"/>
    </xf>
    <xf numFmtId="164" fontId="12" fillId="0" borderId="0" xfId="26" applyNumberFormat="1" applyFont="1" applyFill="1" applyBorder="1" applyAlignment="1" applyProtection="1">
      <alignment horizontal="right" indent="1"/>
      <protection locked="0"/>
    </xf>
    <xf numFmtId="168" fontId="12" fillId="0" borderId="0" xfId="26" applyNumberFormat="1" applyFont="1" applyFill="1"/>
    <xf numFmtId="0" fontId="16" fillId="0" borderId="0" xfId="5" applyFont="1" applyFill="1" applyBorder="1" applyAlignment="1">
      <alignment horizontal="left" vertical="center"/>
    </xf>
    <xf numFmtId="0" fontId="13" fillId="0" borderId="0" xfId="5" applyFont="1" applyFill="1" applyBorder="1" applyAlignment="1">
      <alignment horizontal="left" vertical="center"/>
    </xf>
    <xf numFmtId="164" fontId="12" fillId="0" borderId="0" xfId="5" applyNumberFormat="1" applyFont="1" applyFill="1" applyAlignment="1" applyProtection="1">
      <alignment horizontal="right"/>
      <protection locked="0"/>
    </xf>
    <xf numFmtId="0" fontId="44" fillId="0" borderId="0" xfId="5" applyFont="1" applyFill="1" applyAlignment="1"/>
    <xf numFmtId="0" fontId="16" fillId="0" borderId="0" xfId="5" applyFont="1" applyFill="1" applyBorder="1" applyAlignment="1">
      <alignment vertical="center"/>
    </xf>
    <xf numFmtId="0" fontId="13" fillId="0" borderId="0" xfId="5" applyFont="1" applyFill="1" applyBorder="1" applyAlignment="1">
      <alignment vertical="center"/>
    </xf>
    <xf numFmtId="167" fontId="17" fillId="0" borderId="0" xfId="5" applyNumberFormat="1" applyFont="1" applyFill="1" applyBorder="1" applyAlignment="1" applyProtection="1">
      <alignment horizontal="center" vertical="top"/>
      <protection locked="0"/>
    </xf>
    <xf numFmtId="167" fontId="12" fillId="0" borderId="0" xfId="5" applyNumberFormat="1" applyFont="1" applyFill="1" applyAlignment="1" applyProtection="1">
      <alignment horizontal="right" vertical="top"/>
      <protection locked="0"/>
    </xf>
    <xf numFmtId="167" fontId="12" fillId="0" borderId="0" xfId="5" applyNumberFormat="1" applyFont="1" applyFill="1" applyBorder="1" applyAlignment="1" applyProtection="1">
      <alignment horizontal="right" vertical="top"/>
      <protection locked="0"/>
    </xf>
    <xf numFmtId="0" fontId="16" fillId="0" borderId="0" xfId="5" applyFont="1" applyFill="1" applyAlignment="1">
      <alignment horizontal="left" vertical="center"/>
    </xf>
    <xf numFmtId="169" fontId="12" fillId="0" borderId="0" xfId="5" applyNumberFormat="1" applyFont="1" applyFill="1" applyBorder="1"/>
    <xf numFmtId="167" fontId="12" fillId="0" borderId="0" xfId="5" applyNumberFormat="1" applyFont="1" applyFill="1" applyBorder="1" applyAlignment="1" applyProtection="1">
      <alignment horizontal="center" vertical="top"/>
      <protection locked="0"/>
    </xf>
    <xf numFmtId="0" fontId="16" fillId="0" borderId="0" xfId="5" applyFont="1" applyFill="1" applyAlignment="1">
      <alignment horizontal="center" vertical="center"/>
    </xf>
    <xf numFmtId="0" fontId="16" fillId="0" borderId="0" xfId="5" applyFont="1" applyFill="1" applyBorder="1" applyAlignment="1">
      <alignment horizontal="center" vertical="center"/>
    </xf>
    <xf numFmtId="169" fontId="17" fillId="0" borderId="0" xfId="5" applyNumberFormat="1" applyFont="1" applyFill="1" applyBorder="1" applyAlignment="1" applyProtection="1">
      <alignment horizontal="center" vertical="top"/>
      <protection locked="0"/>
    </xf>
    <xf numFmtId="169" fontId="17" fillId="0" borderId="0" xfId="5" applyNumberFormat="1" applyFont="1" applyFill="1" applyAlignment="1" applyProtection="1">
      <alignment horizontal="right" vertical="top"/>
      <protection locked="0"/>
    </xf>
    <xf numFmtId="169" fontId="17" fillId="0" borderId="0" xfId="5" applyNumberFormat="1" applyFont="1" applyFill="1" applyBorder="1" applyAlignment="1" applyProtection="1">
      <alignment horizontal="right" vertical="top"/>
      <protection locked="0"/>
    </xf>
    <xf numFmtId="0" fontId="17" fillId="0" borderId="0" xfId="5" applyFont="1" applyFill="1" applyBorder="1"/>
    <xf numFmtId="0" fontId="17" fillId="0" borderId="0" xfId="5" applyFont="1" applyFill="1"/>
    <xf numFmtId="164" fontId="16" fillId="0" borderId="0" xfId="5" applyNumberFormat="1" applyFont="1" applyFill="1" applyBorder="1" applyAlignment="1" applyProtection="1">
      <alignment horizontal="left" vertical="center"/>
      <protection locked="0"/>
    </xf>
    <xf numFmtId="0" fontId="8" fillId="0" borderId="0" xfId="5" applyFill="1"/>
    <xf numFmtId="0" fontId="13" fillId="0" borderId="0" xfId="5" applyFont="1" applyFill="1" applyAlignment="1">
      <alignment horizontal="center" vertical="center"/>
    </xf>
    <xf numFmtId="0" fontId="13" fillId="0" borderId="0" xfId="5" applyFont="1" applyFill="1" applyBorder="1" applyAlignment="1">
      <alignment horizontal="center" vertical="center"/>
    </xf>
    <xf numFmtId="0" fontId="18" fillId="0" borderId="0" xfId="5" applyNumberFormat="1" applyFont="1" applyFill="1" applyBorder="1" applyAlignment="1">
      <alignment horizontal="left" vertical="top"/>
    </xf>
    <xf numFmtId="0" fontId="22" fillId="0" borderId="0" xfId="5" applyFont="1" applyFill="1" applyAlignment="1"/>
    <xf numFmtId="0" fontId="18" fillId="0" borderId="0" xfId="26" applyFont="1" applyFill="1"/>
    <xf numFmtId="0" fontId="18" fillId="0" borderId="0" xfId="26" applyFont="1" applyFill="1" applyBorder="1"/>
    <xf numFmtId="0" fontId="18" fillId="0" borderId="0" xfId="5" applyFont="1" applyFill="1" applyBorder="1"/>
    <xf numFmtId="176" fontId="18" fillId="0" borderId="0" xfId="26" applyNumberFormat="1" applyFont="1" applyFill="1" applyBorder="1" applyAlignment="1"/>
    <xf numFmtId="0" fontId="12" fillId="0" borderId="0" xfId="27" applyFont="1" applyFill="1"/>
    <xf numFmtId="0" fontId="12" fillId="0" borderId="0" xfId="27" applyFont="1" applyFill="1" applyAlignment="1">
      <alignment vertical="top"/>
    </xf>
    <xf numFmtId="0" fontId="12" fillId="0" borderId="0" xfId="27" applyFont="1" applyFill="1" applyBorder="1" applyAlignment="1">
      <alignment horizontal="center" vertical="center" wrapText="1"/>
    </xf>
    <xf numFmtId="0" fontId="12" fillId="0" borderId="7" xfId="27" applyFont="1" applyFill="1" applyBorder="1" applyAlignment="1">
      <alignment horizontal="centerContinuous" vertical="center" wrapText="1"/>
    </xf>
    <xf numFmtId="0" fontId="12" fillId="0" borderId="0" xfId="27" applyFont="1" applyFill="1" applyBorder="1" applyAlignment="1">
      <alignment horizontal="centerContinuous" vertical="center" wrapText="1"/>
    </xf>
    <xf numFmtId="0" fontId="12" fillId="0" borderId="0" xfId="27" applyFont="1" applyFill="1" applyBorder="1"/>
    <xf numFmtId="0" fontId="25" fillId="0" borderId="0" xfId="27" applyFont="1" applyFill="1" applyBorder="1"/>
    <xf numFmtId="168" fontId="25" fillId="0" borderId="0" xfId="27" applyNumberFormat="1" applyFont="1" applyFill="1" applyBorder="1"/>
    <xf numFmtId="0" fontId="12" fillId="0" borderId="0" xfId="27" applyFont="1" applyFill="1" applyBorder="1" applyAlignment="1">
      <alignment horizontal="left"/>
    </xf>
    <xf numFmtId="0" fontId="25" fillId="0" borderId="0" xfId="27" applyFont="1" applyFill="1" applyBorder="1" applyAlignment="1">
      <alignment horizontal="left"/>
    </xf>
    <xf numFmtId="168" fontId="25" fillId="0" borderId="0" xfId="27" applyNumberFormat="1" applyFont="1" applyFill="1" applyBorder="1" applyAlignment="1">
      <alignment horizontal="left"/>
    </xf>
    <xf numFmtId="0" fontId="12" fillId="0" borderId="0" xfId="27" applyFont="1" applyFill="1" applyAlignment="1">
      <alignment horizontal="left"/>
    </xf>
    <xf numFmtId="169" fontId="12" fillId="0" borderId="0" xfId="27" applyNumberFormat="1" applyFont="1" applyFill="1" applyAlignment="1" applyProtection="1">
      <alignment horizontal="left"/>
      <protection locked="0"/>
    </xf>
    <xf numFmtId="0" fontId="25" fillId="0" borderId="0" xfId="27" applyFont="1" applyFill="1" applyAlignment="1">
      <alignment horizontal="left"/>
    </xf>
    <xf numFmtId="168" fontId="25" fillId="0" borderId="0" xfId="27" applyNumberFormat="1" applyFont="1" applyFill="1" applyAlignment="1">
      <alignment horizontal="left"/>
    </xf>
    <xf numFmtId="0" fontId="8" fillId="0" borderId="0" xfId="5" applyFill="1" applyAlignment="1">
      <alignment horizontal="left"/>
    </xf>
    <xf numFmtId="0" fontId="13" fillId="0" borderId="0" xfId="5" applyFont="1" applyFill="1" applyAlignment="1">
      <alignment horizontal="left"/>
    </xf>
    <xf numFmtId="0" fontId="13" fillId="0" borderId="0" xfId="5" applyFont="1" applyFill="1" applyBorder="1" applyAlignment="1">
      <alignment horizontal="left"/>
    </xf>
    <xf numFmtId="0" fontId="8" fillId="0" borderId="0" xfId="5" applyFill="1" applyBorder="1" applyAlignment="1">
      <alignment horizontal="left"/>
    </xf>
    <xf numFmtId="14" fontId="12" fillId="0" borderId="0" xfId="26" applyNumberFormat="1" applyFont="1" applyFill="1" applyAlignment="1">
      <alignment vertical="center"/>
    </xf>
    <xf numFmtId="0" fontId="25" fillId="0" borderId="0" xfId="27" applyFont="1" applyFill="1"/>
    <xf numFmtId="169" fontId="12" fillId="0" borderId="0" xfId="27" applyNumberFormat="1" applyFont="1" applyFill="1"/>
    <xf numFmtId="169" fontId="12" fillId="0" borderId="0" xfId="5" applyNumberFormat="1" applyFont="1" applyFill="1" applyAlignment="1" applyProtection="1">
      <alignment horizontal="right"/>
      <protection locked="0"/>
    </xf>
    <xf numFmtId="0" fontId="12" fillId="0" borderId="3" xfId="27" applyFont="1" applyFill="1" applyBorder="1" applyAlignment="1">
      <alignment vertical="top"/>
    </xf>
    <xf numFmtId="0" fontId="13" fillId="0" borderId="0" xfId="5" applyFont="1" applyFill="1" applyAlignment="1">
      <alignment horizontal="left" indent="4"/>
    </xf>
    <xf numFmtId="168" fontId="18" fillId="0" borderId="0" xfId="5" applyNumberFormat="1" applyFont="1" applyFill="1" applyAlignment="1"/>
    <xf numFmtId="168" fontId="18" fillId="0" borderId="0" xfId="26" applyNumberFormat="1" applyFont="1" applyFill="1"/>
    <xf numFmtId="172" fontId="12" fillId="0" borderId="0" xfId="5" applyNumberFormat="1" applyFont="1" applyFill="1" applyAlignment="1" applyProtection="1">
      <alignment horizontal="right"/>
      <protection locked="0"/>
    </xf>
    <xf numFmtId="49" fontId="10" fillId="2" borderId="0" xfId="17" applyNumberFormat="1" applyFont="1" applyFill="1" applyAlignment="1">
      <alignment horizontal="left"/>
    </xf>
    <xf numFmtId="0" fontId="12" fillId="2" borderId="0" xfId="17" applyFont="1" applyFill="1"/>
    <xf numFmtId="49" fontId="10" fillId="2" borderId="0" xfId="17" applyNumberFormat="1" applyFont="1" applyFill="1" applyAlignment="1">
      <alignment wrapText="1"/>
    </xf>
    <xf numFmtId="49" fontId="11" fillId="2" borderId="0" xfId="17" applyNumberFormat="1" applyFont="1" applyFill="1"/>
    <xf numFmtId="49" fontId="11" fillId="2" borderId="0" xfId="17" applyNumberFormat="1" applyFont="1" applyFill="1" applyAlignment="1">
      <alignment horizontal="left"/>
    </xf>
    <xf numFmtId="49" fontId="11" fillId="2" borderId="0" xfId="17" applyNumberFormat="1" applyFont="1" applyFill="1" applyAlignment="1">
      <alignment wrapText="1"/>
    </xf>
    <xf numFmtId="49" fontId="12" fillId="2" borderId="0" xfId="17" applyNumberFormat="1" applyFont="1" applyFill="1"/>
    <xf numFmtId="49" fontId="12" fillId="2" borderId="12" xfId="17" applyNumberFormat="1" applyFont="1" applyFill="1" applyBorder="1" applyAlignment="1">
      <alignment horizontal="centerContinuous" vertical="center" wrapText="1"/>
    </xf>
    <xf numFmtId="49" fontId="12" fillId="2" borderId="9" xfId="17" applyNumberFormat="1" applyFont="1" applyFill="1" applyBorder="1" applyAlignment="1">
      <alignment horizontal="centerContinuous" vertical="center" wrapText="1"/>
    </xf>
    <xf numFmtId="0" fontId="13" fillId="2" borderId="0" xfId="17" applyNumberFormat="1" applyFont="1" applyFill="1" applyBorder="1" applyAlignment="1">
      <alignment horizontal="left" indent="15"/>
    </xf>
    <xf numFmtId="0" fontId="12" fillId="2" borderId="0" xfId="5" applyFont="1" applyFill="1" applyAlignment="1">
      <alignment horizontal="left" indent="15"/>
    </xf>
    <xf numFmtId="0" fontId="13" fillId="2" borderId="0" xfId="17" applyFont="1" applyFill="1"/>
    <xf numFmtId="0" fontId="13" fillId="2" borderId="0" xfId="17" applyNumberFormat="1" applyFont="1" applyFill="1" applyBorder="1" applyAlignment="1">
      <alignment horizontal="left" indent="1"/>
    </xf>
    <xf numFmtId="0" fontId="12" fillId="2" borderId="0" xfId="17" applyNumberFormat="1" applyFont="1" applyFill="1" applyBorder="1" applyAlignment="1">
      <alignment horizontal="left" indent="2"/>
    </xf>
    <xf numFmtId="0" fontId="18" fillId="2" borderId="0" xfId="30" applyFont="1" applyFill="1" applyAlignment="1">
      <alignment horizontal="left"/>
    </xf>
    <xf numFmtId="0" fontId="18" fillId="2" borderId="0" xfId="17" applyFont="1" applyFill="1"/>
    <xf numFmtId="0" fontId="12" fillId="2" borderId="0" xfId="17" applyNumberFormat="1" applyFont="1" applyFill="1" applyBorder="1" applyAlignment="1">
      <alignment horizontal="left" wrapText="1" indent="2"/>
    </xf>
    <xf numFmtId="171" fontId="18" fillId="2" borderId="0" xfId="17" applyNumberFormat="1" applyFont="1" applyFill="1"/>
    <xf numFmtId="0" fontId="13" fillId="2" borderId="2" xfId="17" applyNumberFormat="1" applyFont="1" applyFill="1" applyBorder="1" applyAlignment="1">
      <alignment horizontal="left" indent="1"/>
    </xf>
    <xf numFmtId="0" fontId="12" fillId="2" borderId="2" xfId="17" applyNumberFormat="1" applyFont="1" applyFill="1" applyBorder="1" applyAlignment="1">
      <alignment horizontal="left" indent="2"/>
    </xf>
    <xf numFmtId="0" fontId="12" fillId="0" borderId="0" xfId="26" applyFont="1" applyFill="1" applyAlignment="1"/>
    <xf numFmtId="0" fontId="12" fillId="0" borderId="0" xfId="27" applyFont="1" applyFill="1" applyBorder="1" applyAlignment="1">
      <alignment horizontal="left" vertical="center" wrapText="1" indent="4"/>
    </xf>
    <xf numFmtId="0" fontId="12" fillId="0" borderId="0" xfId="27" applyFont="1" applyFill="1" applyBorder="1" applyAlignment="1">
      <alignment horizontal="left" indent="4"/>
    </xf>
    <xf numFmtId="0" fontId="12" fillId="0" borderId="0" xfId="27" applyFont="1" applyFill="1" applyAlignment="1">
      <alignment horizontal="left" indent="4"/>
    </xf>
    <xf numFmtId="14" fontId="12" fillId="0" borderId="0" xfId="26" applyNumberFormat="1" applyFont="1" applyFill="1" applyAlignment="1">
      <alignment horizontal="left" vertical="center" indent="4"/>
    </xf>
    <xf numFmtId="0" fontId="12" fillId="0" borderId="0" xfId="5" applyFont="1" applyFill="1" applyAlignment="1">
      <alignment horizontal="left" indent="4"/>
    </xf>
    <xf numFmtId="49" fontId="12" fillId="2" borderId="13" xfId="17" applyNumberFormat="1" applyFont="1" applyFill="1" applyBorder="1" applyAlignment="1">
      <alignment horizontal="center" vertical="center" wrapText="1"/>
    </xf>
    <xf numFmtId="49" fontId="12" fillId="2" borderId="3" xfId="17" applyNumberFormat="1" applyFont="1" applyFill="1" applyBorder="1"/>
    <xf numFmtId="49" fontId="12" fillId="2" borderId="10" xfId="17" applyNumberFormat="1" applyFont="1" applyFill="1" applyBorder="1" applyAlignment="1">
      <alignment horizontal="center" vertical="center" wrapText="1"/>
    </xf>
    <xf numFmtId="49" fontId="12" fillId="2" borderId="12" xfId="17" applyNumberFormat="1" applyFont="1" applyFill="1" applyBorder="1" applyAlignment="1">
      <alignment horizontal="center" vertical="center" wrapText="1"/>
    </xf>
    <xf numFmtId="0" fontId="8" fillId="2" borderId="0" xfId="5" applyFill="1" applyBorder="1" applyAlignment="1">
      <alignment horizontal="left" indent="15"/>
    </xf>
    <xf numFmtId="0" fontId="12" fillId="2" borderId="2" xfId="17" applyFont="1" applyFill="1" applyBorder="1" applyAlignment="1">
      <alignment horizontal="left" indent="1"/>
    </xf>
    <xf numFmtId="49" fontId="12" fillId="2" borderId="0" xfId="17" applyNumberFormat="1" applyFont="1" applyFill="1" applyBorder="1" applyAlignment="1">
      <alignment horizontal="left" vertical="center" wrapText="1" indent="1"/>
    </xf>
    <xf numFmtId="168" fontId="13" fillId="2" borderId="0" xfId="17" applyNumberFormat="1" applyFont="1" applyFill="1"/>
    <xf numFmtId="0" fontId="8" fillId="2" borderId="0" xfId="5" applyFill="1" applyAlignment="1">
      <alignment horizontal="left" indent="15"/>
    </xf>
    <xf numFmtId="0" fontId="13" fillId="2" borderId="2" xfId="17" applyNumberFormat="1" applyFont="1" applyFill="1" applyBorder="1" applyAlignment="1">
      <alignment horizontal="left" indent="2"/>
    </xf>
    <xf numFmtId="0" fontId="12" fillId="2" borderId="2" xfId="17" applyNumberFormat="1" applyFont="1" applyFill="1" applyBorder="1" applyAlignment="1">
      <alignment horizontal="left" indent="3"/>
    </xf>
    <xf numFmtId="0" fontId="12" fillId="2" borderId="0" xfId="17" applyNumberFormat="1" applyFont="1" applyFill="1" applyBorder="1" applyAlignment="1">
      <alignment horizontal="left" indent="3"/>
    </xf>
    <xf numFmtId="0" fontId="13" fillId="2" borderId="0" xfId="17" applyFont="1" applyFill="1" applyBorder="1" applyAlignment="1">
      <alignment horizontal="left" indent="15"/>
    </xf>
    <xf numFmtId="0" fontId="12" fillId="2" borderId="2" xfId="17" applyNumberFormat="1" applyFont="1" applyFill="1" applyBorder="1" applyAlignment="1">
      <alignment horizontal="left" wrapText="1" indent="2"/>
    </xf>
    <xf numFmtId="168" fontId="12" fillId="2" borderId="0" xfId="17" applyNumberFormat="1" applyFont="1" applyFill="1"/>
    <xf numFmtId="0" fontId="8" fillId="2" borderId="0" xfId="5" applyFont="1" applyFill="1" applyAlignment="1"/>
    <xf numFmtId="49" fontId="12" fillId="2" borderId="2" xfId="19" applyNumberFormat="1" applyFont="1" applyFill="1" applyBorder="1" applyAlignment="1">
      <alignment horizontal="left" indent="2"/>
    </xf>
    <xf numFmtId="49" fontId="10" fillId="2" borderId="0" xfId="25" applyNumberFormat="1" applyFont="1" applyFill="1" applyBorder="1" applyAlignment="1">
      <alignment horizontal="left"/>
    </xf>
    <xf numFmtId="49" fontId="11" fillId="2" borderId="0" xfId="25" applyNumberFormat="1" applyFont="1" applyFill="1" applyBorder="1" applyAlignment="1">
      <alignment wrapText="1"/>
    </xf>
    <xf numFmtId="49" fontId="11" fillId="2" borderId="0" xfId="25" applyNumberFormat="1" applyFont="1" applyFill="1"/>
    <xf numFmtId="49" fontId="12" fillId="2" borderId="0" xfId="25" applyNumberFormat="1" applyFont="1" applyFill="1"/>
    <xf numFmtId="49" fontId="12" fillId="2" borderId="0" xfId="25" applyNumberFormat="1" applyFont="1" applyFill="1" applyAlignment="1"/>
    <xf numFmtId="49" fontId="12" fillId="2" borderId="5" xfId="25" applyNumberFormat="1" applyFont="1" applyFill="1" applyBorder="1" applyAlignment="1">
      <alignment horizontal="centerContinuous" vertical="center" wrapText="1"/>
    </xf>
    <xf numFmtId="49" fontId="12" fillId="2" borderId="15" xfId="25" applyNumberFormat="1" applyFont="1" applyFill="1" applyBorder="1" applyAlignment="1">
      <alignment horizontal="centerContinuous" vertical="center" wrapText="1"/>
    </xf>
    <xf numFmtId="49" fontId="12" fillId="2" borderId="0" xfId="25" applyNumberFormat="1" applyFont="1" applyFill="1" applyBorder="1" applyAlignment="1">
      <alignment horizontal="center" vertical="center"/>
    </xf>
    <xf numFmtId="49" fontId="12" fillId="2" borderId="0" xfId="25" applyNumberFormat="1" applyFont="1" applyFill="1" applyBorder="1" applyAlignment="1"/>
    <xf numFmtId="49" fontId="12" fillId="2" borderId="0" xfId="25" applyNumberFormat="1" applyFont="1" applyFill="1" applyBorder="1"/>
    <xf numFmtId="0" fontId="12" fillId="2" borderId="2" xfId="25" applyFont="1" applyFill="1" applyBorder="1" applyAlignment="1"/>
    <xf numFmtId="0" fontId="12" fillId="2" borderId="2" xfId="25" applyFont="1" applyFill="1" applyBorder="1" applyAlignment="1">
      <alignment horizontal="left" indent="1"/>
    </xf>
    <xf numFmtId="0" fontId="12" fillId="2" borderId="0" xfId="25" applyFont="1" applyFill="1" applyBorder="1" applyAlignment="1">
      <alignment horizontal="left" indent="1"/>
    </xf>
    <xf numFmtId="0" fontId="18" fillId="2" borderId="0" xfId="25" applyFont="1" applyFill="1" applyBorder="1" applyAlignment="1">
      <alignment horizontal="left"/>
    </xf>
    <xf numFmtId="168" fontId="18" fillId="2" borderId="0" xfId="18" applyNumberFormat="1" applyFont="1" applyFill="1" applyBorder="1" applyAlignment="1">
      <alignment horizontal="right"/>
    </xf>
    <xf numFmtId="168" fontId="18" fillId="2" borderId="0" xfId="25" applyNumberFormat="1" applyFont="1" applyFill="1"/>
    <xf numFmtId="175" fontId="19" fillId="2" borderId="0" xfId="25" applyNumberFormat="1" applyFont="1" applyFill="1" applyAlignment="1"/>
    <xf numFmtId="0" fontId="18" fillId="2" borderId="0" xfId="25" applyFont="1" applyFill="1"/>
    <xf numFmtId="0" fontId="18" fillId="2" borderId="0" xfId="25" applyFont="1" applyFill="1" applyAlignment="1"/>
    <xf numFmtId="173" fontId="12" fillId="2" borderId="0" xfId="0" applyNumberFormat="1" applyFont="1" applyFill="1" applyBorder="1"/>
    <xf numFmtId="168" fontId="12" fillId="2" borderId="0" xfId="0" applyNumberFormat="1" applyFont="1" applyFill="1" applyBorder="1"/>
    <xf numFmtId="3" fontId="12" fillId="0" borderId="0" xfId="5" applyNumberFormat="1" applyFont="1" applyFill="1"/>
    <xf numFmtId="168" fontId="12" fillId="0" borderId="0" xfId="5" applyNumberFormat="1" applyFont="1" applyFill="1"/>
    <xf numFmtId="0" fontId="8" fillId="0" borderId="0" xfId="5"/>
    <xf numFmtId="49" fontId="13" fillId="0" borderId="0" xfId="19" applyNumberFormat="1" applyFont="1" applyFill="1" applyBorder="1" applyAlignment="1">
      <alignment horizontal="right"/>
    </xf>
    <xf numFmtId="0" fontId="13" fillId="0" borderId="2" xfId="19" applyFont="1" applyFill="1" applyBorder="1" applyAlignment="1">
      <alignment horizontal="center" vertical="center"/>
    </xf>
    <xf numFmtId="168" fontId="13" fillId="0" borderId="4" xfId="19" applyNumberFormat="1" applyFont="1" applyFill="1" applyBorder="1" applyAlignment="1">
      <alignment horizontal="right"/>
    </xf>
    <xf numFmtId="168" fontId="13" fillId="0" borderId="0" xfId="19" applyNumberFormat="1" applyFont="1" applyFill="1" applyBorder="1" applyAlignment="1">
      <alignment horizontal="right"/>
    </xf>
    <xf numFmtId="0" fontId="13" fillId="0" borderId="0" xfId="19" applyFont="1" applyFill="1" applyBorder="1" applyAlignment="1"/>
    <xf numFmtId="49" fontId="10" fillId="0" borderId="0" xfId="0" applyNumberFormat="1" applyFont="1" applyFill="1" applyAlignment="1">
      <alignment horizontal="left"/>
    </xf>
    <xf numFmtId="49" fontId="11" fillId="0" borderId="0" xfId="0" applyNumberFormat="1" applyFont="1" applyFill="1" applyAlignment="1">
      <alignment horizontal="left"/>
    </xf>
    <xf numFmtId="49" fontId="12" fillId="0" borderId="0" xfId="0" applyNumberFormat="1" applyFont="1" applyFill="1"/>
    <xf numFmtId="49" fontId="12" fillId="0" borderId="9" xfId="0" applyNumberFormat="1" applyFont="1" applyFill="1" applyBorder="1" applyAlignment="1">
      <alignment horizontal="centerContinuous" vertical="center"/>
    </xf>
    <xf numFmtId="0" fontId="12" fillId="0" borderId="0" xfId="0" applyFont="1" applyFill="1" applyBorder="1" applyAlignment="1">
      <alignment horizontal="center" vertical="center" wrapText="1"/>
    </xf>
    <xf numFmtId="0" fontId="0" fillId="0" borderId="0" xfId="0" applyFill="1" applyAlignment="1">
      <alignment horizontal="left"/>
    </xf>
    <xf numFmtId="168" fontId="18" fillId="0" borderId="0" xfId="19" applyNumberFormat="1" applyFont="1" applyFill="1" applyBorder="1" applyAlignment="1">
      <alignment horizontal="right" vertical="top"/>
    </xf>
    <xf numFmtId="0" fontId="12" fillId="0" borderId="0" xfId="0" applyFont="1" applyFill="1"/>
    <xf numFmtId="0" fontId="22" fillId="0" borderId="0" xfId="0" applyFont="1" applyFill="1" applyAlignment="1"/>
    <xf numFmtId="0" fontId="18" fillId="0" borderId="0" xfId="0" applyFont="1" applyFill="1"/>
    <xf numFmtId="0" fontId="12" fillId="0" borderId="0" xfId="0" applyFont="1" applyFill="1" applyBorder="1"/>
    <xf numFmtId="168" fontId="12" fillId="0" borderId="0" xfId="0" applyNumberFormat="1" applyFont="1" applyFill="1" applyBorder="1"/>
    <xf numFmtId="169" fontId="12" fillId="0" borderId="0" xfId="0" applyNumberFormat="1" applyFont="1" applyFill="1" applyBorder="1"/>
    <xf numFmtId="0" fontId="18" fillId="0" borderId="0" xfId="19" applyFont="1" applyFill="1"/>
    <xf numFmtId="0" fontId="18" fillId="0" borderId="0" xfId="19" applyFont="1" applyFill="1" applyAlignment="1">
      <alignment horizontal="left"/>
    </xf>
    <xf numFmtId="49" fontId="10" fillId="0" borderId="0" xfId="0" applyNumberFormat="1" applyFont="1" applyFill="1" applyBorder="1" applyAlignment="1">
      <alignment horizontal="left"/>
    </xf>
    <xf numFmtId="171" fontId="19" fillId="0" borderId="0" xfId="19" applyNumberFormat="1" applyFont="1" applyFill="1" applyBorder="1" applyAlignment="1"/>
    <xf numFmtId="168" fontId="22" fillId="2" borderId="0" xfId="0" applyNumberFormat="1" applyFont="1" applyFill="1" applyAlignment="1"/>
    <xf numFmtId="168" fontId="18" fillId="2" borderId="0" xfId="19" applyNumberFormat="1" applyFont="1" applyFill="1"/>
    <xf numFmtId="49" fontId="13" fillId="0" borderId="0" xfId="19" applyNumberFormat="1" applyFont="1" applyFill="1" applyBorder="1" applyAlignment="1">
      <alignment horizontal="left" indent="1"/>
    </xf>
    <xf numFmtId="0" fontId="13" fillId="0" borderId="0" xfId="19" applyFont="1" applyFill="1" applyAlignment="1">
      <alignment vertical="center"/>
    </xf>
    <xf numFmtId="0" fontId="13" fillId="0" borderId="0" xfId="19" applyNumberFormat="1" applyFont="1" applyFill="1" applyAlignment="1">
      <alignment horizontal="left" vertical="center"/>
    </xf>
    <xf numFmtId="49" fontId="13" fillId="0" borderId="0" xfId="19" applyNumberFormat="1" applyFont="1" applyFill="1" applyBorder="1" applyAlignment="1"/>
    <xf numFmtId="0" fontId="13" fillId="0" borderId="0" xfId="19" applyFont="1" applyFill="1" applyAlignment="1">
      <alignment horizontal="center" vertical="center"/>
    </xf>
    <xf numFmtId="49" fontId="13" fillId="0" borderId="0" xfId="19" applyNumberFormat="1" applyFont="1" applyFill="1" applyBorder="1" applyAlignment="1">
      <alignment horizontal="left" indent="15"/>
    </xf>
    <xf numFmtId="49" fontId="12" fillId="0" borderId="0" xfId="19" applyNumberFormat="1" applyFont="1" applyFill="1" applyBorder="1" applyAlignment="1">
      <alignment horizontal="left" indent="1"/>
    </xf>
    <xf numFmtId="0" fontId="12" fillId="0" borderId="0" xfId="19" applyFont="1" applyFill="1" applyAlignment="1"/>
    <xf numFmtId="171" fontId="13" fillId="0" borderId="0" xfId="19" applyNumberFormat="1" applyFont="1" applyFill="1" applyBorder="1" applyAlignment="1"/>
    <xf numFmtId="168" fontId="12" fillId="0" borderId="0" xfId="27" applyNumberFormat="1" applyFont="1" applyFill="1" applyBorder="1" applyAlignment="1">
      <alignment horizontal="centerContinuous" vertical="center" wrapText="1"/>
    </xf>
    <xf numFmtId="0" fontId="13" fillId="0" borderId="0" xfId="19" applyFont="1" applyFill="1" applyAlignment="1"/>
    <xf numFmtId="0" fontId="11" fillId="0" borderId="0" xfId="26" applyFont="1" applyFill="1" applyBorder="1"/>
    <xf numFmtId="0" fontId="12" fillId="0" borderId="0" xfId="27" applyFont="1" applyFill="1" applyBorder="1" applyAlignment="1">
      <alignment vertical="top"/>
    </xf>
    <xf numFmtId="0" fontId="13" fillId="0" borderId="0" xfId="0" applyFont="1" applyFill="1" applyBorder="1" applyAlignment="1"/>
    <xf numFmtId="169" fontId="13" fillId="0" borderId="0" xfId="0" applyNumberFormat="1" applyFont="1" applyFill="1" applyBorder="1" applyAlignment="1"/>
    <xf numFmtId="0" fontId="12" fillId="0" borderId="0" xfId="19" applyFont="1" applyFill="1" applyBorder="1" applyAlignment="1"/>
    <xf numFmtId="0" fontId="12" fillId="0" borderId="2" xfId="19" applyFont="1" applyFill="1" applyBorder="1" applyAlignment="1">
      <alignment horizontal="left" vertical="center"/>
    </xf>
    <xf numFmtId="0" fontId="52" fillId="0" borderId="0" xfId="2" applyFont="1" applyAlignment="1" applyProtection="1"/>
    <xf numFmtId="168" fontId="12" fillId="2" borderId="0" xfId="19" applyNumberFormat="1" applyFont="1" applyFill="1" applyBorder="1" applyAlignment="1">
      <alignment horizontal="right"/>
    </xf>
    <xf numFmtId="49" fontId="12" fillId="2" borderId="7" xfId="19" applyNumberFormat="1" applyFont="1" applyFill="1" applyBorder="1" applyAlignment="1">
      <alignment horizontal="center" vertical="center" wrapText="1"/>
    </xf>
    <xf numFmtId="49" fontId="12" fillId="2" borderId="0" xfId="19" applyNumberFormat="1" applyFont="1" applyFill="1" applyBorder="1" applyAlignment="1">
      <alignment horizontal="center" vertical="center" wrapText="1"/>
    </xf>
    <xf numFmtId="49" fontId="12" fillId="2" borderId="5" xfId="19" applyNumberFormat="1" applyFont="1" applyFill="1" applyBorder="1" applyAlignment="1">
      <alignment horizontal="center" vertical="center" wrapText="1"/>
    </xf>
    <xf numFmtId="49" fontId="12" fillId="2" borderId="6" xfId="19" applyNumberFormat="1" applyFont="1" applyFill="1" applyBorder="1" applyAlignment="1">
      <alignment horizontal="center" vertical="center"/>
    </xf>
    <xf numFmtId="0" fontId="18" fillId="2" borderId="0" xfId="19" applyFont="1" applyFill="1" applyAlignment="1">
      <alignment horizontal="left"/>
    </xf>
    <xf numFmtId="49" fontId="12" fillId="2" borderId="6" xfId="20" applyNumberFormat="1" applyFont="1" applyFill="1" applyBorder="1" applyAlignment="1">
      <alignment horizontal="center" vertical="center"/>
    </xf>
    <xf numFmtId="0" fontId="18" fillId="2" borderId="0" xfId="31" applyFont="1" applyFill="1" applyBorder="1" applyAlignment="1">
      <alignment horizontal="left"/>
    </xf>
    <xf numFmtId="168" fontId="12" fillId="2" borderId="4" xfId="19" applyNumberFormat="1" applyFont="1" applyFill="1" applyBorder="1" applyAlignment="1">
      <alignment horizontal="right"/>
    </xf>
    <xf numFmtId="168" fontId="13" fillId="2" borderId="0" xfId="19" applyNumberFormat="1" applyFont="1" applyFill="1" applyBorder="1" applyAlignment="1">
      <alignment horizontal="right"/>
    </xf>
    <xf numFmtId="168" fontId="13" fillId="2" borderId="4" xfId="19" applyNumberFormat="1" applyFont="1" applyFill="1" applyBorder="1" applyAlignment="1">
      <alignment horizontal="right"/>
    </xf>
    <xf numFmtId="0" fontId="13" fillId="2" borderId="0" xfId="17" applyNumberFormat="1" applyFont="1" applyFill="1" applyBorder="1" applyAlignment="1">
      <alignment horizontal="left" indent="15"/>
    </xf>
    <xf numFmtId="0" fontId="8" fillId="2" borderId="0" xfId="5" applyFill="1" applyBorder="1" applyAlignment="1">
      <alignment horizontal="left" indent="15"/>
    </xf>
    <xf numFmtId="0" fontId="8" fillId="2" borderId="0" xfId="5" applyFill="1" applyAlignment="1">
      <alignment horizontal="left" indent="15"/>
    </xf>
    <xf numFmtId="0" fontId="13" fillId="2" borderId="0" xfId="17" applyFont="1" applyFill="1" applyBorder="1" applyAlignment="1">
      <alignment horizontal="left" indent="15"/>
    </xf>
    <xf numFmtId="49" fontId="10" fillId="2" borderId="0" xfId="25" applyNumberFormat="1" applyFont="1" applyFill="1" applyBorder="1" applyAlignment="1">
      <alignment horizontal="left"/>
    </xf>
    <xf numFmtId="0" fontId="15" fillId="2" borderId="0" xfId="19" applyFont="1" applyFill="1"/>
    <xf numFmtId="0" fontId="22" fillId="2" borderId="0" xfId="5" applyFont="1" applyFill="1" applyAlignment="1"/>
    <xf numFmtId="0" fontId="15" fillId="2" borderId="0" xfId="19" applyFont="1" applyFill="1" applyAlignment="1">
      <alignment horizontal="left" vertical="top"/>
    </xf>
    <xf numFmtId="49" fontId="15" fillId="2" borderId="0" xfId="20" applyNumberFormat="1" applyFont="1" applyFill="1"/>
    <xf numFmtId="0" fontId="18" fillId="2" borderId="0" xfId="5" applyNumberFormat="1" applyFont="1" applyFill="1" applyBorder="1" applyAlignment="1">
      <alignment horizontal="justify"/>
    </xf>
    <xf numFmtId="49" fontId="15" fillId="2" borderId="0" xfId="19" applyNumberFormat="1" applyFont="1" applyFill="1"/>
    <xf numFmtId="49" fontId="12" fillId="2" borderId="0" xfId="5" applyNumberFormat="1" applyFont="1" applyFill="1" applyBorder="1" applyAlignment="1">
      <alignment horizontal="center" vertical="center" wrapText="1"/>
    </xf>
    <xf numFmtId="0" fontId="8" fillId="2" borderId="0" xfId="5" applyFill="1" applyAlignment="1"/>
    <xf numFmtId="49" fontId="11" fillId="2" borderId="0" xfId="5" applyNumberFormat="1" applyFont="1" applyFill="1" applyAlignment="1">
      <alignment horizontal="left"/>
    </xf>
    <xf numFmtId="49" fontId="8" fillId="2" borderId="0" xfId="5" applyNumberFormat="1" applyFont="1" applyFill="1" applyBorder="1" applyAlignment="1">
      <alignment horizontal="center"/>
    </xf>
    <xf numFmtId="49" fontId="8" fillId="2" borderId="7" xfId="5" applyNumberFormat="1" applyFont="1" applyFill="1" applyBorder="1" applyAlignment="1"/>
    <xf numFmtId="49" fontId="12" fillId="2" borderId="12" xfId="17" applyNumberFormat="1" applyFont="1" applyFill="1" applyBorder="1" applyAlignment="1">
      <alignment horizontal="centerContinuous" vertical="distributed"/>
    </xf>
    <xf numFmtId="49" fontId="12" fillId="2" borderId="9" xfId="17" applyNumberFormat="1" applyFont="1" applyFill="1" applyBorder="1" applyAlignment="1">
      <alignment horizontal="centerContinuous"/>
    </xf>
    <xf numFmtId="49" fontId="12" fillId="2" borderId="6" xfId="17" applyNumberFormat="1" applyFont="1" applyFill="1" applyBorder="1" applyAlignment="1">
      <alignment horizontal="center" vertical="distributed"/>
    </xf>
    <xf numFmtId="49" fontId="12" fillId="2" borderId="12" xfId="17" applyNumberFormat="1" applyFont="1" applyFill="1" applyBorder="1" applyAlignment="1">
      <alignment horizontal="center" vertical="distributed"/>
    </xf>
    <xf numFmtId="0" fontId="12" fillId="2" borderId="0" xfId="17" applyFont="1" applyFill="1" applyAlignment="1">
      <alignment horizontal="left" indent="1"/>
    </xf>
    <xf numFmtId="0" fontId="13" fillId="2" borderId="0" xfId="17" applyNumberFormat="1" applyFont="1" applyFill="1" applyBorder="1" applyAlignment="1">
      <alignment horizontal="left" indent="2"/>
    </xf>
    <xf numFmtId="168" fontId="12" fillId="2" borderId="0" xfId="17" applyNumberFormat="1" applyFont="1" applyFill="1" applyBorder="1"/>
    <xf numFmtId="0" fontId="12" fillId="2" borderId="0" xfId="17" applyFont="1" applyFill="1" applyBorder="1"/>
    <xf numFmtId="49" fontId="11" fillId="2" borderId="0" xfId="25" applyNumberFormat="1" applyFont="1" applyFill="1" applyAlignment="1"/>
    <xf numFmtId="0" fontId="12" fillId="2" borderId="0" xfId="25" applyFont="1" applyFill="1" applyBorder="1" applyAlignment="1">
      <alignment horizontal="center" vertical="center" wrapText="1"/>
    </xf>
    <xf numFmtId="0" fontId="12" fillId="2" borderId="0" xfId="25" applyFont="1" applyFill="1" applyAlignment="1"/>
    <xf numFmtId="0" fontId="12" fillId="2" borderId="0" xfId="25" applyFont="1" applyFill="1"/>
    <xf numFmtId="0" fontId="13" fillId="2" borderId="2" xfId="25" applyFont="1" applyFill="1" applyBorder="1" applyAlignment="1">
      <alignment horizontal="left" indent="1"/>
    </xf>
    <xf numFmtId="0" fontId="13" fillId="2" borderId="0" xfId="25" applyFont="1" applyFill="1" applyAlignment="1"/>
    <xf numFmtId="175" fontId="13" fillId="2" borderId="0" xfId="25" applyNumberFormat="1" applyFont="1" applyFill="1" applyAlignment="1"/>
    <xf numFmtId="0" fontId="13" fillId="2" borderId="0" xfId="25" applyFont="1" applyFill="1"/>
    <xf numFmtId="0" fontId="12" fillId="2" borderId="2" xfId="25" applyFont="1" applyFill="1" applyBorder="1" applyAlignment="1">
      <alignment horizontal="left" indent="2"/>
    </xf>
    <xf numFmtId="0" fontId="12" fillId="2" borderId="2" xfId="25" applyFont="1" applyFill="1" applyBorder="1" applyAlignment="1">
      <alignment horizontal="left" indent="3"/>
    </xf>
    <xf numFmtId="0" fontId="20" fillId="2" borderId="0" xfId="25" applyFont="1" applyFill="1" applyBorder="1" applyAlignment="1"/>
    <xf numFmtId="168" fontId="12" fillId="2" borderId="0" xfId="18" applyNumberFormat="1" applyFont="1" applyFill="1" applyBorder="1" applyAlignment="1">
      <alignment horizontal="right"/>
    </xf>
    <xf numFmtId="168" fontId="12" fillId="2" borderId="0" xfId="25" applyNumberFormat="1" applyFont="1" applyFill="1"/>
    <xf numFmtId="168" fontId="13" fillId="2" borderId="0" xfId="25" applyNumberFormat="1" applyFont="1" applyFill="1"/>
    <xf numFmtId="0" fontId="14" fillId="2" borderId="0" xfId="25" applyFont="1" applyFill="1" applyBorder="1" applyAlignment="1"/>
    <xf numFmtId="0" fontId="18" fillId="2" borderId="0" xfId="5" applyNumberFormat="1" applyFont="1" applyFill="1" applyBorder="1" applyAlignment="1">
      <alignment horizontal="justify" vertical="top"/>
    </xf>
    <xf numFmtId="0" fontId="22" fillId="0" borderId="0" xfId="5" applyFont="1" applyFill="1" applyAlignment="1"/>
    <xf numFmtId="168" fontId="12" fillId="2" borderId="0" xfId="19" applyNumberFormat="1" applyFont="1" applyFill="1" applyBorder="1" applyAlignment="1">
      <alignment horizontal="right"/>
    </xf>
    <xf numFmtId="0" fontId="8" fillId="2" borderId="0" xfId="5" applyFill="1" applyAlignment="1">
      <alignment horizontal="left" indent="15"/>
    </xf>
    <xf numFmtId="0" fontId="18" fillId="2" borderId="0" xfId="19" applyFont="1" applyFill="1" applyAlignment="1">
      <alignment horizontal="left"/>
    </xf>
    <xf numFmtId="0" fontId="8" fillId="2" borderId="7" xfId="5" applyFill="1" applyBorder="1" applyAlignment="1">
      <alignment horizontal="left" indent="15"/>
    </xf>
    <xf numFmtId="168" fontId="12" fillId="2" borderId="4" xfId="19" applyNumberFormat="1" applyFont="1" applyFill="1" applyBorder="1" applyAlignment="1">
      <alignment horizontal="right"/>
    </xf>
    <xf numFmtId="49" fontId="12" fillId="2" borderId="7" xfId="29" applyNumberFormat="1" applyFont="1" applyFill="1" applyBorder="1" applyAlignment="1">
      <alignment horizontal="center" vertical="center"/>
    </xf>
    <xf numFmtId="49" fontId="12" fillId="2" borderId="0" xfId="29" applyNumberFormat="1" applyFont="1" applyFill="1" applyBorder="1" applyAlignment="1">
      <alignment horizontal="center" vertical="center"/>
    </xf>
    <xf numFmtId="49" fontId="12" fillId="2" borderId="3" xfId="29" applyNumberFormat="1" applyFont="1" applyFill="1" applyBorder="1" applyAlignment="1">
      <alignment horizontal="center" vertical="center"/>
    </xf>
    <xf numFmtId="168" fontId="13" fillId="2" borderId="0" xfId="19" applyNumberFormat="1" applyFont="1" applyFill="1" applyBorder="1" applyAlignment="1">
      <alignment horizontal="right"/>
    </xf>
    <xf numFmtId="0" fontId="22" fillId="2" borderId="0" xfId="5" applyFont="1" applyFill="1" applyAlignment="1"/>
    <xf numFmtId="0" fontId="8" fillId="2" borderId="0" xfId="5" applyFill="1" applyAlignment="1">
      <alignment horizontal="right"/>
    </xf>
    <xf numFmtId="168" fontId="13" fillId="2" borderId="4" xfId="19" applyNumberFormat="1" applyFont="1" applyFill="1" applyBorder="1" applyAlignment="1">
      <alignment horizontal="right"/>
    </xf>
    <xf numFmtId="0" fontId="13" fillId="2" borderId="0" xfId="19" applyFont="1" applyFill="1" applyBorder="1" applyAlignment="1">
      <alignment horizontal="center" vertical="center"/>
    </xf>
    <xf numFmtId="0" fontId="8" fillId="2" borderId="0" xfId="5" applyFill="1" applyBorder="1" applyAlignment="1">
      <alignment horizontal="left" indent="15"/>
    </xf>
    <xf numFmtId="0" fontId="12" fillId="2" borderId="0" xfId="5" applyFont="1" applyFill="1" applyBorder="1" applyAlignment="1">
      <alignment horizontal="center" vertical="center" wrapText="1"/>
    </xf>
    <xf numFmtId="49" fontId="12" fillId="2" borderId="7" xfId="19" applyNumberFormat="1" applyFont="1" applyFill="1" applyBorder="1" applyAlignment="1">
      <alignment horizontal="center" vertical="center" wrapText="1"/>
    </xf>
    <xf numFmtId="49" fontId="12" fillId="2" borderId="0" xfId="19" applyNumberFormat="1" applyFont="1" applyFill="1" applyBorder="1" applyAlignment="1">
      <alignment horizontal="center" vertical="center" wrapText="1"/>
    </xf>
    <xf numFmtId="49" fontId="12" fillId="2" borderId="3" xfId="19" applyNumberFormat="1" applyFont="1" applyFill="1" applyBorder="1" applyAlignment="1">
      <alignment horizontal="center" vertical="center" wrapText="1"/>
    </xf>
    <xf numFmtId="49" fontId="12" fillId="2" borderId="6" xfId="19" applyNumberFormat="1" applyFont="1" applyFill="1" applyBorder="1" applyAlignment="1">
      <alignment horizontal="center" vertical="center"/>
    </xf>
    <xf numFmtId="168" fontId="12" fillId="2" borderId="0" xfId="19" applyNumberFormat="1" applyFont="1" applyFill="1" applyBorder="1" applyAlignment="1">
      <alignment horizontal="right"/>
    </xf>
    <xf numFmtId="0" fontId="18" fillId="2" borderId="0" xfId="19" applyFont="1" applyFill="1" applyAlignment="1">
      <alignment horizontal="left"/>
    </xf>
    <xf numFmtId="49" fontId="12" fillId="2" borderId="6" xfId="20" applyNumberFormat="1" applyFont="1" applyFill="1" applyBorder="1" applyAlignment="1">
      <alignment horizontal="center" vertical="center"/>
    </xf>
    <xf numFmtId="168" fontId="12" fillId="2" borderId="4" xfId="19" applyNumberFormat="1" applyFont="1" applyFill="1" applyBorder="1" applyAlignment="1">
      <alignment horizontal="right"/>
    </xf>
    <xf numFmtId="168" fontId="13" fillId="2" borderId="0" xfId="19" applyNumberFormat="1" applyFont="1" applyFill="1" applyBorder="1" applyAlignment="1">
      <alignment horizontal="right"/>
    </xf>
    <xf numFmtId="168" fontId="13" fillId="2" borderId="4" xfId="19" applyNumberFormat="1" applyFont="1" applyFill="1" applyBorder="1" applyAlignment="1">
      <alignment horizontal="right"/>
    </xf>
    <xf numFmtId="0" fontId="18" fillId="2" borderId="0" xfId="5" applyNumberFormat="1" applyFont="1" applyFill="1" applyBorder="1" applyAlignment="1">
      <alignment horizontal="justify"/>
    </xf>
    <xf numFmtId="0" fontId="7" fillId="2" borderId="0" xfId="5" applyFont="1" applyFill="1"/>
    <xf numFmtId="49" fontId="10" fillId="0" borderId="0" xfId="29" applyNumberFormat="1" applyFont="1" applyFill="1" applyAlignment="1">
      <alignment horizontal="center"/>
    </xf>
    <xf numFmtId="49" fontId="11" fillId="0" borderId="0" xfId="29" applyNumberFormat="1" applyFont="1" applyFill="1" applyAlignment="1">
      <alignment horizontal="center"/>
    </xf>
    <xf numFmtId="49" fontId="10" fillId="0" borderId="0" xfId="29" applyNumberFormat="1" applyFont="1" applyFill="1"/>
    <xf numFmtId="49" fontId="12" fillId="0" borderId="9" xfId="29" applyNumberFormat="1" applyFont="1" applyFill="1" applyBorder="1" applyAlignment="1">
      <alignment horizontal="centerContinuous" vertical="center"/>
    </xf>
    <xf numFmtId="168" fontId="12" fillId="2" borderId="0" xfId="19" applyNumberFormat="1" applyFont="1" applyFill="1" applyAlignment="1">
      <alignment vertical="center"/>
    </xf>
    <xf numFmtId="168" fontId="12" fillId="2" borderId="0" xfId="19" applyNumberFormat="1" applyFont="1" applyFill="1" applyAlignment="1"/>
    <xf numFmtId="0" fontId="18" fillId="0" borderId="0" xfId="19" applyFont="1" applyFill="1" applyAlignment="1">
      <alignment horizontal="left" indent="1"/>
    </xf>
    <xf numFmtId="0" fontId="12" fillId="0" borderId="0" xfId="29" applyFont="1" applyFill="1"/>
    <xf numFmtId="0" fontId="7" fillId="0" borderId="0" xfId="5" applyFont="1" applyFill="1" applyAlignment="1"/>
    <xf numFmtId="0" fontId="7" fillId="0" borderId="0" xfId="5" applyFont="1" applyFill="1" applyAlignment="1">
      <alignment horizontal="left"/>
    </xf>
    <xf numFmtId="168" fontId="7" fillId="0" borderId="0" xfId="5" applyNumberFormat="1" applyFont="1" applyFill="1" applyAlignment="1"/>
    <xf numFmtId="164" fontId="54" fillId="0" borderId="0" xfId="5" applyNumberFormat="1" applyFont="1" applyFill="1" applyAlignment="1" applyProtection="1">
      <protection locked="0"/>
    </xf>
    <xf numFmtId="0" fontId="12" fillId="0" borderId="4" xfId="26" applyFont="1" applyFill="1" applyBorder="1" applyAlignment="1">
      <alignment horizontal="right"/>
    </xf>
    <xf numFmtId="164" fontId="12" fillId="0" borderId="4" xfId="5" applyNumberFormat="1" applyFont="1" applyFill="1" applyBorder="1" applyAlignment="1" applyProtection="1">
      <alignment horizontal="right"/>
      <protection locked="0"/>
    </xf>
    <xf numFmtId="0" fontId="12" fillId="2" borderId="11" xfId="5" applyFont="1" applyFill="1" applyBorder="1" applyAlignment="1">
      <alignment horizontal="center" vertical="center" wrapText="1"/>
    </xf>
    <xf numFmtId="0" fontId="12" fillId="2" borderId="0" xfId="5" applyFont="1" applyFill="1" applyBorder="1" applyAlignment="1">
      <alignment horizontal="center" vertical="center" wrapText="1"/>
    </xf>
    <xf numFmtId="0" fontId="11" fillId="2" borderId="0" xfId="5" applyFont="1" applyFill="1" applyAlignment="1"/>
    <xf numFmtId="0" fontId="10" fillId="2" borderId="0" xfId="5" applyFont="1" applyFill="1" applyBorder="1" applyAlignment="1">
      <alignment horizontal="center"/>
    </xf>
    <xf numFmtId="0" fontId="12" fillId="2" borderId="9" xfId="5" applyFont="1" applyFill="1" applyBorder="1"/>
    <xf numFmtId="0" fontId="12" fillId="2" borderId="11" xfId="5" applyFont="1" applyFill="1" applyBorder="1" applyAlignment="1">
      <alignment horizontal="center" vertical="center"/>
    </xf>
    <xf numFmtId="181" fontId="12" fillId="0" borderId="0" xfId="5" applyNumberFormat="1" applyFont="1" applyFill="1" applyBorder="1" applyAlignment="1">
      <alignment horizontal="right"/>
    </xf>
    <xf numFmtId="0" fontId="13" fillId="2" borderId="0" xfId="5" applyFont="1" applyFill="1"/>
    <xf numFmtId="166" fontId="12" fillId="2" borderId="0" xfId="5" applyNumberFormat="1" applyFont="1" applyFill="1" applyBorder="1" applyAlignment="1">
      <alignment horizontal="right" wrapText="1" indent="1"/>
    </xf>
    <xf numFmtId="0" fontId="12" fillId="2" borderId="0" xfId="5" applyFont="1" applyFill="1" applyAlignment="1">
      <alignment horizontal="right" indent="1"/>
    </xf>
    <xf numFmtId="165" fontId="12" fillId="2" borderId="0" xfId="5" applyNumberFormat="1" applyFont="1" applyFill="1" applyAlignment="1">
      <alignment horizontal="right" indent="1"/>
    </xf>
    <xf numFmtId="166" fontId="29" fillId="2" borderId="0" xfId="5" applyNumberFormat="1" applyFont="1" applyFill="1" applyBorder="1" applyAlignment="1">
      <alignment horizontal="right" wrapText="1" indent="1"/>
    </xf>
    <xf numFmtId="0" fontId="12" fillId="2" borderId="0" xfId="5" applyFont="1" applyFill="1" applyBorder="1" applyAlignment="1">
      <alignment horizontal="left" wrapText="1"/>
    </xf>
    <xf numFmtId="0" fontId="8" fillId="0" borderId="0" xfId="5" applyAlignment="1">
      <alignment horizontal="right"/>
    </xf>
    <xf numFmtId="0" fontId="18" fillId="2" borderId="0" xfId="5" applyFont="1" applyFill="1" applyBorder="1" applyAlignment="1">
      <alignment horizontal="left" wrapText="1"/>
    </xf>
    <xf numFmtId="0" fontId="18" fillId="2" borderId="0" xfId="5" applyFont="1" applyFill="1" applyBorder="1" applyAlignment="1">
      <alignment horizontal="right" wrapText="1"/>
    </xf>
    <xf numFmtId="165" fontId="18" fillId="2" borderId="0" xfId="5" applyNumberFormat="1" applyFont="1" applyFill="1"/>
    <xf numFmtId="0" fontId="18" fillId="2" borderId="0" xfId="5" applyNumberFormat="1" applyFont="1" applyFill="1" applyAlignment="1"/>
    <xf numFmtId="0" fontId="0" fillId="0" borderId="0" xfId="0" applyFill="1"/>
    <xf numFmtId="1" fontId="0" fillId="0" borderId="0" xfId="0" applyNumberFormat="1" applyFill="1"/>
    <xf numFmtId="168" fontId="12" fillId="2" borderId="0" xfId="19" applyNumberFormat="1" applyFont="1" applyFill="1" applyBorder="1" applyAlignment="1">
      <alignment horizontal="right"/>
    </xf>
    <xf numFmtId="168" fontId="13" fillId="2" borderId="0" xfId="19" applyNumberFormat="1" applyFont="1" applyFill="1" applyBorder="1" applyAlignment="1">
      <alignment horizontal="right"/>
    </xf>
    <xf numFmtId="168" fontId="12" fillId="2" borderId="0" xfId="19" applyNumberFormat="1" applyFont="1" applyFill="1" applyBorder="1" applyAlignment="1">
      <alignment horizontal="right"/>
    </xf>
    <xf numFmtId="0" fontId="17" fillId="3" borderId="0" xfId="39" applyFont="1" applyFill="1" applyBorder="1"/>
    <xf numFmtId="14" fontId="12" fillId="0" borderId="0" xfId="26" applyNumberFormat="1" applyFont="1" applyFill="1" applyAlignment="1">
      <alignment horizontal="left" indent="2"/>
    </xf>
    <xf numFmtId="0" fontId="12" fillId="0" borderId="0" xfId="27" applyFont="1" applyFill="1" applyBorder="1" applyAlignment="1">
      <alignment horizontal="left" wrapText="1" indent="2"/>
    </xf>
    <xf numFmtId="0" fontId="12" fillId="0" borderId="0" xfId="27" applyFont="1" applyFill="1" applyBorder="1" applyAlignment="1">
      <alignment horizontal="left" indent="2"/>
    </xf>
    <xf numFmtId="0" fontId="12" fillId="0" borderId="0" xfId="27" applyFont="1" applyFill="1" applyAlignment="1">
      <alignment horizontal="left" indent="2"/>
    </xf>
    <xf numFmtId="14" fontId="12" fillId="0" borderId="0" xfId="26" applyNumberFormat="1" applyFont="1" applyFill="1" applyAlignment="1">
      <alignment horizontal="left" indent="1"/>
    </xf>
    <xf numFmtId="0" fontId="12" fillId="0" borderId="0" xfId="27" applyFont="1" applyFill="1" applyBorder="1" applyAlignment="1">
      <alignment horizontal="left" wrapText="1" indent="1"/>
    </xf>
    <xf numFmtId="0" fontId="12" fillId="0" borderId="0" xfId="27" applyFont="1" applyFill="1" applyBorder="1" applyAlignment="1">
      <alignment horizontal="left" indent="1"/>
    </xf>
    <xf numFmtId="0" fontId="12" fillId="0" borderId="0" xfId="27" applyFont="1" applyFill="1" applyAlignment="1">
      <alignment horizontal="left" indent="1"/>
    </xf>
    <xf numFmtId="168" fontId="13" fillId="2" borderId="0" xfId="19" applyNumberFormat="1" applyFont="1" applyFill="1" applyBorder="1" applyAlignment="1">
      <alignment horizontal="right"/>
    </xf>
    <xf numFmtId="168" fontId="13" fillId="2" borderId="4" xfId="19" applyNumberFormat="1" applyFont="1" applyFill="1" applyBorder="1" applyAlignment="1">
      <alignment horizontal="right"/>
    </xf>
    <xf numFmtId="49" fontId="12" fillId="2" borderId="0" xfId="19" applyNumberFormat="1" applyFont="1" applyFill="1" applyBorder="1" applyAlignment="1">
      <alignment horizontal="left" wrapText="1" indent="2"/>
    </xf>
    <xf numFmtId="49" fontId="12" fillId="2" borderId="0" xfId="19" applyNumberFormat="1" applyFont="1" applyFill="1" applyBorder="1" applyAlignment="1">
      <alignment horizontal="center"/>
    </xf>
    <xf numFmtId="0" fontId="12" fillId="2" borderId="7" xfId="5" applyFont="1" applyFill="1" applyBorder="1"/>
    <xf numFmtId="168" fontId="12" fillId="2" borderId="0" xfId="19" applyNumberFormat="1" applyFont="1" applyFill="1" applyBorder="1" applyAlignment="1">
      <alignment horizontal="right"/>
    </xf>
    <xf numFmtId="168" fontId="12" fillId="2" borderId="4" xfId="19" applyNumberFormat="1" applyFont="1" applyFill="1" applyBorder="1" applyAlignment="1">
      <alignment horizontal="right"/>
    </xf>
    <xf numFmtId="168" fontId="12" fillId="2" borderId="0" xfId="19" applyNumberFormat="1" applyFont="1" applyFill="1" applyBorder="1" applyAlignment="1">
      <alignment horizontal="right"/>
    </xf>
    <xf numFmtId="168" fontId="12" fillId="2" borderId="0" xfId="19" applyNumberFormat="1" applyFont="1" applyFill="1" applyBorder="1" applyAlignment="1">
      <alignment horizontal="right"/>
    </xf>
    <xf numFmtId="0" fontId="0" fillId="0" borderId="0" xfId="0" applyNumberFormat="1"/>
    <xf numFmtId="0" fontId="18" fillId="2" borderId="0" xfId="5" applyFont="1" applyFill="1" applyAlignment="1"/>
    <xf numFmtId="168" fontId="12" fillId="2" borderId="0" xfId="19" applyNumberFormat="1" applyFont="1" applyFill="1" applyBorder="1" applyAlignment="1">
      <alignment horizontal="right"/>
    </xf>
    <xf numFmtId="0" fontId="12" fillId="0" borderId="0" xfId="17" applyFont="1" applyFill="1"/>
    <xf numFmtId="49" fontId="10" fillId="0" borderId="0" xfId="17" applyNumberFormat="1" applyFont="1" applyFill="1" applyAlignment="1">
      <alignment horizontal="left"/>
    </xf>
    <xf numFmtId="49" fontId="10" fillId="0" borderId="0" xfId="17" applyNumberFormat="1" applyFont="1" applyFill="1" applyAlignment="1">
      <alignment wrapText="1"/>
    </xf>
    <xf numFmtId="49" fontId="11" fillId="0" borderId="0" xfId="17" applyNumberFormat="1" applyFont="1" applyFill="1"/>
    <xf numFmtId="49" fontId="12" fillId="0" borderId="0" xfId="17" applyNumberFormat="1" applyFont="1" applyFill="1"/>
    <xf numFmtId="49" fontId="12" fillId="0" borderId="12" xfId="17" applyNumberFormat="1" applyFont="1" applyFill="1" applyBorder="1" applyAlignment="1">
      <alignment horizontal="centerContinuous" vertical="center" wrapText="1"/>
    </xf>
    <xf numFmtId="49" fontId="12" fillId="0" borderId="9" xfId="17" applyNumberFormat="1" applyFont="1" applyFill="1" applyBorder="1" applyAlignment="1">
      <alignment horizontal="centerContinuous" vertical="center" wrapText="1"/>
    </xf>
    <xf numFmtId="0" fontId="13" fillId="0" borderId="0" xfId="17" applyNumberFormat="1" applyFont="1" applyFill="1" applyBorder="1" applyAlignment="1">
      <alignment horizontal="left" indent="15"/>
    </xf>
    <xf numFmtId="0" fontId="12" fillId="0" borderId="0" xfId="5" applyFont="1" applyFill="1" applyAlignment="1">
      <alignment horizontal="left" indent="15"/>
    </xf>
    <xf numFmtId="49" fontId="13" fillId="0" borderId="2" xfId="19" applyNumberFormat="1" applyFont="1" applyFill="1" applyBorder="1" applyAlignment="1">
      <alignment horizontal="left" indent="1"/>
    </xf>
    <xf numFmtId="49" fontId="3" fillId="0" borderId="0" xfId="36" applyNumberFormat="1" applyFill="1"/>
    <xf numFmtId="0" fontId="13" fillId="0" borderId="2" xfId="17" applyNumberFormat="1" applyFont="1" applyFill="1" applyBorder="1" applyAlignment="1">
      <alignment horizontal="left" indent="1"/>
    </xf>
    <xf numFmtId="0" fontId="12" fillId="0" borderId="2" xfId="17" applyNumberFormat="1" applyFont="1" applyFill="1" applyBorder="1" applyAlignment="1">
      <alignment horizontal="left" indent="2"/>
    </xf>
    <xf numFmtId="0" fontId="12" fillId="0" borderId="0" xfId="17" applyNumberFormat="1" applyFont="1" applyFill="1" applyBorder="1" applyAlignment="1">
      <alignment horizontal="left" indent="2"/>
    </xf>
    <xf numFmtId="180" fontId="12" fillId="0" borderId="0" xfId="16" applyNumberFormat="1" applyFont="1" applyFill="1" applyAlignment="1">
      <alignment horizontal="right"/>
    </xf>
    <xf numFmtId="0" fontId="18" fillId="0" borderId="0" xfId="30" applyFont="1" applyFill="1" applyAlignment="1">
      <alignment horizontal="left"/>
    </xf>
    <xf numFmtId="0" fontId="18" fillId="0" borderId="0" xfId="17" applyFont="1" applyFill="1"/>
    <xf numFmtId="171" fontId="18" fillId="0" borderId="0" xfId="17" applyNumberFormat="1" applyFont="1" applyFill="1"/>
    <xf numFmtId="0" fontId="13" fillId="2" borderId="2" xfId="21" applyFont="1" applyFill="1" applyBorder="1" applyAlignment="1">
      <alignment horizontal="left" vertical="center"/>
    </xf>
    <xf numFmtId="173" fontId="13" fillId="2" borderId="0" xfId="0" applyNumberFormat="1" applyFont="1" applyFill="1" applyBorder="1"/>
    <xf numFmtId="173" fontId="13" fillId="2" borderId="0" xfId="21" quotePrefix="1" applyNumberFormat="1" applyFont="1" applyFill="1" applyAlignment="1">
      <alignment horizontal="right"/>
    </xf>
    <xf numFmtId="0" fontId="12" fillId="2" borderId="2" xfId="21" applyFont="1" applyFill="1" applyBorder="1" applyAlignment="1">
      <alignment horizontal="left" vertical="center" indent="2"/>
    </xf>
    <xf numFmtId="0" fontId="13" fillId="2" borderId="8" xfId="21" applyFont="1" applyFill="1" applyBorder="1" applyAlignment="1">
      <alignment horizontal="center" vertical="center" wrapText="1"/>
    </xf>
    <xf numFmtId="0" fontId="18" fillId="2" borderId="0" xfId="19" applyFont="1" applyFill="1" applyAlignment="1">
      <alignment horizontal="left"/>
    </xf>
    <xf numFmtId="0" fontId="12" fillId="0" borderId="12" xfId="26" applyFont="1" applyFill="1" applyBorder="1" applyAlignment="1">
      <alignment horizontal="center" vertical="center" wrapText="1"/>
    </xf>
    <xf numFmtId="0" fontId="12" fillId="0" borderId="11" xfId="26" applyFont="1" applyFill="1" applyBorder="1" applyAlignment="1">
      <alignment horizontal="center" vertical="center" wrapText="1"/>
    </xf>
    <xf numFmtId="0" fontId="11" fillId="0" borderId="0" xfId="27" applyFont="1" applyFill="1" applyBorder="1" applyAlignment="1">
      <alignment horizontal="left"/>
    </xf>
    <xf numFmtId="0" fontId="17" fillId="0" borderId="0" xfId="24" applyFont="1" applyFill="1" applyBorder="1"/>
    <xf numFmtId="0" fontId="17" fillId="0" borderId="0" xfId="24" applyFont="1" applyFill="1"/>
    <xf numFmtId="0" fontId="17" fillId="0" borderId="0" xfId="24" applyFont="1" applyFill="1" applyAlignment="1">
      <alignment horizontal="right"/>
    </xf>
    <xf numFmtId="49" fontId="10" fillId="0" borderId="0" xfId="24" applyNumberFormat="1" applyFont="1" applyFill="1" applyBorder="1" applyAlignment="1">
      <alignment horizontal="right"/>
    </xf>
    <xf numFmtId="49" fontId="16" fillId="0" borderId="0" xfId="24" applyNumberFormat="1" applyFont="1" applyFill="1" applyBorder="1" applyAlignment="1">
      <alignment horizontal="left"/>
    </xf>
    <xf numFmtId="49" fontId="16" fillId="0" borderId="0" xfId="24" applyNumberFormat="1" applyFont="1" applyFill="1" applyBorder="1" applyAlignment="1">
      <alignment horizontal="right"/>
    </xf>
    <xf numFmtId="49" fontId="17" fillId="0" borderId="0" xfId="1" applyNumberFormat="1" applyFont="1" applyFill="1" applyBorder="1" applyAlignment="1" applyProtection="1">
      <alignment horizontal="left"/>
    </xf>
    <xf numFmtId="0" fontId="17" fillId="0" borderId="0" xfId="1" applyFont="1" applyFill="1" applyAlignment="1" applyProtection="1"/>
    <xf numFmtId="49" fontId="13" fillId="0" borderId="0" xfId="24" applyNumberFormat="1" applyFont="1" applyFill="1" applyBorder="1" applyAlignment="1">
      <alignment horizontal="right"/>
    </xf>
    <xf numFmtId="49" fontId="39" fillId="0" borderId="0" xfId="3" applyNumberFormat="1" applyFont="1" applyFill="1" applyBorder="1" applyAlignment="1" applyProtection="1">
      <alignment horizontal="right"/>
    </xf>
    <xf numFmtId="49" fontId="18" fillId="0" borderId="0" xfId="24" applyNumberFormat="1" applyFont="1" applyFill="1" applyBorder="1" applyAlignment="1">
      <alignment horizontal="right" indent="5"/>
    </xf>
    <xf numFmtId="0" fontId="8" fillId="0" borderId="0" xfId="5" quotePrefix="1" applyFont="1" applyFill="1"/>
    <xf numFmtId="49" fontId="17" fillId="0" borderId="0" xfId="1" applyNumberFormat="1" applyFont="1" applyFill="1" applyBorder="1" applyAlignment="1" applyProtection="1">
      <alignment horizontal="right"/>
    </xf>
    <xf numFmtId="0" fontId="8" fillId="0" borderId="0" xfId="5" applyFont="1" applyFill="1"/>
    <xf numFmtId="0" fontId="17" fillId="0" borderId="0" xfId="1" quotePrefix="1" applyFont="1" applyFill="1" applyBorder="1" applyAlignment="1" applyProtection="1"/>
    <xf numFmtId="0" fontId="12" fillId="0" borderId="0" xfId="5" applyFont="1" applyFill="1" applyAlignment="1"/>
    <xf numFmtId="49" fontId="17" fillId="0" borderId="0" xfId="1" quotePrefix="1" applyNumberFormat="1" applyFont="1" applyFill="1" applyBorder="1" applyAlignment="1" applyProtection="1">
      <alignment horizontal="right"/>
    </xf>
    <xf numFmtId="0" fontId="12" fillId="0" borderId="0" xfId="5" quotePrefix="1" applyFont="1" applyFill="1" applyAlignment="1">
      <alignment horizontal="right"/>
    </xf>
    <xf numFmtId="0" fontId="17" fillId="0" borderId="0" xfId="24" applyFont="1" applyFill="1" applyBorder="1" applyAlignment="1">
      <alignment horizontal="left"/>
    </xf>
    <xf numFmtId="0" fontId="17" fillId="0" borderId="0" xfId="1" applyFont="1" applyFill="1" applyAlignment="1" applyProtection="1">
      <alignment horizontal="left"/>
    </xf>
    <xf numFmtId="0" fontId="17" fillId="0" borderId="0" xfId="1" applyFont="1" applyFill="1" applyAlignment="1" applyProtection="1">
      <alignment horizontal="right"/>
    </xf>
    <xf numFmtId="49" fontId="17" fillId="0" borderId="0" xfId="1" applyNumberFormat="1" applyFont="1" applyFill="1" applyBorder="1" applyAlignment="1" applyProtection="1">
      <alignment horizontal="right" indent="5"/>
    </xf>
    <xf numFmtId="49" fontId="16" fillId="0" borderId="0" xfId="5" applyNumberFormat="1" applyFont="1" applyFill="1" applyAlignment="1">
      <alignment horizontal="left"/>
    </xf>
    <xf numFmtId="49" fontId="17" fillId="0" borderId="0" xfId="1" applyNumberFormat="1" applyFont="1" applyFill="1" applyAlignment="1" applyProtection="1">
      <alignment horizontal="right"/>
    </xf>
    <xf numFmtId="0" fontId="17" fillId="0" borderId="0" xfId="1" applyFont="1" applyFill="1" applyAlignment="1" applyProtection="1">
      <alignment horizontal="left" vertical="center"/>
    </xf>
    <xf numFmtId="49" fontId="18" fillId="0" borderId="0" xfId="24" applyNumberFormat="1" applyFont="1" applyFill="1" applyBorder="1" applyAlignment="1">
      <alignment horizontal="right" vertical="center"/>
    </xf>
    <xf numFmtId="0" fontId="12" fillId="0" borderId="0" xfId="5" applyFont="1" applyFill="1" applyAlignment="1">
      <alignment horizontal="left" vertical="center"/>
    </xf>
    <xf numFmtId="0" fontId="16" fillId="0" borderId="0" xfId="24" applyFont="1" applyFill="1" applyAlignment="1">
      <alignment horizontal="left"/>
    </xf>
    <xf numFmtId="0" fontId="13" fillId="0" borderId="0" xfId="24" applyFont="1" applyFill="1" applyAlignment="1">
      <alignment horizontal="center"/>
    </xf>
    <xf numFmtId="49" fontId="17" fillId="0" borderId="0" xfId="24" applyNumberFormat="1" applyFont="1" applyFill="1" applyBorder="1" applyAlignment="1">
      <alignment horizontal="right" vertical="top" wrapText="1"/>
    </xf>
    <xf numFmtId="0" fontId="17" fillId="0" borderId="0" xfId="24" applyFont="1" applyFill="1" applyAlignment="1">
      <alignment horizontal="center" vertical="top" wrapText="1"/>
    </xf>
    <xf numFmtId="0" fontId="17" fillId="0" borderId="0" xfId="24" applyFont="1" applyFill="1" applyAlignment="1"/>
    <xf numFmtId="49" fontId="17" fillId="0" borderId="0" xfId="24" quotePrefix="1" applyNumberFormat="1" applyFont="1" applyFill="1" applyBorder="1" applyAlignment="1">
      <alignment horizontal="right" vertical="top" wrapText="1"/>
    </xf>
    <xf numFmtId="0" fontId="17" fillId="0" borderId="0" xfId="5" applyFont="1" applyFill="1" applyAlignment="1">
      <alignment horizontal="left"/>
    </xf>
    <xf numFmtId="49" fontId="18" fillId="0" borderId="0" xfId="24" applyNumberFormat="1" applyFont="1" applyFill="1" applyBorder="1" applyAlignment="1">
      <alignment horizontal="right" vertical="top" wrapText="1"/>
    </xf>
    <xf numFmtId="0" fontId="18" fillId="0" borderId="0" xfId="24" applyFont="1" applyFill="1" applyAlignment="1">
      <alignment horizontal="center" vertical="top" wrapText="1"/>
    </xf>
    <xf numFmtId="0" fontId="17" fillId="0" borderId="0" xfId="24" applyFont="1" applyFill="1" applyBorder="1" applyAlignment="1">
      <alignment horizontal="center" vertical="top" wrapText="1"/>
    </xf>
    <xf numFmtId="0" fontId="17" fillId="0" borderId="0" xfId="24" applyFont="1" applyFill="1" applyAlignment="1">
      <alignment horizontal="left"/>
    </xf>
    <xf numFmtId="0" fontId="17" fillId="0" borderId="0" xfId="24" applyFont="1" applyFill="1" applyBorder="1" applyAlignment="1"/>
    <xf numFmtId="49" fontId="17" fillId="0" borderId="0" xfId="24" applyNumberFormat="1" applyFont="1" applyFill="1" applyBorder="1" applyAlignment="1">
      <alignment horizontal="right"/>
    </xf>
    <xf numFmtId="0" fontId="17" fillId="0" borderId="0" xfId="22" applyFont="1" applyFill="1"/>
    <xf numFmtId="49" fontId="18" fillId="0" borderId="0" xfId="24" applyNumberFormat="1" applyFont="1" applyFill="1" applyBorder="1" applyAlignment="1">
      <alignment horizontal="right"/>
    </xf>
    <xf numFmtId="0" fontId="18" fillId="0" borderId="0" xfId="22" applyFont="1" applyFill="1"/>
    <xf numFmtId="0" fontId="17" fillId="0" borderId="0" xfId="5" applyFont="1" applyFill="1" applyAlignment="1">
      <alignment horizontal="left" vertical="center" wrapText="1"/>
    </xf>
    <xf numFmtId="0" fontId="17" fillId="0" borderId="0" xfId="5" applyFont="1" applyFill="1" applyAlignment="1"/>
    <xf numFmtId="49" fontId="17" fillId="0" borderId="0" xfId="24" applyNumberFormat="1" applyFont="1" applyFill="1" applyBorder="1" applyAlignment="1">
      <alignment horizontal="right" vertical="center" wrapText="1"/>
    </xf>
    <xf numFmtId="0" fontId="18" fillId="0" borderId="0" xfId="5" applyFont="1" applyFill="1" applyAlignment="1">
      <alignment vertical="top"/>
    </xf>
    <xf numFmtId="173" fontId="10" fillId="0" borderId="0" xfId="21" quotePrefix="1" applyNumberFormat="1" applyFont="1" applyFill="1" applyAlignment="1">
      <alignment horizontal="right"/>
    </xf>
    <xf numFmtId="0" fontId="10" fillId="0" borderId="0" xfId="27" applyFont="1" applyFill="1" applyBorder="1" applyAlignment="1">
      <alignment horizontal="left"/>
    </xf>
    <xf numFmtId="0" fontId="12" fillId="0" borderId="12" xfId="28" applyFont="1" applyFill="1" applyBorder="1" applyAlignment="1">
      <alignment horizontal="center" vertical="center" wrapText="1"/>
    </xf>
    <xf numFmtId="0" fontId="12" fillId="0" borderId="6" xfId="28" applyFont="1" applyFill="1" applyBorder="1" applyAlignment="1">
      <alignment horizontal="center" vertical="center" wrapText="1"/>
    </xf>
    <xf numFmtId="0" fontId="12" fillId="0" borderId="3" xfId="28" applyFont="1" applyFill="1" applyBorder="1" applyAlignment="1">
      <alignment horizontal="centerContinuous" vertical="center" wrapText="1"/>
    </xf>
    <xf numFmtId="0" fontId="12" fillId="0" borderId="9" xfId="28" applyFont="1" applyFill="1" applyBorder="1" applyAlignment="1">
      <alignment horizontal="centerContinuous" vertical="center" wrapText="1"/>
    </xf>
    <xf numFmtId="0" fontId="12" fillId="0" borderId="8" xfId="28" applyFont="1" applyFill="1" applyBorder="1" applyAlignment="1">
      <alignment horizontal="centerContinuous" vertical="center" wrapText="1"/>
    </xf>
    <xf numFmtId="0" fontId="12" fillId="0" borderId="0" xfId="28" applyFont="1" applyFill="1" applyBorder="1" applyAlignment="1">
      <alignment horizontal="center" vertical="center" wrapText="1"/>
    </xf>
    <xf numFmtId="0" fontId="12" fillId="0" borderId="0" xfId="28" applyFont="1" applyFill="1" applyBorder="1" applyAlignment="1">
      <alignment horizontal="centerContinuous" vertical="center" wrapText="1"/>
    </xf>
    <xf numFmtId="0" fontId="12" fillId="0" borderId="7" xfId="28" applyFont="1" applyFill="1" applyBorder="1" applyAlignment="1">
      <alignment horizontal="centerContinuous" vertical="center" wrapText="1"/>
    </xf>
    <xf numFmtId="0" fontId="12" fillId="0" borderId="0" xfId="28" applyFont="1" applyFill="1" applyBorder="1" applyAlignment="1">
      <alignment vertical="center"/>
    </xf>
    <xf numFmtId="0" fontId="13" fillId="0" borderId="0" xfId="28" applyFont="1" applyFill="1" applyBorder="1" applyAlignment="1">
      <alignment horizontal="left" vertical="center"/>
    </xf>
    <xf numFmtId="0" fontId="13" fillId="0" borderId="0" xfId="28" applyFont="1" applyFill="1" applyBorder="1" applyAlignment="1">
      <alignment horizontal="center" vertical="center"/>
    </xf>
    <xf numFmtId="14" fontId="12" fillId="0" borderId="2" xfId="28" quotePrefix="1" applyNumberFormat="1" applyFont="1" applyFill="1" applyBorder="1" applyAlignment="1">
      <alignment horizontal="left"/>
    </xf>
    <xf numFmtId="172" fontId="12" fillId="0" borderId="0" xfId="28" applyNumberFormat="1" applyFont="1" applyFill="1" applyAlignment="1" applyProtection="1">
      <alignment horizontal="right"/>
      <protection locked="0"/>
    </xf>
    <xf numFmtId="172" fontId="25" fillId="0" borderId="0" xfId="28" applyNumberFormat="1" applyFont="1" applyFill="1" applyAlignment="1" applyProtection="1">
      <alignment horizontal="right"/>
      <protection locked="0"/>
    </xf>
    <xf numFmtId="172" fontId="25" fillId="0" borderId="0" xfId="5" applyNumberFormat="1" applyFont="1" applyFill="1" applyAlignment="1" applyProtection="1">
      <alignment horizontal="right"/>
      <protection locked="0"/>
    </xf>
    <xf numFmtId="0" fontId="12" fillId="0" borderId="0" xfId="28" applyFont="1" applyFill="1" applyAlignment="1">
      <alignment horizontal="left"/>
    </xf>
    <xf numFmtId="0" fontId="13" fillId="0" borderId="0" xfId="28" applyFont="1" applyFill="1" applyAlignment="1">
      <alignment horizontal="left" vertical="center"/>
    </xf>
    <xf numFmtId="0" fontId="13" fillId="0" borderId="0" xfId="28" applyFont="1" applyFill="1" applyAlignment="1">
      <alignment horizontal="center" vertical="center"/>
    </xf>
    <xf numFmtId="0" fontId="25" fillId="0" borderId="0" xfId="28" applyFont="1" applyFill="1" applyAlignment="1">
      <alignment horizontal="center" vertical="center"/>
    </xf>
    <xf numFmtId="172" fontId="12" fillId="0" borderId="4" xfId="28" applyNumberFormat="1" applyFont="1" applyFill="1" applyBorder="1" applyAlignment="1" applyProtection="1">
      <alignment horizontal="right"/>
      <protection locked="0"/>
    </xf>
    <xf numFmtId="174" fontId="12" fillId="0" borderId="0" xfId="5" applyNumberFormat="1" applyFont="1" applyFill="1" applyAlignment="1" applyProtection="1">
      <alignment horizontal="right"/>
      <protection locked="0"/>
    </xf>
    <xf numFmtId="14" fontId="12" fillId="0" borderId="2" xfId="5" applyNumberFormat="1" applyFont="1" applyFill="1" applyBorder="1" applyAlignment="1">
      <alignment horizontal="left"/>
    </xf>
    <xf numFmtId="14" fontId="12" fillId="0" borderId="2" xfId="5" quotePrefix="1" applyNumberFormat="1" applyFont="1" applyFill="1" applyBorder="1" applyAlignment="1">
      <alignment horizontal="left"/>
    </xf>
    <xf numFmtId="0" fontId="12" fillId="0" borderId="0" xfId="5" applyFont="1" applyFill="1" applyBorder="1" applyAlignment="1">
      <alignment horizontal="left"/>
    </xf>
    <xf numFmtId="172" fontId="12" fillId="0" borderId="0" xfId="5" applyNumberFormat="1" applyFont="1" applyFill="1" applyAlignment="1" applyProtection="1">
      <alignment horizontal="center" vertical="center"/>
      <protection locked="0"/>
    </xf>
    <xf numFmtId="172" fontId="12" fillId="0" borderId="0" xfId="5" applyNumberFormat="1" applyFont="1" applyFill="1" applyAlignment="1" applyProtection="1">
      <alignment horizontal="right" vertical="center"/>
      <protection locked="0"/>
    </xf>
    <xf numFmtId="172" fontId="25" fillId="0" borderId="0" xfId="5" applyNumberFormat="1" applyFont="1" applyFill="1" applyAlignment="1" applyProtection="1">
      <alignment horizontal="right" vertical="center"/>
      <protection locked="0"/>
    </xf>
    <xf numFmtId="172" fontId="12" fillId="0" borderId="0" xfId="5" applyNumberFormat="1" applyFont="1" applyFill="1" applyAlignment="1" applyProtection="1">
      <alignment horizontal="center" vertical="top"/>
      <protection locked="0"/>
    </xf>
    <xf numFmtId="172" fontId="12" fillId="0" borderId="0" xfId="5" applyNumberFormat="1" applyFont="1" applyFill="1" applyAlignment="1" applyProtection="1">
      <alignment horizontal="right" vertical="top"/>
      <protection locked="0"/>
    </xf>
    <xf numFmtId="172" fontId="25" fillId="0" borderId="0" xfId="5" applyNumberFormat="1" applyFont="1" applyFill="1" applyAlignment="1" applyProtection="1">
      <alignment horizontal="right" vertical="top"/>
      <protection locked="0"/>
    </xf>
    <xf numFmtId="0" fontId="12" fillId="0" borderId="0" xfId="5" applyFont="1" applyFill="1" applyAlignment="1">
      <alignment horizontal="left"/>
    </xf>
    <xf numFmtId="0" fontId="13" fillId="0" borderId="0" xfId="5" applyFont="1" applyFill="1" applyAlignment="1">
      <alignment horizontal="left" vertical="center"/>
    </xf>
    <xf numFmtId="0" fontId="25" fillId="0" borderId="0" xfId="5" applyFont="1" applyFill="1" applyAlignment="1">
      <alignment horizontal="left" vertical="center"/>
    </xf>
    <xf numFmtId="172" fontId="12" fillId="0" borderId="0" xfId="5" applyNumberFormat="1" applyFont="1" applyFill="1" applyAlignment="1" applyProtection="1">
      <alignment horizontal="right" vertical="distributed"/>
      <protection locked="0"/>
    </xf>
    <xf numFmtId="172" fontId="12" fillId="0" borderId="0" xfId="5" applyNumberFormat="1" applyFont="1" applyFill="1" applyAlignment="1" applyProtection="1">
      <alignment horizontal="right" vertical="justify"/>
      <protection locked="0"/>
    </xf>
    <xf numFmtId="172" fontId="25" fillId="0" borderId="0" xfId="5" applyNumberFormat="1" applyFont="1" applyFill="1" applyAlignment="1" applyProtection="1">
      <alignment horizontal="right" vertical="justify"/>
      <protection locked="0"/>
    </xf>
    <xf numFmtId="0" fontId="25" fillId="0" borderId="0" xfId="5" applyFont="1" applyFill="1" applyAlignment="1">
      <alignment horizontal="center" vertical="center"/>
    </xf>
    <xf numFmtId="172" fontId="12" fillId="0" borderId="4" xfId="5" applyNumberFormat="1" applyFont="1" applyFill="1" applyBorder="1" applyAlignment="1" applyProtection="1">
      <alignment horizontal="right"/>
      <protection locked="0"/>
    </xf>
    <xf numFmtId="172" fontId="12" fillId="0" borderId="0" xfId="5" quotePrefix="1" applyNumberFormat="1" applyFont="1" applyFill="1" applyAlignment="1" applyProtection="1">
      <alignment horizontal="right"/>
      <protection locked="0"/>
    </xf>
    <xf numFmtId="172" fontId="12" fillId="0" borderId="0" xfId="5" applyNumberFormat="1" applyFont="1" applyFill="1"/>
    <xf numFmtId="172" fontId="25" fillId="0" borderId="0" xfId="5" applyNumberFormat="1" applyFont="1" applyFill="1"/>
    <xf numFmtId="0" fontId="12" fillId="0" borderId="0" xfId="5" applyFont="1" applyFill="1" applyAlignment="1">
      <alignment horizontal="centerContinuous" vertical="center"/>
    </xf>
    <xf numFmtId="0" fontId="25" fillId="0" borderId="0" xfId="5" applyFont="1" applyFill="1" applyAlignment="1">
      <alignment horizontal="centerContinuous" vertical="center"/>
    </xf>
    <xf numFmtId="172" fontId="12" fillId="0" borderId="4" xfId="5" applyNumberFormat="1" applyFont="1" applyFill="1" applyBorder="1" applyAlignment="1" applyProtection="1">
      <alignment horizontal="center" vertical="top"/>
      <protection locked="0"/>
    </xf>
    <xf numFmtId="172" fontId="12" fillId="0" borderId="0" xfId="5" applyNumberFormat="1" applyFont="1" applyFill="1" applyBorder="1" applyAlignment="1" applyProtection="1">
      <alignment horizontal="center" vertical="top"/>
      <protection locked="0"/>
    </xf>
    <xf numFmtId="172" fontId="12" fillId="0" borderId="4" xfId="5" applyNumberFormat="1" applyFont="1" applyFill="1" applyBorder="1"/>
    <xf numFmtId="0" fontId="8" fillId="0" borderId="0" xfId="5" applyFill="1" applyAlignment="1">
      <alignment horizontal="left" vertical="center"/>
    </xf>
    <xf numFmtId="0" fontId="48" fillId="0" borderId="0" xfId="5" applyFont="1" applyFill="1" applyAlignment="1">
      <alignment horizontal="left" vertical="center"/>
    </xf>
    <xf numFmtId="172" fontId="12" fillId="0" borderId="0" xfId="5" applyNumberFormat="1" applyFont="1" applyFill="1" applyAlignment="1">
      <alignment horizontal="right"/>
    </xf>
    <xf numFmtId="172" fontId="12" fillId="0" borderId="0" xfId="0" applyNumberFormat="1" applyFont="1" applyFill="1" applyAlignment="1" applyProtection="1">
      <alignment horizontal="right"/>
      <protection locked="0"/>
    </xf>
    <xf numFmtId="14" fontId="12" fillId="0" borderId="0" xfId="28" quotePrefix="1" applyNumberFormat="1" applyFont="1" applyFill="1" applyBorder="1" applyAlignment="1">
      <alignment horizontal="center"/>
    </xf>
    <xf numFmtId="0" fontId="18" fillId="0" borderId="0" xfId="28" applyFont="1" applyFill="1"/>
    <xf numFmtId="0" fontId="12" fillId="0" borderId="0" xfId="28" applyFont="1" applyFill="1"/>
    <xf numFmtId="0" fontId="15" fillId="0" borderId="0" xfId="28" applyFont="1" applyFill="1"/>
    <xf numFmtId="172" fontId="8" fillId="0" borderId="0" xfId="28" applyNumberFormat="1" applyFont="1" applyFill="1"/>
    <xf numFmtId="0" fontId="12" fillId="0" borderId="12" xfId="5" applyFont="1" applyFill="1" applyBorder="1" applyAlignment="1">
      <alignment horizontal="centerContinuous" vertical="center" wrapText="1"/>
    </xf>
    <xf numFmtId="0" fontId="12" fillId="0" borderId="9" xfId="5" applyFont="1" applyFill="1" applyBorder="1" applyAlignment="1">
      <alignment horizontal="centerContinuous" vertical="center" wrapText="1"/>
    </xf>
    <xf numFmtId="0" fontId="12" fillId="0" borderId="0" xfId="5" applyFont="1" applyFill="1" applyBorder="1" applyAlignment="1">
      <alignment horizontal="centerContinuous" vertical="center" wrapText="1"/>
    </xf>
    <xf numFmtId="0" fontId="12" fillId="0" borderId="0" xfId="5" applyFont="1" applyFill="1" applyAlignment="1">
      <alignment horizontal="center"/>
    </xf>
    <xf numFmtId="0" fontId="29" fillId="0" borderId="0" xfId="5" applyFont="1" applyFill="1" applyAlignment="1">
      <alignment horizontal="center" vertical="center"/>
    </xf>
    <xf numFmtId="172" fontId="12" fillId="0" borderId="0" xfId="5" applyNumberFormat="1" applyFont="1" applyFill="1" applyBorder="1" applyAlignment="1" applyProtection="1">
      <alignment horizontal="right"/>
      <protection locked="0"/>
    </xf>
    <xf numFmtId="0" fontId="8" fillId="0" borderId="0" xfId="5" applyFill="1" applyBorder="1" applyAlignment="1">
      <alignment horizontal="center" vertical="center"/>
    </xf>
    <xf numFmtId="0" fontId="29" fillId="0" borderId="0" xfId="5" applyFont="1" applyFill="1" applyAlignment="1">
      <alignment horizontal="left" vertical="center"/>
    </xf>
    <xf numFmtId="0" fontId="8" fillId="0" borderId="0" xfId="5" applyFill="1" applyBorder="1" applyAlignment="1">
      <alignment horizontal="left" vertical="center"/>
    </xf>
    <xf numFmtId="14" fontId="12" fillId="0" borderId="0" xfId="5" applyNumberFormat="1" applyFont="1" applyFill="1" applyBorder="1" applyAlignment="1">
      <alignment horizontal="left"/>
    </xf>
    <xf numFmtId="0" fontId="29" fillId="0" borderId="0" xfId="5" applyFont="1" applyFill="1" applyBorder="1" applyAlignment="1">
      <alignment horizontal="center" vertical="center"/>
    </xf>
    <xf numFmtId="14" fontId="12" fillId="0" borderId="0" xfId="5" applyNumberFormat="1" applyFont="1" applyFill="1" applyBorder="1" applyAlignment="1">
      <alignment horizontal="center"/>
    </xf>
    <xf numFmtId="14" fontId="18" fillId="0" borderId="0" xfId="5" applyNumberFormat="1" applyFont="1" applyFill="1" applyBorder="1" applyAlignment="1">
      <alignment horizontal="left"/>
    </xf>
    <xf numFmtId="0" fontId="22" fillId="0" borderId="0" xfId="5" applyFont="1" applyFill="1"/>
    <xf numFmtId="172" fontId="8" fillId="0" borderId="0" xfId="5" applyNumberFormat="1" applyFill="1"/>
    <xf numFmtId="0" fontId="12" fillId="0" borderId="9" xfId="27" applyFont="1" applyFill="1" applyBorder="1" applyAlignment="1">
      <alignment horizontal="centerContinuous" vertical="center" wrapText="1"/>
    </xf>
    <xf numFmtId="0" fontId="12" fillId="0" borderId="3" xfId="27" applyFont="1" applyFill="1" applyBorder="1" applyAlignment="1">
      <alignment horizontal="centerContinuous" vertical="center" wrapText="1"/>
    </xf>
    <xf numFmtId="49" fontId="12" fillId="0" borderId="0" xfId="27" applyNumberFormat="1" applyFont="1" applyFill="1" applyBorder="1" applyAlignment="1">
      <alignment horizontal="center" vertical="center" wrapText="1"/>
    </xf>
    <xf numFmtId="0" fontId="12" fillId="0" borderId="0" xfId="27" applyFont="1" applyFill="1" applyBorder="1" applyAlignment="1">
      <alignment vertical="center"/>
    </xf>
    <xf numFmtId="0" fontId="13" fillId="0" borderId="0" xfId="27" applyFont="1" applyFill="1" applyBorder="1" applyAlignment="1">
      <alignment horizontal="left" vertical="center"/>
    </xf>
    <xf numFmtId="0" fontId="13" fillId="0" borderId="0" xfId="27" applyFont="1" applyFill="1" applyBorder="1" applyAlignment="1">
      <alignment horizontal="center" vertical="center"/>
    </xf>
    <xf numFmtId="14" fontId="12" fillId="0" borderId="2" xfId="27" quotePrefix="1" applyNumberFormat="1" applyFont="1" applyFill="1" applyBorder="1" applyAlignment="1">
      <alignment horizontal="left"/>
    </xf>
    <xf numFmtId="169" fontId="12" fillId="0" borderId="0" xfId="27" applyNumberFormat="1" applyFont="1" applyFill="1" applyAlignment="1" applyProtection="1">
      <alignment horizontal="right"/>
    </xf>
    <xf numFmtId="169" fontId="12" fillId="0" borderId="0" xfId="27" applyNumberFormat="1" applyFont="1" applyFill="1" applyAlignment="1" applyProtection="1">
      <alignment horizontal="right"/>
      <protection locked="0"/>
    </xf>
    <xf numFmtId="169" fontId="25" fillId="0" borderId="0" xfId="27" applyNumberFormat="1" applyFont="1" applyFill="1"/>
    <xf numFmtId="14" fontId="12" fillId="0" borderId="2" xfId="27" applyNumberFormat="1" applyFont="1" applyFill="1" applyBorder="1" applyAlignment="1">
      <alignment horizontal="left"/>
    </xf>
    <xf numFmtId="169" fontId="25" fillId="0" borderId="0" xfId="27" applyNumberFormat="1" applyFont="1" applyFill="1" applyAlignment="1" applyProtection="1">
      <alignment horizontal="right"/>
      <protection locked="0"/>
    </xf>
    <xf numFmtId="169" fontId="25" fillId="0" borderId="0" xfId="5" applyNumberFormat="1" applyFont="1" applyFill="1"/>
    <xf numFmtId="0" fontId="29" fillId="0" borderId="0" xfId="27" applyFont="1" applyFill="1" applyBorder="1" applyAlignment="1">
      <alignment horizontal="center" vertical="center"/>
    </xf>
    <xf numFmtId="169" fontId="25" fillId="0" borderId="0" xfId="27" applyNumberFormat="1" applyFont="1" applyFill="1" applyBorder="1"/>
    <xf numFmtId="178" fontId="12" fillId="0" borderId="0" xfId="5" applyNumberFormat="1" applyFont="1" applyFill="1" applyAlignment="1" applyProtection="1">
      <alignment horizontal="right"/>
      <protection locked="0"/>
    </xf>
    <xf numFmtId="169" fontId="25" fillId="0" borderId="0" xfId="5" applyNumberFormat="1" applyFont="1" applyFill="1" applyAlignment="1" applyProtection="1">
      <alignment horizontal="right"/>
      <protection locked="0"/>
    </xf>
    <xf numFmtId="169" fontId="12" fillId="0" borderId="4" xfId="5" applyNumberFormat="1" applyFont="1" applyFill="1" applyBorder="1" applyAlignment="1" applyProtection="1">
      <alignment horizontal="right" vertical="top"/>
      <protection locked="0"/>
    </xf>
    <xf numFmtId="169" fontId="12" fillId="0" borderId="0" xfId="5" applyNumberFormat="1" applyFont="1" applyFill="1" applyAlignment="1" applyProtection="1">
      <alignment horizontal="right" vertical="top"/>
      <protection locked="0"/>
    </xf>
    <xf numFmtId="169" fontId="12" fillId="0" borderId="0" xfId="5" applyNumberFormat="1" applyFont="1" applyFill="1" applyBorder="1" applyAlignment="1" applyProtection="1">
      <alignment horizontal="right" vertical="top"/>
      <protection locked="0"/>
    </xf>
    <xf numFmtId="169" fontId="25" fillId="0" borderId="0" xfId="5" applyNumberFormat="1" applyFont="1" applyFill="1" applyAlignment="1"/>
    <xf numFmtId="169" fontId="25" fillId="0" borderId="0" xfId="5" applyNumberFormat="1" applyFont="1" applyFill="1" applyAlignment="1" applyProtection="1">
      <alignment horizontal="right" vertical="top"/>
      <protection locked="0"/>
    </xf>
    <xf numFmtId="169" fontId="13" fillId="0" borderId="0" xfId="27" applyNumberFormat="1" applyFont="1" applyFill="1" applyAlignment="1" applyProtection="1">
      <alignment horizontal="left" vertical="center"/>
      <protection locked="0"/>
    </xf>
    <xf numFmtId="169" fontId="13" fillId="0" borderId="0" xfId="27" applyNumberFormat="1" applyFont="1" applyFill="1" applyAlignment="1" applyProtection="1">
      <alignment horizontal="right"/>
      <protection locked="0"/>
    </xf>
    <xf numFmtId="0" fontId="42" fillId="0" borderId="0" xfId="5" applyFont="1" applyFill="1" applyBorder="1" applyAlignment="1">
      <alignment horizontal="center" vertical="center"/>
    </xf>
    <xf numFmtId="0" fontId="13" fillId="0" borderId="0" xfId="27" applyFont="1" applyFill="1"/>
    <xf numFmtId="169" fontId="25" fillId="0" borderId="0" xfId="5" applyNumberFormat="1" applyFont="1" applyFill="1" applyBorder="1"/>
    <xf numFmtId="0" fontId="8" fillId="0" borderId="0" xfId="5" applyFill="1" applyAlignment="1">
      <alignment horizontal="center" vertical="center"/>
    </xf>
    <xf numFmtId="0" fontId="48" fillId="0" borderId="0" xfId="5" applyFont="1" applyFill="1" applyAlignment="1">
      <alignment horizontal="center" vertical="center"/>
    </xf>
    <xf numFmtId="177" fontId="12" fillId="0" borderId="0" xfId="5" quotePrefix="1" applyNumberFormat="1" applyFont="1" applyFill="1" applyAlignment="1" applyProtection="1">
      <alignment horizontal="right" vertical="top"/>
      <protection locked="0"/>
    </xf>
    <xf numFmtId="169" fontId="12" fillId="0" borderId="0" xfId="5" quotePrefix="1" applyNumberFormat="1" applyFont="1" applyFill="1" applyAlignment="1" applyProtection="1">
      <alignment horizontal="right" vertical="top"/>
      <protection locked="0"/>
    </xf>
    <xf numFmtId="169" fontId="12" fillId="0" borderId="0" xfId="5" applyNumberFormat="1" applyFont="1" applyFill="1"/>
    <xf numFmtId="169" fontId="18" fillId="0" borderId="0" xfId="5" applyNumberFormat="1" applyFont="1" applyFill="1" applyAlignment="1" applyProtection="1">
      <alignment horizontal="right" vertical="top"/>
      <protection locked="0"/>
    </xf>
    <xf numFmtId="0" fontId="18" fillId="0" borderId="0" xfId="27" applyFont="1" applyFill="1"/>
    <xf numFmtId="168" fontId="18" fillId="0" borderId="0" xfId="5" applyNumberFormat="1" applyFont="1" applyFill="1"/>
    <xf numFmtId="169" fontId="18" fillId="0" borderId="0" xfId="5" applyNumberFormat="1" applyFont="1" applyFill="1"/>
    <xf numFmtId="0" fontId="8" fillId="2" borderId="2" xfId="5" applyFill="1" applyBorder="1" applyAlignment="1"/>
    <xf numFmtId="168" fontId="13" fillId="2" borderId="0" xfId="19" applyNumberFormat="1" applyFont="1" applyFill="1" applyBorder="1" applyAlignment="1">
      <alignment horizontal="right"/>
    </xf>
    <xf numFmtId="168" fontId="12" fillId="2" borderId="0" xfId="19" applyNumberFormat="1" applyFont="1" applyFill="1" applyBorder="1" applyAlignment="1">
      <alignment horizontal="right"/>
    </xf>
    <xf numFmtId="168" fontId="12" fillId="2" borderId="0" xfId="19" applyNumberFormat="1" applyFont="1" applyFill="1" applyBorder="1" applyAlignment="1">
      <alignment horizontal="right"/>
    </xf>
    <xf numFmtId="0" fontId="8" fillId="2" borderId="0" xfId="5" applyFill="1" applyAlignment="1"/>
    <xf numFmtId="168" fontId="12" fillId="2" borderId="4" xfId="19" applyNumberFormat="1" applyFont="1" applyFill="1" applyBorder="1" applyAlignment="1"/>
    <xf numFmtId="168" fontId="12" fillId="0" borderId="0" xfId="27" applyNumberFormat="1" applyFont="1" applyFill="1"/>
    <xf numFmtId="168" fontId="12" fillId="2" borderId="0" xfId="19" applyNumberFormat="1" applyFont="1" applyFill="1" applyBorder="1" applyAlignment="1">
      <alignment horizontal="right"/>
    </xf>
    <xf numFmtId="168" fontId="12" fillId="2" borderId="4" xfId="19" applyNumberFormat="1" applyFont="1" applyFill="1" applyBorder="1" applyAlignment="1">
      <alignment horizontal="right"/>
    </xf>
    <xf numFmtId="168" fontId="13" fillId="2" borderId="0" xfId="19" applyNumberFormat="1" applyFont="1" applyFill="1" applyBorder="1" applyAlignment="1">
      <alignment horizontal="right"/>
    </xf>
    <xf numFmtId="168" fontId="13" fillId="2" borderId="4" xfId="19" applyNumberFormat="1" applyFont="1" applyFill="1" applyBorder="1" applyAlignment="1">
      <alignment horizontal="right"/>
    </xf>
    <xf numFmtId="0" fontId="12" fillId="0" borderId="2" xfId="27" applyFont="1" applyFill="1" applyBorder="1" applyAlignment="1">
      <alignment horizontal="centerContinuous" vertical="center" wrapText="1"/>
    </xf>
    <xf numFmtId="0" fontId="13" fillId="0" borderId="2" xfId="27" applyFont="1" applyFill="1" applyBorder="1" applyAlignment="1">
      <alignment horizontal="left"/>
    </xf>
    <xf numFmtId="169" fontId="12" fillId="0" borderId="2" xfId="27" applyNumberFormat="1" applyFont="1" applyFill="1" applyBorder="1" applyAlignment="1" applyProtection="1">
      <alignment horizontal="left"/>
      <protection locked="0"/>
    </xf>
    <xf numFmtId="0" fontId="8" fillId="0" borderId="2" xfId="5" applyFill="1" applyBorder="1" applyAlignment="1">
      <alignment horizontal="left"/>
    </xf>
    <xf numFmtId="0" fontId="13" fillId="0" borderId="2" xfId="5" applyFont="1" applyFill="1" applyBorder="1" applyAlignment="1">
      <alignment horizontal="left"/>
    </xf>
    <xf numFmtId="0" fontId="12" fillId="0" borderId="2" xfId="5" applyFont="1" applyFill="1" applyBorder="1"/>
    <xf numFmtId="169" fontId="12" fillId="0" borderId="0" xfId="27" applyNumberFormat="1" applyFont="1" applyFill="1" applyBorder="1" applyAlignment="1" applyProtection="1">
      <alignment horizontal="left"/>
      <protection locked="0"/>
    </xf>
    <xf numFmtId="14" fontId="12" fillId="0" borderId="0" xfId="27" applyNumberFormat="1" applyFont="1" applyFill="1" applyBorder="1" applyAlignment="1">
      <alignment horizontal="left" wrapText="1" indent="2"/>
    </xf>
    <xf numFmtId="14" fontId="12" fillId="0" borderId="0" xfId="27" applyNumberFormat="1" applyFont="1" applyFill="1" applyBorder="1" applyAlignment="1">
      <alignment horizontal="left" wrapText="1" indent="1"/>
    </xf>
    <xf numFmtId="168" fontId="13" fillId="2" borderId="0" xfId="19" applyNumberFormat="1" applyFont="1" applyFill="1" applyBorder="1" applyAlignment="1">
      <alignment horizontal="right"/>
    </xf>
    <xf numFmtId="168" fontId="13" fillId="2" borderId="4" xfId="19" applyNumberFormat="1" applyFont="1" applyFill="1" applyBorder="1" applyAlignment="1">
      <alignment horizontal="right"/>
    </xf>
    <xf numFmtId="0" fontId="13" fillId="2" borderId="0" xfId="19" applyFont="1" applyFill="1" applyBorder="1" applyAlignment="1">
      <alignment horizontal="center" vertical="center"/>
    </xf>
    <xf numFmtId="49" fontId="12" fillId="2" borderId="0" xfId="19" applyNumberFormat="1" applyFont="1" applyFill="1" applyBorder="1" applyAlignment="1">
      <alignment horizontal="left" wrapText="1"/>
    </xf>
    <xf numFmtId="0" fontId="18" fillId="2" borderId="0" xfId="19" applyFont="1" applyFill="1" applyAlignment="1">
      <alignment horizontal="left"/>
    </xf>
    <xf numFmtId="49" fontId="12" fillId="2" borderId="7" xfId="19" applyNumberFormat="1" applyFont="1" applyFill="1" applyBorder="1" applyAlignment="1">
      <alignment horizontal="center" vertical="center" wrapText="1"/>
    </xf>
    <xf numFmtId="49" fontId="12" fillId="2" borderId="5" xfId="19" applyNumberFormat="1" applyFont="1" applyFill="1" applyBorder="1" applyAlignment="1">
      <alignment horizontal="center" vertical="center" wrapText="1"/>
    </xf>
    <xf numFmtId="168" fontId="12" fillId="2" borderId="0" xfId="19" applyNumberFormat="1" applyFont="1" applyFill="1" applyBorder="1" applyAlignment="1">
      <alignment horizontal="right"/>
    </xf>
    <xf numFmtId="168" fontId="13" fillId="2" borderId="0" xfId="19" applyNumberFormat="1" applyFont="1" applyFill="1" applyBorder="1" applyAlignment="1">
      <alignment horizontal="right"/>
    </xf>
    <xf numFmtId="0" fontId="8" fillId="2" borderId="0" xfId="5" applyFill="1" applyAlignment="1"/>
    <xf numFmtId="168" fontId="12" fillId="2" borderId="0" xfId="19" applyNumberFormat="1" applyFont="1" applyFill="1" applyBorder="1" applyAlignment="1">
      <alignment horizontal="right"/>
    </xf>
    <xf numFmtId="168" fontId="12" fillId="2" borderId="4" xfId="19" applyNumberFormat="1" applyFont="1" applyFill="1" applyBorder="1" applyAlignment="1">
      <alignment horizontal="right"/>
    </xf>
    <xf numFmtId="168" fontId="13" fillId="2" borderId="0" xfId="19" applyNumberFormat="1" applyFont="1" applyFill="1" applyBorder="1" applyAlignment="1">
      <alignment horizontal="right"/>
    </xf>
    <xf numFmtId="168" fontId="13" fillId="2" borderId="4" xfId="19" applyNumberFormat="1" applyFont="1" applyFill="1" applyBorder="1" applyAlignment="1">
      <alignment horizontal="right"/>
    </xf>
    <xf numFmtId="0" fontId="13" fillId="2" borderId="0" xfId="17" applyNumberFormat="1" applyFont="1" applyFill="1" applyBorder="1" applyAlignment="1">
      <alignment horizontal="left" indent="15"/>
    </xf>
    <xf numFmtId="0" fontId="8" fillId="2" borderId="0" xfId="5" applyFill="1" applyBorder="1" applyAlignment="1">
      <alignment horizontal="left" indent="15"/>
    </xf>
    <xf numFmtId="49" fontId="10" fillId="2" borderId="0" xfId="17" applyNumberFormat="1" applyFont="1" applyFill="1" applyAlignment="1">
      <alignment horizontal="left"/>
    </xf>
    <xf numFmtId="49" fontId="12" fillId="2" borderId="5" xfId="19" applyNumberFormat="1" applyFont="1" applyFill="1" applyBorder="1" applyAlignment="1">
      <alignment horizontal="center" vertical="center" wrapText="1"/>
    </xf>
    <xf numFmtId="49" fontId="12" fillId="2" borderId="6" xfId="19" applyNumberFormat="1" applyFont="1" applyFill="1" applyBorder="1" applyAlignment="1">
      <alignment horizontal="center" vertical="center"/>
    </xf>
    <xf numFmtId="168" fontId="12" fillId="2" borderId="0" xfId="19" applyNumberFormat="1" applyFont="1" applyFill="1" applyBorder="1" applyAlignment="1">
      <alignment horizontal="right"/>
    </xf>
    <xf numFmtId="0" fontId="18" fillId="2" borderId="0" xfId="19" applyFont="1" applyFill="1" applyAlignment="1">
      <alignment horizontal="left"/>
    </xf>
    <xf numFmtId="168" fontId="13" fillId="2" borderId="0" xfId="19" applyNumberFormat="1" applyFont="1" applyFill="1" applyBorder="1" applyAlignment="1">
      <alignment horizontal="right"/>
    </xf>
    <xf numFmtId="0" fontId="18" fillId="2" borderId="0" xfId="5" applyNumberFormat="1" applyFont="1" applyFill="1" applyBorder="1" applyAlignment="1"/>
    <xf numFmtId="168" fontId="13" fillId="2" borderId="0" xfId="19" applyNumberFormat="1" applyFont="1" applyFill="1" applyBorder="1" applyAlignment="1">
      <alignment horizontal="right"/>
    </xf>
    <xf numFmtId="168" fontId="12" fillId="2" borderId="0" xfId="19" applyNumberFormat="1" applyFont="1" applyFill="1" applyBorder="1" applyAlignment="1">
      <alignment horizontal="right"/>
    </xf>
    <xf numFmtId="168" fontId="12" fillId="2" borderId="4" xfId="19" applyNumberFormat="1" applyFont="1" applyFill="1" applyBorder="1" applyAlignment="1">
      <alignment horizontal="right"/>
    </xf>
    <xf numFmtId="168" fontId="13" fillId="2" borderId="0" xfId="19" applyNumberFormat="1" applyFont="1" applyFill="1" applyBorder="1" applyAlignment="1">
      <alignment horizontal="right"/>
    </xf>
    <xf numFmtId="168" fontId="13" fillId="2" borderId="4" xfId="19" applyNumberFormat="1" applyFont="1" applyFill="1" applyBorder="1" applyAlignment="1">
      <alignment horizontal="right"/>
    </xf>
    <xf numFmtId="168" fontId="13" fillId="2" borderId="0" xfId="19" applyNumberFormat="1" applyFont="1" applyFill="1" applyBorder="1" applyAlignment="1">
      <alignment horizontal="right"/>
    </xf>
    <xf numFmtId="168" fontId="13" fillId="2" borderId="4" xfId="19" applyNumberFormat="1" applyFont="1" applyFill="1" applyBorder="1" applyAlignment="1">
      <alignment horizontal="right"/>
    </xf>
    <xf numFmtId="0" fontId="18" fillId="2" borderId="0" xfId="31" applyFont="1" applyFill="1" applyBorder="1" applyAlignment="1">
      <alignment horizontal="left"/>
    </xf>
    <xf numFmtId="179" fontId="12" fillId="0" borderId="0" xfId="19" applyNumberFormat="1" applyFont="1" applyFill="1" applyBorder="1" applyAlignment="1">
      <alignment horizontal="right"/>
    </xf>
    <xf numFmtId="182" fontId="12" fillId="0" borderId="0" xfId="19" applyNumberFormat="1" applyFont="1" applyFill="1" applyBorder="1" applyAlignment="1">
      <alignment horizontal="right"/>
    </xf>
    <xf numFmtId="183" fontId="12" fillId="0" borderId="0" xfId="19" applyNumberFormat="1" applyFont="1" applyFill="1" applyBorder="1" applyAlignment="1">
      <alignment horizontal="right"/>
    </xf>
    <xf numFmtId="168" fontId="12" fillId="2" borderId="0" xfId="19" applyNumberFormat="1" applyFont="1" applyFill="1" applyBorder="1" applyAlignment="1">
      <alignment horizontal="right"/>
    </xf>
    <xf numFmtId="168" fontId="12" fillId="2" borderId="4" xfId="19" applyNumberFormat="1" applyFont="1" applyFill="1" applyBorder="1" applyAlignment="1">
      <alignment horizontal="right"/>
    </xf>
    <xf numFmtId="0" fontId="8" fillId="0" borderId="3" xfId="5" applyBorder="1"/>
    <xf numFmtId="0" fontId="12" fillId="0" borderId="0" xfId="5" applyFont="1"/>
    <xf numFmtId="0" fontId="12" fillId="0" borderId="0" xfId="5" applyFont="1" applyProtection="1">
      <protection locked="0"/>
    </xf>
    <xf numFmtId="0" fontId="33" fillId="0" borderId="0" xfId="5" applyFont="1" applyProtection="1">
      <protection locked="0"/>
    </xf>
    <xf numFmtId="0" fontId="8" fillId="0" borderId="0" xfId="5" applyProtection="1">
      <protection locked="0"/>
    </xf>
    <xf numFmtId="49" fontId="34" fillId="0" borderId="0" xfId="5" applyNumberFormat="1" applyFont="1" applyProtection="1">
      <protection locked="0"/>
    </xf>
    <xf numFmtId="0" fontId="34" fillId="0" borderId="0" xfId="5" applyFont="1" applyProtection="1">
      <protection locked="0"/>
    </xf>
    <xf numFmtId="0" fontId="35" fillId="0" borderId="0" xfId="5" applyFont="1" applyProtection="1">
      <protection locked="0"/>
    </xf>
    <xf numFmtId="0" fontId="12" fillId="0" borderId="0" xfId="5" applyFont="1" applyAlignment="1"/>
    <xf numFmtId="0" fontId="8" fillId="0" borderId="0" xfId="5" applyAlignment="1"/>
    <xf numFmtId="49" fontId="36" fillId="0" borderId="0" xfId="5" applyNumberFormat="1" applyFont="1" applyAlignment="1" applyProtection="1">
      <alignment horizontal="left"/>
      <protection locked="0"/>
    </xf>
    <xf numFmtId="0" fontId="12" fillId="0" borderId="0" xfId="5" applyFont="1" applyAlignment="1" applyProtection="1">
      <alignment horizontal="left" indent="1"/>
      <protection locked="0"/>
    </xf>
    <xf numFmtId="0" fontId="12" fillId="0" borderId="0" xfId="5" applyFont="1" applyAlignment="1">
      <alignment horizontal="left" indent="1"/>
    </xf>
    <xf numFmtId="0" fontId="12" fillId="0" borderId="0" xfId="5" applyFont="1" applyAlignment="1" applyProtection="1">
      <alignment horizontal="left"/>
      <protection locked="0"/>
    </xf>
    <xf numFmtId="0" fontId="37" fillId="0" borderId="0" xfId="5" applyFont="1" applyAlignment="1">
      <alignment horizontal="left"/>
    </xf>
    <xf numFmtId="0" fontId="12" fillId="0" borderId="0" xfId="5" applyFont="1" applyAlignment="1">
      <alignment horizontal="left"/>
    </xf>
    <xf numFmtId="173" fontId="12" fillId="2" borderId="0" xfId="21" applyNumberFormat="1" applyFont="1" applyFill="1"/>
    <xf numFmtId="168" fontId="13" fillId="2" borderId="0" xfId="19" applyNumberFormat="1" applyFont="1" applyFill="1" applyBorder="1" applyAlignment="1">
      <alignment horizontal="right"/>
    </xf>
    <xf numFmtId="168" fontId="13" fillId="2" borderId="4" xfId="19" applyNumberFormat="1" applyFont="1" applyFill="1" applyBorder="1" applyAlignment="1">
      <alignment horizontal="right"/>
    </xf>
    <xf numFmtId="184" fontId="15" fillId="0" borderId="0" xfId="5" applyNumberFormat="1" applyFont="1" applyFill="1" applyAlignment="1" applyProtection="1">
      <protection locked="0"/>
    </xf>
    <xf numFmtId="168" fontId="15" fillId="0" borderId="0" xfId="5" applyNumberFormat="1" applyFont="1" applyFill="1"/>
    <xf numFmtId="168" fontId="12" fillId="2" borderId="0" xfId="19" applyNumberFormat="1" applyFont="1" applyFill="1" applyBorder="1" applyAlignment="1">
      <alignment horizontal="right"/>
    </xf>
    <xf numFmtId="168" fontId="12" fillId="2" borderId="4" xfId="19" applyNumberFormat="1" applyFont="1" applyFill="1" applyBorder="1" applyAlignment="1">
      <alignment horizontal="right"/>
    </xf>
    <xf numFmtId="168" fontId="12" fillId="2" borderId="0" xfId="19" applyNumberFormat="1" applyFont="1" applyFill="1" applyBorder="1" applyAlignment="1">
      <alignment horizontal="right"/>
    </xf>
    <xf numFmtId="168" fontId="12" fillId="2" borderId="4" xfId="19" applyNumberFormat="1" applyFont="1" applyFill="1" applyBorder="1" applyAlignment="1">
      <alignment horizontal="right"/>
    </xf>
    <xf numFmtId="168" fontId="13" fillId="2" borderId="0" xfId="19" applyNumberFormat="1" applyFont="1" applyFill="1" applyBorder="1" applyAlignment="1">
      <alignment horizontal="right"/>
    </xf>
    <xf numFmtId="168" fontId="12" fillId="2" borderId="0" xfId="19" applyNumberFormat="1" applyFont="1" applyFill="1" applyBorder="1" applyAlignment="1">
      <alignment horizontal="left"/>
    </xf>
    <xf numFmtId="49" fontId="13" fillId="2" borderId="0" xfId="19" applyNumberFormat="1" applyFont="1" applyFill="1" applyBorder="1" applyAlignment="1">
      <alignment horizontal="left" wrapText="1"/>
    </xf>
    <xf numFmtId="49" fontId="13" fillId="2" borderId="2" xfId="19" applyNumberFormat="1" applyFont="1" applyFill="1" applyBorder="1" applyAlignment="1">
      <alignment horizontal="left"/>
    </xf>
    <xf numFmtId="168" fontId="13" fillId="2" borderId="0" xfId="19" applyNumberFormat="1" applyFont="1" applyFill="1" applyBorder="1" applyAlignment="1">
      <alignment horizontal="left"/>
    </xf>
    <xf numFmtId="171" fontId="13" fillId="2" borderId="0" xfId="19" applyNumberFormat="1" applyFont="1" applyFill="1" applyBorder="1" applyAlignment="1">
      <alignment horizontal="left"/>
    </xf>
    <xf numFmtId="168" fontId="13" fillId="2" borderId="0" xfId="19" applyNumberFormat="1" applyFont="1" applyFill="1" applyBorder="1" applyAlignment="1">
      <alignment horizontal="right"/>
    </xf>
    <xf numFmtId="168" fontId="13" fillId="2" borderId="4" xfId="19" applyNumberFormat="1" applyFont="1" applyFill="1" applyBorder="1" applyAlignment="1">
      <alignment horizontal="right"/>
    </xf>
    <xf numFmtId="49" fontId="12" fillId="2" borderId="6" xfId="19" applyNumberFormat="1" applyFont="1" applyFill="1" applyBorder="1" applyAlignment="1">
      <alignment horizontal="center" vertical="center"/>
    </xf>
    <xf numFmtId="0" fontId="18" fillId="2" borderId="0" xfId="19" applyFont="1" applyFill="1" applyAlignment="1">
      <alignment horizontal="left"/>
    </xf>
    <xf numFmtId="168" fontId="12" fillId="2" borderId="0" xfId="19" applyNumberFormat="1" applyFont="1" applyFill="1" applyBorder="1" applyAlignment="1">
      <alignment horizontal="right"/>
    </xf>
    <xf numFmtId="0" fontId="18" fillId="2" borderId="0" xfId="31" applyFont="1" applyFill="1" applyBorder="1" applyAlignment="1">
      <alignment horizontal="left"/>
    </xf>
    <xf numFmtId="0" fontId="0" fillId="2" borderId="0" xfId="0" applyFill="1" applyAlignment="1">
      <alignment horizontal="left" indent="15"/>
    </xf>
    <xf numFmtId="168" fontId="12" fillId="2" borderId="4" xfId="19" applyNumberFormat="1" applyFont="1" applyFill="1" applyBorder="1" applyAlignment="1">
      <alignment horizontal="right"/>
    </xf>
    <xf numFmtId="49" fontId="11" fillId="2" borderId="0" xfId="0" applyNumberFormat="1" applyFont="1" applyFill="1" applyAlignment="1">
      <alignment horizontal="left"/>
    </xf>
    <xf numFmtId="49" fontId="12" fillId="2" borderId="12" xfId="0" applyNumberFormat="1" applyFont="1" applyFill="1" applyBorder="1" applyAlignment="1">
      <alignment horizontal="center" vertical="center"/>
    </xf>
    <xf numFmtId="168" fontId="13" fillId="2" borderId="0" xfId="19" applyNumberFormat="1" applyFont="1" applyFill="1" applyBorder="1" applyAlignment="1">
      <alignment horizontal="right"/>
    </xf>
    <xf numFmtId="0" fontId="22" fillId="2" borderId="0" xfId="5" applyFont="1" applyFill="1" applyAlignment="1"/>
    <xf numFmtId="49" fontId="10" fillId="2" borderId="0" xfId="0" applyNumberFormat="1" applyFont="1" applyFill="1" applyAlignment="1">
      <alignment horizontal="left"/>
    </xf>
    <xf numFmtId="168" fontId="13" fillId="2" borderId="4" xfId="19" applyNumberFormat="1" applyFont="1" applyFill="1" applyBorder="1" applyAlignment="1">
      <alignment horizontal="right"/>
    </xf>
    <xf numFmtId="49" fontId="12" fillId="2" borderId="0" xfId="0" applyNumberFormat="1" applyFont="1" applyFill="1" applyBorder="1" applyAlignment="1">
      <alignment horizontal="center" vertical="center" wrapText="1"/>
    </xf>
    <xf numFmtId="0" fontId="8" fillId="2" borderId="0" xfId="5" applyFill="1" applyAlignment="1"/>
    <xf numFmtId="0" fontId="0" fillId="2" borderId="2" xfId="0" applyFill="1" applyBorder="1" applyAlignment="1"/>
    <xf numFmtId="0" fontId="0" fillId="2" borderId="2" xfId="0" applyFill="1" applyBorder="1" applyAlignment="1">
      <alignment horizontal="left" indent="15"/>
    </xf>
    <xf numFmtId="168" fontId="12" fillId="2" borderId="0" xfId="19" applyNumberFormat="1" applyFont="1" applyFill="1" applyBorder="1" applyAlignment="1">
      <alignment horizontal="right"/>
    </xf>
    <xf numFmtId="168" fontId="12" fillId="2" borderId="4" xfId="19" applyNumberFormat="1" applyFont="1" applyFill="1" applyBorder="1" applyAlignment="1">
      <alignment horizontal="right"/>
    </xf>
    <xf numFmtId="168" fontId="13" fillId="2" borderId="0" xfId="19" applyNumberFormat="1" applyFont="1" applyFill="1" applyBorder="1" applyAlignment="1">
      <alignment horizontal="right"/>
    </xf>
    <xf numFmtId="168" fontId="13" fillId="2" borderId="4" xfId="19" applyNumberFormat="1" applyFont="1" applyFill="1" applyBorder="1" applyAlignment="1">
      <alignment horizontal="right"/>
    </xf>
    <xf numFmtId="168" fontId="12" fillId="0" borderId="4" xfId="19" applyNumberFormat="1" applyFont="1" applyFill="1" applyBorder="1" applyAlignment="1">
      <alignment horizontal="right" vertical="center"/>
    </xf>
    <xf numFmtId="168" fontId="12" fillId="0" borderId="0" xfId="19" applyNumberFormat="1" applyFont="1" applyFill="1" applyBorder="1" applyAlignment="1">
      <alignment horizontal="right" vertical="center"/>
    </xf>
    <xf numFmtId="168" fontId="12" fillId="0" borderId="2" xfId="27" applyNumberFormat="1" applyFont="1" applyFill="1" applyBorder="1" applyAlignment="1">
      <alignment horizontal="centerContinuous" vertical="center" wrapText="1"/>
    </xf>
    <xf numFmtId="0" fontId="12" fillId="2" borderId="3" xfId="5" applyFont="1" applyFill="1" applyBorder="1" applyAlignment="1">
      <alignment horizontal="center" vertical="center"/>
    </xf>
    <xf numFmtId="0" fontId="12" fillId="2" borderId="6" xfId="5" applyFont="1" applyFill="1" applyBorder="1" applyAlignment="1">
      <alignment horizontal="center" vertical="center"/>
    </xf>
    <xf numFmtId="0" fontId="59" fillId="0" borderId="0" xfId="26" applyFont="1" applyFill="1"/>
    <xf numFmtId="0" fontId="25" fillId="0" borderId="0" xfId="27" applyFont="1" applyFill="1" applyAlignment="1">
      <alignment vertical="top"/>
    </xf>
    <xf numFmtId="49" fontId="11" fillId="0" borderId="0" xfId="0" applyNumberFormat="1" applyFont="1" applyFill="1" applyBorder="1" applyAlignment="1">
      <alignment horizontal="left"/>
    </xf>
    <xf numFmtId="49" fontId="16" fillId="0" borderId="0" xfId="0" quotePrefix="1" applyNumberFormat="1" applyFont="1" applyFill="1" applyAlignment="1">
      <alignment horizontal="left" vertical="top"/>
    </xf>
    <xf numFmtId="0" fontId="12" fillId="0" borderId="0" xfId="19" applyFont="1" applyFill="1" applyAlignment="1">
      <alignment vertical="center"/>
    </xf>
    <xf numFmtId="0" fontId="8" fillId="0" borderId="0" xfId="41" applyAlignment="1">
      <alignment horizontal="right"/>
    </xf>
    <xf numFmtId="0" fontId="8" fillId="0" borderId="0" xfId="41"/>
    <xf numFmtId="0" fontId="12" fillId="0" borderId="0" xfId="41" applyFont="1"/>
    <xf numFmtId="185" fontId="12" fillId="0" borderId="0" xfId="5" applyNumberFormat="1" applyFont="1" applyFill="1" applyBorder="1" applyAlignment="1">
      <alignment horizontal="right"/>
    </xf>
    <xf numFmtId="185" fontId="13" fillId="0" borderId="0" xfId="5" applyNumberFormat="1" applyFont="1" applyFill="1" applyBorder="1" applyAlignment="1">
      <alignment horizontal="right"/>
    </xf>
    <xf numFmtId="0" fontId="13" fillId="0" borderId="0" xfId="41" applyFont="1"/>
    <xf numFmtId="185" fontId="12" fillId="0" borderId="0" xfId="41" applyNumberFormat="1" applyFont="1" applyBorder="1" applyAlignment="1">
      <alignment horizontal="right"/>
    </xf>
    <xf numFmtId="185" fontId="13" fillId="0" borderId="0" xfId="41" applyNumberFormat="1" applyFont="1" applyBorder="1" applyAlignment="1">
      <alignment horizontal="right"/>
    </xf>
    <xf numFmtId="0" fontId="13" fillId="0" borderId="0" xfId="26" applyFont="1" applyFill="1" applyAlignment="1">
      <alignment horizontal="left"/>
    </xf>
    <xf numFmtId="0" fontId="13" fillId="0" borderId="0" xfId="26" applyFont="1" applyFill="1" applyAlignment="1">
      <alignment horizontal="left" indent="3"/>
    </xf>
    <xf numFmtId="0" fontId="12" fillId="0" borderId="0" xfId="26" applyFont="1" applyFill="1" applyBorder="1" applyAlignment="1"/>
    <xf numFmtId="0" fontId="13" fillId="0" borderId="0" xfId="26" applyFont="1" applyFill="1" applyAlignment="1">
      <alignment horizontal="left" indent="5"/>
    </xf>
    <xf numFmtId="168" fontId="12" fillId="2" borderId="4" xfId="19" applyNumberFormat="1" applyFont="1" applyFill="1" applyBorder="1" applyAlignment="1">
      <alignment horizontal="right"/>
    </xf>
    <xf numFmtId="0" fontId="8" fillId="2" borderId="0" xfId="5" applyFill="1" applyAlignment="1"/>
    <xf numFmtId="49" fontId="12" fillId="0" borderId="2" xfId="5" applyNumberFormat="1" applyFont="1" applyFill="1" applyBorder="1" applyAlignment="1">
      <alignment horizontal="center" vertical="center"/>
    </xf>
    <xf numFmtId="49" fontId="12" fillId="0" borderId="5" xfId="19" applyNumberFormat="1" applyFont="1" applyFill="1" applyBorder="1" applyAlignment="1">
      <alignment horizontal="center" vertical="center" wrapText="1"/>
    </xf>
    <xf numFmtId="49" fontId="12" fillId="0" borderId="5" xfId="19" applyNumberFormat="1" applyFont="1" applyFill="1" applyBorder="1" applyAlignment="1">
      <alignment horizontal="center" vertical="center"/>
    </xf>
    <xf numFmtId="49" fontId="12" fillId="2" borderId="2" xfId="19" applyNumberFormat="1" applyFont="1" applyFill="1" applyBorder="1" applyAlignment="1">
      <alignment horizontal="left" indent="3"/>
    </xf>
    <xf numFmtId="49" fontId="12" fillId="0" borderId="1" xfId="5" applyNumberFormat="1" applyFont="1" applyFill="1" applyBorder="1" applyAlignment="1">
      <alignment horizontal="center" vertical="center"/>
    </xf>
    <xf numFmtId="168" fontId="12" fillId="2" borderId="0" xfId="19" applyNumberFormat="1" applyFont="1" applyFill="1" applyBorder="1" applyAlignment="1">
      <alignment horizontal="right"/>
    </xf>
    <xf numFmtId="0" fontId="18" fillId="2" borderId="0" xfId="19" applyFont="1" applyFill="1" applyAlignment="1">
      <alignment horizontal="left"/>
    </xf>
    <xf numFmtId="49" fontId="12" fillId="2" borderId="7" xfId="19" applyNumberFormat="1" applyFont="1" applyFill="1" applyBorder="1" applyAlignment="1">
      <alignment horizontal="center" vertical="center" wrapText="1"/>
    </xf>
    <xf numFmtId="49" fontId="12" fillId="2" borderId="0" xfId="19" applyNumberFormat="1" applyFont="1" applyFill="1" applyBorder="1" applyAlignment="1">
      <alignment horizontal="center" vertical="center" wrapText="1"/>
    </xf>
    <xf numFmtId="49" fontId="12" fillId="2" borderId="3" xfId="19" applyNumberFormat="1" applyFont="1" applyFill="1" applyBorder="1" applyAlignment="1">
      <alignment horizontal="center" vertical="center" wrapText="1"/>
    </xf>
    <xf numFmtId="49" fontId="12" fillId="2" borderId="6" xfId="19" applyNumberFormat="1" applyFont="1" applyFill="1" applyBorder="1" applyAlignment="1">
      <alignment horizontal="center" vertical="center"/>
    </xf>
    <xf numFmtId="168" fontId="12" fillId="2" borderId="4" xfId="19" applyNumberFormat="1" applyFont="1" applyFill="1" applyBorder="1" applyAlignment="1">
      <alignment horizontal="right"/>
    </xf>
    <xf numFmtId="168" fontId="13" fillId="2" borderId="0" xfId="19" applyNumberFormat="1" applyFont="1" applyFill="1" applyBorder="1" applyAlignment="1">
      <alignment horizontal="right"/>
    </xf>
    <xf numFmtId="168" fontId="13" fillId="2" borderId="4" xfId="19" applyNumberFormat="1" applyFont="1" applyFill="1" applyBorder="1" applyAlignment="1">
      <alignment horizontal="right"/>
    </xf>
    <xf numFmtId="49" fontId="10" fillId="2" borderId="0" xfId="19" applyNumberFormat="1" applyFont="1" applyFill="1" applyAlignment="1">
      <alignment horizontal="left" vertical="center"/>
    </xf>
    <xf numFmtId="49" fontId="11" fillId="2" borderId="0" xfId="19" applyNumberFormat="1" applyFont="1" applyFill="1" applyAlignment="1">
      <alignment horizontal="left" vertical="center"/>
    </xf>
    <xf numFmtId="0" fontId="12" fillId="0" borderId="0" xfId="41" applyFont="1" applyBorder="1"/>
    <xf numFmtId="185" fontId="12" fillId="0" borderId="4" xfId="41" applyNumberFormat="1" applyFont="1" applyBorder="1" applyAlignment="1">
      <alignment horizontal="right"/>
    </xf>
    <xf numFmtId="185" fontId="12" fillId="0" borderId="4" xfId="5" applyNumberFormat="1" applyFont="1" applyFill="1" applyBorder="1" applyAlignment="1">
      <alignment horizontal="right"/>
    </xf>
    <xf numFmtId="185" fontId="13" fillId="0" borderId="4" xfId="5" applyNumberFormat="1" applyFont="1" applyFill="1" applyBorder="1" applyAlignment="1">
      <alignment horizontal="right"/>
    </xf>
    <xf numFmtId="0" fontId="11" fillId="2" borderId="0" xfId="21" applyFont="1" applyFill="1" applyBorder="1"/>
    <xf numFmtId="0" fontId="12" fillId="2" borderId="0" xfId="21" applyFont="1" applyFill="1" applyBorder="1"/>
    <xf numFmtId="0" fontId="13" fillId="2" borderId="12" xfId="21" applyFont="1" applyFill="1" applyBorder="1" applyAlignment="1">
      <alignment horizontal="center" vertical="center" wrapText="1"/>
    </xf>
    <xf numFmtId="0" fontId="18" fillId="0" borderId="0" xfId="5" applyFont="1" applyFill="1" applyAlignment="1"/>
    <xf numFmtId="0" fontId="11" fillId="0" borderId="0" xfId="5" applyFont="1" applyFill="1" applyBorder="1" applyAlignment="1"/>
    <xf numFmtId="0" fontId="18" fillId="0" borderId="0" xfId="5" applyFont="1" applyFill="1" applyAlignment="1">
      <alignment wrapText="1"/>
    </xf>
    <xf numFmtId="14" fontId="12" fillId="0" borderId="0" xfId="26" applyNumberFormat="1" applyFont="1" applyFill="1" applyBorder="1" applyAlignment="1">
      <alignment horizontal="right" indent="4"/>
    </xf>
    <xf numFmtId="14" fontId="12" fillId="0" borderId="2" xfId="26" applyNumberFormat="1" applyFont="1" applyFill="1" applyBorder="1" applyAlignment="1">
      <alignment horizontal="right" indent="4"/>
    </xf>
    <xf numFmtId="14" fontId="12" fillId="0" borderId="0" xfId="26" applyNumberFormat="1" applyFont="1" applyFill="1" applyAlignment="1">
      <alignment horizontal="right" indent="4"/>
    </xf>
    <xf numFmtId="14" fontId="12" fillId="0" borderId="0" xfId="26" applyNumberFormat="1" applyFont="1" applyFill="1" applyAlignment="1">
      <alignment horizontal="right" vertical="center" indent="4"/>
    </xf>
    <xf numFmtId="0" fontId="11" fillId="0" borderId="0" xfId="26" applyFont="1" applyFill="1" applyBorder="1" applyAlignment="1">
      <alignment horizontal="left"/>
    </xf>
    <xf numFmtId="0" fontId="12" fillId="0" borderId="14" xfId="26" applyFont="1" applyFill="1" applyBorder="1" applyAlignment="1">
      <alignment horizontal="center" vertical="center" wrapText="1"/>
    </xf>
    <xf numFmtId="0" fontId="13" fillId="0" borderId="0" xfId="27" applyFont="1" applyFill="1" applyBorder="1" applyAlignment="1">
      <alignment horizontal="left"/>
    </xf>
    <xf numFmtId="0" fontId="8" fillId="0" borderId="0" xfId="5" applyFill="1" applyAlignment="1"/>
    <xf numFmtId="0" fontId="11" fillId="0" borderId="0" xfId="27" applyFont="1" applyFill="1" applyBorder="1" applyAlignment="1">
      <alignment horizontal="left"/>
    </xf>
    <xf numFmtId="0" fontId="12" fillId="0" borderId="0" xfId="5" applyFont="1" applyFill="1" applyBorder="1" applyAlignment="1">
      <alignment horizontal="center" vertical="center" wrapText="1"/>
    </xf>
    <xf numFmtId="0" fontId="56" fillId="0" borderId="0" xfId="0" applyFont="1" applyFill="1" applyAlignment="1">
      <alignment vertical="center"/>
    </xf>
    <xf numFmtId="168" fontId="53" fillId="0" borderId="0" xfId="6" applyNumberFormat="1" applyFill="1"/>
    <xf numFmtId="173" fontId="11" fillId="0" borderId="0" xfId="0" applyNumberFormat="1" applyFont="1" applyFill="1" applyBorder="1"/>
    <xf numFmtId="3" fontId="0" fillId="0" borderId="0" xfId="0" applyNumberFormat="1" applyFill="1"/>
    <xf numFmtId="0" fontId="53" fillId="0" borderId="0" xfId="6" applyFill="1" applyBorder="1"/>
    <xf numFmtId="168" fontId="53" fillId="0" borderId="0" xfId="6" applyNumberFormat="1" applyFill="1" applyBorder="1"/>
    <xf numFmtId="49" fontId="12" fillId="2" borderId="0" xfId="19" applyNumberFormat="1" applyFont="1" applyFill="1" applyBorder="1" applyAlignment="1">
      <alignment horizontal="left" wrapText="1" indent="1"/>
    </xf>
    <xf numFmtId="0" fontId="12" fillId="2" borderId="0" xfId="19" applyFont="1" applyFill="1" applyBorder="1" applyAlignment="1">
      <alignment horizontal="left" vertical="center" indent="1"/>
    </xf>
    <xf numFmtId="0" fontId="17" fillId="0" borderId="0" xfId="1" applyFont="1" applyAlignment="1" applyProtection="1"/>
    <xf numFmtId="0" fontId="8" fillId="0" borderId="0" xfId="0" applyFont="1" applyFill="1"/>
    <xf numFmtId="0" fontId="8" fillId="0" borderId="0" xfId="0" applyFont="1"/>
    <xf numFmtId="168" fontId="12" fillId="2" borderId="0" xfId="19" applyNumberFormat="1" applyFont="1" applyFill="1" applyBorder="1" applyAlignment="1">
      <alignment horizontal="right"/>
    </xf>
    <xf numFmtId="0" fontId="12" fillId="2" borderId="4" xfId="0" applyFont="1" applyFill="1" applyBorder="1"/>
    <xf numFmtId="0" fontId="17" fillId="0" borderId="0" xfId="24" applyFont="1" applyFill="1" applyBorder="1" applyAlignment="1">
      <alignment horizontal="left" wrapText="1"/>
    </xf>
    <xf numFmtId="0" fontId="17" fillId="0" borderId="0" xfId="24" applyFont="1" applyFill="1" applyAlignment="1">
      <alignment horizontal="left" wrapText="1"/>
    </xf>
    <xf numFmtId="168" fontId="12" fillId="2" borderId="0" xfId="19" applyNumberFormat="1" applyFont="1" applyFill="1" applyBorder="1" applyAlignment="1">
      <alignment horizontal="right"/>
    </xf>
    <xf numFmtId="0" fontId="58" fillId="0" borderId="3" xfId="5" applyFont="1" applyBorder="1" applyAlignment="1">
      <alignment horizontal="left"/>
    </xf>
    <xf numFmtId="0" fontId="50" fillId="0" borderId="3" xfId="5" applyFont="1" applyBorder="1" applyAlignment="1">
      <alignment horizontal="left"/>
    </xf>
    <xf numFmtId="0" fontId="32" fillId="0" borderId="0" xfId="5" applyFont="1" applyAlignment="1" applyProtection="1">
      <alignment vertical="center"/>
      <protection locked="0"/>
    </xf>
    <xf numFmtId="0" fontId="12" fillId="0" borderId="0" xfId="5" applyFont="1" applyAlignment="1" applyProtection="1">
      <alignment vertical="center"/>
      <protection locked="0"/>
    </xf>
    <xf numFmtId="0" fontId="12" fillId="0" borderId="0" xfId="5" applyFont="1" applyAlignment="1"/>
    <xf numFmtId="0" fontId="8" fillId="0" borderId="0" xfId="5" applyAlignment="1"/>
    <xf numFmtId="0" fontId="17" fillId="0" borderId="0" xfId="24" applyFont="1" applyFill="1" applyAlignment="1">
      <alignment horizontal="left" vertical="center" wrapText="1"/>
    </xf>
    <xf numFmtId="0" fontId="17" fillId="0" borderId="0" xfId="24" applyFont="1" applyFill="1" applyBorder="1" applyAlignment="1">
      <alignment horizontal="left" wrapText="1"/>
    </xf>
    <xf numFmtId="0" fontId="10" fillId="0" borderId="0" xfId="24" applyFont="1" applyFill="1" applyAlignment="1">
      <alignment horizontal="center" vertical="center"/>
    </xf>
    <xf numFmtId="0" fontId="12" fillId="0" borderId="0" xfId="5" applyFont="1" applyFill="1" applyAlignment="1">
      <alignment horizontal="center" vertical="center"/>
    </xf>
    <xf numFmtId="0" fontId="17" fillId="0" borderId="0" xfId="24" applyFont="1" applyFill="1" applyAlignment="1">
      <alignment horizontal="left" wrapText="1"/>
    </xf>
    <xf numFmtId="0" fontId="18" fillId="0" borderId="0" xfId="5" applyNumberFormat="1" applyFont="1" applyFill="1" applyBorder="1" applyAlignment="1">
      <alignment horizontal="justify" vertical="top"/>
    </xf>
    <xf numFmtId="0" fontId="18" fillId="0" borderId="0" xfId="5" applyFont="1" applyFill="1" applyAlignment="1"/>
    <xf numFmtId="0" fontId="11" fillId="0" borderId="0" xfId="5" applyFont="1" applyFill="1" applyBorder="1" applyAlignment="1"/>
    <xf numFmtId="0" fontId="12" fillId="0" borderId="3" xfId="5" applyFont="1" applyFill="1" applyBorder="1" applyAlignment="1">
      <alignment horizontal="left" vertical="top"/>
    </xf>
    <xf numFmtId="0" fontId="12" fillId="0" borderId="0" xfId="5" applyFont="1" applyFill="1" applyBorder="1" applyAlignment="1">
      <alignment horizontal="left" vertical="top"/>
    </xf>
    <xf numFmtId="0" fontId="12" fillId="0" borderId="1" xfId="5" applyFont="1" applyFill="1" applyBorder="1" applyAlignment="1">
      <alignment horizontal="left" vertical="center" wrapText="1" indent="2"/>
    </xf>
    <xf numFmtId="0" fontId="12" fillId="0" borderId="2" xfId="5" applyFont="1" applyFill="1" applyBorder="1" applyAlignment="1">
      <alignment horizontal="left" vertical="center" wrapText="1" indent="2"/>
    </xf>
    <xf numFmtId="0" fontId="12" fillId="0" borderId="10" xfId="5" applyFont="1" applyFill="1" applyBorder="1" applyAlignment="1">
      <alignment horizontal="left" vertical="center" wrapText="1" indent="2"/>
    </xf>
    <xf numFmtId="0" fontId="12" fillId="0" borderId="14" xfId="5" applyFont="1" applyFill="1" applyBorder="1" applyAlignment="1">
      <alignment horizontal="center" vertical="center" wrapText="1"/>
    </xf>
    <xf numFmtId="0" fontId="12" fillId="0" borderId="1" xfId="5" applyFont="1" applyFill="1" applyBorder="1" applyAlignment="1">
      <alignment horizontal="center" vertical="center" wrapText="1"/>
    </xf>
    <xf numFmtId="0" fontId="12" fillId="0" borderId="11" xfId="5" applyFont="1" applyFill="1" applyBorder="1" applyAlignment="1">
      <alignment horizontal="center" vertical="center" wrapText="1"/>
    </xf>
    <xf numFmtId="0" fontId="12" fillId="0" borderId="10" xfId="5" applyFont="1" applyFill="1" applyBorder="1" applyAlignment="1">
      <alignment horizontal="center" vertical="center" wrapText="1"/>
    </xf>
    <xf numFmtId="0" fontId="14" fillId="0" borderId="1" xfId="5" applyFont="1" applyFill="1" applyBorder="1" applyAlignment="1">
      <alignment horizontal="center" vertical="center" wrapText="1"/>
    </xf>
    <xf numFmtId="0" fontId="14" fillId="0" borderId="11" xfId="5" applyFont="1" applyFill="1" applyBorder="1" applyAlignment="1">
      <alignment horizontal="center" vertical="center" wrapText="1"/>
    </xf>
    <xf numFmtId="0" fontId="14" fillId="0" borderId="10" xfId="5" applyFont="1" applyFill="1" applyBorder="1" applyAlignment="1">
      <alignment horizontal="center" vertical="center" wrapText="1"/>
    </xf>
    <xf numFmtId="0" fontId="12" fillId="0" borderId="7" xfId="5" applyFont="1" applyFill="1" applyBorder="1" applyAlignment="1">
      <alignment horizontal="center" vertical="center" wrapText="1"/>
    </xf>
    <xf numFmtId="0" fontId="12" fillId="0" borderId="3" xfId="5" applyFont="1" applyFill="1" applyBorder="1" applyAlignment="1">
      <alignment horizontal="center" vertical="center" wrapText="1"/>
    </xf>
    <xf numFmtId="0" fontId="13" fillId="0" borderId="7" xfId="5" applyFont="1" applyFill="1" applyBorder="1" applyAlignment="1">
      <alignment horizontal="left" vertical="center" wrapText="1"/>
    </xf>
    <xf numFmtId="0" fontId="7" fillId="0" borderId="7" xfId="5" applyFont="1" applyFill="1" applyBorder="1" applyAlignment="1">
      <alignment horizontal="left" vertical="center" wrapText="1"/>
    </xf>
    <xf numFmtId="0" fontId="13" fillId="0" borderId="0" xfId="5" applyFont="1" applyFill="1" applyBorder="1" applyAlignment="1">
      <alignment horizontal="left" vertical="center" wrapText="1"/>
    </xf>
    <xf numFmtId="0" fontId="7" fillId="0" borderId="0" xfId="5" applyFont="1" applyFill="1" applyBorder="1" applyAlignment="1">
      <alignment horizontal="left" vertical="center" wrapText="1"/>
    </xf>
    <xf numFmtId="0" fontId="18" fillId="0" borderId="0" xfId="5" applyFont="1" applyFill="1" applyBorder="1" applyAlignment="1">
      <alignment horizontal="justify" vertical="top"/>
    </xf>
    <xf numFmtId="0" fontId="18" fillId="0" borderId="0" xfId="5" applyNumberFormat="1" applyFont="1" applyFill="1" applyBorder="1" applyAlignment="1">
      <alignment horizontal="justify" vertical="top" wrapText="1"/>
    </xf>
    <xf numFmtId="0" fontId="18" fillId="0" borderId="0" xfId="5" applyFont="1" applyFill="1" applyAlignment="1">
      <alignment wrapText="1"/>
    </xf>
    <xf numFmtId="14" fontId="12" fillId="0" borderId="0" xfId="26" applyNumberFormat="1" applyFont="1" applyFill="1" applyAlignment="1">
      <alignment horizontal="right" indent="4"/>
    </xf>
    <xf numFmtId="14" fontId="12" fillId="0" borderId="2" xfId="26" applyNumberFormat="1" applyFont="1" applyFill="1" applyBorder="1" applyAlignment="1">
      <alignment horizontal="right" indent="4"/>
    </xf>
    <xf numFmtId="14" fontId="12" fillId="0" borderId="0" xfId="26" applyNumberFormat="1" applyFont="1" applyFill="1" applyBorder="1" applyAlignment="1">
      <alignment horizontal="right" indent="4"/>
    </xf>
    <xf numFmtId="0" fontId="11" fillId="0" borderId="0" xfId="26" applyFont="1" applyFill="1" applyBorder="1" applyAlignment="1">
      <alignment horizontal="left"/>
    </xf>
    <xf numFmtId="176" fontId="12" fillId="0" borderId="7" xfId="26" applyNumberFormat="1" applyFont="1" applyFill="1" applyBorder="1" applyAlignment="1">
      <alignment horizontal="center" vertical="center" wrapText="1"/>
    </xf>
    <xf numFmtId="176" fontId="12" fillId="0" borderId="1" xfId="26" applyNumberFormat="1" applyFont="1" applyFill="1" applyBorder="1" applyAlignment="1">
      <alignment horizontal="center" vertical="center" wrapText="1"/>
    </xf>
    <xf numFmtId="176" fontId="12" fillId="0" borderId="0" xfId="26" applyNumberFormat="1" applyFont="1" applyFill="1" applyBorder="1" applyAlignment="1">
      <alignment horizontal="center" vertical="center" wrapText="1"/>
    </xf>
    <xf numFmtId="176" fontId="12" fillId="0" borderId="2" xfId="26" applyNumberFormat="1" applyFont="1" applyFill="1" applyBorder="1" applyAlignment="1">
      <alignment horizontal="center" vertical="center" wrapText="1"/>
    </xf>
    <xf numFmtId="176" fontId="12" fillId="0" borderId="3" xfId="26" applyNumberFormat="1" applyFont="1" applyFill="1" applyBorder="1" applyAlignment="1">
      <alignment horizontal="center" vertical="center" wrapText="1"/>
    </xf>
    <xf numFmtId="176" fontId="12" fillId="0" borderId="10" xfId="26" applyNumberFormat="1" applyFont="1" applyFill="1" applyBorder="1" applyAlignment="1">
      <alignment horizontal="center" vertical="center" wrapText="1"/>
    </xf>
    <xf numFmtId="0" fontId="12" fillId="0" borderId="5" xfId="26" applyFont="1" applyFill="1" applyBorder="1" applyAlignment="1">
      <alignment horizontal="center" vertical="center" wrapText="1"/>
    </xf>
    <xf numFmtId="0" fontId="12" fillId="0" borderId="13" xfId="26" applyFont="1" applyFill="1" applyBorder="1" applyAlignment="1">
      <alignment horizontal="center" vertical="center" wrapText="1"/>
    </xf>
    <xf numFmtId="0" fontId="12" fillId="0" borderId="12" xfId="26" applyFont="1" applyFill="1" applyBorder="1" applyAlignment="1">
      <alignment horizontal="center" vertical="center" wrapText="1"/>
    </xf>
    <xf numFmtId="0" fontId="12" fillId="0" borderId="8" xfId="26" applyFont="1" applyFill="1" applyBorder="1" applyAlignment="1">
      <alignment horizontal="center" vertical="center" wrapText="1"/>
    </xf>
    <xf numFmtId="0" fontId="12" fillId="0" borderId="14" xfId="26" applyFont="1" applyFill="1" applyBorder="1" applyAlignment="1">
      <alignment horizontal="center" vertical="center" wrapText="1"/>
    </xf>
    <xf numFmtId="0" fontId="12" fillId="0" borderId="11" xfId="26" applyFont="1" applyFill="1" applyBorder="1" applyAlignment="1">
      <alignment horizontal="center" vertical="center" wrapText="1"/>
    </xf>
    <xf numFmtId="0" fontId="12" fillId="0" borderId="9" xfId="26" applyFont="1" applyFill="1" applyBorder="1" applyAlignment="1">
      <alignment horizontal="center" vertical="center" wrapText="1"/>
    </xf>
    <xf numFmtId="14" fontId="12" fillId="0" borderId="0" xfId="26" applyNumberFormat="1" applyFont="1" applyFill="1" applyAlignment="1" applyProtection="1">
      <alignment horizontal="right" indent="4"/>
      <protection locked="0"/>
    </xf>
    <xf numFmtId="14" fontId="12" fillId="0" borderId="0" xfId="26" applyNumberFormat="1" applyFont="1" applyFill="1" applyAlignment="1">
      <alignment horizontal="right" vertical="center" indent="4"/>
    </xf>
    <xf numFmtId="0" fontId="0" fillId="0" borderId="0" xfId="0" applyFill="1" applyAlignment="1">
      <alignment horizontal="center"/>
    </xf>
    <xf numFmtId="0" fontId="17" fillId="0" borderId="5" xfId="26" applyFont="1" applyFill="1" applyBorder="1" applyAlignment="1">
      <alignment horizontal="center" vertical="center" wrapText="1"/>
    </xf>
    <xf numFmtId="0" fontId="17" fillId="0" borderId="13" xfId="26" applyFont="1" applyFill="1" applyBorder="1" applyAlignment="1">
      <alignment horizontal="center" vertical="center" wrapText="1"/>
    </xf>
    <xf numFmtId="0" fontId="17" fillId="0" borderId="14" xfId="26" applyFont="1" applyFill="1" applyBorder="1" applyAlignment="1">
      <alignment horizontal="center" vertical="center" wrapText="1"/>
    </xf>
    <xf numFmtId="0" fontId="17" fillId="0" borderId="11" xfId="26" applyFont="1" applyFill="1" applyBorder="1" applyAlignment="1">
      <alignment horizontal="center" vertical="center" wrapText="1"/>
    </xf>
    <xf numFmtId="176" fontId="17" fillId="0" borderId="14" xfId="26" applyNumberFormat="1" applyFont="1" applyFill="1" applyBorder="1" applyAlignment="1">
      <alignment horizontal="center" vertical="center" wrapText="1"/>
    </xf>
    <xf numFmtId="176" fontId="17" fillId="0" borderId="1" xfId="26" applyNumberFormat="1" applyFont="1" applyFill="1" applyBorder="1" applyAlignment="1">
      <alignment horizontal="center" vertical="center" wrapText="1"/>
    </xf>
    <xf numFmtId="176" fontId="17" fillId="0" borderId="4" xfId="26" applyNumberFormat="1" applyFont="1" applyFill="1" applyBorder="1" applyAlignment="1">
      <alignment horizontal="center" vertical="center" wrapText="1"/>
    </xf>
    <xf numFmtId="176" fontId="17" fillId="0" borderId="2" xfId="26" applyNumberFormat="1" applyFont="1" applyFill="1" applyBorder="1" applyAlignment="1">
      <alignment horizontal="center" vertical="center" wrapText="1"/>
    </xf>
    <xf numFmtId="176" fontId="17" fillId="0" borderId="11" xfId="26" applyNumberFormat="1" applyFont="1" applyFill="1" applyBorder="1" applyAlignment="1">
      <alignment horizontal="center" vertical="center" wrapText="1"/>
    </xf>
    <xf numFmtId="176" fontId="17" fillId="0" borderId="10" xfId="26" applyNumberFormat="1" applyFont="1" applyFill="1" applyBorder="1" applyAlignment="1">
      <alignment horizontal="center" vertical="center" wrapText="1"/>
    </xf>
    <xf numFmtId="0" fontId="17" fillId="0" borderId="1" xfId="26" applyFont="1" applyFill="1" applyBorder="1" applyAlignment="1">
      <alignment horizontal="center" vertical="center" wrapText="1"/>
    </xf>
    <xf numFmtId="0" fontId="17" fillId="0" borderId="10" xfId="26" applyFont="1" applyFill="1" applyBorder="1" applyAlignment="1">
      <alignment horizontal="center" vertical="center" wrapText="1"/>
    </xf>
    <xf numFmtId="49" fontId="12" fillId="0" borderId="14" xfId="27" applyNumberFormat="1" applyFont="1" applyFill="1" applyBorder="1" applyAlignment="1">
      <alignment horizontal="center" vertical="center" wrapText="1"/>
    </xf>
    <xf numFmtId="49" fontId="12" fillId="0" borderId="4" xfId="27" applyNumberFormat="1" applyFont="1" applyFill="1" applyBorder="1" applyAlignment="1">
      <alignment horizontal="center" vertical="center" wrapText="1"/>
    </xf>
    <xf numFmtId="49" fontId="12" fillId="0" borderId="11" xfId="27" applyNumberFormat="1" applyFont="1" applyFill="1" applyBorder="1" applyAlignment="1">
      <alignment horizontal="center" vertical="center" wrapText="1"/>
    </xf>
    <xf numFmtId="0" fontId="11" fillId="0" borderId="0" xfId="27" applyFont="1" applyFill="1" applyBorder="1" applyAlignment="1">
      <alignment horizontal="left"/>
    </xf>
    <xf numFmtId="0" fontId="46" fillId="0" borderId="3" xfId="27" applyFont="1" applyFill="1" applyBorder="1" applyAlignment="1">
      <alignment horizontal="left" vertical="top"/>
    </xf>
    <xf numFmtId="0" fontId="47" fillId="0" borderId="3" xfId="27" quotePrefix="1" applyFont="1" applyFill="1" applyBorder="1" applyAlignment="1">
      <alignment horizontal="left" vertical="top"/>
    </xf>
    <xf numFmtId="0" fontId="12" fillId="0" borderId="7" xfId="26" applyFont="1" applyFill="1" applyBorder="1" applyAlignment="1">
      <alignment horizontal="center" vertical="center" wrapText="1"/>
    </xf>
    <xf numFmtId="0" fontId="8" fillId="0" borderId="7" xfId="5" applyFill="1" applyBorder="1" applyAlignment="1">
      <alignment vertical="center" wrapText="1"/>
    </xf>
    <xf numFmtId="0" fontId="8" fillId="0" borderId="0" xfId="5" applyFill="1" applyAlignment="1">
      <alignment vertical="center" wrapText="1"/>
    </xf>
    <xf numFmtId="0" fontId="8" fillId="0" borderId="3" xfId="5" applyFill="1" applyBorder="1" applyAlignment="1">
      <alignment vertical="center" wrapText="1"/>
    </xf>
    <xf numFmtId="0" fontId="8" fillId="0" borderId="13" xfId="5" applyFill="1" applyBorder="1"/>
    <xf numFmtId="0" fontId="13" fillId="0" borderId="0" xfId="27" applyFont="1" applyFill="1" applyBorder="1" applyAlignment="1">
      <alignment horizontal="left"/>
    </xf>
    <xf numFmtId="0" fontId="8" fillId="0" borderId="0" xfId="5" applyFill="1" applyAlignment="1"/>
    <xf numFmtId="0" fontId="8" fillId="0" borderId="9" xfId="5" applyFill="1" applyBorder="1" applyAlignment="1">
      <alignment vertical="center" wrapText="1"/>
    </xf>
    <xf numFmtId="0" fontId="8" fillId="0" borderId="8" xfId="5" applyFill="1" applyBorder="1" applyAlignment="1">
      <alignment vertical="center" wrapText="1"/>
    </xf>
    <xf numFmtId="0" fontId="22" fillId="0" borderId="0" xfId="5" applyFont="1" applyFill="1" applyAlignment="1"/>
    <xf numFmtId="0" fontId="12" fillId="0" borderId="5" xfId="27" applyFont="1" applyFill="1" applyBorder="1" applyAlignment="1">
      <alignment horizontal="center" vertical="center" wrapText="1"/>
    </xf>
    <xf numFmtId="0" fontId="12" fillId="0" borderId="15" xfId="27" applyFont="1" applyFill="1" applyBorder="1" applyAlignment="1">
      <alignment horizontal="center" vertical="center" wrapText="1"/>
    </xf>
    <xf numFmtId="0" fontId="12" fillId="0" borderId="13" xfId="27" applyFont="1" applyFill="1" applyBorder="1" applyAlignment="1">
      <alignment horizontal="center" vertical="center" wrapText="1"/>
    </xf>
    <xf numFmtId="0" fontId="12" fillId="0" borderId="3" xfId="26" applyFont="1" applyFill="1" applyBorder="1" applyAlignment="1">
      <alignment horizontal="center" vertical="center" wrapText="1"/>
    </xf>
    <xf numFmtId="0" fontId="12" fillId="0" borderId="12" xfId="26" applyFont="1" applyFill="1" applyBorder="1" applyAlignment="1">
      <alignment horizontal="center" vertical="center"/>
    </xf>
    <xf numFmtId="0" fontId="12" fillId="0" borderId="9" xfId="26" applyFont="1" applyFill="1" applyBorder="1" applyAlignment="1">
      <alignment horizontal="center" vertical="center"/>
    </xf>
    <xf numFmtId="0" fontId="12" fillId="0" borderId="5" xfId="28" applyFont="1" applyFill="1" applyBorder="1" applyAlignment="1">
      <alignment horizontal="center" vertical="center" wrapText="1"/>
    </xf>
    <xf numFmtId="0" fontId="12" fillId="0" borderId="13" xfId="28" applyFont="1" applyFill="1" applyBorder="1" applyAlignment="1">
      <alignment horizontal="center" vertical="center" wrapText="1"/>
    </xf>
    <xf numFmtId="0" fontId="11" fillId="0" borderId="0" xfId="28" applyFont="1" applyFill="1" applyBorder="1" applyAlignment="1">
      <alignment horizontal="left"/>
    </xf>
    <xf numFmtId="0" fontId="12" fillId="0" borderId="1" xfId="28" applyFont="1" applyFill="1" applyBorder="1" applyAlignment="1">
      <alignment horizontal="center" vertical="center" wrapText="1"/>
    </xf>
    <xf numFmtId="0" fontId="12" fillId="0" borderId="2" xfId="28" applyFont="1" applyFill="1" applyBorder="1" applyAlignment="1">
      <alignment horizontal="center" vertical="center" wrapText="1"/>
    </xf>
    <xf numFmtId="0" fontId="12" fillId="0" borderId="10" xfId="28" applyFont="1" applyFill="1" applyBorder="1" applyAlignment="1">
      <alignment horizontal="center" vertical="center" wrapText="1"/>
    </xf>
    <xf numFmtId="0" fontId="12" fillId="0" borderId="12" xfId="28" applyFont="1" applyFill="1" applyBorder="1" applyAlignment="1">
      <alignment horizontal="center" vertical="center"/>
    </xf>
    <xf numFmtId="0" fontId="12" fillId="0" borderId="8" xfId="28" applyFont="1" applyFill="1" applyBorder="1" applyAlignment="1">
      <alignment horizontal="center" vertical="center"/>
    </xf>
    <xf numFmtId="0" fontId="11" fillId="0" borderId="0" xfId="5" applyFont="1" applyFill="1" applyBorder="1" applyAlignment="1">
      <alignment horizontal="left"/>
    </xf>
    <xf numFmtId="0" fontId="25" fillId="0" borderId="14" xfId="5" applyFont="1" applyFill="1" applyBorder="1" applyAlignment="1">
      <alignment horizontal="center" vertical="center" wrapText="1"/>
    </xf>
    <xf numFmtId="0" fontId="25" fillId="0" borderId="4" xfId="5" applyFont="1" applyFill="1" applyBorder="1" applyAlignment="1">
      <alignment horizontal="center" vertical="center" wrapText="1"/>
    </xf>
    <xf numFmtId="0" fontId="25" fillId="0" borderId="11" xfId="5" applyFont="1" applyFill="1" applyBorder="1" applyAlignment="1">
      <alignment horizontal="center" vertical="center" wrapText="1"/>
    </xf>
    <xf numFmtId="0" fontId="12" fillId="0" borderId="0" xfId="5" applyFont="1" applyFill="1" applyBorder="1" applyAlignment="1">
      <alignment horizontal="center" vertical="center" wrapText="1"/>
    </xf>
    <xf numFmtId="0" fontId="12" fillId="0" borderId="5" xfId="5" applyFont="1" applyFill="1" applyBorder="1" applyAlignment="1">
      <alignment horizontal="center" vertical="center" wrapText="1"/>
    </xf>
    <xf numFmtId="0" fontId="12" fillId="0" borderId="12" xfId="5" applyFont="1" applyFill="1" applyBorder="1" applyAlignment="1">
      <alignment horizontal="center" vertical="center"/>
    </xf>
    <xf numFmtId="0" fontId="12" fillId="0" borderId="8" xfId="5" applyFont="1" applyFill="1" applyBorder="1" applyAlignment="1">
      <alignment horizontal="center" vertical="center"/>
    </xf>
    <xf numFmtId="0" fontId="12" fillId="0" borderId="13" xfId="5" applyFont="1" applyFill="1" applyBorder="1" applyAlignment="1">
      <alignment horizontal="center" vertical="center" wrapText="1"/>
    </xf>
    <xf numFmtId="0" fontId="15" fillId="2" borderId="0" xfId="19" applyFont="1" applyFill="1" applyAlignment="1">
      <alignment horizontal="left" wrapText="1"/>
    </xf>
    <xf numFmtId="0" fontId="13" fillId="2" borderId="7" xfId="19" applyNumberFormat="1" applyFont="1" applyFill="1" applyBorder="1" applyAlignment="1">
      <alignment horizontal="left" vertical="center" indent="15"/>
    </xf>
    <xf numFmtId="0" fontId="8" fillId="2" borderId="7" xfId="5" applyFill="1" applyBorder="1" applyAlignment="1">
      <alignment horizontal="left" vertical="center" indent="15"/>
    </xf>
    <xf numFmtId="168" fontId="12" fillId="2" borderId="0" xfId="19" applyNumberFormat="1" applyFont="1" applyFill="1" applyBorder="1" applyAlignment="1">
      <alignment horizontal="right"/>
    </xf>
    <xf numFmtId="0" fontId="13" fillId="2" borderId="0" xfId="19" applyFont="1" applyFill="1" applyBorder="1" applyAlignment="1">
      <alignment horizontal="left" vertical="center" indent="15"/>
    </xf>
    <xf numFmtId="0" fontId="8" fillId="2" borderId="0" xfId="5" applyFill="1" applyAlignment="1">
      <alignment horizontal="left" indent="15"/>
    </xf>
    <xf numFmtId="0" fontId="18" fillId="2" borderId="0" xfId="19" applyFont="1" applyFill="1" applyAlignment="1">
      <alignment horizontal="left"/>
    </xf>
    <xf numFmtId="49" fontId="12" fillId="2" borderId="14" xfId="5" applyNumberFormat="1" applyFont="1" applyFill="1" applyBorder="1" applyAlignment="1">
      <alignment horizontal="center" vertical="center" wrapText="1"/>
    </xf>
    <xf numFmtId="49" fontId="8" fillId="2" borderId="11" xfId="5" applyNumberFormat="1" applyFont="1" applyFill="1" applyBorder="1" applyAlignment="1">
      <alignment horizontal="center" vertical="center" wrapText="1"/>
    </xf>
    <xf numFmtId="49" fontId="12" fillId="2" borderId="12" xfId="19" applyNumberFormat="1" applyFont="1" applyFill="1" applyBorder="1" applyAlignment="1">
      <alignment horizontal="center" vertical="center" wrapText="1"/>
    </xf>
    <xf numFmtId="49" fontId="12" fillId="2" borderId="9" xfId="19" applyNumberFormat="1" applyFont="1" applyFill="1" applyBorder="1" applyAlignment="1">
      <alignment horizontal="center" vertical="center" wrapText="1"/>
    </xf>
    <xf numFmtId="49" fontId="8" fillId="2" borderId="9" xfId="5" applyNumberFormat="1" applyFont="1" applyFill="1" applyBorder="1" applyAlignment="1"/>
    <xf numFmtId="49" fontId="12" fillId="2" borderId="7" xfId="19" applyNumberFormat="1" applyFont="1" applyFill="1" applyBorder="1" applyAlignment="1">
      <alignment horizontal="center" vertical="center" wrapText="1"/>
    </xf>
    <xf numFmtId="49" fontId="12" fillId="2" borderId="0" xfId="19" applyNumberFormat="1" applyFont="1" applyFill="1" applyBorder="1" applyAlignment="1">
      <alignment horizontal="center" vertical="center" wrapText="1"/>
    </xf>
    <xf numFmtId="49" fontId="12" fillId="2" borderId="3" xfId="19" applyNumberFormat="1" applyFont="1" applyFill="1" applyBorder="1" applyAlignment="1">
      <alignment horizontal="center" vertical="center" wrapText="1"/>
    </xf>
    <xf numFmtId="49" fontId="12" fillId="2" borderId="5" xfId="19" applyNumberFormat="1" applyFont="1" applyFill="1" applyBorder="1" applyAlignment="1">
      <alignment horizontal="center" vertical="center" wrapText="1"/>
    </xf>
    <xf numFmtId="49" fontId="8" fillId="2" borderId="15" xfId="5" applyNumberFormat="1" applyFont="1" applyFill="1" applyBorder="1"/>
    <xf numFmtId="49" fontId="12" fillId="2" borderId="15" xfId="19" applyNumberFormat="1" applyFont="1" applyFill="1" applyBorder="1" applyAlignment="1">
      <alignment horizontal="center" vertical="center" wrapText="1"/>
    </xf>
    <xf numFmtId="49" fontId="12" fillId="2" borderId="6" xfId="19" applyNumberFormat="1" applyFont="1" applyFill="1" applyBorder="1" applyAlignment="1">
      <alignment horizontal="center" vertical="center"/>
    </xf>
    <xf numFmtId="49" fontId="12" fillId="2" borderId="14" xfId="19" applyNumberFormat="1" applyFont="1" applyFill="1" applyBorder="1" applyAlignment="1">
      <alignment horizontal="center" vertical="center"/>
    </xf>
    <xf numFmtId="49" fontId="12" fillId="2" borderId="4" xfId="19" applyNumberFormat="1" applyFont="1" applyFill="1" applyBorder="1" applyAlignment="1">
      <alignment horizontal="center" vertical="center"/>
    </xf>
    <xf numFmtId="0" fontId="13" fillId="2" borderId="7" xfId="19" applyFont="1" applyFill="1" applyBorder="1" applyAlignment="1">
      <alignment horizontal="left" vertical="center" indent="15"/>
    </xf>
    <xf numFmtId="0" fontId="8" fillId="2" borderId="7" xfId="5" applyFill="1" applyBorder="1" applyAlignment="1">
      <alignment horizontal="left" indent="15"/>
    </xf>
    <xf numFmtId="49" fontId="12" fillId="2" borderId="11" xfId="19" applyNumberFormat="1" applyFont="1" applyFill="1" applyBorder="1" applyAlignment="1">
      <alignment horizontal="center" vertical="center"/>
    </xf>
    <xf numFmtId="49" fontId="12" fillId="2" borderId="13" xfId="19" applyNumberFormat="1" applyFont="1" applyFill="1" applyBorder="1" applyAlignment="1">
      <alignment horizontal="center" vertical="center" wrapText="1"/>
    </xf>
    <xf numFmtId="168" fontId="13" fillId="2" borderId="7" xfId="19" applyNumberFormat="1" applyFont="1" applyFill="1" applyBorder="1" applyAlignment="1">
      <alignment horizontal="left" vertical="center" indent="15"/>
    </xf>
    <xf numFmtId="168" fontId="13" fillId="2" borderId="0" xfId="19" applyNumberFormat="1" applyFont="1" applyFill="1" applyBorder="1" applyAlignment="1">
      <alignment horizontal="left" vertical="center" indent="15"/>
    </xf>
    <xf numFmtId="0" fontId="12" fillId="2" borderId="0" xfId="20" applyFont="1" applyFill="1" applyAlignment="1">
      <alignment horizontal="left"/>
    </xf>
    <xf numFmtId="49" fontId="12" fillId="2" borderId="7" xfId="20" applyNumberFormat="1" applyFont="1" applyFill="1" applyBorder="1" applyAlignment="1">
      <alignment horizontal="center" vertical="center" wrapText="1"/>
    </xf>
    <xf numFmtId="49" fontId="12" fillId="2" borderId="0" xfId="20" applyNumberFormat="1" applyFont="1" applyFill="1" applyBorder="1" applyAlignment="1">
      <alignment horizontal="center" vertical="center" wrapText="1"/>
    </xf>
    <xf numFmtId="49" fontId="12" fillId="2" borderId="3" xfId="20" applyNumberFormat="1" applyFont="1" applyFill="1" applyBorder="1" applyAlignment="1">
      <alignment horizontal="center" vertical="center" wrapText="1"/>
    </xf>
    <xf numFmtId="49" fontId="12" fillId="2" borderId="5" xfId="20" applyNumberFormat="1" applyFont="1" applyFill="1" applyBorder="1" applyAlignment="1">
      <alignment horizontal="center" vertical="center" wrapText="1"/>
    </xf>
    <xf numFmtId="49" fontId="12" fillId="2" borderId="13" xfId="20" applyNumberFormat="1" applyFont="1" applyFill="1" applyBorder="1" applyAlignment="1">
      <alignment horizontal="center" vertical="center" wrapText="1"/>
    </xf>
    <xf numFmtId="49" fontId="13" fillId="2" borderId="0" xfId="20" applyNumberFormat="1" applyFont="1" applyFill="1" applyBorder="1" applyAlignment="1">
      <alignment horizontal="left" vertical="center" indent="15"/>
    </xf>
    <xf numFmtId="49" fontId="12" fillId="2" borderId="12" xfId="20" applyNumberFormat="1" applyFont="1" applyFill="1" applyBorder="1" applyAlignment="1">
      <alignment horizontal="center" vertical="center" wrapText="1"/>
    </xf>
    <xf numFmtId="49" fontId="12" fillId="2" borderId="9" xfId="20" applyNumberFormat="1" applyFont="1" applyFill="1" applyBorder="1" applyAlignment="1">
      <alignment horizontal="center" vertical="center" wrapText="1"/>
    </xf>
    <xf numFmtId="49" fontId="12" fillId="2" borderId="14" xfId="20" applyNumberFormat="1" applyFont="1" applyFill="1" applyBorder="1" applyAlignment="1">
      <alignment horizontal="center" vertical="center"/>
    </xf>
    <xf numFmtId="49" fontId="12" fillId="2" borderId="11" xfId="20" applyNumberFormat="1" applyFont="1" applyFill="1" applyBorder="1" applyAlignment="1">
      <alignment horizontal="center" vertical="center"/>
    </xf>
    <xf numFmtId="49" fontId="12" fillId="2" borderId="6" xfId="20" applyNumberFormat="1" applyFont="1" applyFill="1" applyBorder="1" applyAlignment="1">
      <alignment horizontal="center" vertical="center"/>
    </xf>
    <xf numFmtId="0" fontId="13" fillId="2" borderId="7" xfId="20" applyFont="1" applyFill="1" applyBorder="1" applyAlignment="1">
      <alignment horizontal="left" vertical="center" indent="15"/>
    </xf>
    <xf numFmtId="49" fontId="13" fillId="2" borderId="0" xfId="19" applyNumberFormat="1" applyFont="1" applyFill="1" applyBorder="1" applyAlignment="1">
      <alignment horizontal="left" vertical="center"/>
    </xf>
    <xf numFmtId="0" fontId="13" fillId="2" borderId="7" xfId="19" applyNumberFormat="1" applyFont="1" applyFill="1" applyBorder="1" applyAlignment="1">
      <alignment horizontal="left" vertical="center"/>
    </xf>
    <xf numFmtId="0" fontId="13" fillId="2" borderId="0" xfId="19" applyFont="1" applyFill="1" applyAlignment="1">
      <alignment horizontal="left" vertical="center"/>
    </xf>
    <xf numFmtId="0" fontId="13" fillId="2" borderId="0" xfId="19" applyFont="1" applyFill="1" applyBorder="1" applyAlignment="1">
      <alignment horizontal="left" vertical="center"/>
    </xf>
    <xf numFmtId="0" fontId="18" fillId="2" borderId="0" xfId="31" applyFont="1" applyFill="1" applyBorder="1" applyAlignment="1">
      <alignment horizontal="left"/>
    </xf>
    <xf numFmtId="0" fontId="0" fillId="2" borderId="0" xfId="0" applyFill="1" applyAlignment="1">
      <alignment horizontal="left" indent="15"/>
    </xf>
    <xf numFmtId="0" fontId="0" fillId="2" borderId="7" xfId="0" applyFill="1" applyBorder="1" applyAlignment="1">
      <alignment horizontal="left" indent="15"/>
    </xf>
    <xf numFmtId="49" fontId="12" fillId="2" borderId="14" xfId="0" applyNumberFormat="1" applyFont="1" applyFill="1" applyBorder="1" applyAlignment="1">
      <alignment horizontal="center" vertical="center" wrapText="1"/>
    </xf>
    <xf numFmtId="49" fontId="26" fillId="2" borderId="11" xfId="0" applyNumberFormat="1" applyFont="1" applyFill="1" applyBorder="1" applyAlignment="1">
      <alignment horizontal="center" vertical="center" wrapText="1"/>
    </xf>
    <xf numFmtId="49" fontId="26" fillId="2" borderId="9" xfId="0" applyNumberFormat="1" applyFont="1" applyFill="1" applyBorder="1" applyAlignment="1"/>
    <xf numFmtId="168" fontId="12" fillId="2" borderId="4" xfId="19" applyNumberFormat="1" applyFont="1" applyFill="1" applyBorder="1" applyAlignment="1">
      <alignment horizontal="right"/>
    </xf>
    <xf numFmtId="0" fontId="0" fillId="2" borderId="0" xfId="0" applyFill="1"/>
    <xf numFmtId="0" fontId="13" fillId="2" borderId="0" xfId="19" applyNumberFormat="1" applyFont="1" applyFill="1" applyAlignment="1">
      <alignment horizontal="left" vertical="center" indent="15"/>
    </xf>
    <xf numFmtId="0" fontId="0" fillId="2" borderId="0" xfId="0" applyFill="1" applyAlignment="1">
      <alignment horizontal="left" vertical="center" indent="15"/>
    </xf>
    <xf numFmtId="0" fontId="0" fillId="2" borderId="0" xfId="0" applyFill="1" applyAlignment="1">
      <alignment horizontal="right"/>
    </xf>
    <xf numFmtId="49" fontId="11" fillId="2" borderId="0" xfId="0" applyNumberFormat="1" applyFont="1" applyFill="1" applyAlignment="1">
      <alignment horizontal="left"/>
    </xf>
    <xf numFmtId="0" fontId="0" fillId="2" borderId="0" xfId="0" applyFill="1" applyAlignment="1"/>
    <xf numFmtId="0" fontId="0" fillId="2" borderId="0" xfId="0" applyFill="1" applyBorder="1" applyAlignment="1"/>
    <xf numFmtId="49" fontId="12" fillId="2" borderId="9" xfId="0" applyNumberFormat="1" applyFont="1" applyFill="1" applyBorder="1" applyAlignment="1">
      <alignment horizontal="center" vertical="center"/>
    </xf>
    <xf numFmtId="49" fontId="12" fillId="2" borderId="8" xfId="0" applyNumberFormat="1" applyFont="1" applyFill="1" applyBorder="1" applyAlignment="1">
      <alignment horizontal="center" vertical="center"/>
    </xf>
    <xf numFmtId="49" fontId="12" fillId="2" borderId="1" xfId="0" applyNumberFormat="1" applyFont="1" applyFill="1" applyBorder="1" applyAlignment="1">
      <alignment horizontal="center" vertical="center"/>
    </xf>
    <xf numFmtId="49" fontId="12" fillId="2" borderId="2" xfId="0" applyNumberFormat="1" applyFont="1" applyFill="1" applyBorder="1" applyAlignment="1">
      <alignment horizontal="center" vertical="center"/>
    </xf>
    <xf numFmtId="49" fontId="12" fillId="2" borderId="10" xfId="0" applyNumberFormat="1" applyFont="1" applyFill="1" applyBorder="1" applyAlignment="1">
      <alignment horizontal="center" vertical="center"/>
    </xf>
    <xf numFmtId="49" fontId="12" fillId="2" borderId="5" xfId="0" applyNumberFormat="1" applyFont="1" applyFill="1" applyBorder="1" applyAlignment="1">
      <alignment horizontal="center" vertical="center" wrapText="1"/>
    </xf>
    <xf numFmtId="49" fontId="12" fillId="2" borderId="15" xfId="0" applyNumberFormat="1" applyFont="1" applyFill="1" applyBorder="1" applyAlignment="1">
      <alignment horizontal="center" vertical="center" wrapText="1"/>
    </xf>
    <xf numFmtId="49" fontId="12" fillId="2" borderId="13" xfId="0" applyNumberFormat="1" applyFont="1" applyFill="1" applyBorder="1" applyAlignment="1">
      <alignment horizontal="center" vertical="center" wrapText="1"/>
    </xf>
    <xf numFmtId="49" fontId="12" fillId="0" borderId="5" xfId="0" applyNumberFormat="1" applyFont="1" applyFill="1" applyBorder="1" applyAlignment="1">
      <alignment horizontal="center" vertical="center" wrapText="1"/>
    </xf>
    <xf numFmtId="49" fontId="12" fillId="0" borderId="15" xfId="0" applyNumberFormat="1" applyFont="1" applyFill="1" applyBorder="1" applyAlignment="1">
      <alignment horizontal="center" vertical="center" wrapText="1"/>
    </xf>
    <xf numFmtId="49" fontId="12" fillId="2" borderId="11" xfId="0" applyNumberFormat="1" applyFont="1" applyFill="1" applyBorder="1" applyAlignment="1">
      <alignment horizontal="center" vertical="center" wrapText="1"/>
    </xf>
    <xf numFmtId="49" fontId="12" fillId="2" borderId="4" xfId="0" applyNumberFormat="1" applyFont="1" applyFill="1" applyBorder="1" applyAlignment="1">
      <alignment horizontal="center" vertical="center" wrapText="1"/>
    </xf>
    <xf numFmtId="49" fontId="12" fillId="2" borderId="12" xfId="0" applyNumberFormat="1" applyFont="1" applyFill="1" applyBorder="1" applyAlignment="1">
      <alignment horizontal="center" vertical="center"/>
    </xf>
    <xf numFmtId="49" fontId="12" fillId="2" borderId="1" xfId="29" applyNumberFormat="1" applyFont="1" applyFill="1" applyBorder="1" applyAlignment="1">
      <alignment horizontal="center" vertical="center" wrapText="1"/>
    </xf>
    <xf numFmtId="49" fontId="12" fillId="2" borderId="10" xfId="29" applyNumberFormat="1" applyFont="1" applyFill="1" applyBorder="1" applyAlignment="1">
      <alignment horizontal="center" vertical="center" wrapText="1"/>
    </xf>
    <xf numFmtId="49" fontId="12" fillId="2" borderId="7" xfId="29" applyNumberFormat="1" applyFont="1" applyFill="1" applyBorder="1" applyAlignment="1">
      <alignment horizontal="center" vertical="center"/>
    </xf>
    <xf numFmtId="49" fontId="12" fillId="2" borderId="1" xfId="29" applyNumberFormat="1" applyFont="1" applyFill="1" applyBorder="1" applyAlignment="1">
      <alignment horizontal="center" vertical="center"/>
    </xf>
    <xf numFmtId="49" fontId="12" fillId="2" borderId="0" xfId="29" applyNumberFormat="1" applyFont="1" applyFill="1" applyBorder="1" applyAlignment="1">
      <alignment horizontal="center" vertical="center"/>
    </xf>
    <xf numFmtId="49" fontId="12" fillId="2" borderId="2" xfId="29" applyNumberFormat="1" applyFont="1" applyFill="1" applyBorder="1" applyAlignment="1">
      <alignment horizontal="center" vertical="center"/>
    </xf>
    <xf numFmtId="49" fontId="12" fillId="2" borderId="3" xfId="29" applyNumberFormat="1" applyFont="1" applyFill="1" applyBorder="1" applyAlignment="1">
      <alignment horizontal="center" vertical="center"/>
    </xf>
    <xf numFmtId="49" fontId="12" fillId="2" borderId="10" xfId="29" applyNumberFormat="1" applyFont="1" applyFill="1" applyBorder="1" applyAlignment="1">
      <alignment horizontal="center" vertical="center"/>
    </xf>
    <xf numFmtId="49" fontId="12" fillId="2" borderId="6" xfId="29" applyNumberFormat="1" applyFont="1" applyFill="1" applyBorder="1" applyAlignment="1">
      <alignment horizontal="center" vertical="center" wrapText="1"/>
    </xf>
    <xf numFmtId="49" fontId="12" fillId="2" borderId="5" xfId="29" applyNumberFormat="1" applyFont="1" applyFill="1" applyBorder="1" applyAlignment="1">
      <alignment horizontal="center" vertical="center" wrapText="1"/>
    </xf>
    <xf numFmtId="49" fontId="12" fillId="2" borderId="15" xfId="29" applyNumberFormat="1" applyFont="1" applyFill="1" applyBorder="1" applyAlignment="1">
      <alignment horizontal="center" vertical="center" wrapText="1"/>
    </xf>
    <xf numFmtId="49" fontId="12" fillId="2" borderId="13" xfId="29" applyNumberFormat="1" applyFont="1" applyFill="1" applyBorder="1" applyAlignment="1">
      <alignment horizontal="center" vertical="center" wrapText="1"/>
    </xf>
    <xf numFmtId="49" fontId="12" fillId="2" borderId="7" xfId="29" applyNumberFormat="1" applyFont="1" applyFill="1" applyBorder="1" applyAlignment="1">
      <alignment horizontal="center" vertical="center" wrapText="1"/>
    </xf>
    <xf numFmtId="49" fontId="12" fillId="2" borderId="3" xfId="29" applyNumberFormat="1" applyFont="1" applyFill="1" applyBorder="1" applyAlignment="1">
      <alignment horizontal="center" vertical="center" wrapText="1"/>
    </xf>
    <xf numFmtId="49" fontId="12" fillId="2" borderId="14" xfId="29" applyNumberFormat="1" applyFont="1" applyFill="1" applyBorder="1" applyAlignment="1">
      <alignment horizontal="center" vertical="center" wrapText="1"/>
    </xf>
    <xf numFmtId="49" fontId="12" fillId="2" borderId="11" xfId="29" applyNumberFormat="1" applyFont="1" applyFill="1" applyBorder="1" applyAlignment="1">
      <alignment horizontal="center" vertical="center" wrapText="1"/>
    </xf>
    <xf numFmtId="49" fontId="12" fillId="2" borderId="12" xfId="29" applyNumberFormat="1" applyFont="1" applyFill="1" applyBorder="1" applyAlignment="1">
      <alignment horizontal="center" vertical="center" wrapText="1"/>
    </xf>
    <xf numFmtId="49" fontId="12" fillId="2" borderId="14" xfId="29" applyNumberFormat="1" applyFont="1" applyFill="1" applyBorder="1" applyAlignment="1">
      <alignment horizontal="center" vertical="center"/>
    </xf>
    <xf numFmtId="49" fontId="12" fillId="2" borderId="11" xfId="29" applyNumberFormat="1" applyFont="1" applyFill="1" applyBorder="1" applyAlignment="1">
      <alignment horizontal="center" vertical="center"/>
    </xf>
    <xf numFmtId="0" fontId="8" fillId="2" borderId="0" xfId="5" applyFill="1" applyAlignment="1">
      <alignment horizontal="left" vertical="center" indent="15"/>
    </xf>
    <xf numFmtId="49" fontId="12" fillId="2" borderId="4" xfId="29" applyNumberFormat="1" applyFont="1" applyFill="1" applyBorder="1" applyAlignment="1">
      <alignment horizontal="center" vertical="center" wrapText="1"/>
    </xf>
    <xf numFmtId="168" fontId="13" fillId="2" borderId="0" xfId="19" applyNumberFormat="1" applyFont="1" applyFill="1" applyBorder="1" applyAlignment="1">
      <alignment horizontal="right"/>
    </xf>
    <xf numFmtId="49" fontId="12" fillId="2" borderId="9" xfId="31" applyNumberFormat="1" applyFont="1" applyFill="1" applyBorder="1" applyAlignment="1">
      <alignment horizontal="center"/>
    </xf>
    <xf numFmtId="49" fontId="12" fillId="0" borderId="5" xfId="29" applyNumberFormat="1" applyFont="1" applyFill="1" applyBorder="1" applyAlignment="1">
      <alignment horizontal="center" vertical="center" wrapText="1"/>
    </xf>
    <xf numFmtId="49" fontId="12" fillId="0" borderId="15" xfId="29" applyNumberFormat="1" applyFont="1" applyFill="1" applyBorder="1" applyAlignment="1">
      <alignment horizontal="center" vertical="center" wrapText="1"/>
    </xf>
    <xf numFmtId="49" fontId="12" fillId="0" borderId="13" xfId="29" applyNumberFormat="1" applyFont="1" applyFill="1" applyBorder="1" applyAlignment="1">
      <alignment horizontal="center" vertical="center" wrapText="1"/>
    </xf>
    <xf numFmtId="49" fontId="12" fillId="2" borderId="12" xfId="31" applyNumberFormat="1" applyFont="1" applyFill="1" applyBorder="1" applyAlignment="1">
      <alignment horizontal="center"/>
    </xf>
    <xf numFmtId="49" fontId="8" fillId="2" borderId="9" xfId="5" applyNumberFormat="1" applyFont="1" applyFill="1" applyBorder="1" applyAlignment="1">
      <alignment horizontal="center"/>
    </xf>
    <xf numFmtId="0" fontId="8" fillId="2" borderId="0" xfId="5" applyFill="1" applyAlignment="1">
      <alignment horizontal="right"/>
    </xf>
    <xf numFmtId="0" fontId="18" fillId="2" borderId="0" xfId="5" applyNumberFormat="1" applyFont="1" applyFill="1" applyBorder="1" applyAlignment="1">
      <alignment horizontal="justify" vertical="top"/>
    </xf>
    <xf numFmtId="0" fontId="22" fillId="2" borderId="0" xfId="5" applyFont="1" applyFill="1" applyAlignment="1"/>
    <xf numFmtId="49" fontId="8" fillId="2" borderId="7" xfId="5" applyNumberFormat="1" applyFont="1" applyFill="1" applyBorder="1" applyAlignment="1">
      <alignment horizontal="center"/>
    </xf>
    <xf numFmtId="49" fontId="12" fillId="2" borderId="6" xfId="0" applyNumberFormat="1" applyFont="1" applyFill="1" applyBorder="1" applyAlignment="1">
      <alignment horizontal="center" vertical="center" wrapText="1"/>
    </xf>
    <xf numFmtId="49" fontId="12" fillId="0" borderId="6" xfId="0" applyNumberFormat="1" applyFont="1" applyFill="1" applyBorder="1" applyAlignment="1">
      <alignment horizontal="center" vertical="center" wrapText="1"/>
    </xf>
    <xf numFmtId="49" fontId="12" fillId="2" borderId="12" xfId="0" applyNumberFormat="1" applyFont="1" applyFill="1" applyBorder="1" applyAlignment="1">
      <alignment horizontal="center" vertical="center" wrapText="1"/>
    </xf>
    <xf numFmtId="0" fontId="0" fillId="2" borderId="7" xfId="0" applyFill="1" applyBorder="1" applyAlignment="1">
      <alignment horizontal="left" vertical="center" indent="15"/>
    </xf>
    <xf numFmtId="49" fontId="12" fillId="2" borderId="6" xfId="0" applyNumberFormat="1" applyFont="1" applyFill="1" applyBorder="1" applyAlignment="1">
      <alignment horizontal="center" vertical="center"/>
    </xf>
    <xf numFmtId="49" fontId="12" fillId="2" borderId="8" xfId="0" applyNumberFormat="1" applyFont="1" applyFill="1" applyBorder="1" applyAlignment="1">
      <alignment horizontal="center" vertical="center" wrapText="1"/>
    </xf>
    <xf numFmtId="49" fontId="12" fillId="2" borderId="7" xfId="0" applyNumberFormat="1" applyFont="1" applyFill="1" applyBorder="1" applyAlignment="1">
      <alignment horizontal="center" vertical="center"/>
    </xf>
    <xf numFmtId="49" fontId="12" fillId="2" borderId="0" xfId="0" applyNumberFormat="1" applyFont="1" applyFill="1" applyBorder="1" applyAlignment="1">
      <alignment horizontal="center" vertical="center"/>
    </xf>
    <xf numFmtId="49" fontId="12" fillId="2" borderId="3" xfId="0" applyNumberFormat="1" applyFont="1" applyFill="1" applyBorder="1" applyAlignment="1">
      <alignment horizontal="center" vertical="center"/>
    </xf>
    <xf numFmtId="49" fontId="12" fillId="2" borderId="1" xfId="0" applyNumberFormat="1" applyFont="1" applyFill="1" applyBorder="1" applyAlignment="1">
      <alignment horizontal="center" vertical="center" wrapText="1"/>
    </xf>
    <xf numFmtId="49" fontId="12" fillId="2" borderId="10" xfId="0" applyNumberFormat="1" applyFont="1" applyFill="1" applyBorder="1" applyAlignment="1">
      <alignment horizontal="center" vertical="center" wrapText="1"/>
    </xf>
    <xf numFmtId="49" fontId="12" fillId="2" borderId="7" xfId="0" applyNumberFormat="1" applyFont="1" applyFill="1" applyBorder="1" applyAlignment="1">
      <alignment horizontal="center" vertical="center" wrapText="1"/>
    </xf>
    <xf numFmtId="49" fontId="12" fillId="2" borderId="3" xfId="0" applyNumberFormat="1" applyFont="1" applyFill="1" applyBorder="1" applyAlignment="1">
      <alignment horizontal="center" vertical="center" wrapText="1"/>
    </xf>
    <xf numFmtId="0" fontId="23" fillId="2" borderId="0" xfId="19" applyFont="1" applyFill="1" applyBorder="1" applyAlignment="1"/>
    <xf numFmtId="0" fontId="26" fillId="2" borderId="0" xfId="0" applyFont="1" applyFill="1" applyAlignment="1"/>
    <xf numFmtId="49" fontId="23" fillId="2" borderId="0" xfId="0" applyNumberFormat="1" applyFont="1" applyFill="1" applyBorder="1" applyAlignment="1"/>
    <xf numFmtId="0" fontId="23" fillId="2" borderId="0" xfId="0" applyFont="1" applyFill="1" applyBorder="1" applyAlignment="1"/>
    <xf numFmtId="49" fontId="10" fillId="2" borderId="0" xfId="0" applyNumberFormat="1" applyFont="1" applyFill="1" applyAlignment="1">
      <alignment horizontal="left"/>
    </xf>
    <xf numFmtId="49" fontId="27" fillId="2" borderId="0" xfId="0" applyNumberFormat="1" applyFont="1" applyFill="1" applyAlignment="1">
      <alignment horizontal="left"/>
    </xf>
    <xf numFmtId="49" fontId="28" fillId="2" borderId="0" xfId="0" applyNumberFormat="1" applyFont="1" applyFill="1" applyAlignment="1">
      <alignment horizontal="left"/>
    </xf>
    <xf numFmtId="49" fontId="12" fillId="2" borderId="14" xfId="0" applyNumberFormat="1" applyFont="1" applyFill="1" applyBorder="1" applyAlignment="1">
      <alignment horizontal="center" vertical="center"/>
    </xf>
    <xf numFmtId="49" fontId="12" fillId="2" borderId="11" xfId="0" applyNumberFormat="1" applyFont="1" applyFill="1" applyBorder="1" applyAlignment="1">
      <alignment horizontal="center" vertical="center"/>
    </xf>
    <xf numFmtId="49" fontId="26" fillId="2" borderId="9" xfId="0" applyNumberFormat="1" applyFont="1" applyFill="1" applyBorder="1" applyAlignment="1">
      <alignment horizontal="center" vertical="center"/>
    </xf>
    <xf numFmtId="49" fontId="26" fillId="2" borderId="7" xfId="0" applyNumberFormat="1" applyFont="1" applyFill="1" applyBorder="1" applyAlignment="1">
      <alignment horizontal="center" vertical="center"/>
    </xf>
    <xf numFmtId="170" fontId="13" fillId="2" borderId="0" xfId="19" applyNumberFormat="1" applyFont="1" applyFill="1" applyBorder="1" applyAlignment="1"/>
    <xf numFmtId="49" fontId="12" fillId="2" borderId="9" xfId="0" applyNumberFormat="1" applyFont="1" applyFill="1" applyBorder="1" applyAlignment="1">
      <alignment horizontal="center" vertical="center" wrapText="1"/>
    </xf>
    <xf numFmtId="49" fontId="23" fillId="2" borderId="0" xfId="19" applyNumberFormat="1" applyFont="1" applyFill="1" applyBorder="1" applyAlignment="1">
      <alignment horizontal="right"/>
    </xf>
    <xf numFmtId="0" fontId="23" fillId="2" borderId="0" xfId="0" applyFont="1" applyFill="1" applyAlignment="1"/>
    <xf numFmtId="168" fontId="13" fillId="2" borderId="4" xfId="19" applyNumberFormat="1" applyFont="1" applyFill="1" applyBorder="1" applyAlignment="1">
      <alignment horizontal="right"/>
    </xf>
    <xf numFmtId="49" fontId="0" fillId="2" borderId="0" xfId="0" applyNumberFormat="1" applyFill="1" applyAlignment="1">
      <alignment horizontal="left"/>
    </xf>
    <xf numFmtId="49" fontId="12" fillId="2" borderId="12" xfId="0" applyNumberFormat="1" applyFont="1" applyFill="1" applyBorder="1" applyAlignment="1">
      <alignment horizontal="center" vertical="top"/>
    </xf>
    <xf numFmtId="49" fontId="26" fillId="2" borderId="9" xfId="0" applyNumberFormat="1" applyFont="1" applyFill="1" applyBorder="1" applyAlignment="1">
      <alignment horizontal="center" vertical="top"/>
    </xf>
    <xf numFmtId="49" fontId="26" fillId="2" borderId="7" xfId="0" applyNumberFormat="1" applyFont="1" applyFill="1" applyBorder="1" applyAlignment="1">
      <alignment horizontal="center" vertical="top"/>
    </xf>
    <xf numFmtId="0" fontId="13" fillId="2" borderId="0" xfId="19" applyFont="1" applyFill="1" applyBorder="1" applyAlignment="1">
      <alignment horizontal="center" vertical="center"/>
    </xf>
    <xf numFmtId="49" fontId="12" fillId="2" borderId="0" xfId="0" applyNumberFormat="1" applyFont="1" applyFill="1" applyBorder="1" applyAlignment="1">
      <alignment horizontal="center" vertical="center" wrapText="1"/>
    </xf>
    <xf numFmtId="49" fontId="12" fillId="2" borderId="2" xfId="0" applyNumberFormat="1" applyFont="1" applyFill="1" applyBorder="1" applyAlignment="1">
      <alignment horizontal="center" vertical="center" wrapText="1"/>
    </xf>
    <xf numFmtId="0" fontId="0" fillId="2" borderId="0" xfId="0" applyFill="1" applyBorder="1" applyAlignment="1">
      <alignment horizontal="left" indent="15"/>
    </xf>
    <xf numFmtId="0" fontId="0" fillId="2" borderId="0" xfId="0" applyFill="1" applyBorder="1" applyAlignment="1">
      <alignment horizontal="right"/>
    </xf>
    <xf numFmtId="0" fontId="13" fillId="2" borderId="0" xfId="19" applyNumberFormat="1" applyFont="1" applyFill="1" applyBorder="1" applyAlignment="1">
      <alignment horizontal="left" vertical="center" indent="15"/>
    </xf>
    <xf numFmtId="0" fontId="8" fillId="2" borderId="0" xfId="5" applyFill="1" applyBorder="1" applyAlignment="1">
      <alignment horizontal="left" vertical="center" indent="15"/>
    </xf>
    <xf numFmtId="0" fontId="18" fillId="2" borderId="0" xfId="5" applyNumberFormat="1" applyFont="1" applyFill="1" applyBorder="1" applyAlignment="1">
      <alignment horizontal="justify"/>
    </xf>
    <xf numFmtId="49" fontId="26" fillId="2" borderId="15" xfId="0" applyNumberFormat="1" applyFont="1" applyFill="1" applyBorder="1"/>
    <xf numFmtId="0" fontId="8" fillId="2" borderId="0" xfId="5" applyFill="1" applyAlignment="1"/>
    <xf numFmtId="0" fontId="13" fillId="2" borderId="0" xfId="17" applyNumberFormat="1" applyFont="1" applyFill="1" applyBorder="1" applyAlignment="1">
      <alignment horizontal="left" indent="15"/>
    </xf>
    <xf numFmtId="0" fontId="8" fillId="2" borderId="0" xfId="5" applyFill="1" applyBorder="1" applyAlignment="1">
      <alignment horizontal="left" indent="15"/>
    </xf>
    <xf numFmtId="49" fontId="12" fillId="2" borderId="7" xfId="17" applyNumberFormat="1" applyFont="1" applyFill="1" applyBorder="1" applyAlignment="1">
      <alignment horizontal="center" vertical="center" wrapText="1"/>
    </xf>
    <xf numFmtId="49" fontId="12" fillId="2" borderId="0" xfId="17" applyNumberFormat="1" applyFont="1" applyFill="1" applyBorder="1" applyAlignment="1">
      <alignment horizontal="center" vertical="center" wrapText="1"/>
    </xf>
    <xf numFmtId="49" fontId="12" fillId="2" borderId="3" xfId="17" applyNumberFormat="1" applyFont="1" applyFill="1" applyBorder="1" applyAlignment="1">
      <alignment horizontal="center" vertical="center" wrapText="1"/>
    </xf>
    <xf numFmtId="49" fontId="12" fillId="2" borderId="5" xfId="17" applyNumberFormat="1" applyFont="1" applyFill="1" applyBorder="1" applyAlignment="1">
      <alignment horizontal="center" vertical="distributed"/>
    </xf>
    <xf numFmtId="49" fontId="12" fillId="2" borderId="13" xfId="17" applyNumberFormat="1" applyFont="1" applyFill="1" applyBorder="1" applyAlignment="1">
      <alignment horizontal="center" vertical="distributed"/>
    </xf>
    <xf numFmtId="0" fontId="13" fillId="2" borderId="7" xfId="17" applyNumberFormat="1" applyFont="1" applyFill="1" applyBorder="1" applyAlignment="1">
      <alignment horizontal="left" indent="15"/>
    </xf>
    <xf numFmtId="0" fontId="13" fillId="2" borderId="0" xfId="17" applyFont="1" applyFill="1" applyBorder="1" applyAlignment="1">
      <alignment horizontal="left" indent="15"/>
    </xf>
    <xf numFmtId="0" fontId="12" fillId="2" borderId="0" xfId="5" applyFont="1" applyFill="1" applyAlignment="1">
      <alignment horizontal="left" indent="15"/>
    </xf>
    <xf numFmtId="49" fontId="10" fillId="2" borderId="0" xfId="25" applyNumberFormat="1" applyFont="1" applyFill="1" applyBorder="1" applyAlignment="1">
      <alignment horizontal="left"/>
    </xf>
    <xf numFmtId="49" fontId="11" fillId="2" borderId="0" xfId="25" applyNumberFormat="1" applyFont="1" applyFill="1" applyBorder="1" applyAlignment="1">
      <alignment horizontal="left"/>
    </xf>
    <xf numFmtId="49" fontId="12" fillId="2" borderId="1" xfId="25" applyNumberFormat="1" applyFont="1" applyFill="1" applyBorder="1" applyAlignment="1">
      <alignment horizontal="center" vertical="center" wrapText="1"/>
    </xf>
    <xf numFmtId="49" fontId="12" fillId="2" borderId="2" xfId="25" applyNumberFormat="1" applyFont="1" applyFill="1" applyBorder="1" applyAlignment="1">
      <alignment horizontal="center" vertical="center" wrapText="1"/>
    </xf>
    <xf numFmtId="49" fontId="12" fillId="2" borderId="10" xfId="25" applyNumberFormat="1" applyFont="1" applyFill="1" applyBorder="1" applyAlignment="1">
      <alignment horizontal="center" vertical="center" wrapText="1"/>
    </xf>
    <xf numFmtId="49" fontId="12" fillId="2" borderId="14" xfId="25" applyNumberFormat="1" applyFont="1" applyFill="1" applyBorder="1" applyAlignment="1">
      <alignment horizontal="center" vertical="center" wrapText="1"/>
    </xf>
    <xf numFmtId="49" fontId="12" fillId="2" borderId="4" xfId="25" applyNumberFormat="1" applyFont="1" applyFill="1" applyBorder="1" applyAlignment="1">
      <alignment horizontal="center" vertical="center" wrapText="1"/>
    </xf>
    <xf numFmtId="49" fontId="12" fillId="2" borderId="12" xfId="25" applyNumberFormat="1" applyFont="1" applyFill="1" applyBorder="1" applyAlignment="1">
      <alignment horizontal="center" vertical="center" wrapText="1"/>
    </xf>
    <xf numFmtId="49" fontId="12" fillId="2" borderId="9" xfId="25" applyNumberFormat="1" applyFont="1" applyFill="1" applyBorder="1" applyAlignment="1">
      <alignment horizontal="center" vertical="center" wrapText="1"/>
    </xf>
    <xf numFmtId="49" fontId="12" fillId="2" borderId="8" xfId="25" applyNumberFormat="1" applyFont="1" applyFill="1" applyBorder="1" applyAlignment="1">
      <alignment horizontal="center" vertical="center" wrapText="1"/>
    </xf>
    <xf numFmtId="49" fontId="12" fillId="2" borderId="11" xfId="25" applyNumberFormat="1" applyFont="1" applyFill="1" applyBorder="1" applyAlignment="1">
      <alignment horizontal="center" vertical="center" wrapText="1"/>
    </xf>
    <xf numFmtId="49" fontId="12" fillId="2" borderId="12" xfId="25" applyNumberFormat="1" applyFont="1" applyFill="1" applyBorder="1" applyAlignment="1">
      <alignment horizontal="center" vertical="center"/>
    </xf>
    <xf numFmtId="49" fontId="8" fillId="2" borderId="9" xfId="5" applyNumberFormat="1" applyFont="1" applyFill="1" applyBorder="1" applyAlignment="1">
      <alignment horizontal="center" vertical="center"/>
    </xf>
    <xf numFmtId="49" fontId="12" fillId="2" borderId="1" xfId="17" applyNumberFormat="1" applyFont="1" applyFill="1" applyBorder="1" applyAlignment="1">
      <alignment horizontal="center" vertical="center" wrapText="1"/>
    </xf>
    <xf numFmtId="49" fontId="12" fillId="2" borderId="2" xfId="17" applyNumberFormat="1" applyFont="1" applyFill="1" applyBorder="1" applyAlignment="1">
      <alignment horizontal="center" vertical="center" wrapText="1"/>
    </xf>
    <xf numFmtId="49" fontId="12" fillId="2" borderId="10" xfId="17" applyNumberFormat="1" applyFont="1" applyFill="1" applyBorder="1" applyAlignment="1">
      <alignment horizontal="center" vertical="center" wrapText="1"/>
    </xf>
    <xf numFmtId="49" fontId="12" fillId="2" borderId="14" xfId="17" applyNumberFormat="1" applyFont="1" applyFill="1" applyBorder="1" applyAlignment="1">
      <alignment horizontal="center" vertical="distributed"/>
    </xf>
    <xf numFmtId="0" fontId="8" fillId="0" borderId="7" xfId="5" applyBorder="1" applyAlignment="1"/>
    <xf numFmtId="0" fontId="8" fillId="0" borderId="3" xfId="5" applyBorder="1" applyAlignment="1"/>
    <xf numFmtId="0" fontId="8" fillId="0" borderId="11" xfId="5" applyBorder="1" applyAlignment="1"/>
    <xf numFmtId="49" fontId="12" fillId="2" borderId="12" xfId="17" applyNumberFormat="1" applyFont="1" applyFill="1" applyBorder="1" applyAlignment="1">
      <alignment horizontal="center"/>
    </xf>
    <xf numFmtId="0" fontId="8" fillId="0" borderId="9" xfId="5" applyBorder="1" applyAlignment="1">
      <alignment horizontal="center"/>
    </xf>
    <xf numFmtId="49" fontId="12" fillId="2" borderId="11" xfId="17" applyNumberFormat="1" applyFont="1" applyFill="1" applyBorder="1" applyAlignment="1">
      <alignment horizontal="center" vertical="distributed"/>
    </xf>
    <xf numFmtId="49" fontId="12" fillId="2" borderId="3" xfId="17" applyNumberFormat="1" applyFont="1" applyFill="1" applyBorder="1" applyAlignment="1">
      <alignment horizontal="center" vertical="distributed"/>
    </xf>
    <xf numFmtId="49" fontId="12" fillId="2" borderId="9" xfId="17" applyNumberFormat="1" applyFont="1" applyFill="1" applyBorder="1" applyAlignment="1">
      <alignment horizontal="center" vertical="center" wrapText="1"/>
    </xf>
    <xf numFmtId="0" fontId="18" fillId="2" borderId="0" xfId="17" applyFont="1" applyFill="1" applyAlignment="1">
      <alignment horizontal="left"/>
    </xf>
    <xf numFmtId="0" fontId="8" fillId="0" borderId="7" xfId="5" applyBorder="1" applyAlignment="1">
      <alignment horizontal="left" indent="15"/>
    </xf>
    <xf numFmtId="0" fontId="8" fillId="0" borderId="0" xfId="5" applyBorder="1" applyAlignment="1">
      <alignment horizontal="left" indent="15"/>
    </xf>
    <xf numFmtId="0" fontId="8" fillId="0" borderId="0" xfId="5" applyAlignment="1">
      <alignment horizontal="left" indent="15"/>
    </xf>
    <xf numFmtId="0" fontId="18" fillId="2" borderId="0" xfId="5" applyNumberFormat="1" applyFont="1" applyFill="1" applyBorder="1" applyAlignment="1">
      <alignment horizontal="left" wrapText="1"/>
    </xf>
    <xf numFmtId="0" fontId="13" fillId="2" borderId="0" xfId="20" applyFont="1" applyFill="1" applyBorder="1" applyAlignment="1">
      <alignment horizontal="left" vertical="center" indent="15"/>
    </xf>
    <xf numFmtId="49" fontId="8" fillId="2" borderId="7" xfId="0" applyNumberFormat="1" applyFont="1" applyFill="1" applyBorder="1" applyAlignment="1">
      <alignment horizontal="center" vertical="center" wrapText="1"/>
    </xf>
    <xf numFmtId="49" fontId="8" fillId="2" borderId="7" xfId="0" applyNumberFormat="1" applyFont="1" applyFill="1" applyBorder="1" applyAlignment="1"/>
    <xf numFmtId="49" fontId="12" fillId="2" borderId="5" xfId="25" applyNumberFormat="1" applyFont="1" applyFill="1" applyBorder="1" applyAlignment="1">
      <alignment horizontal="center" vertical="center" wrapText="1"/>
    </xf>
    <xf numFmtId="49" fontId="12" fillId="2" borderId="13" xfId="25" applyNumberFormat="1" applyFont="1" applyFill="1" applyBorder="1" applyAlignment="1">
      <alignment horizontal="center" vertical="center" wrapText="1"/>
    </xf>
    <xf numFmtId="49" fontId="8" fillId="2" borderId="8" xfId="0" applyNumberFormat="1" applyFont="1" applyFill="1" applyBorder="1" applyAlignment="1">
      <alignment horizontal="center" vertical="center" wrapText="1"/>
    </xf>
    <xf numFmtId="49" fontId="8" fillId="2" borderId="9" xfId="0" applyNumberFormat="1" applyFont="1" applyFill="1" applyBorder="1" applyAlignment="1"/>
    <xf numFmtId="49" fontId="12" fillId="2" borderId="9" xfId="25" applyNumberFormat="1" applyFont="1" applyFill="1" applyBorder="1" applyAlignment="1">
      <alignment horizontal="center" vertical="center"/>
    </xf>
    <xf numFmtId="49" fontId="8" fillId="2" borderId="9" xfId="0" applyNumberFormat="1" applyFont="1" applyFill="1" applyBorder="1" applyAlignment="1">
      <alignment horizontal="center" vertical="center"/>
    </xf>
    <xf numFmtId="0" fontId="57" fillId="2" borderId="0" xfId="5" applyFont="1" applyFill="1" applyBorder="1" applyAlignment="1">
      <alignment horizontal="left"/>
    </xf>
    <xf numFmtId="0" fontId="12" fillId="2" borderId="1" xfId="5" applyFont="1" applyFill="1" applyBorder="1" applyAlignment="1">
      <alignment horizontal="center" vertical="center"/>
    </xf>
    <xf numFmtId="0" fontId="12" fillId="2" borderId="10" xfId="5" applyFont="1" applyFill="1" applyBorder="1" applyAlignment="1">
      <alignment horizontal="center" vertical="center"/>
    </xf>
    <xf numFmtId="0" fontId="12" fillId="2" borderId="9" xfId="5" applyFont="1" applyFill="1" applyBorder="1" applyAlignment="1">
      <alignment horizontal="center" vertical="center"/>
    </xf>
    <xf numFmtId="49" fontId="12" fillId="0" borderId="1" xfId="5" applyNumberFormat="1" applyFont="1" applyFill="1" applyBorder="1" applyAlignment="1">
      <alignment horizontal="center" vertical="center"/>
    </xf>
    <xf numFmtId="49" fontId="12" fillId="0" borderId="10" xfId="5" applyNumberFormat="1" applyFont="1" applyFill="1" applyBorder="1" applyAlignment="1">
      <alignment horizontal="center" vertical="center"/>
    </xf>
    <xf numFmtId="49" fontId="12" fillId="0" borderId="14" xfId="5" applyNumberFormat="1" applyFont="1" applyFill="1" applyBorder="1" applyAlignment="1">
      <alignment horizontal="center" vertical="center" wrapText="1"/>
    </xf>
    <xf numFmtId="49" fontId="12" fillId="0" borderId="4" xfId="5" applyNumberFormat="1" applyFont="1" applyFill="1" applyBorder="1" applyAlignment="1">
      <alignment horizontal="center" vertical="center" wrapText="1"/>
    </xf>
    <xf numFmtId="0" fontId="12" fillId="0" borderId="12" xfId="19" applyFont="1" applyFill="1" applyBorder="1" applyAlignment="1">
      <alignment horizontal="center" vertical="center"/>
    </xf>
    <xf numFmtId="0" fontId="12" fillId="0" borderId="8" xfId="19" applyFont="1" applyFill="1" applyBorder="1" applyAlignment="1">
      <alignment horizontal="center" vertical="center"/>
    </xf>
    <xf numFmtId="49" fontId="12" fillId="0" borderId="12" xfId="5" applyNumberFormat="1" applyFont="1" applyFill="1" applyBorder="1" applyAlignment="1">
      <alignment horizontal="center" vertical="center"/>
    </xf>
    <xf numFmtId="49" fontId="12" fillId="0" borderId="9" xfId="5" applyNumberFormat="1" applyFont="1" applyFill="1" applyBorder="1" applyAlignment="1">
      <alignment horizontal="center" vertical="center"/>
    </xf>
    <xf numFmtId="49" fontId="12" fillId="0" borderId="14" xfId="19" applyNumberFormat="1" applyFont="1" applyFill="1" applyBorder="1" applyAlignment="1">
      <alignment horizontal="center" vertical="center" wrapText="1"/>
    </xf>
    <xf numFmtId="0" fontId="8" fillId="0" borderId="11" xfId="42" applyBorder="1" applyAlignment="1">
      <alignment horizontal="center" vertical="center" wrapText="1"/>
    </xf>
    <xf numFmtId="49" fontId="12" fillId="0" borderId="14" xfId="17" applyNumberFormat="1" applyFont="1" applyFill="1" applyBorder="1" applyAlignment="1">
      <alignment horizontal="center" vertical="distributed"/>
    </xf>
    <xf numFmtId="49" fontId="12" fillId="0" borderId="4" xfId="17" applyNumberFormat="1" applyFont="1" applyFill="1" applyBorder="1" applyAlignment="1">
      <alignment horizontal="center" vertical="distributed"/>
    </xf>
    <xf numFmtId="49" fontId="12" fillId="0" borderId="11" xfId="17" applyNumberFormat="1" applyFont="1" applyFill="1" applyBorder="1" applyAlignment="1">
      <alignment horizontal="center" vertical="distributed"/>
    </xf>
    <xf numFmtId="49" fontId="12" fillId="0" borderId="12" xfId="17" applyNumberFormat="1" applyFont="1" applyFill="1" applyBorder="1" applyAlignment="1">
      <alignment horizontal="center" vertical="center"/>
    </xf>
    <xf numFmtId="49" fontId="12" fillId="0" borderId="9" xfId="17" applyNumberFormat="1" applyFont="1" applyFill="1" applyBorder="1" applyAlignment="1">
      <alignment horizontal="center" vertical="center"/>
    </xf>
    <xf numFmtId="49" fontId="12" fillId="0" borderId="8" xfId="17" applyNumberFormat="1" applyFont="1" applyFill="1" applyBorder="1" applyAlignment="1">
      <alignment horizontal="center" vertical="center"/>
    </xf>
    <xf numFmtId="49" fontId="12" fillId="0" borderId="1" xfId="17" applyNumberFormat="1" applyFont="1" applyFill="1" applyBorder="1" applyAlignment="1">
      <alignment horizontal="center" vertical="center"/>
    </xf>
    <xf numFmtId="49" fontId="12" fillId="0" borderId="2" xfId="17" applyNumberFormat="1" applyFont="1" applyFill="1" applyBorder="1" applyAlignment="1">
      <alignment horizontal="center" vertical="center"/>
    </xf>
    <xf numFmtId="49" fontId="12" fillId="0" borderId="10" xfId="17" applyNumberFormat="1" applyFont="1" applyFill="1" applyBorder="1" applyAlignment="1">
      <alignment horizontal="center" vertical="center"/>
    </xf>
    <xf numFmtId="49" fontId="12" fillId="0" borderId="5" xfId="17" applyNumberFormat="1" applyFont="1" applyFill="1" applyBorder="1" applyAlignment="1">
      <alignment horizontal="center" vertical="distributed" wrapText="1"/>
    </xf>
    <xf numFmtId="49" fontId="12" fillId="0" borderId="15" xfId="17" applyNumberFormat="1" applyFont="1" applyFill="1" applyBorder="1" applyAlignment="1">
      <alignment horizontal="center" vertical="distributed" wrapText="1"/>
    </xf>
    <xf numFmtId="49" fontId="12" fillId="0" borderId="13" xfId="17" applyNumberFormat="1" applyFont="1" applyFill="1" applyBorder="1" applyAlignment="1">
      <alignment horizontal="center" vertical="distributed" wrapText="1"/>
    </xf>
    <xf numFmtId="49" fontId="12" fillId="0" borderId="5" xfId="17" applyNumberFormat="1" applyFont="1" applyFill="1" applyBorder="1" applyAlignment="1">
      <alignment horizontal="center" vertical="center" wrapText="1"/>
    </xf>
    <xf numFmtId="49" fontId="12" fillId="0" borderId="15" xfId="17" applyNumberFormat="1" applyFont="1" applyFill="1" applyBorder="1" applyAlignment="1">
      <alignment horizontal="center" vertical="center" wrapText="1"/>
    </xf>
    <xf numFmtId="49" fontId="12" fillId="0" borderId="13" xfId="17" applyNumberFormat="1" applyFont="1" applyFill="1" applyBorder="1" applyAlignment="1">
      <alignment horizontal="center" vertical="center" wrapText="1"/>
    </xf>
    <xf numFmtId="49" fontId="10" fillId="2" borderId="0" xfId="17" applyNumberFormat="1" applyFont="1" applyFill="1" applyAlignment="1">
      <alignment horizontal="left"/>
    </xf>
    <xf numFmtId="0" fontId="10" fillId="2" borderId="0" xfId="21" applyFont="1" applyFill="1" applyAlignment="1">
      <alignment horizontal="center"/>
    </xf>
  </cellXfs>
  <cellStyles count="43">
    <cellStyle name="Hyperlink 2" xfId="2"/>
    <cellStyle name="Hyperlink_Inhalt" xfId="3"/>
    <cellStyle name="Link" xfId="1" builtinId="8"/>
    <cellStyle name="Standard" xfId="0" builtinId="0"/>
    <cellStyle name="Standard 10" xfId="4"/>
    <cellStyle name="Standard 11" xfId="33"/>
    <cellStyle name="Standard 12" xfId="34"/>
    <cellStyle name="Standard 13" xfId="35"/>
    <cellStyle name="Standard 14" xfId="36"/>
    <cellStyle name="Standard 15" xfId="37"/>
    <cellStyle name="Standard 15 2" xfId="41"/>
    <cellStyle name="Standard 16" xfId="38"/>
    <cellStyle name="Standard 17" xfId="40"/>
    <cellStyle name="Standard 18" xfId="42"/>
    <cellStyle name="Standard 2" xfId="5"/>
    <cellStyle name="Standard 2 2" xfId="39"/>
    <cellStyle name="Standard 3" xfId="6"/>
    <cellStyle name="Standard 4" xfId="7"/>
    <cellStyle name="Standard 5" xfId="8"/>
    <cellStyle name="Standard 5 2" xfId="9"/>
    <cellStyle name="Standard 6" xfId="10"/>
    <cellStyle name="Standard 7" xfId="11"/>
    <cellStyle name="Standard 7 2" xfId="12"/>
    <cellStyle name="Standard 8" xfId="13"/>
    <cellStyle name="Standard 9" xfId="14"/>
    <cellStyle name="Standard 9 2" xfId="15"/>
    <cellStyle name="Standard_19.2" xfId="16"/>
    <cellStyle name="Standard_2006_tab-10-1_10-3 2" xfId="17"/>
    <cellStyle name="Standard_2006_tab-11-1_11-2 2" xfId="18"/>
    <cellStyle name="Standard_2006_tab-2" xfId="19"/>
    <cellStyle name="Standard_2006_tab-2_Mappe1" xfId="20"/>
    <cellStyle name="Standard_Bevoelkerung_2003" xfId="21"/>
    <cellStyle name="Standard_erl" xfId="22"/>
    <cellStyle name="Standard_FS_Feu _Tab11" xfId="23"/>
    <cellStyle name="Standard_Inhalt" xfId="24"/>
    <cellStyle name="Standard_Tab_10-1_10-5_11-1_11-2 2" xfId="25"/>
    <cellStyle name="Standard_Tab_1-2" xfId="26"/>
    <cellStyle name="Standard_Tab_1-3" xfId="27"/>
    <cellStyle name="Standard_Tab_1-4" xfId="28"/>
    <cellStyle name="Standard_tab_3-1_3-4" xfId="29"/>
    <cellStyle name="Standard_tab_4-1_4-2" xfId="30"/>
    <cellStyle name="Standard_tab2_1" xfId="31"/>
    <cellStyle name="Standard_Vorbemerkung_Kor" xfId="3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76" Type="http://schemas.openxmlformats.org/officeDocument/2006/relationships/worksheet" Target="worksheets/sheet76.xml"/><Relationship Id="rId84" Type="http://schemas.openxmlformats.org/officeDocument/2006/relationships/worksheet" Target="worksheets/sheet84.xml"/><Relationship Id="rId89" Type="http://schemas.openxmlformats.org/officeDocument/2006/relationships/worksheet" Target="worksheets/sheet89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worksheet" Target="worksheets/sheet66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87" Type="http://schemas.openxmlformats.org/officeDocument/2006/relationships/worksheet" Target="worksheets/sheet87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90" Type="http://schemas.openxmlformats.org/officeDocument/2006/relationships/worksheet" Target="worksheets/sheet90.xml"/><Relationship Id="rId95" Type="http://schemas.openxmlformats.org/officeDocument/2006/relationships/calcChain" Target="calcChain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77" Type="http://schemas.openxmlformats.org/officeDocument/2006/relationships/worksheet" Target="worksheets/sheet77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93" Type="http://schemas.openxmlformats.org/officeDocument/2006/relationships/styles" Target="styles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91" Type="http://schemas.openxmlformats.org/officeDocument/2006/relationships/worksheet" Target="worksheets/sheet9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94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wmf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19</xdr:row>
      <xdr:rowOff>114300</xdr:rowOff>
    </xdr:from>
    <xdr:to>
      <xdr:col>4</xdr:col>
      <xdr:colOff>647700</xdr:colOff>
      <xdr:row>37</xdr:row>
      <xdr:rowOff>76200</xdr:rowOff>
    </xdr:to>
    <xdr:sp macro="" textlink="">
      <xdr:nvSpPr>
        <xdr:cNvPr id="2" name="Rectangle 10"/>
        <xdr:cNvSpPr>
          <a:spLocks noChangeArrowheads="1"/>
        </xdr:cNvSpPr>
      </xdr:nvSpPr>
      <xdr:spPr bwMode="auto">
        <a:xfrm>
          <a:off x="504825" y="4429125"/>
          <a:ext cx="2876550" cy="28765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xdr:twoCellAnchor>
    <xdr:from>
      <xdr:col>7</xdr:col>
      <xdr:colOff>744141</xdr:colOff>
      <xdr:row>0</xdr:row>
      <xdr:rowOff>506017</xdr:rowOff>
    </xdr:from>
    <xdr:to>
      <xdr:col>7</xdr:col>
      <xdr:colOff>1089422</xdr:colOff>
      <xdr:row>0</xdr:row>
      <xdr:rowOff>583057</xdr:rowOff>
    </xdr:to>
    <xdr:sp macro="" textlink="">
      <xdr:nvSpPr>
        <xdr:cNvPr id="3" name="Rechteck 2"/>
        <xdr:cNvSpPr/>
      </xdr:nvSpPr>
      <xdr:spPr>
        <a:xfrm>
          <a:off x="5659041" y="506017"/>
          <a:ext cx="345281" cy="7704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>
    <xdr:from>
      <xdr:col>7</xdr:col>
      <xdr:colOff>2259806</xdr:colOff>
      <xdr:row>0</xdr:row>
      <xdr:rowOff>35719</xdr:rowOff>
    </xdr:from>
    <xdr:to>
      <xdr:col>7</xdr:col>
      <xdr:colOff>2619806</xdr:colOff>
      <xdr:row>3</xdr:row>
      <xdr:rowOff>17859</xdr:rowOff>
    </xdr:to>
    <xdr:sp macro="" textlink="">
      <xdr:nvSpPr>
        <xdr:cNvPr id="4" name="Rechteck 3"/>
        <xdr:cNvSpPr/>
      </xdr:nvSpPr>
      <xdr:spPr>
        <a:xfrm>
          <a:off x="7174706" y="35719"/>
          <a:ext cx="274275" cy="887015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 editAs="absolute">
    <xdr:from>
      <xdr:col>7</xdr:col>
      <xdr:colOff>315401</xdr:colOff>
      <xdr:row>0</xdr:row>
      <xdr:rowOff>1</xdr:rowOff>
    </xdr:from>
    <xdr:to>
      <xdr:col>7</xdr:col>
      <xdr:colOff>2259401</xdr:colOff>
      <xdr:row>0</xdr:row>
      <xdr:rowOff>548368</xdr:rowOff>
    </xdr:to>
    <xdr:pic>
      <xdr:nvPicPr>
        <xdr:cNvPr id="5" name="Grafik 4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230301" y="1"/>
          <a:ext cx="1944000" cy="548367"/>
        </a:xfrm>
        <a:prstGeom prst="rect">
          <a:avLst/>
        </a:prstGeom>
      </xdr:spPr>
    </xdr:pic>
    <xdr:clientData/>
  </xdr:twoCellAnchor>
  <xdr:twoCellAnchor editAs="absolute">
    <xdr:from>
      <xdr:col>1</xdr:col>
      <xdr:colOff>83361</xdr:colOff>
      <xdr:row>0</xdr:row>
      <xdr:rowOff>338006</xdr:rowOff>
    </xdr:from>
    <xdr:to>
      <xdr:col>2</xdr:col>
      <xdr:colOff>509361</xdr:colOff>
      <xdr:row>0</xdr:row>
      <xdr:rowOff>555053</xdr:rowOff>
    </xdr:to>
    <xdr:sp macro="" textlink="">
      <xdr:nvSpPr>
        <xdr:cNvPr id="6" name="Textfeld 5"/>
        <xdr:cNvSpPr txBox="1"/>
      </xdr:nvSpPr>
      <xdr:spPr>
        <a:xfrm>
          <a:off x="531036" y="338006"/>
          <a:ext cx="1188000" cy="2170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t">
          <a:noAutofit/>
        </a:bodyPr>
        <a:lstStyle/>
        <a:p>
          <a:r>
            <a:rPr lang="de-DE" sz="1450" baseline="0">
              <a:latin typeface="MetaNormalLF-Roman" panose="020B0500000000000000" pitchFamily="34" charset="0"/>
            </a:rPr>
            <a:t>wissen.nutzen.</a:t>
          </a:r>
        </a:p>
      </xdr:txBody>
    </xdr:sp>
    <xdr:clientData/>
  </xdr:twoCellAnchor>
  <xdr:twoCellAnchor editAs="oneCell">
    <xdr:from>
      <xdr:col>1</xdr:col>
      <xdr:colOff>47625</xdr:colOff>
      <xdr:row>19</xdr:row>
      <xdr:rowOff>114300</xdr:rowOff>
    </xdr:from>
    <xdr:to>
      <xdr:col>4</xdr:col>
      <xdr:colOff>648825</xdr:colOff>
      <xdr:row>37</xdr:row>
      <xdr:rowOff>86850</xdr:rowOff>
    </xdr:to>
    <xdr:pic>
      <xdr:nvPicPr>
        <xdr:cNvPr id="7" name="Grafik 6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95300" y="4429125"/>
          <a:ext cx="2887200" cy="28872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28575</xdr:colOff>
          <xdr:row>0</xdr:row>
          <xdr:rowOff>0</xdr:rowOff>
        </xdr:from>
        <xdr:to>
          <xdr:col>2</xdr:col>
          <xdr:colOff>5905500</xdr:colOff>
          <xdr:row>42</xdr:row>
          <xdr:rowOff>123825</xdr:rowOff>
        </xdr:to>
        <xdr:sp macro="" textlink="">
          <xdr:nvSpPr>
            <xdr:cNvPr id="153633" name="Object 33" hidden="1">
              <a:extLst>
                <a:ext uri="{63B3BB69-23CF-44E3-9099-C40C66FF867C}">
                  <a14:compatExt spid="_x0000_s15363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676275</xdr:colOff>
      <xdr:row>7</xdr:row>
      <xdr:rowOff>9525</xdr:rowOff>
    </xdr:from>
    <xdr:to>
      <xdr:col>5</xdr:col>
      <xdr:colOff>285750</xdr:colOff>
      <xdr:row>9</xdr:row>
      <xdr:rowOff>142875</xdr:rowOff>
    </xdr:to>
    <xdr:sp macro="" textlink="">
      <xdr:nvSpPr>
        <xdr:cNvPr id="2" name="Textfeld 1"/>
        <xdr:cNvSpPr txBox="1"/>
      </xdr:nvSpPr>
      <xdr:spPr>
        <a:xfrm>
          <a:off x="1895475" y="1200150"/>
          <a:ext cx="1133475" cy="457200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endParaRPr lang="de-DE" sz="1100"/>
        </a:p>
      </xdr:txBody>
    </xdr:sp>
    <xdr:clientData/>
  </xdr:twoCellAnchor>
  <xdr:twoCellAnchor>
    <xdr:from>
      <xdr:col>4</xdr:col>
      <xdr:colOff>28577</xdr:colOff>
      <xdr:row>7</xdr:row>
      <xdr:rowOff>66675</xdr:rowOff>
    </xdr:from>
    <xdr:to>
      <xdr:col>6</xdr:col>
      <xdr:colOff>247651</xdr:colOff>
      <xdr:row>11</xdr:row>
      <xdr:rowOff>142875</xdr:rowOff>
    </xdr:to>
    <xdr:sp macro="" textlink="">
      <xdr:nvSpPr>
        <xdr:cNvPr id="4" name="Textfeld 3"/>
        <xdr:cNvSpPr txBox="1"/>
      </xdr:nvSpPr>
      <xdr:spPr>
        <a:xfrm>
          <a:off x="2009777" y="1257300"/>
          <a:ext cx="1743074" cy="723900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endParaRPr lang="de-DE" sz="1100"/>
        </a:p>
        <a:p>
          <a:pPr algn="ctr"/>
          <a:r>
            <a:rPr lang="de-DE" sz="1100"/>
            <a:t>Methodische</a:t>
          </a:r>
          <a:r>
            <a:rPr lang="de-DE" sz="1100" baseline="0"/>
            <a:t> </a:t>
          </a:r>
          <a:r>
            <a:rPr lang="de-DE" sz="1100"/>
            <a:t>Hinweise</a:t>
          </a:r>
        </a:p>
      </xdr:txBody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28575</xdr:colOff>
          <xdr:row>4</xdr:row>
          <xdr:rowOff>47625</xdr:rowOff>
        </xdr:from>
        <xdr:to>
          <xdr:col>6</xdr:col>
          <xdr:colOff>209550</xdr:colOff>
          <xdr:row>8</xdr:row>
          <xdr:rowOff>9525</xdr:rowOff>
        </xdr:to>
        <xdr:sp macro="" textlink="">
          <xdr:nvSpPr>
            <xdr:cNvPr id="154631" name="Object 7" hidden="1">
              <a:extLst>
                <a:ext uri="{63B3BB69-23CF-44E3-9099-C40C66FF867C}">
                  <a14:compatExt spid="_x0000_s15463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0</xdr:colOff>
      <xdr:row>5</xdr:row>
      <xdr:rowOff>0</xdr:rowOff>
    </xdr:from>
    <xdr:to>
      <xdr:col>6</xdr:col>
      <xdr:colOff>76200</xdr:colOff>
      <xdr:row>5</xdr:row>
      <xdr:rowOff>200025</xdr:rowOff>
    </xdr:to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6953250" y="111442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5</xdr:row>
      <xdr:rowOff>0</xdr:rowOff>
    </xdr:from>
    <xdr:to>
      <xdr:col>6</xdr:col>
      <xdr:colOff>76200</xdr:colOff>
      <xdr:row>5</xdr:row>
      <xdr:rowOff>200025</xdr:rowOff>
    </xdr:to>
    <xdr:sp macro="" textlink="">
      <xdr:nvSpPr>
        <xdr:cNvPr id="3" name="Text Box 2"/>
        <xdr:cNvSpPr txBox="1">
          <a:spLocks noChangeArrowheads="1"/>
        </xdr:cNvSpPr>
      </xdr:nvSpPr>
      <xdr:spPr bwMode="auto">
        <a:xfrm>
          <a:off x="6953250" y="111442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oneCellAnchor>
    <xdr:from>
      <xdr:col>4</xdr:col>
      <xdr:colOff>0</xdr:colOff>
      <xdr:row>5</xdr:row>
      <xdr:rowOff>0</xdr:rowOff>
    </xdr:from>
    <xdr:ext cx="76200" cy="200025"/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3048000" y="80962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5</xdr:row>
      <xdr:rowOff>0</xdr:rowOff>
    </xdr:from>
    <xdr:ext cx="76200" cy="200025"/>
    <xdr:sp macro="" textlink="">
      <xdr:nvSpPr>
        <xdr:cNvPr id="3" name="Text Box 2"/>
        <xdr:cNvSpPr txBox="1">
          <a:spLocks noChangeArrowheads="1"/>
        </xdr:cNvSpPr>
      </xdr:nvSpPr>
      <xdr:spPr bwMode="auto">
        <a:xfrm>
          <a:off x="3048000" y="80962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</xdr:wsDr>
</file>

<file path=xl/drawings/drawing6.xml><?xml version="1.0" encoding="utf-8"?>
<xdr:wsDr xmlns:xdr="http://schemas.openxmlformats.org/drawingml/2006/spreadsheetDrawing" xmlns:a="http://schemas.openxmlformats.org/drawingml/2006/main">
  <xdr:oneCellAnchor>
    <xdr:from>
      <xdr:col>4</xdr:col>
      <xdr:colOff>0</xdr:colOff>
      <xdr:row>5</xdr:row>
      <xdr:rowOff>0</xdr:rowOff>
    </xdr:from>
    <xdr:ext cx="76200" cy="200025"/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3048000" y="80962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5</xdr:row>
      <xdr:rowOff>0</xdr:rowOff>
    </xdr:from>
    <xdr:ext cx="76200" cy="200025"/>
    <xdr:sp macro="" textlink="">
      <xdr:nvSpPr>
        <xdr:cNvPr id="3" name="Text Box 2"/>
        <xdr:cNvSpPr txBox="1">
          <a:spLocks noChangeArrowheads="1"/>
        </xdr:cNvSpPr>
      </xdr:nvSpPr>
      <xdr:spPr bwMode="auto">
        <a:xfrm>
          <a:off x="3048000" y="80962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</xdr:wsDr>
</file>

<file path=xl/drawings/drawing7.xml><?xml version="1.0" encoding="utf-8"?>
<xdr:wsDr xmlns:xdr="http://schemas.openxmlformats.org/drawingml/2006/spreadsheetDrawing" xmlns:a="http://schemas.openxmlformats.org/drawingml/2006/main">
  <xdr:oneCellAnchor>
    <xdr:from>
      <xdr:col>4</xdr:col>
      <xdr:colOff>0</xdr:colOff>
      <xdr:row>5</xdr:row>
      <xdr:rowOff>0</xdr:rowOff>
    </xdr:from>
    <xdr:ext cx="76200" cy="200025"/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3048000" y="80962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5</xdr:row>
      <xdr:rowOff>0</xdr:rowOff>
    </xdr:from>
    <xdr:ext cx="76200" cy="200025"/>
    <xdr:sp macro="" textlink="">
      <xdr:nvSpPr>
        <xdr:cNvPr id="3" name="Text Box 2"/>
        <xdr:cNvSpPr txBox="1">
          <a:spLocks noChangeArrowheads="1"/>
        </xdr:cNvSpPr>
      </xdr:nvSpPr>
      <xdr:spPr bwMode="auto">
        <a:xfrm>
          <a:off x="3048000" y="80962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0</xdr:colOff>
      <xdr:row>5</xdr:row>
      <xdr:rowOff>0</xdr:rowOff>
    </xdr:from>
    <xdr:to>
      <xdr:col>4</xdr:col>
      <xdr:colOff>76200</xdr:colOff>
      <xdr:row>5</xdr:row>
      <xdr:rowOff>200025</xdr:rowOff>
    </xdr:to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4724400" y="111442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5</xdr:row>
      <xdr:rowOff>0</xdr:rowOff>
    </xdr:from>
    <xdr:to>
      <xdr:col>4</xdr:col>
      <xdr:colOff>76200</xdr:colOff>
      <xdr:row>5</xdr:row>
      <xdr:rowOff>200025</xdr:rowOff>
    </xdr:to>
    <xdr:sp macro="" textlink="">
      <xdr:nvSpPr>
        <xdr:cNvPr id="3" name="Text Box 2"/>
        <xdr:cNvSpPr txBox="1">
          <a:spLocks noChangeArrowheads="1"/>
        </xdr:cNvSpPr>
      </xdr:nvSpPr>
      <xdr:spPr bwMode="auto">
        <a:xfrm>
          <a:off x="4724400" y="111442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oneCellAnchor>
    <xdr:from>
      <xdr:col>6</xdr:col>
      <xdr:colOff>0</xdr:colOff>
      <xdr:row>5</xdr:row>
      <xdr:rowOff>0</xdr:rowOff>
    </xdr:from>
    <xdr:ext cx="76200" cy="200025"/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4572000" y="80962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6</xdr:col>
      <xdr:colOff>0</xdr:colOff>
      <xdr:row>5</xdr:row>
      <xdr:rowOff>0</xdr:rowOff>
    </xdr:from>
    <xdr:ext cx="76200" cy="200025"/>
    <xdr:sp macro="" textlink="">
      <xdr:nvSpPr>
        <xdr:cNvPr id="3" name="Text Box 2"/>
        <xdr:cNvSpPr txBox="1">
          <a:spLocks noChangeArrowheads="1"/>
        </xdr:cNvSpPr>
      </xdr:nvSpPr>
      <xdr:spPr bwMode="auto">
        <a:xfrm>
          <a:off x="4572000" y="80962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0</xdr:colOff>
      <xdr:row>5</xdr:row>
      <xdr:rowOff>0</xdr:rowOff>
    </xdr:from>
    <xdr:to>
      <xdr:col>6</xdr:col>
      <xdr:colOff>76200</xdr:colOff>
      <xdr:row>5</xdr:row>
      <xdr:rowOff>200025</xdr:rowOff>
    </xdr:to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6953250" y="111442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5</xdr:row>
      <xdr:rowOff>0</xdr:rowOff>
    </xdr:from>
    <xdr:to>
      <xdr:col>6</xdr:col>
      <xdr:colOff>76200</xdr:colOff>
      <xdr:row>5</xdr:row>
      <xdr:rowOff>200025</xdr:rowOff>
    </xdr:to>
    <xdr:sp macro="" textlink="">
      <xdr:nvSpPr>
        <xdr:cNvPr id="3" name="Text Box 2"/>
        <xdr:cNvSpPr txBox="1">
          <a:spLocks noChangeArrowheads="1"/>
        </xdr:cNvSpPr>
      </xdr:nvSpPr>
      <xdr:spPr bwMode="auto">
        <a:xfrm>
          <a:off x="6953250" y="111442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0</xdr:colOff>
      <xdr:row>5</xdr:row>
      <xdr:rowOff>0</xdr:rowOff>
    </xdr:from>
    <xdr:to>
      <xdr:col>4</xdr:col>
      <xdr:colOff>76200</xdr:colOff>
      <xdr:row>5</xdr:row>
      <xdr:rowOff>200025</xdr:rowOff>
    </xdr:to>
    <xdr:sp macro="" textlink="">
      <xdr:nvSpPr>
        <xdr:cNvPr id="516234" name="Text Box 1"/>
        <xdr:cNvSpPr txBox="1">
          <a:spLocks noChangeArrowheads="1"/>
        </xdr:cNvSpPr>
      </xdr:nvSpPr>
      <xdr:spPr bwMode="auto">
        <a:xfrm>
          <a:off x="4724400" y="111442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5</xdr:row>
      <xdr:rowOff>0</xdr:rowOff>
    </xdr:from>
    <xdr:to>
      <xdr:col>4</xdr:col>
      <xdr:colOff>76200</xdr:colOff>
      <xdr:row>5</xdr:row>
      <xdr:rowOff>200025</xdr:rowOff>
    </xdr:to>
    <xdr:sp macro="" textlink="">
      <xdr:nvSpPr>
        <xdr:cNvPr id="516235" name="Text Box 2"/>
        <xdr:cNvSpPr txBox="1">
          <a:spLocks noChangeArrowheads="1"/>
        </xdr:cNvSpPr>
      </xdr:nvSpPr>
      <xdr:spPr bwMode="auto">
        <a:xfrm>
          <a:off x="4724400" y="111442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0</xdr:colOff>
      <xdr:row>5</xdr:row>
      <xdr:rowOff>0</xdr:rowOff>
    </xdr:from>
    <xdr:to>
      <xdr:col>4</xdr:col>
      <xdr:colOff>76200</xdr:colOff>
      <xdr:row>5</xdr:row>
      <xdr:rowOff>200025</xdr:rowOff>
    </xdr:to>
    <xdr:sp macro="" textlink="">
      <xdr:nvSpPr>
        <xdr:cNvPr id="517258" name="Text Box 1"/>
        <xdr:cNvSpPr txBox="1">
          <a:spLocks noChangeArrowheads="1"/>
        </xdr:cNvSpPr>
      </xdr:nvSpPr>
      <xdr:spPr bwMode="auto">
        <a:xfrm>
          <a:off x="4724400" y="111442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5</xdr:row>
      <xdr:rowOff>0</xdr:rowOff>
    </xdr:from>
    <xdr:to>
      <xdr:col>4</xdr:col>
      <xdr:colOff>76200</xdr:colOff>
      <xdr:row>5</xdr:row>
      <xdr:rowOff>200025</xdr:rowOff>
    </xdr:to>
    <xdr:sp macro="" textlink="">
      <xdr:nvSpPr>
        <xdr:cNvPr id="517259" name="Text Box 2"/>
        <xdr:cNvSpPr txBox="1">
          <a:spLocks noChangeArrowheads="1"/>
        </xdr:cNvSpPr>
      </xdr:nvSpPr>
      <xdr:spPr bwMode="auto">
        <a:xfrm>
          <a:off x="4724400" y="111442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0</xdr:colOff>
      <xdr:row>5</xdr:row>
      <xdr:rowOff>0</xdr:rowOff>
    </xdr:from>
    <xdr:to>
      <xdr:col>4</xdr:col>
      <xdr:colOff>76200</xdr:colOff>
      <xdr:row>5</xdr:row>
      <xdr:rowOff>200025</xdr:rowOff>
    </xdr:to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4724400" y="111442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5</xdr:row>
      <xdr:rowOff>0</xdr:rowOff>
    </xdr:from>
    <xdr:to>
      <xdr:col>4</xdr:col>
      <xdr:colOff>76200</xdr:colOff>
      <xdr:row>5</xdr:row>
      <xdr:rowOff>200025</xdr:rowOff>
    </xdr:to>
    <xdr:sp macro="" textlink="">
      <xdr:nvSpPr>
        <xdr:cNvPr id="3" name="Text Box 2"/>
        <xdr:cNvSpPr txBox="1">
          <a:spLocks noChangeArrowheads="1"/>
        </xdr:cNvSpPr>
      </xdr:nvSpPr>
      <xdr:spPr bwMode="auto">
        <a:xfrm>
          <a:off x="4724400" y="111442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0</xdr:colOff>
      <xdr:row>5</xdr:row>
      <xdr:rowOff>0</xdr:rowOff>
    </xdr:from>
    <xdr:to>
      <xdr:col>4</xdr:col>
      <xdr:colOff>76200</xdr:colOff>
      <xdr:row>5</xdr:row>
      <xdr:rowOff>200025</xdr:rowOff>
    </xdr:to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4724400" y="111442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5</xdr:row>
      <xdr:rowOff>0</xdr:rowOff>
    </xdr:from>
    <xdr:to>
      <xdr:col>4</xdr:col>
      <xdr:colOff>76200</xdr:colOff>
      <xdr:row>5</xdr:row>
      <xdr:rowOff>200025</xdr:rowOff>
    </xdr:to>
    <xdr:sp macro="" textlink="">
      <xdr:nvSpPr>
        <xdr:cNvPr id="3" name="Text Box 2"/>
        <xdr:cNvSpPr txBox="1">
          <a:spLocks noChangeArrowheads="1"/>
        </xdr:cNvSpPr>
      </xdr:nvSpPr>
      <xdr:spPr bwMode="auto">
        <a:xfrm>
          <a:off x="4724400" y="111442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0</xdr:colOff>
      <xdr:row>5</xdr:row>
      <xdr:rowOff>0</xdr:rowOff>
    </xdr:from>
    <xdr:to>
      <xdr:col>6</xdr:col>
      <xdr:colOff>76200</xdr:colOff>
      <xdr:row>5</xdr:row>
      <xdr:rowOff>200025</xdr:rowOff>
    </xdr:to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6924675" y="111442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5</xdr:row>
      <xdr:rowOff>0</xdr:rowOff>
    </xdr:from>
    <xdr:to>
      <xdr:col>6</xdr:col>
      <xdr:colOff>76200</xdr:colOff>
      <xdr:row>5</xdr:row>
      <xdr:rowOff>200025</xdr:rowOff>
    </xdr:to>
    <xdr:sp macro="" textlink="">
      <xdr:nvSpPr>
        <xdr:cNvPr id="3" name="Text Box 2"/>
        <xdr:cNvSpPr txBox="1">
          <a:spLocks noChangeArrowheads="1"/>
        </xdr:cNvSpPr>
      </xdr:nvSpPr>
      <xdr:spPr bwMode="auto">
        <a:xfrm>
          <a:off x="6924675" y="111442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0</xdr:colOff>
      <xdr:row>5</xdr:row>
      <xdr:rowOff>0</xdr:rowOff>
    </xdr:from>
    <xdr:to>
      <xdr:col>9</xdr:col>
      <xdr:colOff>76200</xdr:colOff>
      <xdr:row>6</xdr:row>
      <xdr:rowOff>38100</xdr:rowOff>
    </xdr:to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8763000" y="119062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9</xdr:col>
      <xdr:colOff>0</xdr:colOff>
      <xdr:row>5</xdr:row>
      <xdr:rowOff>0</xdr:rowOff>
    </xdr:from>
    <xdr:to>
      <xdr:col>9</xdr:col>
      <xdr:colOff>76200</xdr:colOff>
      <xdr:row>6</xdr:row>
      <xdr:rowOff>38100</xdr:rowOff>
    </xdr:to>
    <xdr:sp macro="" textlink="">
      <xdr:nvSpPr>
        <xdr:cNvPr id="3" name="Text Box 2"/>
        <xdr:cNvSpPr txBox="1">
          <a:spLocks noChangeArrowheads="1"/>
        </xdr:cNvSpPr>
      </xdr:nvSpPr>
      <xdr:spPr bwMode="auto">
        <a:xfrm>
          <a:off x="8763000" y="119062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0</xdr:colOff>
      <xdr:row>6</xdr:row>
      <xdr:rowOff>0</xdr:rowOff>
    </xdr:from>
    <xdr:to>
      <xdr:col>4</xdr:col>
      <xdr:colOff>76200</xdr:colOff>
      <xdr:row>6</xdr:row>
      <xdr:rowOff>200025</xdr:rowOff>
    </xdr:to>
    <xdr:sp macro="" textlink="">
      <xdr:nvSpPr>
        <xdr:cNvPr id="522516" name="Text Box 1"/>
        <xdr:cNvSpPr txBox="1">
          <a:spLocks noChangeArrowheads="1"/>
        </xdr:cNvSpPr>
      </xdr:nvSpPr>
      <xdr:spPr bwMode="auto">
        <a:xfrm>
          <a:off x="4286250" y="148590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6</xdr:row>
      <xdr:rowOff>0</xdr:rowOff>
    </xdr:from>
    <xdr:to>
      <xdr:col>4</xdr:col>
      <xdr:colOff>76200</xdr:colOff>
      <xdr:row>6</xdr:row>
      <xdr:rowOff>200025</xdr:rowOff>
    </xdr:to>
    <xdr:sp macro="" textlink="">
      <xdr:nvSpPr>
        <xdr:cNvPr id="522517" name="Text Box 2"/>
        <xdr:cNvSpPr txBox="1">
          <a:spLocks noChangeArrowheads="1"/>
        </xdr:cNvSpPr>
      </xdr:nvSpPr>
      <xdr:spPr bwMode="auto">
        <a:xfrm>
          <a:off x="4286250" y="148590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9</xdr:col>
      <xdr:colOff>0</xdr:colOff>
      <xdr:row>5</xdr:row>
      <xdr:rowOff>0</xdr:rowOff>
    </xdr:from>
    <xdr:to>
      <xdr:col>9</xdr:col>
      <xdr:colOff>76200</xdr:colOff>
      <xdr:row>5</xdr:row>
      <xdr:rowOff>200025</xdr:rowOff>
    </xdr:to>
    <xdr:sp macro="" textlink="">
      <xdr:nvSpPr>
        <xdr:cNvPr id="522518" name="Text Box 4"/>
        <xdr:cNvSpPr txBox="1">
          <a:spLocks noChangeArrowheads="1"/>
        </xdr:cNvSpPr>
      </xdr:nvSpPr>
      <xdr:spPr bwMode="auto">
        <a:xfrm>
          <a:off x="8763000" y="125730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9</xdr:col>
      <xdr:colOff>0</xdr:colOff>
      <xdr:row>5</xdr:row>
      <xdr:rowOff>0</xdr:rowOff>
    </xdr:from>
    <xdr:to>
      <xdr:col>9</xdr:col>
      <xdr:colOff>76200</xdr:colOff>
      <xdr:row>5</xdr:row>
      <xdr:rowOff>200025</xdr:rowOff>
    </xdr:to>
    <xdr:sp macro="" textlink="">
      <xdr:nvSpPr>
        <xdr:cNvPr id="522519" name="Text Box 5"/>
        <xdr:cNvSpPr txBox="1">
          <a:spLocks noChangeArrowheads="1"/>
        </xdr:cNvSpPr>
      </xdr:nvSpPr>
      <xdr:spPr bwMode="auto">
        <a:xfrm>
          <a:off x="8763000" y="125730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0</xdr:colOff>
      <xdr:row>6</xdr:row>
      <xdr:rowOff>0</xdr:rowOff>
    </xdr:from>
    <xdr:to>
      <xdr:col>4</xdr:col>
      <xdr:colOff>76200</xdr:colOff>
      <xdr:row>6</xdr:row>
      <xdr:rowOff>200025</xdr:rowOff>
    </xdr:to>
    <xdr:sp macro="" textlink="">
      <xdr:nvSpPr>
        <xdr:cNvPr id="523540" name="Text Box 1"/>
        <xdr:cNvSpPr txBox="1">
          <a:spLocks noChangeArrowheads="1"/>
        </xdr:cNvSpPr>
      </xdr:nvSpPr>
      <xdr:spPr bwMode="auto">
        <a:xfrm>
          <a:off x="4286250" y="148590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6</xdr:row>
      <xdr:rowOff>0</xdr:rowOff>
    </xdr:from>
    <xdr:to>
      <xdr:col>4</xdr:col>
      <xdr:colOff>76200</xdr:colOff>
      <xdr:row>6</xdr:row>
      <xdr:rowOff>200025</xdr:rowOff>
    </xdr:to>
    <xdr:sp macro="" textlink="">
      <xdr:nvSpPr>
        <xdr:cNvPr id="523541" name="Text Box 2"/>
        <xdr:cNvSpPr txBox="1">
          <a:spLocks noChangeArrowheads="1"/>
        </xdr:cNvSpPr>
      </xdr:nvSpPr>
      <xdr:spPr bwMode="auto">
        <a:xfrm>
          <a:off x="4286250" y="148590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9</xdr:col>
      <xdr:colOff>0</xdr:colOff>
      <xdr:row>5</xdr:row>
      <xdr:rowOff>0</xdr:rowOff>
    </xdr:from>
    <xdr:to>
      <xdr:col>9</xdr:col>
      <xdr:colOff>76200</xdr:colOff>
      <xdr:row>5</xdr:row>
      <xdr:rowOff>200025</xdr:rowOff>
    </xdr:to>
    <xdr:sp macro="" textlink="">
      <xdr:nvSpPr>
        <xdr:cNvPr id="523542" name="Text Box 4"/>
        <xdr:cNvSpPr txBox="1">
          <a:spLocks noChangeArrowheads="1"/>
        </xdr:cNvSpPr>
      </xdr:nvSpPr>
      <xdr:spPr bwMode="auto">
        <a:xfrm>
          <a:off x="8763000" y="125730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9</xdr:col>
      <xdr:colOff>0</xdr:colOff>
      <xdr:row>5</xdr:row>
      <xdr:rowOff>0</xdr:rowOff>
    </xdr:from>
    <xdr:to>
      <xdr:col>9</xdr:col>
      <xdr:colOff>76200</xdr:colOff>
      <xdr:row>5</xdr:row>
      <xdr:rowOff>200025</xdr:rowOff>
    </xdr:to>
    <xdr:sp macro="" textlink="">
      <xdr:nvSpPr>
        <xdr:cNvPr id="523543" name="Text Box 5"/>
        <xdr:cNvSpPr txBox="1">
          <a:spLocks noChangeArrowheads="1"/>
        </xdr:cNvSpPr>
      </xdr:nvSpPr>
      <xdr:spPr bwMode="auto">
        <a:xfrm>
          <a:off x="8763000" y="125730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0</xdr:colOff>
      <xdr:row>6</xdr:row>
      <xdr:rowOff>0</xdr:rowOff>
    </xdr:from>
    <xdr:to>
      <xdr:col>4</xdr:col>
      <xdr:colOff>76200</xdr:colOff>
      <xdr:row>6</xdr:row>
      <xdr:rowOff>200025</xdr:rowOff>
    </xdr:to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4391025" y="145732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6</xdr:row>
      <xdr:rowOff>0</xdr:rowOff>
    </xdr:from>
    <xdr:to>
      <xdr:col>4</xdr:col>
      <xdr:colOff>76200</xdr:colOff>
      <xdr:row>6</xdr:row>
      <xdr:rowOff>200025</xdr:rowOff>
    </xdr:to>
    <xdr:sp macro="" textlink="">
      <xdr:nvSpPr>
        <xdr:cNvPr id="3" name="Text Box 2"/>
        <xdr:cNvSpPr txBox="1">
          <a:spLocks noChangeArrowheads="1"/>
        </xdr:cNvSpPr>
      </xdr:nvSpPr>
      <xdr:spPr bwMode="auto">
        <a:xfrm>
          <a:off x="4391025" y="145732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9</xdr:col>
      <xdr:colOff>0</xdr:colOff>
      <xdr:row>5</xdr:row>
      <xdr:rowOff>0</xdr:rowOff>
    </xdr:from>
    <xdr:to>
      <xdr:col>9</xdr:col>
      <xdr:colOff>76200</xdr:colOff>
      <xdr:row>5</xdr:row>
      <xdr:rowOff>200025</xdr:rowOff>
    </xdr:to>
    <xdr:sp macro="" textlink="">
      <xdr:nvSpPr>
        <xdr:cNvPr id="4" name="Text Box 4"/>
        <xdr:cNvSpPr txBox="1">
          <a:spLocks noChangeArrowheads="1"/>
        </xdr:cNvSpPr>
      </xdr:nvSpPr>
      <xdr:spPr bwMode="auto">
        <a:xfrm>
          <a:off x="8867775" y="122872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9</xdr:col>
      <xdr:colOff>0</xdr:colOff>
      <xdr:row>5</xdr:row>
      <xdr:rowOff>0</xdr:rowOff>
    </xdr:from>
    <xdr:to>
      <xdr:col>9</xdr:col>
      <xdr:colOff>76200</xdr:colOff>
      <xdr:row>5</xdr:row>
      <xdr:rowOff>200025</xdr:rowOff>
    </xdr:to>
    <xdr:sp macro="" textlink="">
      <xdr:nvSpPr>
        <xdr:cNvPr id="5" name="Text Box 5"/>
        <xdr:cNvSpPr txBox="1">
          <a:spLocks noChangeArrowheads="1"/>
        </xdr:cNvSpPr>
      </xdr:nvSpPr>
      <xdr:spPr bwMode="auto">
        <a:xfrm>
          <a:off x="8867775" y="122872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0</xdr:colOff>
      <xdr:row>6</xdr:row>
      <xdr:rowOff>0</xdr:rowOff>
    </xdr:from>
    <xdr:to>
      <xdr:col>4</xdr:col>
      <xdr:colOff>76200</xdr:colOff>
      <xdr:row>6</xdr:row>
      <xdr:rowOff>200025</xdr:rowOff>
    </xdr:to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4391025" y="145732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6</xdr:row>
      <xdr:rowOff>0</xdr:rowOff>
    </xdr:from>
    <xdr:to>
      <xdr:col>4</xdr:col>
      <xdr:colOff>76200</xdr:colOff>
      <xdr:row>6</xdr:row>
      <xdr:rowOff>200025</xdr:rowOff>
    </xdr:to>
    <xdr:sp macro="" textlink="">
      <xdr:nvSpPr>
        <xdr:cNvPr id="3" name="Text Box 2"/>
        <xdr:cNvSpPr txBox="1">
          <a:spLocks noChangeArrowheads="1"/>
        </xdr:cNvSpPr>
      </xdr:nvSpPr>
      <xdr:spPr bwMode="auto">
        <a:xfrm>
          <a:off x="4391025" y="145732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9</xdr:col>
      <xdr:colOff>0</xdr:colOff>
      <xdr:row>5</xdr:row>
      <xdr:rowOff>0</xdr:rowOff>
    </xdr:from>
    <xdr:to>
      <xdr:col>9</xdr:col>
      <xdr:colOff>76200</xdr:colOff>
      <xdr:row>5</xdr:row>
      <xdr:rowOff>200025</xdr:rowOff>
    </xdr:to>
    <xdr:sp macro="" textlink="">
      <xdr:nvSpPr>
        <xdr:cNvPr id="4" name="Text Box 4"/>
        <xdr:cNvSpPr txBox="1">
          <a:spLocks noChangeArrowheads="1"/>
        </xdr:cNvSpPr>
      </xdr:nvSpPr>
      <xdr:spPr bwMode="auto">
        <a:xfrm>
          <a:off x="8867775" y="122872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9</xdr:col>
      <xdr:colOff>0</xdr:colOff>
      <xdr:row>5</xdr:row>
      <xdr:rowOff>0</xdr:rowOff>
    </xdr:from>
    <xdr:to>
      <xdr:col>9</xdr:col>
      <xdr:colOff>76200</xdr:colOff>
      <xdr:row>5</xdr:row>
      <xdr:rowOff>200025</xdr:rowOff>
    </xdr:to>
    <xdr:sp macro="" textlink="">
      <xdr:nvSpPr>
        <xdr:cNvPr id="5" name="Text Box 5"/>
        <xdr:cNvSpPr txBox="1">
          <a:spLocks noChangeArrowheads="1"/>
        </xdr:cNvSpPr>
      </xdr:nvSpPr>
      <xdr:spPr bwMode="auto">
        <a:xfrm>
          <a:off x="8867775" y="122872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238125</xdr:colOff>
      <xdr:row>8</xdr:row>
      <xdr:rowOff>57150</xdr:rowOff>
    </xdr:from>
    <xdr:to>
      <xdr:col>4</xdr:col>
      <xdr:colOff>638174</xdr:colOff>
      <xdr:row>13</xdr:row>
      <xdr:rowOff>133349</xdr:rowOff>
    </xdr:to>
    <xdr:sp macro="" textlink="">
      <xdr:nvSpPr>
        <xdr:cNvPr id="2" name="Textfeld 1"/>
        <xdr:cNvSpPr txBox="1"/>
      </xdr:nvSpPr>
      <xdr:spPr>
        <a:xfrm>
          <a:off x="1762125" y="1409700"/>
          <a:ext cx="1924049" cy="885824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de-DE" sz="1100"/>
            <a:t>Qualitätsbericht</a:t>
          </a:r>
        </a:p>
      </xdr:txBody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200025</xdr:colOff>
          <xdr:row>5</xdr:row>
          <xdr:rowOff>95250</xdr:rowOff>
        </xdr:from>
        <xdr:to>
          <xdr:col>4</xdr:col>
          <xdr:colOff>561975</xdr:colOff>
          <xdr:row>10</xdr:row>
          <xdr:rowOff>28575</xdr:rowOff>
        </xdr:to>
        <xdr:sp macro="" textlink="">
          <xdr:nvSpPr>
            <xdr:cNvPr id="618502" name="Object 6" hidden="1">
              <a:extLst>
                <a:ext uri="{63B3BB69-23CF-44E3-9099-C40C66FF867C}">
                  <a14:compatExt spid="_x0000_s61850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Relationship Id="rId5" Type="http://schemas.openxmlformats.org/officeDocument/2006/relationships/image" Target="../media/image3.emf"/><Relationship Id="rId4" Type="http://schemas.openxmlformats.org/officeDocument/2006/relationships/oleObject" Target="../embeddings/Microsoft_Word_97-2003-Dokument.doc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Relationship Id="rId5" Type="http://schemas.openxmlformats.org/officeDocument/2006/relationships/image" Target="../media/image4.emf"/><Relationship Id="rId4" Type="http://schemas.openxmlformats.org/officeDocument/2006/relationships/oleObject" Target="../embeddings/oleObject1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7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75.bin"/></Relationships>
</file>

<file path=xl/worksheets/_rels/sheet7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76.bin"/></Relationships>
</file>

<file path=xl/worksheets/_rels/sheet7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77.bin"/></Relationships>
</file>

<file path=xl/worksheets/_rels/sheet7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78.bin"/></Relationships>
</file>

<file path=xl/worksheets/_rels/sheet7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0.xml"/><Relationship Id="rId1" Type="http://schemas.openxmlformats.org/officeDocument/2006/relationships/printerSettings" Target="../printerSettings/printerSettings79.bin"/></Relationships>
</file>

<file path=xl/worksheets/_rels/sheet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0.bin"/></Relationships>
</file>

<file path=xl/worksheets/_rels/sheet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1.bin"/></Relationships>
</file>

<file path=xl/worksheets/_rels/sheet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2.bin"/></Relationships>
</file>

<file path=xl/worksheets/_rels/sheet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3.bin"/></Relationships>
</file>

<file path=xl/worksheets/_rels/sheet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4.bin"/></Relationships>
</file>

<file path=xl/worksheets/_rels/sheet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5.bin"/></Relationships>
</file>

<file path=xl/worksheets/_rels/sheet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6.bin"/></Relationships>
</file>

<file path=xl/worksheets/_rels/sheet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7.bin"/></Relationships>
</file>

<file path=xl/worksheets/_rels/sheet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8.bin"/></Relationships>
</file>

<file path=xl/worksheets/_rels/sheet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9.bin"/></Relationships>
</file>

<file path=xl/worksheets/_rels/sheet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0.bin"/></Relationships>
</file>

<file path=xl/worksheets/_rels/sheet9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21.xml"/><Relationship Id="rId1" Type="http://schemas.openxmlformats.org/officeDocument/2006/relationships/printerSettings" Target="../printerSettings/printerSettings91.bin"/><Relationship Id="rId5" Type="http://schemas.openxmlformats.org/officeDocument/2006/relationships/image" Target="../media/image5.emf"/><Relationship Id="rId4" Type="http://schemas.openxmlformats.org/officeDocument/2006/relationships/oleObject" Target="../embeddings/oleObject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63"/>
  <sheetViews>
    <sheetView showGridLines="0" tabSelected="1" zoomScaleNormal="100" zoomScalePageLayoutView="75" workbookViewId="0">
      <selection activeCell="A10" sqref="A10"/>
    </sheetView>
  </sheetViews>
  <sheetFormatPr baseColWidth="10" defaultRowHeight="12.75" x14ac:dyDescent="0.2"/>
  <cols>
    <col min="1" max="1" width="6.7109375" style="553" customWidth="1" collapsed="1"/>
    <col min="2" max="6" width="11.42578125" style="553" collapsed="1"/>
    <col min="7" max="7" width="9.85546875" style="553" customWidth="1" collapsed="1"/>
    <col min="8" max="8" width="38" style="553" customWidth="1" collapsed="1"/>
    <col min="9" max="16384" width="11.42578125" style="553" collapsed="1"/>
  </cols>
  <sheetData>
    <row r="1" spans="1:8" ht="45.75" customHeight="1" x14ac:dyDescent="0.4">
      <c r="A1" s="971"/>
      <c r="B1" s="1100"/>
      <c r="C1" s="1101"/>
      <c r="D1" s="1101"/>
      <c r="E1" s="1101"/>
      <c r="F1" s="1101"/>
      <c r="G1" s="1101"/>
      <c r="H1" s="1101"/>
    </row>
    <row r="2" spans="1:8" ht="14.25" customHeight="1" x14ac:dyDescent="0.2">
      <c r="A2" s="972"/>
      <c r="B2" s="972"/>
      <c r="C2" s="972"/>
      <c r="D2" s="972"/>
      <c r="E2" s="972"/>
      <c r="F2" s="972"/>
      <c r="G2" s="972"/>
      <c r="H2" s="972"/>
    </row>
    <row r="3" spans="1:8" ht="11.25" customHeight="1" x14ac:dyDescent="0.2">
      <c r="A3" s="972"/>
      <c r="B3" s="972"/>
      <c r="C3" s="972"/>
      <c r="D3" s="972"/>
      <c r="E3" s="972"/>
      <c r="F3" s="972"/>
      <c r="G3" s="972"/>
      <c r="H3" s="1102" t="s">
        <v>718</v>
      </c>
    </row>
    <row r="4" spans="1:8" x14ac:dyDescent="0.2">
      <c r="A4" s="972"/>
      <c r="B4" s="972"/>
      <c r="C4" s="972"/>
      <c r="D4" s="972"/>
      <c r="E4" s="972"/>
      <c r="F4" s="972"/>
      <c r="G4" s="972"/>
      <c r="H4" s="1103"/>
    </row>
    <row r="5" spans="1:8" x14ac:dyDescent="0.2">
      <c r="A5" s="972"/>
      <c r="B5" s="972"/>
      <c r="C5" s="972"/>
      <c r="D5" s="972"/>
      <c r="E5" s="972"/>
      <c r="F5" s="972"/>
      <c r="G5" s="972"/>
      <c r="H5" s="972"/>
    </row>
    <row r="6" spans="1:8" x14ac:dyDescent="0.2">
      <c r="A6" s="972"/>
      <c r="B6" s="972"/>
      <c r="C6" s="972"/>
      <c r="D6" s="972"/>
      <c r="E6" s="972"/>
      <c r="F6" s="972"/>
      <c r="G6" s="972"/>
      <c r="H6" s="972"/>
    </row>
    <row r="7" spans="1:8" x14ac:dyDescent="0.2">
      <c r="A7" s="972"/>
      <c r="B7" s="972"/>
      <c r="C7" s="972"/>
      <c r="D7" s="972"/>
      <c r="E7" s="972"/>
      <c r="F7" s="972"/>
      <c r="G7" s="972"/>
      <c r="H7" s="972"/>
    </row>
    <row r="8" spans="1:8" x14ac:dyDescent="0.2">
      <c r="A8" s="972"/>
      <c r="B8" s="972"/>
      <c r="C8" s="972"/>
      <c r="D8" s="972"/>
      <c r="E8" s="972"/>
      <c r="F8" s="972"/>
      <c r="G8" s="972"/>
      <c r="H8" s="972"/>
    </row>
    <row r="9" spans="1:8" x14ac:dyDescent="0.2">
      <c r="A9" s="972"/>
      <c r="B9" s="972"/>
      <c r="C9" s="972"/>
      <c r="D9" s="972"/>
      <c r="E9" s="972"/>
      <c r="F9" s="972"/>
      <c r="G9" s="972"/>
      <c r="H9" s="972"/>
    </row>
    <row r="10" spans="1:8" s="975" customFormat="1" ht="34.5" x14ac:dyDescent="0.45">
      <c r="A10" s="973"/>
      <c r="B10" s="974" t="s">
        <v>334</v>
      </c>
      <c r="C10" s="974"/>
      <c r="D10" s="973"/>
      <c r="E10" s="973"/>
      <c r="F10" s="973"/>
      <c r="G10" s="973"/>
      <c r="H10" s="973"/>
    </row>
    <row r="11" spans="1:8" x14ac:dyDescent="0.2">
      <c r="A11" s="972"/>
      <c r="B11" s="972"/>
      <c r="C11" s="972"/>
      <c r="D11" s="972"/>
      <c r="E11" s="972"/>
      <c r="F11" s="972"/>
      <c r="G11" s="972"/>
      <c r="H11" s="972"/>
    </row>
    <row r="12" spans="1:8" x14ac:dyDescent="0.2">
      <c r="A12" s="972"/>
      <c r="B12" s="972"/>
      <c r="C12" s="972"/>
      <c r="D12" s="972"/>
      <c r="E12" s="972"/>
      <c r="F12" s="972"/>
      <c r="G12" s="972"/>
      <c r="H12" s="972"/>
    </row>
    <row r="13" spans="1:8" x14ac:dyDescent="0.2">
      <c r="A13" s="972"/>
      <c r="B13" s="972"/>
      <c r="C13" s="972"/>
      <c r="D13" s="972"/>
      <c r="E13" s="972"/>
      <c r="F13" s="972"/>
      <c r="G13" s="972"/>
      <c r="H13" s="972"/>
    </row>
    <row r="14" spans="1:8" s="975" customFormat="1" ht="27" x14ac:dyDescent="0.4">
      <c r="A14" s="973"/>
      <c r="B14" s="976" t="s">
        <v>698</v>
      </c>
      <c r="C14" s="977"/>
      <c r="D14" s="977"/>
      <c r="E14" s="978"/>
      <c r="F14" s="973"/>
      <c r="G14" s="973"/>
      <c r="H14" s="973"/>
    </row>
    <row r="15" spans="1:8" s="975" customFormat="1" ht="27" x14ac:dyDescent="0.4">
      <c r="A15" s="973"/>
      <c r="B15" s="976"/>
      <c r="C15" s="977"/>
      <c r="D15" s="977"/>
      <c r="E15" s="978"/>
      <c r="F15" s="973"/>
      <c r="G15" s="973"/>
      <c r="H15" s="973"/>
    </row>
    <row r="16" spans="1:8" s="975" customFormat="1" ht="27" x14ac:dyDescent="0.4">
      <c r="A16" s="973"/>
      <c r="B16" s="976"/>
      <c r="C16" s="977"/>
      <c r="D16" s="977"/>
      <c r="E16" s="978"/>
      <c r="F16" s="973"/>
      <c r="G16" s="973"/>
      <c r="H16" s="973"/>
    </row>
    <row r="17" spans="1:8" x14ac:dyDescent="0.2">
      <c r="A17" s="972"/>
      <c r="B17" s="972"/>
      <c r="C17" s="972"/>
      <c r="D17" s="972"/>
      <c r="E17" s="972"/>
      <c r="F17" s="972"/>
      <c r="G17" s="972"/>
      <c r="H17" s="972"/>
    </row>
    <row r="18" spans="1:8" x14ac:dyDescent="0.2">
      <c r="A18" s="972"/>
      <c r="B18" s="979"/>
      <c r="C18" s="979"/>
      <c r="D18" s="979"/>
      <c r="E18" s="979"/>
      <c r="F18" s="972"/>
      <c r="G18" s="972"/>
      <c r="H18" s="972"/>
    </row>
    <row r="19" spans="1:8" x14ac:dyDescent="0.2">
      <c r="A19" s="972"/>
      <c r="B19" s="979"/>
      <c r="C19" s="979"/>
      <c r="D19" s="979"/>
      <c r="E19" s="979"/>
      <c r="F19" s="972"/>
      <c r="G19" s="972"/>
      <c r="H19" s="972"/>
    </row>
    <row r="20" spans="1:8" x14ac:dyDescent="0.2">
      <c r="A20" s="972"/>
      <c r="B20" s="1104"/>
      <c r="C20" s="1105"/>
      <c r="D20" s="1105"/>
      <c r="E20" s="1105"/>
      <c r="F20" s="980"/>
      <c r="G20" s="972"/>
      <c r="H20" s="972"/>
    </row>
    <row r="21" spans="1:8" x14ac:dyDescent="0.2">
      <c r="A21" s="972"/>
      <c r="B21" s="1105"/>
      <c r="C21" s="1105"/>
      <c r="D21" s="1105"/>
      <c r="E21" s="1105"/>
      <c r="F21" s="980"/>
      <c r="G21" s="972"/>
      <c r="H21" s="972"/>
    </row>
    <row r="22" spans="1:8" x14ac:dyDescent="0.2">
      <c r="A22" s="972"/>
      <c r="B22" s="1105"/>
      <c r="C22" s="1105"/>
      <c r="D22" s="1105"/>
      <c r="E22" s="1105"/>
      <c r="F22" s="980"/>
      <c r="G22" s="972"/>
      <c r="H22" s="972"/>
    </row>
    <row r="23" spans="1:8" x14ac:dyDescent="0.2">
      <c r="A23" s="972"/>
      <c r="B23" s="1105"/>
      <c r="C23" s="1105"/>
      <c r="D23" s="1105"/>
      <c r="E23" s="1105"/>
      <c r="F23" s="980"/>
      <c r="G23" s="972"/>
      <c r="H23" s="972"/>
    </row>
    <row r="24" spans="1:8" x14ac:dyDescent="0.2">
      <c r="A24" s="972"/>
      <c r="B24" s="1105"/>
      <c r="C24" s="1105"/>
      <c r="D24" s="1105"/>
      <c r="E24" s="1105"/>
      <c r="F24" s="980"/>
      <c r="G24" s="972"/>
      <c r="H24" s="972"/>
    </row>
    <row r="25" spans="1:8" x14ac:dyDescent="0.2">
      <c r="A25" s="972"/>
      <c r="B25" s="1105"/>
      <c r="C25" s="1105"/>
      <c r="D25" s="1105"/>
      <c r="E25" s="1105"/>
      <c r="F25" s="980"/>
      <c r="G25" s="972"/>
      <c r="H25" s="972"/>
    </row>
    <row r="26" spans="1:8" x14ac:dyDescent="0.2">
      <c r="A26" s="972"/>
      <c r="B26" s="1105"/>
      <c r="C26" s="1105"/>
      <c r="D26" s="1105"/>
      <c r="E26" s="1105"/>
      <c r="F26" s="980"/>
      <c r="G26" s="972"/>
      <c r="H26" s="972"/>
    </row>
    <row r="27" spans="1:8" x14ac:dyDescent="0.2">
      <c r="A27" s="972"/>
      <c r="B27" s="1105"/>
      <c r="C27" s="1105"/>
      <c r="D27" s="1105"/>
      <c r="E27" s="1105"/>
      <c r="F27" s="980"/>
      <c r="G27" s="972"/>
      <c r="H27" s="972"/>
    </row>
    <row r="28" spans="1:8" x14ac:dyDescent="0.2">
      <c r="A28" s="972"/>
      <c r="B28" s="1105"/>
      <c r="C28" s="1105"/>
      <c r="D28" s="1105"/>
      <c r="E28" s="1105"/>
      <c r="F28" s="980"/>
      <c r="G28" s="972"/>
      <c r="H28" s="972"/>
    </row>
    <row r="29" spans="1:8" x14ac:dyDescent="0.2">
      <c r="A29" s="972"/>
      <c r="B29" s="1105"/>
      <c r="C29" s="1105"/>
      <c r="D29" s="1105"/>
      <c r="E29" s="1105"/>
      <c r="F29" s="980"/>
      <c r="G29" s="972"/>
      <c r="H29" s="972"/>
    </row>
    <row r="30" spans="1:8" x14ac:dyDescent="0.2">
      <c r="A30" s="972"/>
      <c r="B30" s="1105"/>
      <c r="C30" s="1105"/>
      <c r="D30" s="1105"/>
      <c r="E30" s="1105"/>
      <c r="F30" s="980"/>
      <c r="G30" s="972"/>
      <c r="H30" s="972"/>
    </row>
    <row r="31" spans="1:8" x14ac:dyDescent="0.2">
      <c r="A31" s="972"/>
      <c r="B31" s="1105"/>
      <c r="C31" s="1105"/>
      <c r="D31" s="1105"/>
      <c r="E31" s="1105"/>
      <c r="F31" s="980"/>
      <c r="G31" s="972"/>
      <c r="H31" s="972"/>
    </row>
    <row r="32" spans="1:8" x14ac:dyDescent="0.2">
      <c r="A32" s="972"/>
      <c r="B32" s="1105"/>
      <c r="C32" s="1105"/>
      <c r="D32" s="1105"/>
      <c r="E32" s="1105"/>
      <c r="F32" s="980"/>
      <c r="G32" s="972"/>
      <c r="H32" s="972"/>
    </row>
    <row r="33" spans="1:8" x14ac:dyDescent="0.2">
      <c r="A33" s="972"/>
      <c r="B33" s="1105"/>
      <c r="C33" s="1105"/>
      <c r="D33" s="1105"/>
      <c r="E33" s="1105"/>
      <c r="F33" s="980"/>
      <c r="G33" s="972"/>
      <c r="H33" s="972"/>
    </row>
    <row r="34" spans="1:8" x14ac:dyDescent="0.2">
      <c r="A34" s="972"/>
      <c r="B34" s="1105"/>
      <c r="C34" s="1105"/>
      <c r="D34" s="1105"/>
      <c r="E34" s="1105"/>
      <c r="F34" s="980"/>
      <c r="G34" s="972"/>
      <c r="H34" s="972"/>
    </row>
    <row r="35" spans="1:8" x14ac:dyDescent="0.2">
      <c r="A35" s="972"/>
      <c r="B35" s="1105"/>
      <c r="C35" s="1105"/>
      <c r="D35" s="1105"/>
      <c r="E35" s="1105"/>
      <c r="F35" s="980"/>
      <c r="G35" s="972"/>
      <c r="H35" s="972"/>
    </row>
    <row r="36" spans="1:8" x14ac:dyDescent="0.2">
      <c r="A36" s="972"/>
      <c r="B36" s="1105"/>
      <c r="C36" s="1105"/>
      <c r="D36" s="1105"/>
      <c r="E36" s="1105"/>
      <c r="F36" s="980"/>
      <c r="G36" s="972"/>
      <c r="H36" s="972"/>
    </row>
    <row r="37" spans="1:8" x14ac:dyDescent="0.2">
      <c r="A37" s="972"/>
      <c r="B37" s="1105"/>
      <c r="C37" s="1105"/>
      <c r="D37" s="1105"/>
      <c r="E37" s="1105"/>
      <c r="F37" s="980"/>
      <c r="G37" s="972"/>
      <c r="H37" s="972"/>
    </row>
    <row r="38" spans="1:8" x14ac:dyDescent="0.2">
      <c r="A38" s="972"/>
      <c r="B38" s="1105"/>
      <c r="C38" s="1105"/>
      <c r="D38" s="1105"/>
      <c r="E38" s="1105"/>
      <c r="F38" s="980"/>
      <c r="G38" s="972"/>
      <c r="H38" s="972"/>
    </row>
    <row r="39" spans="1:8" x14ac:dyDescent="0.2">
      <c r="A39" s="972"/>
      <c r="B39" s="980"/>
      <c r="C39" s="980"/>
      <c r="D39" s="980"/>
      <c r="E39" s="980"/>
      <c r="F39" s="980"/>
      <c r="G39" s="972"/>
      <c r="H39" s="972"/>
    </row>
    <row r="40" spans="1:8" x14ac:dyDescent="0.2">
      <c r="A40" s="972"/>
      <c r="B40" s="980"/>
      <c r="C40" s="980"/>
      <c r="D40" s="980"/>
      <c r="E40" s="980"/>
      <c r="F40" s="980"/>
      <c r="G40" s="972"/>
      <c r="H40" s="972"/>
    </row>
    <row r="41" spans="1:8" x14ac:dyDescent="0.2">
      <c r="A41" s="972"/>
      <c r="B41" s="972"/>
      <c r="C41" s="972"/>
      <c r="D41" s="972"/>
      <c r="E41" s="972"/>
      <c r="F41" s="972"/>
      <c r="G41" s="972"/>
      <c r="H41" s="972"/>
    </row>
    <row r="42" spans="1:8" x14ac:dyDescent="0.2">
      <c r="A42" s="972"/>
      <c r="B42" s="972"/>
      <c r="C42" s="972"/>
      <c r="D42" s="972"/>
      <c r="E42" s="972"/>
      <c r="F42" s="972"/>
      <c r="G42" s="972"/>
      <c r="H42" s="972"/>
    </row>
    <row r="43" spans="1:8" x14ac:dyDescent="0.2">
      <c r="A43" s="972"/>
      <c r="B43" s="972"/>
      <c r="C43" s="972"/>
      <c r="D43" s="972"/>
      <c r="E43" s="972"/>
      <c r="F43" s="972"/>
      <c r="G43" s="972"/>
      <c r="H43" s="972"/>
    </row>
    <row r="44" spans="1:8" x14ac:dyDescent="0.2">
      <c r="A44" s="972"/>
      <c r="B44" s="972"/>
      <c r="C44" s="972"/>
      <c r="D44" s="972"/>
      <c r="E44" s="972"/>
      <c r="F44" s="972"/>
      <c r="G44" s="972"/>
      <c r="H44" s="972"/>
    </row>
    <row r="45" spans="1:8" x14ac:dyDescent="0.2">
      <c r="A45" s="972"/>
      <c r="B45" s="972"/>
      <c r="C45" s="972"/>
      <c r="D45" s="972"/>
      <c r="E45" s="972"/>
      <c r="F45" s="972"/>
      <c r="G45" s="972"/>
      <c r="H45" s="972"/>
    </row>
    <row r="46" spans="1:8" x14ac:dyDescent="0.2">
      <c r="A46" s="972"/>
      <c r="B46" s="972"/>
      <c r="C46" s="972"/>
      <c r="D46" s="972"/>
      <c r="E46" s="972"/>
      <c r="F46" s="972"/>
      <c r="G46" s="972"/>
      <c r="H46" s="972"/>
    </row>
    <row r="47" spans="1:8" x14ac:dyDescent="0.2">
      <c r="A47" s="972"/>
      <c r="B47" s="972"/>
      <c r="C47" s="972"/>
      <c r="D47" s="972"/>
      <c r="E47" s="972"/>
      <c r="F47" s="972"/>
      <c r="G47" s="972"/>
      <c r="H47" s="972"/>
    </row>
    <row r="48" spans="1:8" s="975" customFormat="1" ht="33" x14ac:dyDescent="0.45">
      <c r="A48" s="973"/>
      <c r="B48" s="981" t="s">
        <v>828</v>
      </c>
      <c r="C48" s="982"/>
      <c r="D48" s="982"/>
      <c r="E48" s="982"/>
      <c r="F48" s="982"/>
      <c r="G48" s="982"/>
      <c r="H48" s="982"/>
    </row>
    <row r="49" spans="1:8" x14ac:dyDescent="0.2">
      <c r="A49" s="972"/>
      <c r="B49" s="983"/>
      <c r="C49" s="983"/>
      <c r="D49" s="983"/>
      <c r="E49" s="983"/>
      <c r="F49" s="983"/>
      <c r="G49" s="983"/>
      <c r="H49" s="983"/>
    </row>
    <row r="50" spans="1:8" x14ac:dyDescent="0.2">
      <c r="A50" s="972"/>
      <c r="B50" s="983"/>
      <c r="C50" s="983"/>
      <c r="D50" s="983"/>
      <c r="E50" s="983"/>
      <c r="F50" s="983"/>
      <c r="G50" s="983"/>
      <c r="H50" s="983"/>
    </row>
    <row r="51" spans="1:8" x14ac:dyDescent="0.2">
      <c r="A51" s="972"/>
      <c r="B51" s="983"/>
      <c r="C51" s="983"/>
      <c r="D51" s="983"/>
      <c r="E51" s="983"/>
      <c r="F51" s="983"/>
      <c r="G51" s="983"/>
      <c r="H51" s="983"/>
    </row>
    <row r="52" spans="1:8" s="975" customFormat="1" x14ac:dyDescent="0.2">
      <c r="A52" s="973"/>
      <c r="B52" s="984" t="s">
        <v>336</v>
      </c>
      <c r="C52" s="982"/>
      <c r="D52" s="982"/>
      <c r="E52" s="982"/>
      <c r="F52" s="982"/>
      <c r="G52" s="982"/>
      <c r="H52" s="982"/>
    </row>
    <row r="53" spans="1:8" s="975" customFormat="1" x14ac:dyDescent="0.2">
      <c r="A53" s="973"/>
      <c r="B53" s="984" t="s">
        <v>995</v>
      </c>
      <c r="C53" s="982"/>
      <c r="D53" s="982"/>
      <c r="E53" s="982"/>
      <c r="F53" s="982"/>
      <c r="G53" s="982"/>
      <c r="H53" s="982"/>
    </row>
    <row r="54" spans="1:8" s="975" customFormat="1" x14ac:dyDescent="0.2">
      <c r="A54" s="973"/>
      <c r="B54" s="984" t="s">
        <v>961</v>
      </c>
      <c r="C54" s="982"/>
      <c r="D54" s="982"/>
      <c r="E54" s="982"/>
      <c r="F54" s="982"/>
      <c r="G54" s="982"/>
      <c r="H54" s="982"/>
    </row>
    <row r="55" spans="1:8" ht="15" customHeight="1" x14ac:dyDescent="0.2">
      <c r="A55" s="972"/>
      <c r="B55" s="983"/>
      <c r="C55" s="983"/>
      <c r="D55" s="983"/>
      <c r="E55" s="983"/>
      <c r="F55" s="983"/>
      <c r="G55" s="983"/>
      <c r="H55" s="983"/>
    </row>
    <row r="56" spans="1:8" s="975" customFormat="1" x14ac:dyDescent="0.2">
      <c r="A56" s="973"/>
      <c r="B56" s="972" t="s">
        <v>337</v>
      </c>
      <c r="C56" s="982"/>
      <c r="D56" s="982"/>
      <c r="E56" s="982"/>
      <c r="F56" s="982"/>
      <c r="G56" s="982"/>
      <c r="H56" s="982"/>
    </row>
    <row r="57" spans="1:8" s="975" customFormat="1" x14ac:dyDescent="0.2">
      <c r="A57" s="973"/>
      <c r="B57" s="595" t="s">
        <v>338</v>
      </c>
      <c r="C57" s="982"/>
      <c r="D57" s="982"/>
      <c r="E57" s="982"/>
      <c r="F57" s="982"/>
      <c r="G57" s="982"/>
      <c r="H57" s="982"/>
    </row>
    <row r="58" spans="1:8" s="975" customFormat="1" x14ac:dyDescent="0.2">
      <c r="A58" s="973"/>
      <c r="B58" s="972" t="s">
        <v>824</v>
      </c>
      <c r="C58" s="982"/>
      <c r="D58" s="982"/>
      <c r="E58" s="982"/>
      <c r="F58" s="982"/>
      <c r="G58" s="982"/>
      <c r="H58" s="982"/>
    </row>
    <row r="59" spans="1:8" ht="15" customHeight="1" x14ac:dyDescent="0.2">
      <c r="A59" s="972"/>
      <c r="B59" s="983"/>
      <c r="C59" s="983"/>
      <c r="D59" s="983"/>
      <c r="E59" s="983"/>
      <c r="F59" s="983"/>
      <c r="G59" s="983"/>
      <c r="H59" s="983"/>
    </row>
    <row r="60" spans="1:8" ht="18" x14ac:dyDescent="0.25">
      <c r="A60" s="972"/>
      <c r="B60" s="985" t="s">
        <v>994</v>
      </c>
      <c r="C60" s="983"/>
      <c r="D60" s="983"/>
      <c r="E60" s="983"/>
      <c r="F60" s="983"/>
      <c r="G60" s="983"/>
      <c r="H60" s="983"/>
    </row>
    <row r="61" spans="1:8" x14ac:dyDescent="0.2">
      <c r="A61" s="972"/>
      <c r="B61" s="986" t="s">
        <v>339</v>
      </c>
      <c r="C61" s="983"/>
      <c r="D61" s="983"/>
      <c r="E61" s="983"/>
      <c r="F61" s="983"/>
      <c r="G61" s="983"/>
      <c r="H61" s="983"/>
    </row>
    <row r="62" spans="1:8" x14ac:dyDescent="0.2">
      <c r="A62" s="972"/>
      <c r="B62" s="983"/>
      <c r="C62" s="983"/>
      <c r="D62" s="983"/>
      <c r="E62" s="983"/>
      <c r="F62" s="983"/>
      <c r="G62" s="983"/>
      <c r="H62" s="983"/>
    </row>
    <row r="63" spans="1:8" x14ac:dyDescent="0.2">
      <c r="A63" s="972"/>
      <c r="B63" s="972"/>
      <c r="C63" s="972"/>
      <c r="D63" s="972"/>
      <c r="E63" s="972"/>
      <c r="F63" s="972"/>
      <c r="G63" s="972"/>
      <c r="H63" s="972"/>
    </row>
  </sheetData>
  <sheetProtection selectLockedCells="1"/>
  <mergeCells count="3">
    <mergeCell ref="B1:H1"/>
    <mergeCell ref="H3:H4"/>
    <mergeCell ref="B20:E38"/>
  </mergeCells>
  <hyperlinks>
    <hyperlink ref="B57" r:id="rId1"/>
  </hyperlinks>
  <pageMargins left="0.39370078740157483" right="0.39370078740157483" top="0.43307086614173229" bottom="0.6692913385826772" header="0.59055118110236227" footer="0.70866141732283472"/>
  <pageSetup paperSize="9" scale="85" orientation="portrait" r:id="rId2"/>
  <headerFooter alignWithMargins="0"/>
  <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theme="0" tint="-0.14999847407452621"/>
    <pageSetUpPr fitToPage="1"/>
  </sheetPr>
  <dimension ref="A1"/>
  <sheetViews>
    <sheetView zoomScaleNormal="100" zoomScaleSheetLayoutView="100" workbookViewId="0"/>
  </sheetViews>
  <sheetFormatPr baseColWidth="10" defaultColWidth="12.5703125" defaultRowHeight="15" x14ac:dyDescent="0.25"/>
  <cols>
    <col min="1" max="1" width="3.140625" style="331" customWidth="1" collapsed="1"/>
    <col min="2" max="2" width="3.42578125" style="331" customWidth="1" collapsed="1"/>
    <col min="3" max="3" width="113.42578125" style="331" customWidth="1" collapsed="1"/>
    <col min="4" max="4" width="94.7109375" style="331" customWidth="1" collapsed="1"/>
    <col min="5" max="5" width="12.5703125" style="331" customWidth="1" collapsed="1"/>
    <col min="6" max="6" width="13" style="331" customWidth="1" collapsed="1"/>
    <col min="7" max="16384" width="12.5703125" style="331" collapsed="1"/>
  </cols>
  <sheetData/>
  <pageMargins left="0.62992125984251968" right="0.31496062992125984" top="0.98425196850393704" bottom="0.98425196850393704" header="0.51181102362204722" footer="0.51181102362204722"/>
  <pageSetup paperSize="9" scale="78" orientation="portrait" horizontalDpi="1200" verticalDpi="1200" r:id="rId1"/>
  <headerFooter alignWithMargins="0">
    <oddFooter>&amp;L&amp;"MetaNormalLF-Roman,Standard"&amp;8Statistisches Bundesamt, Fachserie 14, Reihe 5, 2017</oddFooter>
  </headerFooter>
  <drawing r:id="rId2"/>
  <legacyDrawing r:id="rId3"/>
  <oleObjects>
    <mc:AlternateContent xmlns:mc="http://schemas.openxmlformats.org/markup-compatibility/2006">
      <mc:Choice Requires="x14">
        <oleObject progId="Document" shapeId="153633" r:id="rId4">
          <objectPr defaultSize="0" r:id="rId5">
            <anchor moveWithCells="1">
              <from>
                <xdr:col>1</xdr:col>
                <xdr:colOff>28575</xdr:colOff>
                <xdr:row>0</xdr:row>
                <xdr:rowOff>0</xdr:rowOff>
              </from>
              <to>
                <xdr:col>2</xdr:col>
                <xdr:colOff>5905500</xdr:colOff>
                <xdr:row>42</xdr:row>
                <xdr:rowOff>123825</xdr:rowOff>
              </to>
            </anchor>
          </objectPr>
        </oleObject>
      </mc:Choice>
      <mc:Fallback>
        <oleObject progId="Document" shapeId="153633" r:id="rId4"/>
      </mc:Fallback>
    </mc:AlternateContent>
  </oleObject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191"/>
  <sheetViews>
    <sheetView showGridLines="0" zoomScaleNormal="100" zoomScaleSheetLayoutView="100" workbookViewId="0"/>
  </sheetViews>
  <sheetFormatPr baseColWidth="10" defaultColWidth="11.140625" defaultRowHeight="15" x14ac:dyDescent="0.25"/>
  <cols>
    <col min="1" max="1" width="3.42578125" style="760" customWidth="1" collapsed="1"/>
    <col min="2" max="2" width="9.28515625" style="799" customWidth="1" collapsed="1"/>
    <col min="3" max="3" width="10.7109375" style="761" customWidth="1" collapsed="1"/>
    <col min="4" max="4" width="11.42578125" style="761" customWidth="1" collapsed="1"/>
    <col min="5" max="8" width="11.140625" style="761" collapsed="1"/>
    <col min="9" max="9" width="27.42578125" style="761" customWidth="1" collapsed="1"/>
    <col min="10" max="10" width="22.28515625" style="761" customWidth="1" collapsed="1"/>
    <col min="11" max="11" width="16" style="761" customWidth="1" collapsed="1"/>
    <col min="12" max="12" width="11" style="762" customWidth="1" collapsed="1"/>
    <col min="13" max="16384" width="11.140625" style="761" collapsed="1"/>
  </cols>
  <sheetData>
    <row r="1" spans="2:9" x14ac:dyDescent="0.25">
      <c r="B1" s="1108" t="s">
        <v>340</v>
      </c>
      <c r="C1" s="1109"/>
      <c r="D1" s="1109"/>
      <c r="E1" s="1109"/>
      <c r="F1" s="1109"/>
      <c r="G1" s="1109"/>
    </row>
    <row r="2" spans="2:9" ht="15.75" x14ac:dyDescent="0.25">
      <c r="B2" s="763"/>
    </row>
    <row r="3" spans="2:9" ht="15.75" x14ac:dyDescent="0.25">
      <c r="B3" s="763"/>
    </row>
    <row r="4" spans="2:9" ht="15.75" x14ac:dyDescent="0.25">
      <c r="B4" s="763"/>
    </row>
    <row r="5" spans="2:9" x14ac:dyDescent="0.25">
      <c r="B5" s="764" t="s">
        <v>341</v>
      </c>
    </row>
    <row r="6" spans="2:9" x14ac:dyDescent="0.25">
      <c r="B6" s="765"/>
    </row>
    <row r="7" spans="2:9" x14ac:dyDescent="0.25">
      <c r="B7" s="1092" t="s">
        <v>342</v>
      </c>
      <c r="C7" s="1092"/>
    </row>
    <row r="8" spans="2:9" x14ac:dyDescent="0.25">
      <c r="B8" s="768"/>
    </row>
    <row r="9" spans="2:9" x14ac:dyDescent="0.25">
      <c r="B9" s="766" t="s">
        <v>343</v>
      </c>
      <c r="C9" s="767"/>
    </row>
    <row r="10" spans="2:9" x14ac:dyDescent="0.25">
      <c r="B10" s="768"/>
    </row>
    <row r="11" spans="2:9" x14ac:dyDescent="0.25">
      <c r="B11" s="761" t="s">
        <v>750</v>
      </c>
      <c r="C11" s="767"/>
      <c r="D11" s="1093"/>
      <c r="E11" s="1093"/>
    </row>
    <row r="12" spans="2:9" x14ac:dyDescent="0.25">
      <c r="B12" s="769"/>
    </row>
    <row r="13" spans="2:9" x14ac:dyDescent="0.25">
      <c r="B13" s="767">
        <v>1</v>
      </c>
      <c r="C13" s="767" t="s">
        <v>745</v>
      </c>
      <c r="D13" s="767"/>
      <c r="E13" s="767"/>
      <c r="F13" s="1093"/>
      <c r="G13" s="1093"/>
      <c r="H13" s="1093"/>
      <c r="I13" s="1093"/>
    </row>
    <row r="14" spans="2:9" x14ac:dyDescent="0.25">
      <c r="B14" s="761">
        <v>2</v>
      </c>
      <c r="C14" s="761" t="s">
        <v>746</v>
      </c>
      <c r="F14" s="1093"/>
      <c r="G14" s="1093"/>
      <c r="H14" s="1093"/>
      <c r="I14" s="1093"/>
    </row>
    <row r="15" spans="2:9" x14ac:dyDescent="0.25">
      <c r="B15" s="761">
        <v>3</v>
      </c>
      <c r="C15" s="761" t="s">
        <v>747</v>
      </c>
      <c r="F15" s="1093"/>
      <c r="G15" s="1093"/>
      <c r="H15" s="1093"/>
      <c r="I15" s="1093"/>
    </row>
    <row r="16" spans="2:9" x14ac:dyDescent="0.25">
      <c r="B16" s="761">
        <v>4</v>
      </c>
      <c r="C16" s="761" t="s">
        <v>748</v>
      </c>
      <c r="F16" s="1093"/>
      <c r="G16" s="1093"/>
      <c r="H16" s="1093"/>
      <c r="I16" s="1093"/>
    </row>
    <row r="17" spans="1:14" x14ac:dyDescent="0.25">
      <c r="B17" s="761">
        <v>5</v>
      </c>
      <c r="C17" s="761" t="s">
        <v>346</v>
      </c>
      <c r="F17" s="1093"/>
      <c r="G17" s="1093"/>
      <c r="H17" s="1093"/>
      <c r="I17" s="1093"/>
    </row>
    <row r="18" spans="1:14" x14ac:dyDescent="0.25">
      <c r="B18" s="767">
        <v>6</v>
      </c>
      <c r="C18" s="767" t="s">
        <v>749</v>
      </c>
      <c r="D18" s="767"/>
      <c r="E18" s="767"/>
      <c r="F18" s="767"/>
      <c r="G18" s="767"/>
      <c r="H18" s="767"/>
      <c r="I18" s="767"/>
    </row>
    <row r="19" spans="1:14" x14ac:dyDescent="0.25">
      <c r="B19" s="761"/>
      <c r="F19" s="762"/>
      <c r="L19" s="761"/>
    </row>
    <row r="20" spans="1:14" x14ac:dyDescent="0.25">
      <c r="B20" s="770"/>
    </row>
    <row r="21" spans="1:14" x14ac:dyDescent="0.25">
      <c r="B21" s="764" t="s">
        <v>348</v>
      </c>
    </row>
    <row r="22" spans="1:14" ht="25.5" customHeight="1" x14ac:dyDescent="0.25">
      <c r="B22" s="765"/>
    </row>
    <row r="23" spans="1:14" x14ac:dyDescent="0.25">
      <c r="A23" s="771"/>
      <c r="B23" s="772">
        <v>1</v>
      </c>
      <c r="C23" s="333" t="s">
        <v>699</v>
      </c>
      <c r="F23" s="772"/>
      <c r="G23" s="767"/>
      <c r="H23" s="1093"/>
      <c r="I23" s="1093"/>
      <c r="J23" s="1093"/>
      <c r="K23" s="1093"/>
    </row>
    <row r="24" spans="1:14" ht="25.5" customHeight="1" x14ac:dyDescent="0.25">
      <c r="A24" s="771"/>
      <c r="B24" s="772" t="s">
        <v>349</v>
      </c>
      <c r="C24" s="333" t="s">
        <v>350</v>
      </c>
      <c r="D24" s="767"/>
      <c r="E24" s="767"/>
      <c r="F24" s="767"/>
      <c r="G24" s="773"/>
      <c r="H24" s="773"/>
      <c r="I24" s="773"/>
      <c r="J24" s="773"/>
      <c r="K24" s="773"/>
    </row>
    <row r="25" spans="1:14" ht="25.5" customHeight="1" x14ac:dyDescent="0.25">
      <c r="A25" s="771"/>
      <c r="B25" s="772" t="s">
        <v>351</v>
      </c>
      <c r="C25" s="333" t="s">
        <v>352</v>
      </c>
      <c r="F25" s="772"/>
      <c r="G25" s="767"/>
      <c r="H25" s="773"/>
      <c r="I25" s="772"/>
      <c r="J25" s="333"/>
      <c r="L25" s="761"/>
      <c r="M25" s="772"/>
      <c r="N25" s="767"/>
    </row>
    <row r="26" spans="1:14" x14ac:dyDescent="0.25">
      <c r="A26" s="771"/>
      <c r="B26" s="772" t="s">
        <v>353</v>
      </c>
      <c r="C26" s="333" t="s">
        <v>354</v>
      </c>
      <c r="F26" s="767"/>
      <c r="G26" s="767"/>
      <c r="H26" s="772"/>
      <c r="I26" s="773"/>
      <c r="J26" s="773"/>
      <c r="K26" s="773"/>
    </row>
    <row r="27" spans="1:14" x14ac:dyDescent="0.25">
      <c r="A27" s="771"/>
      <c r="B27" s="772" t="s">
        <v>355</v>
      </c>
      <c r="C27" s="333" t="s">
        <v>356</v>
      </c>
      <c r="F27" s="767"/>
      <c r="G27" s="767"/>
      <c r="H27" s="772"/>
      <c r="I27" s="773"/>
      <c r="J27" s="773"/>
      <c r="K27" s="773"/>
    </row>
    <row r="28" spans="1:14" ht="25.5" customHeight="1" x14ac:dyDescent="0.25">
      <c r="A28" s="771"/>
      <c r="B28" s="772" t="s">
        <v>357</v>
      </c>
      <c r="C28" s="333" t="s">
        <v>358</v>
      </c>
      <c r="D28" s="1092"/>
      <c r="E28" s="1092"/>
      <c r="F28" s="1092"/>
      <c r="G28" s="1094"/>
      <c r="H28" s="767"/>
      <c r="I28" s="773"/>
      <c r="J28" s="773"/>
      <c r="K28" s="773"/>
    </row>
    <row r="29" spans="1:14" ht="25.5" customHeight="1" x14ac:dyDescent="0.25">
      <c r="A29" s="771"/>
      <c r="B29" s="772" t="s">
        <v>359</v>
      </c>
      <c r="C29" s="333" t="s">
        <v>909</v>
      </c>
      <c r="F29" s="767"/>
      <c r="G29" s="773"/>
      <c r="H29" s="773"/>
      <c r="I29" s="773"/>
      <c r="J29" s="773"/>
      <c r="K29" s="773"/>
    </row>
    <row r="30" spans="1:14" ht="15" customHeight="1" x14ac:dyDescent="0.25">
      <c r="A30" s="771"/>
      <c r="B30" s="772" t="s">
        <v>360</v>
      </c>
      <c r="C30" s="333" t="s">
        <v>361</v>
      </c>
      <c r="E30" s="767"/>
      <c r="F30" s="767"/>
      <c r="G30" s="773"/>
      <c r="H30" s="773"/>
      <c r="I30" s="773"/>
      <c r="J30" s="773"/>
      <c r="K30" s="773"/>
    </row>
    <row r="31" spans="1:14" ht="25.5" customHeight="1" x14ac:dyDescent="0.25">
      <c r="A31" s="771"/>
      <c r="B31" s="772" t="s">
        <v>362</v>
      </c>
      <c r="C31" s="333" t="s">
        <v>363</v>
      </c>
      <c r="D31" s="767"/>
      <c r="E31" s="767"/>
      <c r="F31" s="767"/>
      <c r="G31" s="767"/>
      <c r="H31" s="767"/>
      <c r="I31" s="767"/>
      <c r="J31" s="767"/>
      <c r="K31" s="767"/>
    </row>
    <row r="32" spans="1:14" ht="25.5" customHeight="1" x14ac:dyDescent="0.25">
      <c r="A32" s="771"/>
      <c r="B32" s="772" t="s">
        <v>364</v>
      </c>
      <c r="C32" s="333" t="s">
        <v>909</v>
      </c>
      <c r="D32" s="767"/>
      <c r="E32" s="767"/>
      <c r="F32" s="773"/>
      <c r="G32" s="773"/>
      <c r="H32" s="773"/>
      <c r="I32" s="773"/>
      <c r="J32" s="773"/>
      <c r="K32" s="773"/>
    </row>
    <row r="33" spans="1:17" ht="15" customHeight="1" x14ac:dyDescent="0.25">
      <c r="A33" s="772"/>
      <c r="B33" s="772" t="s">
        <v>365</v>
      </c>
      <c r="C33" s="333" t="s">
        <v>361</v>
      </c>
      <c r="D33" s="767"/>
      <c r="E33" s="767"/>
      <c r="F33" s="767"/>
      <c r="G33" s="773"/>
      <c r="H33" s="773"/>
      <c r="I33" s="773"/>
      <c r="J33" s="773"/>
      <c r="K33" s="773"/>
    </row>
    <row r="34" spans="1:17" ht="25.5" customHeight="1" x14ac:dyDescent="0.25">
      <c r="A34" s="771"/>
      <c r="B34" s="772" t="s">
        <v>366</v>
      </c>
      <c r="C34" s="333" t="s">
        <v>367</v>
      </c>
      <c r="D34" s="767"/>
      <c r="E34" s="767"/>
      <c r="F34" s="767"/>
      <c r="G34" s="773"/>
      <c r="H34" s="773"/>
      <c r="I34" s="773"/>
      <c r="J34" s="773"/>
      <c r="K34" s="773"/>
    </row>
    <row r="35" spans="1:17" ht="25.5" customHeight="1" x14ac:dyDescent="0.25">
      <c r="A35" s="774"/>
      <c r="B35" s="772" t="s">
        <v>368</v>
      </c>
      <c r="C35" s="333" t="s">
        <v>909</v>
      </c>
      <c r="D35" s="767"/>
      <c r="E35" s="767"/>
      <c r="F35" s="448"/>
    </row>
    <row r="36" spans="1:17" ht="15" customHeight="1" x14ac:dyDescent="0.25">
      <c r="B36" s="772" t="s">
        <v>369</v>
      </c>
      <c r="C36" s="333" t="s">
        <v>361</v>
      </c>
      <c r="D36" s="767"/>
      <c r="E36" s="767"/>
      <c r="F36" s="448"/>
    </row>
    <row r="37" spans="1:17" ht="25.5" customHeight="1" x14ac:dyDescent="0.25">
      <c r="B37" s="772" t="s">
        <v>370</v>
      </c>
      <c r="C37" s="333" t="s">
        <v>371</v>
      </c>
      <c r="D37" s="767"/>
      <c r="E37" s="767"/>
      <c r="F37" s="767"/>
      <c r="G37" s="767"/>
      <c r="H37" s="767"/>
      <c r="I37" s="767"/>
    </row>
    <row r="38" spans="1:17" ht="25.5" customHeight="1" x14ac:dyDescent="0.25">
      <c r="B38" s="772" t="s">
        <v>372</v>
      </c>
      <c r="C38" s="333" t="s">
        <v>909</v>
      </c>
      <c r="D38" s="767"/>
      <c r="E38" s="767"/>
      <c r="F38" s="448"/>
      <c r="G38" s="448"/>
      <c r="H38" s="448"/>
    </row>
    <row r="39" spans="1:17" ht="15" customHeight="1" x14ac:dyDescent="0.25">
      <c r="B39" s="772" t="s">
        <v>373</v>
      </c>
      <c r="C39" s="333" t="s">
        <v>361</v>
      </c>
      <c r="D39" s="767"/>
      <c r="E39" s="767"/>
      <c r="F39" s="448"/>
      <c r="G39" s="448"/>
      <c r="H39" s="448"/>
    </row>
    <row r="40" spans="1:17" ht="25.5" customHeight="1" x14ac:dyDescent="0.25">
      <c r="B40" s="772"/>
      <c r="C40" s="333"/>
      <c r="D40" s="775"/>
      <c r="E40" s="345"/>
      <c r="F40" s="345"/>
      <c r="G40" s="345"/>
      <c r="H40" s="345"/>
    </row>
    <row r="41" spans="1:17" ht="15" customHeight="1" x14ac:dyDescent="0.25">
      <c r="B41" s="772" t="s">
        <v>374</v>
      </c>
      <c r="C41" s="333" t="s">
        <v>700</v>
      </c>
      <c r="D41" s="767"/>
      <c r="E41" s="767"/>
      <c r="F41" s="767"/>
      <c r="G41" s="767"/>
      <c r="H41" s="767"/>
      <c r="I41" s="767"/>
      <c r="K41" s="772"/>
      <c r="M41" s="767"/>
      <c r="N41" s="767"/>
      <c r="O41" s="767"/>
      <c r="P41" s="767"/>
      <c r="Q41" s="767"/>
    </row>
    <row r="42" spans="1:17" ht="25.5" customHeight="1" x14ac:dyDescent="0.25">
      <c r="B42" s="772" t="s">
        <v>375</v>
      </c>
      <c r="C42" s="333" t="s">
        <v>910</v>
      </c>
      <c r="D42" s="767"/>
      <c r="E42" s="767"/>
      <c r="F42" s="767"/>
      <c r="G42" s="767"/>
      <c r="H42" s="767"/>
      <c r="I42" s="767"/>
      <c r="J42" s="767"/>
      <c r="K42" s="776"/>
      <c r="M42" s="767"/>
      <c r="N42" s="767"/>
      <c r="O42" s="767"/>
      <c r="P42" s="767"/>
      <c r="Q42" s="767"/>
    </row>
    <row r="43" spans="1:17" ht="15" customHeight="1" x14ac:dyDescent="0.25">
      <c r="B43" s="772" t="s">
        <v>376</v>
      </c>
      <c r="C43" s="333" t="s">
        <v>911</v>
      </c>
      <c r="D43" s="767"/>
      <c r="E43" s="767"/>
      <c r="F43" s="767"/>
      <c r="G43" s="767"/>
      <c r="H43" s="767"/>
      <c r="I43" s="767"/>
      <c r="K43" s="776"/>
      <c r="M43" s="767"/>
      <c r="N43" s="767"/>
      <c r="O43" s="767"/>
      <c r="P43" s="767"/>
      <c r="Q43" s="767"/>
    </row>
    <row r="44" spans="1:17" ht="15" customHeight="1" x14ac:dyDescent="0.25">
      <c r="B44" s="772" t="s">
        <v>377</v>
      </c>
      <c r="C44" s="333" t="s">
        <v>912</v>
      </c>
      <c r="D44" s="767"/>
      <c r="E44" s="767"/>
      <c r="F44" s="767"/>
      <c r="G44" s="767"/>
      <c r="H44" s="767"/>
      <c r="K44" s="776"/>
      <c r="M44" s="767"/>
      <c r="N44" s="767"/>
      <c r="O44" s="767"/>
      <c r="P44" s="767"/>
      <c r="Q44" s="767"/>
    </row>
    <row r="45" spans="1:17" ht="15" customHeight="1" x14ac:dyDescent="0.25">
      <c r="B45" s="772" t="s">
        <v>378</v>
      </c>
      <c r="C45" s="333" t="s">
        <v>913</v>
      </c>
      <c r="D45" s="767"/>
      <c r="E45" s="767"/>
      <c r="F45" s="767"/>
      <c r="G45" s="767"/>
      <c r="H45" s="767"/>
      <c r="K45" s="776"/>
      <c r="M45" s="767"/>
      <c r="N45" s="767"/>
      <c r="O45" s="767"/>
      <c r="P45" s="767"/>
      <c r="Q45" s="767"/>
    </row>
    <row r="46" spans="1:17" ht="15" customHeight="1" x14ac:dyDescent="0.25">
      <c r="B46" s="772" t="s">
        <v>379</v>
      </c>
      <c r="C46" s="333" t="s">
        <v>914</v>
      </c>
      <c r="D46" s="767"/>
      <c r="E46" s="767"/>
      <c r="F46" s="767"/>
      <c r="G46" s="767"/>
      <c r="H46" s="767"/>
      <c r="I46" s="767"/>
      <c r="K46" s="772"/>
      <c r="M46" s="767"/>
      <c r="N46" s="767"/>
      <c r="O46" s="767"/>
      <c r="P46" s="767"/>
      <c r="Q46" s="767"/>
    </row>
    <row r="47" spans="1:17" ht="15" customHeight="1" x14ac:dyDescent="0.25">
      <c r="B47" s="772" t="s">
        <v>380</v>
      </c>
      <c r="C47" s="333" t="s">
        <v>915</v>
      </c>
      <c r="D47" s="767"/>
      <c r="E47" s="767"/>
      <c r="F47" s="767"/>
      <c r="G47" s="767"/>
      <c r="H47" s="767"/>
      <c r="I47" s="767"/>
      <c r="K47" s="772"/>
      <c r="M47" s="767"/>
      <c r="N47" s="767"/>
      <c r="O47" s="767"/>
      <c r="P47" s="767"/>
      <c r="Q47" s="767"/>
    </row>
    <row r="48" spans="1:17" ht="25.5" customHeight="1" x14ac:dyDescent="0.25">
      <c r="B48" s="772"/>
      <c r="C48" s="333"/>
      <c r="D48" s="767"/>
      <c r="E48" s="767"/>
      <c r="F48" s="767"/>
      <c r="G48" s="767"/>
      <c r="H48" s="767"/>
      <c r="I48" s="767"/>
      <c r="K48" s="772"/>
      <c r="M48" s="767"/>
      <c r="N48" s="767"/>
      <c r="O48" s="767"/>
      <c r="P48" s="767"/>
      <c r="Q48" s="767"/>
    </row>
    <row r="49" spans="2:18" ht="15" customHeight="1" x14ac:dyDescent="0.25">
      <c r="B49" s="772" t="s">
        <v>381</v>
      </c>
      <c r="C49" s="333" t="s">
        <v>382</v>
      </c>
      <c r="D49" s="767"/>
      <c r="E49" s="767"/>
      <c r="F49" s="767"/>
      <c r="G49" s="767"/>
      <c r="H49" s="767"/>
      <c r="K49" s="772"/>
      <c r="M49" s="767"/>
      <c r="N49" s="767"/>
      <c r="O49" s="767"/>
      <c r="P49" s="767"/>
      <c r="Q49" s="767"/>
    </row>
    <row r="50" spans="2:18" ht="25.5" customHeight="1" x14ac:dyDescent="0.25">
      <c r="B50" s="772" t="s">
        <v>383</v>
      </c>
      <c r="C50" s="333" t="s">
        <v>910</v>
      </c>
      <c r="D50" s="767"/>
      <c r="E50" s="767"/>
      <c r="F50" s="767"/>
      <c r="G50" s="767"/>
      <c r="H50" s="767"/>
      <c r="I50" s="767"/>
      <c r="K50" s="776"/>
      <c r="M50" s="767"/>
      <c r="N50" s="767"/>
      <c r="O50" s="767"/>
      <c r="P50" s="767"/>
      <c r="Q50" s="767"/>
    </row>
    <row r="51" spans="2:18" ht="15" customHeight="1" x14ac:dyDescent="0.25">
      <c r="B51" s="772" t="s">
        <v>384</v>
      </c>
      <c r="C51" s="333" t="s">
        <v>911</v>
      </c>
      <c r="D51" s="767"/>
      <c r="E51" s="767"/>
      <c r="F51" s="767"/>
      <c r="G51" s="767"/>
      <c r="H51" s="767"/>
      <c r="K51" s="776"/>
      <c r="M51" s="767"/>
      <c r="N51" s="767"/>
      <c r="O51" s="767"/>
      <c r="P51" s="767"/>
      <c r="Q51" s="767"/>
    </row>
    <row r="52" spans="2:18" ht="15" customHeight="1" x14ac:dyDescent="0.25">
      <c r="B52" s="772" t="s">
        <v>385</v>
      </c>
      <c r="C52" s="333" t="s">
        <v>912</v>
      </c>
      <c r="D52" s="767"/>
      <c r="E52" s="767"/>
      <c r="F52" s="767"/>
      <c r="G52" s="767"/>
      <c r="H52" s="767"/>
      <c r="I52" s="767"/>
    </row>
    <row r="53" spans="2:18" ht="15" customHeight="1" x14ac:dyDescent="0.25">
      <c r="B53" s="772" t="s">
        <v>386</v>
      </c>
      <c r="C53" s="333" t="s">
        <v>913</v>
      </c>
      <c r="D53" s="767"/>
      <c r="E53" s="767"/>
      <c r="F53" s="767"/>
      <c r="G53" s="767"/>
      <c r="H53" s="767"/>
      <c r="I53" s="767"/>
      <c r="K53" s="772"/>
      <c r="M53" s="767"/>
      <c r="N53" s="767"/>
      <c r="O53" s="767"/>
      <c r="P53" s="767"/>
      <c r="Q53" s="767"/>
      <c r="R53" s="767"/>
    </row>
    <row r="54" spans="2:18" ht="15" customHeight="1" x14ac:dyDescent="0.25">
      <c r="B54" s="772" t="s">
        <v>387</v>
      </c>
      <c r="C54" s="333" t="s">
        <v>914</v>
      </c>
      <c r="D54" s="767"/>
      <c r="E54" s="767"/>
      <c r="F54" s="767"/>
      <c r="G54" s="767"/>
      <c r="H54" s="767"/>
      <c r="I54" s="767"/>
      <c r="K54" s="776"/>
      <c r="M54" s="767"/>
      <c r="N54" s="767"/>
      <c r="O54" s="767"/>
      <c r="P54" s="767"/>
      <c r="Q54" s="767"/>
      <c r="R54" s="767"/>
    </row>
    <row r="55" spans="2:18" ht="15" customHeight="1" x14ac:dyDescent="0.25">
      <c r="B55" s="772" t="s">
        <v>388</v>
      </c>
      <c r="C55" s="333" t="s">
        <v>916</v>
      </c>
      <c r="D55" s="767"/>
      <c r="E55" s="767"/>
      <c r="F55" s="767"/>
      <c r="G55" s="767"/>
      <c r="H55" s="767"/>
      <c r="I55" s="767"/>
      <c r="K55" s="776"/>
      <c r="M55" s="767"/>
      <c r="N55" s="767"/>
      <c r="O55" s="767"/>
      <c r="P55" s="767"/>
      <c r="Q55" s="767"/>
      <c r="R55" s="767"/>
    </row>
    <row r="56" spans="2:18" ht="25.5" customHeight="1" x14ac:dyDescent="0.25">
      <c r="B56" s="776"/>
      <c r="C56" s="333"/>
      <c r="D56" s="767"/>
      <c r="E56" s="767"/>
      <c r="F56" s="767"/>
      <c r="G56" s="767"/>
      <c r="H56" s="767"/>
      <c r="I56" s="767"/>
      <c r="K56" s="776"/>
      <c r="M56" s="767"/>
      <c r="N56" s="767"/>
      <c r="O56" s="767"/>
      <c r="P56" s="767"/>
      <c r="Q56" s="767"/>
      <c r="R56" s="767"/>
    </row>
    <row r="57" spans="2:18" ht="18" customHeight="1" x14ac:dyDescent="0.25">
      <c r="B57" s="772" t="s">
        <v>389</v>
      </c>
      <c r="C57" s="333" t="s">
        <v>390</v>
      </c>
      <c r="D57" s="767"/>
      <c r="E57" s="767"/>
      <c r="F57" s="767"/>
      <c r="G57" s="767"/>
      <c r="H57" s="767"/>
      <c r="I57" s="767"/>
      <c r="K57" s="776"/>
      <c r="M57" s="767"/>
      <c r="N57" s="767"/>
      <c r="O57" s="767"/>
      <c r="P57" s="767"/>
      <c r="Q57" s="767"/>
      <c r="R57" s="767"/>
    </row>
    <row r="58" spans="2:18" ht="25.5" customHeight="1" x14ac:dyDescent="0.25">
      <c r="B58" s="772" t="s">
        <v>391</v>
      </c>
      <c r="C58" s="333" t="s">
        <v>917</v>
      </c>
      <c r="D58" s="767"/>
      <c r="E58" s="767"/>
      <c r="F58" s="767"/>
      <c r="G58" s="767"/>
      <c r="H58" s="767"/>
      <c r="I58" s="767"/>
      <c r="K58" s="776"/>
      <c r="M58" s="767"/>
      <c r="N58" s="767"/>
      <c r="O58" s="767"/>
      <c r="P58" s="767"/>
      <c r="Q58" s="767"/>
      <c r="R58" s="767"/>
    </row>
    <row r="59" spans="2:18" x14ac:dyDescent="0.25">
      <c r="B59" s="772" t="s">
        <v>691</v>
      </c>
      <c r="C59" s="333" t="s">
        <v>918</v>
      </c>
      <c r="D59" s="767"/>
      <c r="E59" s="767"/>
      <c r="F59" s="767"/>
      <c r="G59" s="767"/>
      <c r="H59" s="767"/>
      <c r="I59" s="767"/>
      <c r="K59" s="776"/>
      <c r="M59" s="767"/>
      <c r="N59" s="767"/>
      <c r="O59" s="767"/>
      <c r="P59" s="767"/>
      <c r="Q59" s="767"/>
      <c r="R59" s="767"/>
    </row>
    <row r="60" spans="2:18" ht="25.5" customHeight="1" x14ac:dyDescent="0.25">
      <c r="B60" s="777"/>
      <c r="C60" s="333"/>
      <c r="D60" s="775"/>
      <c r="E60" s="345"/>
      <c r="F60" s="345"/>
      <c r="G60" s="345"/>
      <c r="H60" s="345"/>
    </row>
    <row r="61" spans="2:18" ht="15" customHeight="1" x14ac:dyDescent="0.25">
      <c r="B61" s="772" t="s">
        <v>392</v>
      </c>
      <c r="C61" s="333" t="s">
        <v>393</v>
      </c>
      <c r="D61" s="767"/>
      <c r="E61" s="767"/>
      <c r="F61" s="767"/>
      <c r="G61" s="767"/>
      <c r="H61" s="767"/>
      <c r="I61" s="767"/>
      <c r="K61" s="772"/>
      <c r="M61" s="767"/>
      <c r="N61" s="767"/>
      <c r="O61" s="767"/>
      <c r="P61" s="767"/>
      <c r="Q61" s="767"/>
      <c r="R61" s="767"/>
    </row>
    <row r="62" spans="2:18" ht="25.5" customHeight="1" x14ac:dyDescent="0.25">
      <c r="B62" s="772" t="s">
        <v>394</v>
      </c>
      <c r="C62" s="333" t="s">
        <v>917</v>
      </c>
      <c r="D62" s="767"/>
      <c r="E62" s="767"/>
      <c r="F62" s="767"/>
      <c r="G62" s="767"/>
      <c r="H62" s="767"/>
      <c r="I62" s="767"/>
      <c r="K62" s="776"/>
      <c r="M62" s="767"/>
      <c r="N62" s="767"/>
      <c r="O62" s="767"/>
      <c r="P62" s="767"/>
      <c r="Q62" s="767"/>
      <c r="R62" s="767"/>
    </row>
    <row r="63" spans="2:18" x14ac:dyDescent="0.25">
      <c r="B63" s="772" t="s">
        <v>692</v>
      </c>
      <c r="C63" s="333" t="s">
        <v>918</v>
      </c>
      <c r="D63" s="767"/>
      <c r="E63" s="767"/>
      <c r="F63" s="767"/>
      <c r="G63" s="767"/>
      <c r="H63" s="767"/>
      <c r="I63" s="767"/>
      <c r="K63" s="776"/>
      <c r="M63" s="767"/>
      <c r="N63" s="767"/>
      <c r="O63" s="767"/>
      <c r="P63" s="767"/>
      <c r="Q63" s="767"/>
      <c r="R63" s="767"/>
    </row>
    <row r="64" spans="2:18" ht="25.5" customHeight="1" x14ac:dyDescent="0.25">
      <c r="B64" s="764" t="s">
        <v>348</v>
      </c>
      <c r="C64" s="333"/>
      <c r="D64" s="775"/>
      <c r="E64" s="345"/>
      <c r="F64" s="345"/>
      <c r="G64" s="345"/>
      <c r="H64" s="345"/>
    </row>
    <row r="65" spans="1:18" ht="25.5" customHeight="1" x14ac:dyDescent="0.25">
      <c r="B65" s="764"/>
      <c r="C65" s="333"/>
      <c r="D65" s="775"/>
      <c r="E65" s="345"/>
      <c r="F65" s="345"/>
      <c r="G65" s="345"/>
      <c r="H65" s="345"/>
    </row>
    <row r="66" spans="1:18" ht="15" customHeight="1" x14ac:dyDescent="0.25">
      <c r="B66" s="772" t="s">
        <v>395</v>
      </c>
      <c r="C66" s="333" t="s">
        <v>396</v>
      </c>
      <c r="D66" s="767"/>
      <c r="E66" s="767"/>
      <c r="F66" s="767"/>
      <c r="G66" s="767"/>
      <c r="H66" s="767"/>
      <c r="I66" s="767"/>
      <c r="K66" s="776"/>
      <c r="M66" s="767"/>
      <c r="N66" s="767"/>
      <c r="O66" s="767"/>
      <c r="P66" s="767"/>
      <c r="Q66" s="767"/>
      <c r="R66" s="767"/>
    </row>
    <row r="67" spans="1:18" ht="25.5" customHeight="1" x14ac:dyDescent="0.25">
      <c r="B67" s="772" t="s">
        <v>397</v>
      </c>
      <c r="C67" s="333" t="s">
        <v>917</v>
      </c>
      <c r="D67" s="767"/>
      <c r="E67" s="767"/>
      <c r="F67" s="767"/>
      <c r="G67" s="767"/>
      <c r="H67" s="767"/>
      <c r="I67" s="767"/>
      <c r="K67" s="776"/>
      <c r="M67" s="767"/>
      <c r="N67" s="767"/>
      <c r="O67" s="767"/>
      <c r="P67" s="767"/>
      <c r="Q67" s="767"/>
      <c r="R67" s="767"/>
    </row>
    <row r="68" spans="1:18" ht="15" customHeight="1" x14ac:dyDescent="0.25">
      <c r="B68" s="772" t="s">
        <v>398</v>
      </c>
      <c r="C68" s="333" t="s">
        <v>919</v>
      </c>
      <c r="D68" s="767"/>
      <c r="E68" s="767"/>
      <c r="F68" s="767"/>
      <c r="G68" s="767"/>
      <c r="H68" s="767"/>
      <c r="I68" s="767"/>
    </row>
    <row r="69" spans="1:18" ht="15" customHeight="1" x14ac:dyDescent="0.25">
      <c r="B69" s="772" t="s">
        <v>399</v>
      </c>
      <c r="C69" s="333" t="s">
        <v>920</v>
      </c>
      <c r="D69" s="767"/>
      <c r="E69" s="767"/>
      <c r="F69" s="767"/>
      <c r="G69" s="767"/>
      <c r="H69" s="767"/>
      <c r="I69" s="767"/>
      <c r="K69" s="772"/>
      <c r="M69" s="767"/>
      <c r="N69" s="767"/>
      <c r="O69" s="767"/>
      <c r="P69" s="767"/>
      <c r="Q69" s="767"/>
      <c r="R69" s="767"/>
    </row>
    <row r="70" spans="1:18" ht="15" customHeight="1" x14ac:dyDescent="0.25">
      <c r="B70" s="772" t="s">
        <v>400</v>
      </c>
      <c r="C70" s="333" t="s">
        <v>921</v>
      </c>
      <c r="D70" s="767"/>
      <c r="E70" s="767"/>
      <c r="F70" s="767"/>
      <c r="G70" s="767"/>
      <c r="H70" s="767"/>
      <c r="I70" s="767"/>
      <c r="K70" s="772"/>
      <c r="M70" s="767"/>
      <c r="N70" s="767"/>
      <c r="O70" s="767"/>
      <c r="P70" s="767"/>
      <c r="Q70" s="767"/>
      <c r="R70" s="767"/>
    </row>
    <row r="71" spans="1:18" ht="15" customHeight="1" x14ac:dyDescent="0.25">
      <c r="B71" s="772" t="s">
        <v>401</v>
      </c>
      <c r="C71" s="333" t="s">
        <v>922</v>
      </c>
      <c r="D71" s="767"/>
      <c r="E71" s="767"/>
      <c r="F71" s="767"/>
      <c r="G71" s="767"/>
      <c r="H71" s="767"/>
      <c r="I71" s="767"/>
      <c r="J71" s="767"/>
      <c r="K71" s="772"/>
      <c r="M71" s="767"/>
      <c r="N71" s="767"/>
      <c r="O71" s="767"/>
      <c r="P71" s="767"/>
      <c r="Q71" s="767"/>
      <c r="R71" s="767"/>
    </row>
    <row r="72" spans="1:18" ht="25.5" customHeight="1" x14ac:dyDescent="0.25">
      <c r="B72" s="776"/>
      <c r="C72" s="333"/>
      <c r="D72" s="767"/>
      <c r="E72" s="767"/>
      <c r="F72" s="767"/>
      <c r="G72" s="767"/>
      <c r="H72" s="767"/>
      <c r="I72" s="767"/>
      <c r="J72" s="767"/>
      <c r="K72" s="772"/>
      <c r="M72" s="767"/>
      <c r="N72" s="767"/>
      <c r="O72" s="767"/>
      <c r="P72" s="767"/>
      <c r="Q72" s="767"/>
      <c r="R72" s="767"/>
    </row>
    <row r="73" spans="1:18" ht="15" customHeight="1" x14ac:dyDescent="0.25">
      <c r="B73" s="772" t="s">
        <v>402</v>
      </c>
      <c r="C73" s="333" t="s">
        <v>701</v>
      </c>
      <c r="D73" s="767"/>
      <c r="E73" s="767"/>
      <c r="F73" s="767"/>
      <c r="G73" s="767"/>
      <c r="H73" s="767"/>
      <c r="I73" s="767"/>
      <c r="K73" s="772"/>
      <c r="M73" s="767"/>
      <c r="N73" s="767"/>
      <c r="O73" s="767"/>
      <c r="P73" s="767"/>
      <c r="Q73" s="767"/>
      <c r="R73" s="767"/>
    </row>
    <row r="74" spans="1:18" ht="25.5" customHeight="1" x14ac:dyDescent="0.25">
      <c r="B74" s="772" t="s">
        <v>403</v>
      </c>
      <c r="C74" s="333" t="s">
        <v>917</v>
      </c>
      <c r="D74" s="767"/>
      <c r="E74" s="767"/>
      <c r="F74" s="767"/>
      <c r="G74" s="767"/>
      <c r="H74" s="767"/>
      <c r="I74" s="767"/>
      <c r="K74" s="772"/>
      <c r="M74" s="767"/>
      <c r="N74" s="767"/>
      <c r="O74" s="767"/>
      <c r="P74" s="767"/>
      <c r="Q74" s="767"/>
      <c r="R74" s="767"/>
    </row>
    <row r="75" spans="1:18" ht="15" customHeight="1" x14ac:dyDescent="0.25">
      <c r="B75" s="772" t="s">
        <v>404</v>
      </c>
      <c r="C75" s="333" t="s">
        <v>919</v>
      </c>
      <c r="D75" s="767"/>
      <c r="E75" s="767"/>
      <c r="F75" s="767"/>
      <c r="G75" s="767"/>
      <c r="H75" s="767"/>
      <c r="I75" s="767"/>
    </row>
    <row r="76" spans="1:18" ht="15" customHeight="1" x14ac:dyDescent="0.25">
      <c r="B76" s="772" t="s">
        <v>405</v>
      </c>
      <c r="C76" s="333" t="s">
        <v>920</v>
      </c>
      <c r="D76" s="767"/>
      <c r="E76" s="767"/>
      <c r="F76" s="767"/>
      <c r="G76" s="767"/>
      <c r="H76" s="767"/>
      <c r="I76" s="767"/>
      <c r="K76" s="772"/>
      <c r="M76" s="767"/>
      <c r="N76" s="767"/>
      <c r="O76" s="767"/>
      <c r="P76" s="767"/>
      <c r="Q76" s="767"/>
      <c r="R76" s="767"/>
    </row>
    <row r="77" spans="1:18" ht="15" customHeight="1" x14ac:dyDescent="0.25">
      <c r="B77" s="772" t="s">
        <v>406</v>
      </c>
      <c r="C77" s="333" t="s">
        <v>921</v>
      </c>
      <c r="D77" s="767"/>
      <c r="E77" s="767"/>
      <c r="F77" s="767"/>
      <c r="G77" s="767"/>
      <c r="H77" s="767"/>
      <c r="I77" s="767"/>
      <c r="K77" s="772"/>
      <c r="M77" s="767"/>
      <c r="N77" s="767"/>
      <c r="O77" s="767"/>
      <c r="P77" s="767"/>
      <c r="Q77" s="767"/>
      <c r="R77" s="767"/>
    </row>
    <row r="78" spans="1:18" ht="15" customHeight="1" x14ac:dyDescent="0.25">
      <c r="B78" s="772" t="s">
        <v>407</v>
      </c>
      <c r="C78" s="333" t="s">
        <v>922</v>
      </c>
      <c r="D78" s="767"/>
      <c r="E78" s="767"/>
      <c r="F78" s="767"/>
      <c r="G78" s="767"/>
      <c r="H78" s="767"/>
      <c r="I78" s="767"/>
      <c r="K78" s="772"/>
      <c r="M78" s="767"/>
      <c r="N78" s="767"/>
      <c r="O78" s="767"/>
      <c r="P78" s="767"/>
      <c r="Q78" s="767"/>
      <c r="R78" s="767"/>
    </row>
    <row r="79" spans="1:18" ht="25.5" customHeight="1" x14ac:dyDescent="0.25">
      <c r="B79" s="776"/>
      <c r="C79" s="333"/>
      <c r="D79" s="767"/>
      <c r="E79" s="767"/>
      <c r="F79" s="767"/>
      <c r="G79" s="767"/>
      <c r="H79" s="767"/>
      <c r="I79" s="767"/>
      <c r="K79" s="772"/>
      <c r="M79" s="767"/>
      <c r="N79" s="767"/>
      <c r="O79" s="767"/>
      <c r="P79" s="767"/>
      <c r="Q79" s="767"/>
      <c r="R79" s="767"/>
    </row>
    <row r="80" spans="1:18" ht="15" customHeight="1" x14ac:dyDescent="0.25">
      <c r="A80" s="774"/>
      <c r="B80" s="772" t="s">
        <v>408</v>
      </c>
      <c r="C80" s="333" t="s">
        <v>409</v>
      </c>
      <c r="D80" s="767"/>
      <c r="E80" s="767"/>
      <c r="F80" s="767"/>
      <c r="G80" s="767"/>
      <c r="H80" s="767"/>
      <c r="I80" s="767"/>
      <c r="K80" s="772"/>
      <c r="M80" s="767"/>
      <c r="N80" s="767"/>
      <c r="O80" s="767"/>
      <c r="P80" s="767"/>
      <c r="Q80" s="767"/>
      <c r="R80" s="767"/>
    </row>
    <row r="81" spans="1:18" ht="25.5" customHeight="1" x14ac:dyDescent="0.25">
      <c r="A81" s="774"/>
      <c r="B81" s="772" t="s">
        <v>410</v>
      </c>
      <c r="C81" s="333" t="s">
        <v>917</v>
      </c>
      <c r="D81" s="767"/>
      <c r="E81" s="767"/>
      <c r="F81" s="767"/>
      <c r="G81" s="767"/>
      <c r="H81" s="767"/>
      <c r="I81" s="767"/>
      <c r="K81" s="772"/>
      <c r="M81" s="767"/>
      <c r="N81" s="767"/>
      <c r="O81" s="767"/>
      <c r="P81" s="767"/>
      <c r="Q81" s="767"/>
      <c r="R81" s="767"/>
    </row>
    <row r="82" spans="1:18" ht="15" customHeight="1" x14ac:dyDescent="0.25">
      <c r="B82" s="772" t="s">
        <v>411</v>
      </c>
      <c r="C82" s="333" t="s">
        <v>919</v>
      </c>
      <c r="D82" s="767"/>
      <c r="E82" s="767"/>
      <c r="F82" s="767"/>
      <c r="G82" s="767"/>
      <c r="H82" s="767"/>
      <c r="I82" s="767"/>
    </row>
    <row r="83" spans="1:18" ht="15" customHeight="1" x14ac:dyDescent="0.25">
      <c r="B83" s="772" t="s">
        <v>412</v>
      </c>
      <c r="C83" s="333" t="s">
        <v>920</v>
      </c>
      <c r="D83" s="767"/>
      <c r="E83" s="767"/>
      <c r="F83" s="767"/>
      <c r="G83" s="767"/>
      <c r="H83" s="767"/>
      <c r="I83" s="767"/>
      <c r="J83" s="767"/>
      <c r="K83" s="772"/>
      <c r="M83" s="767"/>
      <c r="N83" s="767"/>
      <c r="O83" s="767"/>
      <c r="P83" s="767"/>
      <c r="Q83" s="767"/>
    </row>
    <row r="84" spans="1:18" ht="15" customHeight="1" x14ac:dyDescent="0.25">
      <c r="B84" s="772" t="s">
        <v>413</v>
      </c>
      <c r="C84" s="333" t="s">
        <v>921</v>
      </c>
      <c r="D84" s="767"/>
      <c r="E84" s="767"/>
      <c r="F84" s="767"/>
      <c r="G84" s="767"/>
      <c r="H84" s="767"/>
      <c r="I84" s="767"/>
      <c r="K84" s="776"/>
      <c r="M84" s="767"/>
      <c r="N84" s="767"/>
      <c r="O84" s="767"/>
      <c r="P84" s="767"/>
      <c r="Q84" s="767"/>
    </row>
    <row r="85" spans="1:18" ht="15" customHeight="1" x14ac:dyDescent="0.25">
      <c r="B85" s="772" t="s">
        <v>414</v>
      </c>
      <c r="C85" s="333" t="s">
        <v>923</v>
      </c>
      <c r="D85" s="767"/>
      <c r="E85" s="767"/>
      <c r="F85" s="767"/>
      <c r="G85" s="767"/>
      <c r="H85" s="767"/>
      <c r="I85" s="767"/>
      <c r="J85" s="767"/>
      <c r="K85" s="776"/>
      <c r="M85" s="767"/>
      <c r="N85" s="767"/>
      <c r="O85" s="767"/>
    </row>
    <row r="86" spans="1:18" ht="25.5" customHeight="1" x14ac:dyDescent="0.25">
      <c r="B86" s="776"/>
      <c r="C86" s="333"/>
      <c r="D86" s="767"/>
      <c r="E86" s="767"/>
      <c r="F86" s="767"/>
      <c r="G86" s="767"/>
      <c r="H86" s="767"/>
      <c r="I86" s="767"/>
      <c r="J86" s="767"/>
      <c r="K86" s="776"/>
      <c r="M86" s="767"/>
      <c r="N86" s="767"/>
      <c r="O86" s="767"/>
    </row>
    <row r="87" spans="1:18" ht="15" customHeight="1" x14ac:dyDescent="0.25">
      <c r="B87" s="772" t="s">
        <v>415</v>
      </c>
      <c r="C87" s="333" t="s">
        <v>416</v>
      </c>
      <c r="D87" s="767"/>
      <c r="E87" s="767"/>
      <c r="F87" s="767"/>
      <c r="G87" s="767"/>
      <c r="H87" s="767"/>
      <c r="I87" s="767"/>
    </row>
    <row r="88" spans="1:18" ht="25.5" customHeight="1" x14ac:dyDescent="0.25">
      <c r="B88" s="772" t="s">
        <v>417</v>
      </c>
      <c r="C88" s="333" t="s">
        <v>418</v>
      </c>
      <c r="D88" s="767"/>
      <c r="E88" s="767"/>
      <c r="F88" s="767"/>
      <c r="G88" s="767"/>
      <c r="H88" s="767"/>
      <c r="I88" s="767"/>
      <c r="J88" s="767"/>
      <c r="K88" s="772"/>
      <c r="M88" s="767"/>
      <c r="N88" s="767"/>
      <c r="O88" s="767"/>
      <c r="P88" s="767"/>
    </row>
    <row r="89" spans="1:18" ht="25.5" customHeight="1" x14ac:dyDescent="0.25">
      <c r="B89" s="772" t="s">
        <v>419</v>
      </c>
      <c r="C89" s="333" t="s">
        <v>910</v>
      </c>
      <c r="D89" s="767"/>
      <c r="E89" s="767"/>
      <c r="F89" s="767"/>
      <c r="G89" s="767"/>
      <c r="H89" s="767"/>
      <c r="I89" s="767"/>
      <c r="K89" s="776"/>
      <c r="M89" s="767"/>
      <c r="N89" s="767"/>
      <c r="O89" s="767"/>
      <c r="P89" s="767"/>
    </row>
    <row r="90" spans="1:18" ht="15" customHeight="1" x14ac:dyDescent="0.25">
      <c r="B90" s="772" t="s">
        <v>420</v>
      </c>
      <c r="C90" s="333" t="s">
        <v>911</v>
      </c>
      <c r="D90" s="767"/>
      <c r="E90" s="767"/>
      <c r="F90" s="767"/>
      <c r="G90" s="767"/>
      <c r="H90" s="767"/>
      <c r="I90" s="767"/>
      <c r="J90" s="767"/>
      <c r="K90" s="776"/>
      <c r="M90" s="767"/>
      <c r="N90" s="767"/>
      <c r="O90" s="767"/>
      <c r="P90" s="767"/>
    </row>
    <row r="91" spans="1:18" ht="15" customHeight="1" x14ac:dyDescent="0.25">
      <c r="B91" s="772" t="s">
        <v>421</v>
      </c>
      <c r="C91" s="333" t="s">
        <v>912</v>
      </c>
      <c r="D91" s="767"/>
      <c r="E91" s="767"/>
      <c r="F91" s="767"/>
      <c r="G91" s="767"/>
      <c r="H91" s="767"/>
      <c r="I91" s="767"/>
      <c r="K91" s="776"/>
      <c r="M91" s="767"/>
      <c r="N91" s="767"/>
      <c r="O91" s="767"/>
      <c r="P91" s="767"/>
    </row>
    <row r="92" spans="1:18" ht="15" customHeight="1" x14ac:dyDescent="0.25">
      <c r="B92" s="772" t="s">
        <v>422</v>
      </c>
      <c r="C92" s="333" t="s">
        <v>913</v>
      </c>
      <c r="D92" s="767"/>
      <c r="E92" s="767"/>
      <c r="F92" s="767"/>
      <c r="G92" s="767"/>
      <c r="H92" s="767"/>
      <c r="I92" s="767"/>
      <c r="K92" s="776"/>
      <c r="M92" s="767"/>
      <c r="N92" s="767"/>
      <c r="O92" s="767"/>
      <c r="P92" s="767"/>
    </row>
    <row r="93" spans="1:18" ht="15" customHeight="1" x14ac:dyDescent="0.25">
      <c r="B93" s="772" t="s">
        <v>423</v>
      </c>
      <c r="C93" s="333" t="s">
        <v>914</v>
      </c>
      <c r="D93" s="767"/>
      <c r="E93" s="767"/>
      <c r="F93" s="767"/>
      <c r="G93" s="767"/>
      <c r="H93" s="767"/>
      <c r="I93" s="767"/>
      <c r="J93" s="767"/>
      <c r="K93" s="776"/>
      <c r="M93" s="767"/>
      <c r="N93" s="767"/>
      <c r="O93" s="767"/>
      <c r="P93" s="767"/>
    </row>
    <row r="94" spans="1:18" ht="25.5" customHeight="1" x14ac:dyDescent="0.25">
      <c r="B94" s="772" t="s">
        <v>424</v>
      </c>
      <c r="C94" s="333" t="s">
        <v>425</v>
      </c>
      <c r="D94" s="767"/>
      <c r="E94" s="767"/>
      <c r="F94" s="767"/>
      <c r="G94" s="767"/>
      <c r="H94" s="767"/>
      <c r="I94" s="767"/>
      <c r="J94" s="767"/>
      <c r="K94" s="767"/>
    </row>
    <row r="95" spans="1:18" ht="15" customHeight="1" x14ac:dyDescent="0.25">
      <c r="B95" s="772"/>
      <c r="C95" s="333" t="s">
        <v>426</v>
      </c>
      <c r="D95" s="767"/>
      <c r="E95" s="767"/>
      <c r="F95" s="767"/>
      <c r="G95" s="767"/>
      <c r="H95" s="767"/>
      <c r="I95" s="767"/>
      <c r="J95" s="767"/>
      <c r="K95" s="767"/>
    </row>
    <row r="96" spans="1:18" ht="20.100000000000001" customHeight="1" x14ac:dyDescent="0.25">
      <c r="B96" s="772" t="s">
        <v>427</v>
      </c>
      <c r="C96" s="333" t="s">
        <v>910</v>
      </c>
      <c r="D96" s="767"/>
      <c r="E96" s="767"/>
      <c r="F96" s="767"/>
      <c r="G96" s="767"/>
      <c r="H96" s="767"/>
      <c r="I96" s="767"/>
      <c r="K96" s="772"/>
      <c r="M96" s="767"/>
      <c r="N96" s="767"/>
      <c r="O96" s="767"/>
      <c r="P96" s="767"/>
      <c r="Q96" s="767"/>
    </row>
    <row r="97" spans="1:17" ht="15" customHeight="1" x14ac:dyDescent="0.25">
      <c r="B97" s="772" t="s">
        <v>428</v>
      </c>
      <c r="C97" s="333" t="s">
        <v>911</v>
      </c>
      <c r="D97" s="767"/>
      <c r="E97" s="767"/>
      <c r="F97" s="767"/>
      <c r="G97" s="767"/>
      <c r="H97" s="767"/>
      <c r="I97" s="767"/>
      <c r="J97" s="767"/>
      <c r="K97" s="776"/>
      <c r="M97" s="767"/>
      <c r="N97" s="767"/>
      <c r="O97" s="767"/>
      <c r="P97" s="767"/>
      <c r="Q97" s="767"/>
    </row>
    <row r="98" spans="1:17" ht="15" customHeight="1" x14ac:dyDescent="0.25">
      <c r="B98" s="772" t="s">
        <v>429</v>
      </c>
      <c r="C98" s="333" t="s">
        <v>912</v>
      </c>
      <c r="D98" s="767"/>
      <c r="E98" s="767"/>
      <c r="F98" s="767"/>
      <c r="G98" s="767"/>
      <c r="H98" s="767"/>
      <c r="I98" s="767"/>
      <c r="K98" s="776"/>
      <c r="M98" s="767"/>
      <c r="N98" s="767"/>
      <c r="O98" s="767"/>
      <c r="P98" s="767"/>
      <c r="Q98" s="767"/>
    </row>
    <row r="99" spans="1:17" ht="15" customHeight="1" x14ac:dyDescent="0.25">
      <c r="B99" s="772" t="s">
        <v>430</v>
      </c>
      <c r="C99" s="333" t="s">
        <v>913</v>
      </c>
      <c r="D99" s="767"/>
      <c r="E99" s="767"/>
      <c r="F99" s="767"/>
      <c r="G99" s="767"/>
      <c r="H99" s="767"/>
      <c r="I99" s="767"/>
    </row>
    <row r="100" spans="1:17" ht="15" customHeight="1" x14ac:dyDescent="0.25">
      <c r="B100" s="772" t="s">
        <v>431</v>
      </c>
      <c r="C100" s="333" t="s">
        <v>914</v>
      </c>
      <c r="D100" s="767"/>
      <c r="E100" s="767"/>
      <c r="F100" s="767"/>
      <c r="G100" s="767"/>
      <c r="H100" s="767"/>
      <c r="I100" s="767"/>
      <c r="J100" s="767"/>
      <c r="K100" s="772"/>
      <c r="M100" s="767"/>
      <c r="N100" s="767"/>
      <c r="O100" s="767"/>
      <c r="P100" s="767"/>
      <c r="Q100" s="767"/>
    </row>
    <row r="101" spans="1:17" ht="25.5" customHeight="1" x14ac:dyDescent="0.25">
      <c r="B101" s="772"/>
      <c r="C101" s="333"/>
      <c r="D101" s="767"/>
      <c r="E101" s="767"/>
      <c r="F101" s="767"/>
      <c r="G101" s="767"/>
      <c r="H101" s="767"/>
      <c r="I101" s="767"/>
      <c r="J101" s="767"/>
      <c r="K101" s="772"/>
      <c r="M101" s="767"/>
      <c r="N101" s="767"/>
      <c r="O101" s="767"/>
      <c r="P101" s="767"/>
      <c r="Q101" s="767"/>
    </row>
    <row r="102" spans="1:17" ht="15" customHeight="1" x14ac:dyDescent="0.25">
      <c r="B102" s="772" t="s">
        <v>432</v>
      </c>
      <c r="C102" s="333" t="s">
        <v>433</v>
      </c>
      <c r="D102" s="767"/>
      <c r="E102" s="767"/>
      <c r="F102" s="767"/>
      <c r="G102" s="767"/>
      <c r="H102" s="767"/>
      <c r="I102" s="767"/>
      <c r="K102" s="776"/>
      <c r="M102" s="767"/>
      <c r="N102" s="767"/>
      <c r="O102" s="767"/>
      <c r="P102" s="767"/>
      <c r="Q102" s="767"/>
    </row>
    <row r="103" spans="1:17" ht="25.5" customHeight="1" x14ac:dyDescent="0.25">
      <c r="B103" s="772" t="s">
        <v>434</v>
      </c>
      <c r="C103" s="333" t="s">
        <v>917</v>
      </c>
      <c r="D103" s="767"/>
      <c r="E103" s="767"/>
      <c r="F103" s="767"/>
      <c r="G103" s="767"/>
      <c r="H103" s="767"/>
      <c r="I103" s="767"/>
      <c r="K103" s="776"/>
      <c r="M103" s="767"/>
      <c r="N103" s="767"/>
      <c r="O103" s="767"/>
      <c r="P103" s="767"/>
      <c r="Q103" s="767"/>
    </row>
    <row r="104" spans="1:17" ht="15" customHeight="1" x14ac:dyDescent="0.25">
      <c r="A104" s="778"/>
      <c r="B104" s="772" t="s">
        <v>435</v>
      </c>
      <c r="C104" s="333" t="s">
        <v>919</v>
      </c>
      <c r="D104" s="779"/>
      <c r="E104" s="779"/>
      <c r="F104" s="779"/>
      <c r="G104" s="767"/>
      <c r="H104" s="773"/>
      <c r="I104" s="773"/>
      <c r="K104" s="776"/>
      <c r="M104" s="767"/>
      <c r="N104" s="767"/>
      <c r="O104" s="767"/>
      <c r="P104" s="767"/>
      <c r="Q104" s="767"/>
    </row>
    <row r="105" spans="1:17" ht="15" customHeight="1" x14ac:dyDescent="0.25">
      <c r="B105" s="772" t="s">
        <v>436</v>
      </c>
      <c r="C105" s="333" t="s">
        <v>920</v>
      </c>
      <c r="D105" s="767"/>
      <c r="E105" s="767"/>
      <c r="F105" s="767"/>
      <c r="G105" s="767"/>
      <c r="H105" s="767"/>
      <c r="I105" s="767"/>
      <c r="J105" s="773"/>
      <c r="K105" s="776"/>
      <c r="M105" s="767"/>
      <c r="N105" s="767"/>
      <c r="O105" s="767"/>
      <c r="P105" s="767"/>
      <c r="Q105" s="767"/>
    </row>
    <row r="106" spans="1:17" ht="15" customHeight="1" x14ac:dyDescent="0.25">
      <c r="A106" s="774"/>
      <c r="B106" s="772" t="s">
        <v>437</v>
      </c>
      <c r="C106" s="333" t="s">
        <v>921</v>
      </c>
      <c r="D106" s="767"/>
      <c r="E106" s="767"/>
      <c r="F106" s="767"/>
      <c r="G106" s="767"/>
      <c r="H106" s="767"/>
      <c r="I106" s="767"/>
    </row>
    <row r="107" spans="1:17" ht="15" customHeight="1" x14ac:dyDescent="0.25">
      <c r="B107" s="772" t="s">
        <v>438</v>
      </c>
      <c r="C107" s="333" t="s">
        <v>922</v>
      </c>
      <c r="D107" s="767"/>
      <c r="E107" s="767"/>
      <c r="F107" s="767"/>
      <c r="G107" s="767"/>
      <c r="H107" s="767"/>
      <c r="I107" s="767"/>
      <c r="J107" s="767"/>
      <c r="K107" s="772"/>
      <c r="M107" s="767"/>
      <c r="N107" s="767"/>
      <c r="O107" s="767"/>
      <c r="P107" s="767"/>
    </row>
    <row r="108" spans="1:17" ht="25.5" customHeight="1" x14ac:dyDescent="0.25">
      <c r="B108" s="772"/>
      <c r="C108" s="333"/>
      <c r="D108" s="767"/>
      <c r="E108" s="767"/>
      <c r="F108" s="767"/>
      <c r="G108" s="767"/>
      <c r="H108" s="767"/>
      <c r="I108" s="767"/>
      <c r="J108" s="767"/>
      <c r="K108" s="772"/>
      <c r="M108" s="767"/>
      <c r="N108" s="767"/>
      <c r="O108" s="767"/>
      <c r="P108" s="767"/>
    </row>
    <row r="109" spans="1:17" ht="15" customHeight="1" x14ac:dyDescent="0.25">
      <c r="B109" s="772" t="s">
        <v>439</v>
      </c>
      <c r="C109" s="333" t="s">
        <v>440</v>
      </c>
      <c r="D109" s="767"/>
      <c r="E109" s="767"/>
      <c r="F109" s="767"/>
      <c r="G109" s="767"/>
      <c r="H109" s="767"/>
      <c r="I109" s="767"/>
      <c r="K109" s="772"/>
      <c r="M109" s="767"/>
      <c r="N109" s="767"/>
      <c r="O109" s="767"/>
      <c r="P109" s="767"/>
    </row>
    <row r="110" spans="1:17" ht="25.5" customHeight="1" x14ac:dyDescent="0.25">
      <c r="B110" s="772" t="s">
        <v>441</v>
      </c>
      <c r="C110" s="333" t="s">
        <v>917</v>
      </c>
      <c r="D110" s="767"/>
      <c r="E110" s="767"/>
      <c r="F110" s="767"/>
      <c r="G110" s="767"/>
      <c r="H110" s="767"/>
      <c r="I110" s="767"/>
      <c r="K110" s="772"/>
      <c r="M110" s="767"/>
      <c r="N110" s="767"/>
      <c r="O110" s="767"/>
      <c r="P110" s="767"/>
    </row>
    <row r="111" spans="1:17" x14ac:dyDescent="0.25">
      <c r="B111" s="772" t="s">
        <v>442</v>
      </c>
      <c r="C111" s="333" t="s">
        <v>919</v>
      </c>
      <c r="D111" s="767"/>
      <c r="E111" s="767"/>
      <c r="F111" s="767"/>
      <c r="G111" s="767"/>
      <c r="H111" s="767"/>
      <c r="I111" s="767"/>
      <c r="K111" s="772"/>
      <c r="M111" s="767"/>
      <c r="N111" s="767"/>
      <c r="O111" s="767"/>
      <c r="P111" s="767"/>
    </row>
    <row r="112" spans="1:17" x14ac:dyDescent="0.25">
      <c r="A112" s="774"/>
      <c r="B112" s="772" t="s">
        <v>443</v>
      </c>
      <c r="C112" s="333" t="s">
        <v>920</v>
      </c>
      <c r="D112" s="767"/>
      <c r="E112" s="767"/>
      <c r="F112" s="767"/>
      <c r="G112" s="767"/>
      <c r="H112" s="767"/>
      <c r="I112" s="767"/>
      <c r="J112" s="345"/>
      <c r="K112" s="772"/>
      <c r="M112" s="767"/>
      <c r="N112" s="767"/>
      <c r="O112" s="767"/>
      <c r="P112" s="767"/>
    </row>
    <row r="113" spans="1:18" x14ac:dyDescent="0.25">
      <c r="B113" s="772" t="s">
        <v>444</v>
      </c>
      <c r="C113" s="333" t="s">
        <v>921</v>
      </c>
      <c r="D113" s="767"/>
      <c r="E113" s="767"/>
      <c r="F113" s="767"/>
      <c r="G113" s="767"/>
      <c r="H113" s="767"/>
      <c r="I113" s="767"/>
      <c r="K113" s="772"/>
      <c r="M113" s="767"/>
      <c r="N113" s="767"/>
      <c r="O113" s="767"/>
      <c r="P113" s="767"/>
    </row>
    <row r="114" spans="1:18" x14ac:dyDescent="0.25">
      <c r="B114" s="772" t="s">
        <v>445</v>
      </c>
      <c r="C114" s="333" t="s">
        <v>922</v>
      </c>
      <c r="D114" s="767"/>
      <c r="E114" s="767"/>
      <c r="F114" s="767"/>
      <c r="G114" s="767"/>
      <c r="H114" s="767"/>
      <c r="I114" s="767"/>
      <c r="K114" s="772"/>
      <c r="M114" s="767"/>
      <c r="N114" s="767"/>
      <c r="O114" s="767"/>
      <c r="P114" s="767"/>
    </row>
    <row r="115" spans="1:18" ht="25.5" customHeight="1" x14ac:dyDescent="0.25">
      <c r="B115" s="772"/>
      <c r="C115" s="333"/>
      <c r="D115" s="767"/>
      <c r="E115" s="767"/>
      <c r="F115" s="767"/>
      <c r="G115" s="767"/>
      <c r="H115" s="767"/>
      <c r="I115" s="767"/>
      <c r="K115" s="772"/>
      <c r="M115" s="767"/>
      <c r="N115" s="767"/>
      <c r="O115" s="767"/>
      <c r="P115" s="767"/>
    </row>
    <row r="116" spans="1:18" ht="25.5" customHeight="1" x14ac:dyDescent="0.25">
      <c r="B116" s="772" t="s">
        <v>344</v>
      </c>
      <c r="C116" s="333" t="s">
        <v>446</v>
      </c>
      <c r="D116" s="767"/>
      <c r="E116" s="767"/>
      <c r="F116" s="767"/>
      <c r="G116" s="767"/>
      <c r="H116" s="767"/>
      <c r="I116" s="767"/>
      <c r="K116" s="772"/>
      <c r="M116" s="767"/>
      <c r="N116" s="767"/>
      <c r="O116" s="767"/>
      <c r="P116" s="767"/>
    </row>
    <row r="117" spans="1:18" ht="25.5" customHeight="1" x14ac:dyDescent="0.25">
      <c r="B117" s="772" t="s">
        <v>447</v>
      </c>
      <c r="C117" s="333" t="s">
        <v>917</v>
      </c>
      <c r="D117" s="767"/>
      <c r="E117" s="767"/>
      <c r="F117" s="767"/>
      <c r="G117" s="767"/>
      <c r="H117" s="767"/>
      <c r="I117" s="767"/>
      <c r="K117" s="772"/>
      <c r="M117" s="767"/>
      <c r="N117" s="767"/>
      <c r="O117" s="767"/>
      <c r="P117" s="767"/>
    </row>
    <row r="118" spans="1:18" x14ac:dyDescent="0.25">
      <c r="B118" s="772" t="s">
        <v>448</v>
      </c>
      <c r="C118" s="333" t="s">
        <v>919</v>
      </c>
      <c r="D118" s="767"/>
      <c r="E118" s="767"/>
      <c r="F118" s="767"/>
      <c r="G118" s="767"/>
      <c r="H118" s="767"/>
      <c r="I118" s="333"/>
      <c r="K118" s="772"/>
      <c r="M118" s="767"/>
      <c r="N118" s="767"/>
      <c r="O118" s="767"/>
      <c r="P118" s="767"/>
    </row>
    <row r="119" spans="1:18" x14ac:dyDescent="0.25">
      <c r="B119" s="772" t="s">
        <v>449</v>
      </c>
      <c r="C119" s="333" t="s">
        <v>920</v>
      </c>
      <c r="D119" s="767"/>
      <c r="E119" s="767"/>
      <c r="F119" s="767"/>
      <c r="G119" s="767"/>
      <c r="H119" s="767"/>
      <c r="I119" s="767"/>
      <c r="J119" s="767"/>
      <c r="K119" s="772"/>
      <c r="M119" s="767"/>
      <c r="N119" s="767"/>
      <c r="O119" s="767"/>
      <c r="P119" s="767"/>
    </row>
    <row r="120" spans="1:18" x14ac:dyDescent="0.25">
      <c r="B120" s="772" t="s">
        <v>450</v>
      </c>
      <c r="C120" s="333" t="s">
        <v>921</v>
      </c>
      <c r="D120" s="767"/>
      <c r="E120" s="767"/>
      <c r="F120" s="767"/>
      <c r="G120" s="767"/>
      <c r="H120" s="767"/>
      <c r="I120" s="767"/>
    </row>
    <row r="121" spans="1:18" x14ac:dyDescent="0.25">
      <c r="B121" s="772" t="s">
        <v>451</v>
      </c>
      <c r="C121" s="333" t="s">
        <v>922</v>
      </c>
      <c r="D121" s="767"/>
      <c r="E121" s="767"/>
      <c r="F121" s="767"/>
      <c r="G121" s="767"/>
      <c r="H121" s="767"/>
      <c r="I121" s="767"/>
      <c r="K121" s="772"/>
      <c r="M121" s="767"/>
      <c r="N121" s="767"/>
      <c r="O121" s="767"/>
      <c r="P121" s="767"/>
      <c r="Q121" s="767"/>
    </row>
    <row r="122" spans="1:18" ht="25.5" customHeight="1" x14ac:dyDescent="0.25">
      <c r="B122" s="772"/>
      <c r="C122" s="333"/>
      <c r="D122" s="767"/>
      <c r="E122" s="767"/>
      <c r="F122" s="767"/>
      <c r="G122" s="767"/>
      <c r="H122" s="767"/>
      <c r="I122" s="767"/>
      <c r="K122" s="772"/>
      <c r="M122" s="767"/>
      <c r="N122" s="767"/>
      <c r="O122" s="767"/>
      <c r="P122" s="767"/>
      <c r="Q122" s="767"/>
    </row>
    <row r="123" spans="1:18" ht="15" customHeight="1" x14ac:dyDescent="0.25">
      <c r="B123" s="772" t="s">
        <v>345</v>
      </c>
      <c r="C123" s="333" t="s">
        <v>452</v>
      </c>
      <c r="D123" s="767"/>
      <c r="E123" s="767"/>
      <c r="F123" s="767"/>
      <c r="G123" s="767"/>
      <c r="H123" s="767"/>
      <c r="I123" s="767"/>
      <c r="K123" s="776"/>
      <c r="M123" s="767"/>
      <c r="N123" s="767"/>
      <c r="O123" s="767"/>
      <c r="P123" s="767"/>
      <c r="Q123" s="767"/>
      <c r="R123" s="767"/>
    </row>
    <row r="124" spans="1:18" ht="25.5" customHeight="1" x14ac:dyDescent="0.25">
      <c r="A124" s="774"/>
      <c r="B124" s="772" t="s">
        <v>453</v>
      </c>
      <c r="C124" s="333" t="s">
        <v>917</v>
      </c>
      <c r="D124" s="767"/>
      <c r="E124" s="767"/>
      <c r="F124" s="767"/>
      <c r="G124" s="767"/>
      <c r="H124" s="767"/>
      <c r="I124" s="767"/>
      <c r="K124" s="772"/>
      <c r="M124" s="767"/>
      <c r="N124" s="767"/>
      <c r="O124" s="767"/>
      <c r="P124" s="767"/>
      <c r="Q124" s="767"/>
    </row>
    <row r="125" spans="1:18" x14ac:dyDescent="0.25">
      <c r="B125" s="772" t="s">
        <v>454</v>
      </c>
      <c r="C125" s="333" t="s">
        <v>919</v>
      </c>
      <c r="D125" s="767"/>
      <c r="E125" s="767"/>
      <c r="F125" s="767"/>
      <c r="G125" s="767"/>
      <c r="H125" s="767"/>
      <c r="I125" s="767"/>
      <c r="K125" s="772"/>
      <c r="M125" s="767"/>
      <c r="N125" s="767"/>
      <c r="O125" s="767"/>
      <c r="P125" s="767"/>
      <c r="Q125" s="767"/>
    </row>
    <row r="126" spans="1:18" x14ac:dyDescent="0.25">
      <c r="B126" s="772" t="s">
        <v>455</v>
      </c>
      <c r="C126" s="333" t="s">
        <v>920</v>
      </c>
      <c r="D126" s="767"/>
      <c r="E126" s="767"/>
      <c r="F126" s="767"/>
      <c r="G126" s="767"/>
      <c r="H126" s="767"/>
      <c r="I126" s="767"/>
      <c r="K126" s="772"/>
      <c r="M126" s="767"/>
      <c r="N126" s="767"/>
      <c r="O126" s="767"/>
      <c r="P126" s="767"/>
      <c r="Q126" s="767"/>
    </row>
    <row r="127" spans="1:18" x14ac:dyDescent="0.25">
      <c r="B127" s="772" t="s">
        <v>456</v>
      </c>
      <c r="C127" s="333" t="s">
        <v>921</v>
      </c>
      <c r="D127" s="767"/>
      <c r="E127" s="767"/>
      <c r="F127" s="767"/>
      <c r="G127" s="767"/>
      <c r="H127" s="767"/>
      <c r="I127" s="767"/>
      <c r="K127" s="776"/>
      <c r="M127" s="767"/>
      <c r="N127" s="767"/>
      <c r="O127" s="767"/>
      <c r="P127" s="767"/>
      <c r="Q127" s="767"/>
    </row>
    <row r="128" spans="1:18" x14ac:dyDescent="0.25">
      <c r="B128" s="772" t="s">
        <v>457</v>
      </c>
      <c r="C128" s="333" t="s">
        <v>922</v>
      </c>
      <c r="D128" s="767"/>
      <c r="E128" s="767"/>
      <c r="F128" s="767"/>
      <c r="G128" s="767"/>
      <c r="H128" s="767"/>
      <c r="I128" s="767"/>
      <c r="K128" s="772"/>
      <c r="M128" s="767"/>
      <c r="N128" s="767"/>
      <c r="O128" s="767"/>
      <c r="P128" s="767"/>
      <c r="Q128" s="767"/>
    </row>
    <row r="129" spans="2:17" ht="25.5" customHeight="1" x14ac:dyDescent="0.25">
      <c r="B129" s="764" t="s">
        <v>348</v>
      </c>
      <c r="C129" s="333"/>
      <c r="D129" s="767"/>
      <c r="E129" s="767"/>
      <c r="F129" s="767"/>
      <c r="G129" s="767"/>
      <c r="H129" s="767"/>
      <c r="I129" s="767"/>
      <c r="K129" s="772"/>
      <c r="M129" s="767"/>
      <c r="N129" s="767"/>
      <c r="O129" s="767"/>
      <c r="P129" s="767"/>
      <c r="Q129" s="767"/>
    </row>
    <row r="130" spans="2:17" ht="25.5" customHeight="1" x14ac:dyDescent="0.25">
      <c r="B130" s="764"/>
      <c r="C130" s="333"/>
      <c r="D130" s="767"/>
      <c r="E130" s="767"/>
      <c r="F130" s="767"/>
      <c r="G130" s="767"/>
      <c r="H130" s="767"/>
      <c r="I130" s="767"/>
      <c r="K130" s="772"/>
      <c r="M130" s="767"/>
      <c r="N130" s="767"/>
      <c r="O130" s="767"/>
      <c r="P130" s="767"/>
      <c r="Q130" s="767"/>
    </row>
    <row r="131" spans="2:17" ht="15" customHeight="1" x14ac:dyDescent="0.25">
      <c r="B131" s="772" t="s">
        <v>347</v>
      </c>
      <c r="C131" s="333" t="s">
        <v>780</v>
      </c>
      <c r="D131" s="767"/>
      <c r="E131" s="767"/>
      <c r="F131" s="767"/>
      <c r="G131" s="767"/>
      <c r="H131" s="767"/>
      <c r="I131" s="767"/>
      <c r="K131" s="772"/>
      <c r="M131" s="767"/>
      <c r="N131" s="767"/>
      <c r="O131" s="767"/>
      <c r="P131" s="767"/>
      <c r="Q131" s="767"/>
    </row>
    <row r="132" spans="2:17" ht="25.5" customHeight="1" x14ac:dyDescent="0.25">
      <c r="B132" s="772" t="s">
        <v>458</v>
      </c>
      <c r="C132" s="333" t="s">
        <v>910</v>
      </c>
      <c r="D132" s="767"/>
      <c r="E132" s="767"/>
      <c r="F132" s="767"/>
      <c r="G132" s="767"/>
      <c r="H132" s="767"/>
      <c r="I132" s="767"/>
      <c r="K132" s="780"/>
      <c r="M132" s="767"/>
      <c r="N132" s="767"/>
      <c r="O132" s="767"/>
      <c r="P132" s="767"/>
      <c r="Q132" s="767"/>
    </row>
    <row r="133" spans="2:17" x14ac:dyDescent="0.25">
      <c r="B133" s="772" t="s">
        <v>459</v>
      </c>
      <c r="C133" s="333" t="s">
        <v>911</v>
      </c>
      <c r="D133" s="767"/>
      <c r="E133" s="767"/>
      <c r="F133" s="767"/>
      <c r="G133" s="767"/>
      <c r="H133" s="767"/>
      <c r="I133" s="767"/>
      <c r="K133" s="772"/>
      <c r="M133" s="767"/>
      <c r="N133" s="767"/>
      <c r="O133" s="767"/>
      <c r="P133" s="767"/>
      <c r="Q133" s="767"/>
    </row>
    <row r="134" spans="2:17" x14ac:dyDescent="0.25">
      <c r="B134" s="772" t="s">
        <v>460</v>
      </c>
      <c r="C134" s="333" t="s">
        <v>912</v>
      </c>
      <c r="D134" s="767"/>
      <c r="E134" s="767"/>
      <c r="F134" s="767"/>
      <c r="G134" s="767"/>
      <c r="H134" s="767"/>
      <c r="I134" s="767"/>
      <c r="K134" s="772"/>
      <c r="M134" s="767"/>
      <c r="N134" s="767"/>
      <c r="O134" s="767"/>
      <c r="P134" s="767"/>
      <c r="Q134" s="767"/>
    </row>
    <row r="135" spans="2:17" x14ac:dyDescent="0.25">
      <c r="B135" s="772" t="s">
        <v>461</v>
      </c>
      <c r="C135" s="333" t="s">
        <v>913</v>
      </c>
      <c r="D135" s="767"/>
      <c r="E135" s="767"/>
      <c r="F135" s="767"/>
      <c r="G135" s="767"/>
      <c r="H135" s="767"/>
      <c r="I135" s="767"/>
      <c r="K135" s="776"/>
      <c r="M135" s="767"/>
      <c r="N135" s="767"/>
      <c r="O135" s="767"/>
      <c r="P135" s="767"/>
      <c r="Q135" s="767"/>
    </row>
    <row r="136" spans="2:17" x14ac:dyDescent="0.25">
      <c r="B136" s="772" t="s">
        <v>462</v>
      </c>
      <c r="C136" s="333" t="s">
        <v>914</v>
      </c>
      <c r="D136" s="767"/>
      <c r="E136" s="767"/>
      <c r="F136" s="767"/>
      <c r="G136" s="767"/>
      <c r="H136" s="767"/>
      <c r="I136" s="767"/>
      <c r="K136" s="772"/>
      <c r="M136" s="767"/>
      <c r="N136" s="767"/>
      <c r="O136" s="767"/>
      <c r="P136" s="767"/>
      <c r="Q136" s="767"/>
    </row>
    <row r="137" spans="2:17" ht="25.5" customHeight="1" x14ac:dyDescent="0.25">
      <c r="B137" s="772"/>
      <c r="C137" s="333"/>
      <c r="D137" s="767"/>
      <c r="E137" s="767"/>
      <c r="F137" s="767"/>
      <c r="G137" s="767"/>
      <c r="H137" s="767"/>
      <c r="I137" s="767"/>
      <c r="K137" s="772"/>
      <c r="M137" s="767"/>
      <c r="N137" s="767"/>
      <c r="O137" s="767"/>
      <c r="P137" s="767"/>
      <c r="Q137" s="767"/>
    </row>
    <row r="138" spans="2:17" ht="15" customHeight="1" x14ac:dyDescent="0.25">
      <c r="B138" s="772" t="s">
        <v>463</v>
      </c>
      <c r="C138" s="333" t="s">
        <v>924</v>
      </c>
      <c r="D138" s="1092"/>
      <c r="E138" s="1092"/>
      <c r="F138" s="1092"/>
      <c r="G138" s="1092"/>
      <c r="H138" s="1092"/>
      <c r="I138" s="1092"/>
      <c r="J138" s="1092"/>
      <c r="K138" s="1092"/>
      <c r="M138" s="333"/>
      <c r="N138" s="333"/>
      <c r="O138" s="333"/>
      <c r="P138" s="333"/>
      <c r="Q138" s="333"/>
    </row>
    <row r="139" spans="2:17" ht="25.5" customHeight="1" x14ac:dyDescent="0.25">
      <c r="B139" s="772" t="s">
        <v>464</v>
      </c>
      <c r="C139" s="333" t="s">
        <v>817</v>
      </c>
      <c r="D139" s="767"/>
      <c r="E139" s="767"/>
      <c r="F139" s="767"/>
      <c r="G139" s="767"/>
      <c r="H139" s="767"/>
      <c r="I139" s="767"/>
      <c r="J139" s="767"/>
      <c r="K139" s="772"/>
      <c r="M139" s="767"/>
      <c r="N139" s="767"/>
      <c r="O139" s="767"/>
      <c r="P139" s="767"/>
      <c r="Q139" s="767"/>
    </row>
    <row r="140" spans="2:17" ht="15" customHeight="1" x14ac:dyDescent="0.25">
      <c r="B140" s="772" t="s">
        <v>465</v>
      </c>
      <c r="C140" s="333" t="s">
        <v>702</v>
      </c>
      <c r="D140" s="1092"/>
      <c r="E140" s="1092"/>
      <c r="F140" s="1092"/>
      <c r="G140" s="1092"/>
      <c r="H140" s="1092"/>
      <c r="I140" s="1092"/>
      <c r="J140" s="1094"/>
      <c r="K140" s="1094"/>
      <c r="M140" s="767"/>
      <c r="N140" s="767"/>
      <c r="O140" s="767"/>
      <c r="P140" s="767"/>
      <c r="Q140" s="767"/>
    </row>
    <row r="141" spans="2:17" ht="13.5" customHeight="1" x14ac:dyDescent="0.25">
      <c r="B141" s="772" t="s">
        <v>816</v>
      </c>
      <c r="C141" s="333" t="s">
        <v>703</v>
      </c>
      <c r="D141" s="1092"/>
      <c r="E141" s="1092"/>
      <c r="F141" s="1092"/>
      <c r="G141" s="1092"/>
      <c r="H141" s="1092"/>
      <c r="I141" s="1092"/>
      <c r="K141" s="772"/>
      <c r="M141" s="767"/>
      <c r="N141" s="767"/>
      <c r="O141" s="767"/>
      <c r="P141" s="767"/>
      <c r="Q141" s="767"/>
    </row>
    <row r="142" spans="2:17" ht="25.5" customHeight="1" x14ac:dyDescent="0.25">
      <c r="B142" s="772"/>
      <c r="C142" s="333"/>
      <c r="D142" s="1092"/>
      <c r="E142" s="1092"/>
      <c r="F142" s="1092"/>
      <c r="G142" s="1092"/>
      <c r="H142" s="1092"/>
      <c r="I142" s="1092"/>
      <c r="K142" s="772"/>
      <c r="M142" s="767"/>
      <c r="N142" s="767"/>
      <c r="O142" s="767"/>
      <c r="P142" s="767"/>
      <c r="Q142" s="767"/>
    </row>
    <row r="143" spans="2:17" ht="15" customHeight="1" x14ac:dyDescent="0.25">
      <c r="B143" s="772" t="s">
        <v>466</v>
      </c>
      <c r="C143" s="333" t="s">
        <v>467</v>
      </c>
      <c r="D143" s="767"/>
      <c r="E143" s="767"/>
      <c r="F143" s="767"/>
      <c r="K143" s="772"/>
      <c r="M143" s="767"/>
      <c r="N143" s="767"/>
      <c r="O143" s="767"/>
      <c r="P143" s="767"/>
      <c r="Q143" s="767"/>
    </row>
    <row r="144" spans="2:17" ht="25.5" customHeight="1" x14ac:dyDescent="0.25">
      <c r="B144" s="772" t="s">
        <v>468</v>
      </c>
      <c r="C144" s="333" t="s">
        <v>925</v>
      </c>
      <c r="D144" s="767"/>
      <c r="E144" s="767"/>
      <c r="F144" s="767"/>
      <c r="G144" s="767"/>
      <c r="H144" s="767"/>
      <c r="I144" s="767"/>
      <c r="J144" s="767"/>
      <c r="K144" s="772"/>
      <c r="M144" s="767"/>
      <c r="N144" s="767"/>
      <c r="O144" s="767"/>
    </row>
    <row r="145" spans="2:17" x14ac:dyDescent="0.25">
      <c r="B145" s="772" t="s">
        <v>469</v>
      </c>
      <c r="C145" s="333" t="s">
        <v>926</v>
      </c>
      <c r="D145" s="767"/>
      <c r="E145" s="767"/>
      <c r="F145" s="767"/>
      <c r="G145" s="767"/>
      <c r="H145" s="767"/>
      <c r="I145" s="767"/>
      <c r="J145" s="767"/>
      <c r="K145" s="772"/>
      <c r="M145" s="767"/>
      <c r="N145" s="767"/>
      <c r="O145" s="767"/>
      <c r="P145" s="767"/>
      <c r="Q145" s="767"/>
    </row>
    <row r="146" spans="2:17" x14ac:dyDescent="0.25">
      <c r="B146" s="772" t="s">
        <v>470</v>
      </c>
      <c r="C146" s="333" t="s">
        <v>927</v>
      </c>
      <c r="D146" s="767"/>
      <c r="E146" s="767"/>
      <c r="F146" s="767"/>
      <c r="G146" s="767"/>
      <c r="H146" s="767"/>
      <c r="I146" s="767"/>
      <c r="J146" s="767"/>
      <c r="K146" s="772"/>
      <c r="M146" s="767"/>
      <c r="N146" s="767"/>
      <c r="O146" s="767"/>
      <c r="P146" s="767"/>
      <c r="Q146" s="767"/>
    </row>
    <row r="147" spans="2:17" ht="25.5" customHeight="1" x14ac:dyDescent="0.25">
      <c r="B147" s="772"/>
      <c r="C147" s="333"/>
      <c r="D147" s="767"/>
      <c r="E147" s="767"/>
      <c r="F147" s="767"/>
      <c r="K147" s="772"/>
      <c r="M147" s="767"/>
      <c r="N147" s="767"/>
      <c r="O147" s="767"/>
      <c r="P147" s="767"/>
      <c r="Q147" s="767"/>
    </row>
    <row r="148" spans="2:17" ht="15" customHeight="1" x14ac:dyDescent="0.25">
      <c r="B148" s="772" t="s">
        <v>471</v>
      </c>
      <c r="C148" s="333" t="s">
        <v>928</v>
      </c>
      <c r="D148" s="767"/>
      <c r="E148" s="767"/>
      <c r="F148" s="767"/>
      <c r="G148" s="767"/>
      <c r="H148" s="767"/>
      <c r="I148" s="333"/>
      <c r="J148" s="333"/>
      <c r="K148" s="767"/>
      <c r="M148" s="767"/>
      <c r="N148" s="767"/>
      <c r="O148" s="767"/>
    </row>
    <row r="149" spans="2:17" ht="25.5" customHeight="1" x14ac:dyDescent="0.25">
      <c r="B149" s="772"/>
      <c r="C149" s="333"/>
      <c r="D149" s="333"/>
      <c r="E149" s="333"/>
      <c r="F149" s="333"/>
      <c r="G149" s="333"/>
      <c r="H149" s="333"/>
      <c r="I149" s="333"/>
      <c r="J149" s="333"/>
      <c r="K149" s="767"/>
      <c r="M149" s="767"/>
      <c r="N149" s="767"/>
      <c r="O149" s="767"/>
    </row>
    <row r="150" spans="2:17" ht="15" customHeight="1" x14ac:dyDescent="0.25">
      <c r="B150" s="772" t="s">
        <v>472</v>
      </c>
      <c r="C150" s="333" t="s">
        <v>473</v>
      </c>
      <c r="D150" s="767"/>
      <c r="E150" s="767"/>
      <c r="F150" s="767"/>
      <c r="G150" s="772"/>
      <c r="H150" s="333"/>
      <c r="I150" s="767"/>
      <c r="J150" s="333"/>
      <c r="K150" s="767"/>
      <c r="M150" s="767"/>
      <c r="N150" s="767"/>
      <c r="O150" s="767"/>
    </row>
    <row r="151" spans="2:17" ht="15" customHeight="1" x14ac:dyDescent="0.25">
      <c r="B151" s="772"/>
      <c r="D151" s="767"/>
      <c r="E151" s="767"/>
      <c r="F151" s="767"/>
      <c r="K151" s="772"/>
      <c r="M151" s="767"/>
      <c r="N151" s="767"/>
      <c r="O151" s="767"/>
    </row>
    <row r="152" spans="2:17" ht="25.5" customHeight="1" x14ac:dyDescent="0.25">
      <c r="B152" s="781"/>
      <c r="C152" s="767"/>
      <c r="D152" s="345"/>
      <c r="E152" s="345"/>
      <c r="F152" s="345"/>
      <c r="G152" s="767"/>
      <c r="H152" s="345"/>
    </row>
    <row r="153" spans="2:17" x14ac:dyDescent="0.25">
      <c r="B153" s="782" t="s">
        <v>474</v>
      </c>
      <c r="C153" s="1093"/>
      <c r="D153" s="1093"/>
      <c r="E153" s="1093"/>
      <c r="F153" s="1093"/>
      <c r="G153" s="1093"/>
      <c r="H153" s="1093"/>
    </row>
    <row r="154" spans="2:17" ht="25.5" customHeight="1" x14ac:dyDescent="0.25">
      <c r="B154" s="772"/>
      <c r="C154" s="1093"/>
      <c r="D154" s="1093"/>
      <c r="E154" s="1093"/>
      <c r="F154" s="1093"/>
      <c r="G154" s="1093"/>
      <c r="H154" s="1093"/>
    </row>
    <row r="155" spans="2:17" x14ac:dyDescent="0.25">
      <c r="B155" s="772" t="s">
        <v>761</v>
      </c>
      <c r="C155" s="333" t="s">
        <v>769</v>
      </c>
      <c r="D155" s="333"/>
      <c r="E155" s="333"/>
      <c r="F155" s="333"/>
      <c r="G155" s="333"/>
      <c r="H155" s="333"/>
      <c r="I155" s="333"/>
    </row>
    <row r="156" spans="2:17" x14ac:dyDescent="0.25">
      <c r="B156" s="772" t="s">
        <v>762</v>
      </c>
      <c r="C156" s="333" t="s">
        <v>962</v>
      </c>
      <c r="D156" s="1092"/>
      <c r="E156" s="1092"/>
      <c r="F156" s="1092"/>
      <c r="G156" s="1092"/>
      <c r="H156" s="1092"/>
      <c r="I156" s="1092"/>
      <c r="J156" s="1092"/>
      <c r="K156" s="1092"/>
    </row>
    <row r="157" spans="2:17" x14ac:dyDescent="0.25">
      <c r="B157" s="772" t="s">
        <v>763</v>
      </c>
      <c r="C157" s="333" t="s">
        <v>989</v>
      </c>
      <c r="D157" s="767"/>
      <c r="E157" s="333"/>
      <c r="F157" s="333"/>
      <c r="G157" s="333"/>
      <c r="H157" s="333"/>
      <c r="I157" s="333"/>
    </row>
    <row r="158" spans="2:17" x14ac:dyDescent="0.25">
      <c r="B158" s="772" t="s">
        <v>963</v>
      </c>
      <c r="C158" s="333" t="s">
        <v>929</v>
      </c>
      <c r="D158" s="767"/>
      <c r="E158" s="767"/>
      <c r="F158" s="767"/>
      <c r="G158" s="767"/>
      <c r="H158" s="333"/>
      <c r="I158" s="333"/>
    </row>
    <row r="159" spans="2:17" x14ac:dyDescent="0.25">
      <c r="B159" s="333"/>
      <c r="C159" s="333"/>
      <c r="D159" s="333"/>
      <c r="E159" s="333"/>
      <c r="F159" s="333"/>
      <c r="G159" s="333"/>
      <c r="H159" s="333"/>
      <c r="I159" s="333"/>
    </row>
    <row r="160" spans="2:17" x14ac:dyDescent="0.25">
      <c r="B160" s="783"/>
      <c r="C160" s="333" t="s">
        <v>744</v>
      </c>
      <c r="D160" s="784"/>
      <c r="E160" s="784"/>
      <c r="F160" s="784"/>
      <c r="G160" s="767"/>
    </row>
    <row r="161" spans="1:11" s="762" customFormat="1" ht="25.5" customHeight="1" x14ac:dyDescent="0.25">
      <c r="A161" s="760"/>
      <c r="B161" s="785"/>
      <c r="C161" s="786"/>
      <c r="D161" s="787"/>
      <c r="E161" s="787"/>
      <c r="F161" s="787"/>
      <c r="G161" s="761"/>
      <c r="H161" s="761"/>
      <c r="I161" s="761"/>
      <c r="J161" s="761"/>
      <c r="K161" s="761"/>
    </row>
    <row r="162" spans="1:11" s="762" customFormat="1" ht="15" customHeight="1" x14ac:dyDescent="0.25">
      <c r="A162" s="760"/>
      <c r="B162" s="787" t="s">
        <v>475</v>
      </c>
      <c r="C162" s="787"/>
      <c r="D162" s="788"/>
      <c r="E162" s="788"/>
      <c r="F162" s="788"/>
      <c r="G162" s="786"/>
      <c r="H162" s="775"/>
      <c r="I162" s="775"/>
      <c r="J162" s="775"/>
      <c r="K162" s="775"/>
    </row>
    <row r="163" spans="1:11" s="762" customFormat="1" ht="15" customHeight="1" x14ac:dyDescent="0.25">
      <c r="A163" s="760"/>
      <c r="B163" s="768"/>
      <c r="C163" s="788"/>
      <c r="D163" s="761"/>
      <c r="E163" s="761"/>
      <c r="F163" s="761"/>
      <c r="G163" s="761"/>
      <c r="H163" s="761"/>
      <c r="I163" s="761"/>
      <c r="J163" s="761"/>
      <c r="K163" s="761"/>
    </row>
    <row r="164" spans="1:11" s="762" customFormat="1" ht="15" customHeight="1" x14ac:dyDescent="0.25">
      <c r="A164" s="760"/>
      <c r="B164" s="789">
        <v>0</v>
      </c>
      <c r="C164" s="790" t="s">
        <v>476</v>
      </c>
      <c r="D164" s="1110" t="s">
        <v>477</v>
      </c>
      <c r="E164" s="1110"/>
      <c r="F164" s="1110"/>
      <c r="G164" s="1110"/>
      <c r="H164" s="1110"/>
      <c r="I164" s="1110"/>
      <c r="J164" s="1110"/>
      <c r="K164" s="791"/>
    </row>
    <row r="165" spans="1:11" s="762" customFormat="1" ht="15" customHeight="1" x14ac:dyDescent="0.25">
      <c r="A165" s="760"/>
      <c r="B165" s="792" t="s">
        <v>478</v>
      </c>
      <c r="C165" s="790" t="s">
        <v>476</v>
      </c>
      <c r="D165" s="1110" t="s">
        <v>479</v>
      </c>
      <c r="E165" s="1110"/>
      <c r="F165" s="1110"/>
      <c r="G165" s="1110"/>
      <c r="H165" s="1098"/>
      <c r="I165" s="1098"/>
      <c r="J165" s="1098"/>
      <c r="K165" s="1098"/>
    </row>
    <row r="166" spans="1:11" s="762" customFormat="1" ht="15" customHeight="1" x14ac:dyDescent="0.25">
      <c r="A166" s="760"/>
      <c r="B166" s="789" t="s">
        <v>269</v>
      </c>
      <c r="C166" s="790" t="s">
        <v>476</v>
      </c>
      <c r="D166" s="1110" t="s">
        <v>480</v>
      </c>
      <c r="E166" s="1110"/>
      <c r="F166" s="1110"/>
      <c r="G166" s="1110"/>
      <c r="H166" s="1110"/>
      <c r="I166" s="1110"/>
      <c r="J166" s="1110"/>
      <c r="K166" s="1098"/>
    </row>
    <row r="167" spans="1:11" s="762" customFormat="1" ht="25.5" customHeight="1" x14ac:dyDescent="0.25">
      <c r="A167" s="760"/>
      <c r="B167" s="794"/>
      <c r="C167" s="795"/>
      <c r="D167" s="760"/>
      <c r="E167" s="761"/>
      <c r="F167" s="761"/>
      <c r="G167" s="761"/>
      <c r="H167" s="761"/>
      <c r="I167" s="761"/>
      <c r="J167" s="761"/>
      <c r="K167" s="761"/>
    </row>
    <row r="168" spans="1:11" s="762" customFormat="1" ht="15" customHeight="1" x14ac:dyDescent="0.25">
      <c r="A168" s="760"/>
      <c r="B168" s="764" t="s">
        <v>481</v>
      </c>
      <c r="C168" s="760"/>
      <c r="D168" s="760"/>
      <c r="E168" s="761"/>
      <c r="F168" s="761"/>
      <c r="G168" s="786"/>
      <c r="H168" s="786"/>
      <c r="I168" s="786"/>
      <c r="J168" s="786"/>
      <c r="K168" s="761"/>
    </row>
    <row r="169" spans="1:11" s="762" customFormat="1" ht="15" customHeight="1" x14ac:dyDescent="0.25">
      <c r="A169" s="760"/>
      <c r="B169" s="768"/>
      <c r="C169" s="760"/>
      <c r="D169" s="761"/>
      <c r="E169" s="761"/>
      <c r="F169" s="761"/>
      <c r="G169" s="761"/>
      <c r="H169" s="761"/>
      <c r="I169" s="761"/>
      <c r="J169" s="761"/>
      <c r="K169" s="761"/>
    </row>
    <row r="170" spans="1:11" s="762" customFormat="1" ht="15" customHeight="1" x14ac:dyDescent="0.25">
      <c r="A170" s="760"/>
      <c r="B170" s="789" t="s">
        <v>482</v>
      </c>
      <c r="C170" s="796" t="s">
        <v>476</v>
      </c>
      <c r="D170" s="1107" t="s">
        <v>483</v>
      </c>
      <c r="E170" s="1107"/>
      <c r="F170" s="1107"/>
      <c r="G170" s="1107"/>
      <c r="H170" s="1107"/>
      <c r="I170" s="1107"/>
      <c r="J170" s="1107"/>
      <c r="K170" s="797"/>
    </row>
    <row r="171" spans="1:11" s="762" customFormat="1" ht="15" customHeight="1" x14ac:dyDescent="0.25">
      <c r="A171" s="760"/>
      <c r="B171" s="789" t="s">
        <v>484</v>
      </c>
      <c r="C171" s="796" t="s">
        <v>476</v>
      </c>
      <c r="D171" s="1107" t="s">
        <v>485</v>
      </c>
      <c r="E171" s="1107"/>
      <c r="F171" s="1107"/>
      <c r="G171" s="1107"/>
      <c r="H171" s="1107"/>
      <c r="I171" s="1107"/>
      <c r="J171" s="1107"/>
      <c r="K171" s="1107"/>
    </row>
    <row r="172" spans="1:11" s="762" customFormat="1" ht="15" customHeight="1" x14ac:dyDescent="0.25">
      <c r="A172" s="760"/>
      <c r="B172" s="789" t="s">
        <v>486</v>
      </c>
      <c r="C172" s="796" t="s">
        <v>476</v>
      </c>
      <c r="D172" s="1107" t="s">
        <v>487</v>
      </c>
      <c r="E172" s="1107"/>
      <c r="F172" s="1107"/>
      <c r="G172" s="1107"/>
      <c r="H172" s="1107"/>
      <c r="I172" s="1107"/>
      <c r="J172" s="1107"/>
      <c r="K172" s="1107"/>
    </row>
    <row r="173" spans="1:11" s="762" customFormat="1" x14ac:dyDescent="0.25">
      <c r="A173" s="760"/>
      <c r="B173" s="789" t="s">
        <v>488</v>
      </c>
      <c r="C173" s="796" t="s">
        <v>476</v>
      </c>
      <c r="D173" s="1107" t="s">
        <v>489</v>
      </c>
      <c r="E173" s="1107"/>
      <c r="F173" s="1107"/>
      <c r="G173" s="1107"/>
      <c r="H173" s="1107"/>
      <c r="I173" s="1107"/>
      <c r="J173" s="1107"/>
      <c r="K173" s="793"/>
    </row>
    <row r="174" spans="1:11" s="762" customFormat="1" ht="15" customHeight="1" x14ac:dyDescent="0.25">
      <c r="A174" s="760"/>
      <c r="B174" s="789" t="s">
        <v>490</v>
      </c>
      <c r="C174" s="796" t="s">
        <v>476</v>
      </c>
      <c r="D174" s="798" t="s">
        <v>491</v>
      </c>
      <c r="E174" s="798"/>
      <c r="F174" s="798"/>
      <c r="G174" s="798"/>
      <c r="H174" s="798"/>
      <c r="I174" s="798"/>
      <c r="J174" s="798"/>
      <c r="K174" s="798"/>
    </row>
    <row r="175" spans="1:11" s="762" customFormat="1" ht="15" customHeight="1" x14ac:dyDescent="0.25">
      <c r="A175" s="760"/>
      <c r="B175" s="789"/>
      <c r="C175" s="796"/>
      <c r="D175" s="1107" t="s">
        <v>492</v>
      </c>
      <c r="E175" s="1107"/>
      <c r="F175" s="1107"/>
      <c r="G175" s="1107"/>
      <c r="H175" s="1107"/>
      <c r="I175" s="1107"/>
      <c r="J175" s="1107"/>
      <c r="K175" s="1097"/>
    </row>
    <row r="176" spans="1:11" s="762" customFormat="1" ht="15" customHeight="1" x14ac:dyDescent="0.25">
      <c r="A176" s="760"/>
      <c r="B176" s="789" t="s">
        <v>493</v>
      </c>
      <c r="C176" s="796" t="s">
        <v>476</v>
      </c>
      <c r="D176" s="1107" t="s">
        <v>494</v>
      </c>
      <c r="E176" s="1107"/>
      <c r="F176" s="1107"/>
      <c r="G176" s="1107"/>
      <c r="H176" s="1107"/>
      <c r="I176" s="1107"/>
      <c r="J176" s="1107"/>
      <c r="K176" s="1107"/>
    </row>
    <row r="177" spans="1:11" s="762" customFormat="1" x14ac:dyDescent="0.25">
      <c r="A177" s="760"/>
      <c r="B177" s="789" t="s">
        <v>495</v>
      </c>
      <c r="C177" s="796" t="s">
        <v>476</v>
      </c>
      <c r="D177" s="1107" t="s">
        <v>496</v>
      </c>
      <c r="E177" s="1107"/>
      <c r="F177" s="1107"/>
      <c r="G177" s="1107"/>
      <c r="H177" s="1107"/>
      <c r="I177" s="1107"/>
      <c r="J177" s="1107"/>
      <c r="K177" s="1097"/>
    </row>
    <row r="178" spans="1:11" s="762" customFormat="1" x14ac:dyDescent="0.25">
      <c r="A178" s="760"/>
      <c r="B178" s="789" t="s">
        <v>497</v>
      </c>
      <c r="C178" s="796" t="s">
        <v>476</v>
      </c>
      <c r="D178" s="1107" t="s">
        <v>498</v>
      </c>
      <c r="E178" s="1107"/>
      <c r="F178" s="1107"/>
      <c r="G178" s="1107"/>
      <c r="H178" s="1107"/>
      <c r="I178" s="1107"/>
      <c r="J178" s="1107"/>
      <c r="K178" s="1097"/>
    </row>
    <row r="179" spans="1:11" s="762" customFormat="1" x14ac:dyDescent="0.25">
      <c r="A179" s="760"/>
      <c r="B179" s="789" t="s">
        <v>499</v>
      </c>
      <c r="C179" s="796" t="s">
        <v>476</v>
      </c>
      <c r="D179" s="1097" t="s">
        <v>500</v>
      </c>
      <c r="E179" s="778"/>
      <c r="F179" s="797"/>
      <c r="G179" s="797"/>
      <c r="H179" s="797"/>
      <c r="I179" s="797"/>
      <c r="J179" s="797"/>
      <c r="K179" s="797"/>
    </row>
    <row r="180" spans="1:11" s="762" customFormat="1" x14ac:dyDescent="0.25">
      <c r="A180" s="760"/>
      <c r="B180" s="789"/>
      <c r="C180" s="796"/>
      <c r="D180" s="761"/>
      <c r="E180" s="761"/>
      <c r="F180" s="761"/>
      <c r="G180" s="761"/>
      <c r="H180" s="761"/>
      <c r="I180" s="761"/>
      <c r="J180" s="761"/>
      <c r="K180" s="761"/>
    </row>
    <row r="181" spans="1:11" s="762" customFormat="1" x14ac:dyDescent="0.25">
      <c r="A181" s="760"/>
      <c r="B181" s="800" t="s">
        <v>782</v>
      </c>
      <c r="C181" s="761"/>
      <c r="D181" s="761"/>
      <c r="E181" s="761"/>
      <c r="F181" s="761"/>
      <c r="G181" s="761"/>
      <c r="H181" s="761"/>
      <c r="I181" s="761"/>
      <c r="J181" s="761"/>
      <c r="K181" s="761"/>
    </row>
    <row r="182" spans="1:11" s="762" customFormat="1" x14ac:dyDescent="0.25">
      <c r="A182" s="760"/>
      <c r="B182" s="801"/>
      <c r="C182" s="802"/>
      <c r="D182" s="761"/>
      <c r="E182" s="761"/>
      <c r="F182" s="761"/>
      <c r="G182" s="761"/>
      <c r="H182" s="761"/>
      <c r="I182" s="761"/>
      <c r="J182" s="761"/>
      <c r="K182" s="761"/>
    </row>
    <row r="183" spans="1:11" s="762" customFormat="1" x14ac:dyDescent="0.25">
      <c r="A183" s="760"/>
      <c r="B183" s="801"/>
      <c r="C183" s="802"/>
      <c r="D183" s="761"/>
      <c r="E183" s="761"/>
      <c r="F183" s="761"/>
      <c r="G183" s="761"/>
      <c r="H183" s="761"/>
      <c r="I183" s="761"/>
      <c r="J183" s="761"/>
      <c r="K183" s="761"/>
    </row>
    <row r="184" spans="1:11" s="762" customFormat="1" x14ac:dyDescent="0.25">
      <c r="A184" s="760"/>
      <c r="B184" s="801"/>
      <c r="C184" s="802"/>
      <c r="D184" s="761"/>
      <c r="E184" s="761"/>
      <c r="F184" s="761"/>
      <c r="G184" s="803"/>
      <c r="H184" s="803"/>
      <c r="I184" s="803"/>
      <c r="J184" s="761"/>
      <c r="K184" s="761"/>
    </row>
    <row r="185" spans="1:11" s="762" customFormat="1" ht="48.75" customHeight="1" x14ac:dyDescent="0.25">
      <c r="A185" s="760"/>
      <c r="B185" s="764" t="s">
        <v>501</v>
      </c>
      <c r="C185" s="761"/>
      <c r="D185" s="804"/>
      <c r="E185" s="804"/>
      <c r="F185" s="804"/>
      <c r="G185" s="804"/>
      <c r="H185" s="804"/>
      <c r="I185" s="804"/>
      <c r="J185" s="804"/>
      <c r="K185" s="804"/>
    </row>
    <row r="186" spans="1:11" s="762" customFormat="1" ht="28.5" customHeight="1" x14ac:dyDescent="0.25">
      <c r="A186" s="760"/>
      <c r="B186" s="1106" t="s">
        <v>502</v>
      </c>
      <c r="C186" s="1106"/>
      <c r="D186" s="1106"/>
      <c r="E186" s="1106"/>
      <c r="F186" s="1106"/>
      <c r="G186" s="1106"/>
      <c r="H186" s="1106"/>
      <c r="I186" s="1106"/>
      <c r="J186" s="1106"/>
      <c r="K186" s="761"/>
    </row>
    <row r="187" spans="1:11" s="762" customFormat="1" x14ac:dyDescent="0.25">
      <c r="A187" s="760"/>
      <c r="B187" s="805"/>
      <c r="C187" s="803"/>
      <c r="D187" s="761"/>
      <c r="E187" s="761"/>
      <c r="F187" s="761"/>
      <c r="G187" s="761"/>
      <c r="H187" s="761"/>
      <c r="I187" s="761"/>
      <c r="J187" s="761"/>
      <c r="K187" s="761"/>
    </row>
    <row r="188" spans="1:11" s="762" customFormat="1" ht="15" customHeight="1" x14ac:dyDescent="0.25">
      <c r="A188" s="760"/>
      <c r="B188" s="764" t="s">
        <v>503</v>
      </c>
      <c r="C188" s="761"/>
      <c r="D188" s="804"/>
      <c r="E188" s="804"/>
      <c r="F188" s="804"/>
      <c r="G188" s="804"/>
      <c r="H188" s="804"/>
      <c r="I188" s="804"/>
      <c r="J188" s="804"/>
      <c r="K188" s="804"/>
    </row>
    <row r="189" spans="1:11" s="762" customFormat="1" ht="17.25" customHeight="1" x14ac:dyDescent="0.25">
      <c r="A189" s="760"/>
      <c r="B189" s="1106" t="s">
        <v>504</v>
      </c>
      <c r="C189" s="1106"/>
      <c r="D189" s="1106"/>
      <c r="E189" s="1106"/>
      <c r="F189" s="1106"/>
      <c r="G189" s="1106"/>
      <c r="H189" s="1106"/>
      <c r="I189" s="1106"/>
      <c r="J189" s="804"/>
      <c r="K189" s="804"/>
    </row>
    <row r="190" spans="1:11" s="762" customFormat="1" ht="15" customHeight="1" x14ac:dyDescent="0.25">
      <c r="A190" s="760"/>
      <c r="B190" s="1106" t="s">
        <v>505</v>
      </c>
      <c r="C190" s="1106"/>
      <c r="D190" s="1106"/>
      <c r="E190" s="1106"/>
      <c r="F190" s="1106"/>
      <c r="G190" s="1106"/>
      <c r="H190" s="1106"/>
      <c r="I190" s="1106"/>
      <c r="J190" s="804"/>
      <c r="K190" s="761"/>
    </row>
    <row r="191" spans="1:11" s="762" customFormat="1" ht="18" customHeight="1" x14ac:dyDescent="0.25">
      <c r="A191" s="760"/>
      <c r="B191" s="1106" t="s">
        <v>506</v>
      </c>
      <c r="C191" s="1106"/>
      <c r="D191" s="1106"/>
      <c r="E191" s="1106"/>
      <c r="F191" s="1106"/>
      <c r="G191" s="1106"/>
      <c r="H191" s="1106"/>
      <c r="I191" s="1106"/>
      <c r="J191" s="761"/>
      <c r="K191" s="761"/>
    </row>
  </sheetData>
  <mergeCells count="16">
    <mergeCell ref="D171:K171"/>
    <mergeCell ref="B1:G1"/>
    <mergeCell ref="D164:J164"/>
    <mergeCell ref="D165:G165"/>
    <mergeCell ref="D166:J166"/>
    <mergeCell ref="D170:J170"/>
    <mergeCell ref="B186:J186"/>
    <mergeCell ref="B189:I189"/>
    <mergeCell ref="B190:I190"/>
    <mergeCell ref="B191:I191"/>
    <mergeCell ref="D172:K172"/>
    <mergeCell ref="D173:J173"/>
    <mergeCell ref="D175:J175"/>
    <mergeCell ref="D176:K176"/>
    <mergeCell ref="D177:J177"/>
    <mergeCell ref="D178:J178"/>
  </mergeCells>
  <hyperlinks>
    <hyperlink ref="B157:I157" location="A2_A3!A72" display="A3"/>
    <hyperlink ref="B158:H158" location="'A4'!A1" display="A4"/>
    <hyperlink ref="B141:I141" location="'15.3'!A1" display="15.3"/>
    <hyperlink ref="B150:I150" location="'18.'!A1" display="18"/>
    <hyperlink ref="B36:E36" location="'1.4.2'!A1" display="1.4.2"/>
    <hyperlink ref="B25:G25" location="'1.1.1'!A1" display="1.1.1"/>
    <hyperlink ref="B158:I158" location="'A3'!A1" display="A3"/>
    <hyperlink ref="B155:I155" location="'A1'!A1" display="A1"/>
    <hyperlink ref="B18:G18" location="'Methodische Hinweise'!A1" display="'Methodische Hinweise'!A1"/>
    <hyperlink ref="B17:D17" location="'Methodische Hinweise'!A1" display="'Methodische Hinweise'!A1"/>
    <hyperlink ref="B16:E16" location="'Methodische Hinweise'!A1" display="'Methodische Hinweise'!A1"/>
    <hyperlink ref="B15:E15" location="'Methodische Hinweise'!A1" display="'Methodische Hinweise'!A1"/>
    <hyperlink ref="B14:E14" location="'Methodische Hinweise'!A1" display="'Methodische Hinweise'!A1"/>
    <hyperlink ref="B13:C13" location="'Methodische Hinweise'!A1" display="'Methodische Hinweise'!A1"/>
    <hyperlink ref="B11:C11" location="'Methodische Hinweise'!A1" display="Methodische Hinweise"/>
    <hyperlink ref="B30:F30" location="'1.2.2'!A1" display="1.2.2"/>
    <hyperlink ref="B118:H118" location="'12.2'!A1" display="12.2"/>
    <hyperlink ref="B63:G63" location="'5.1_5.2'!A1" display="5.2"/>
    <hyperlink ref="B36:D36" location="'1.4.2'!A1" display="1.4.2"/>
    <hyperlink ref="B33:F33" location="'1.3.2'!A1" display="1.3.2"/>
    <hyperlink ref="B29:E29" location="'1.2.1'!A1" display="1.2.1"/>
    <hyperlink ref="B23:G23" location="'1.1.1'!A1" display="'1.1.1'!A1"/>
    <hyperlink ref="B25:F25" location="'1.1.1'!A1" display="1.1.1"/>
    <hyperlink ref="C160:G160" location="Qualitätsbericht!A1" display="Qualitätsbericht"/>
    <hyperlink ref="B27:G27" location="'1.1.3'!A1" display="1.1.3"/>
    <hyperlink ref="B24:E24" location="'1.1.1'!A1" display="1.1"/>
    <hyperlink ref="B62:H62" location="'5.1_5.2'!A1" display="5.1"/>
    <hyperlink ref="C62" location="'5.1_5.2'!A1" display="5.1"/>
    <hyperlink ref="B46:G46" location="'2.5'!A1" display="2.5"/>
    <hyperlink ref="B54:G54" location="'3.5'!A1" display="3.5"/>
    <hyperlink ref="B97:G97" location="'9.2.2'!A1" display="9.2.2"/>
    <hyperlink ref="B135:G135" location="'14.4'!A1" display="14.4"/>
    <hyperlink ref="B150:K150" location="'18'!A1" display="18"/>
    <hyperlink ref="B144:J144" location="'16.1'!A1" display="16.1"/>
    <hyperlink ref="B145:J145" location="'16.2'!A1" display="16.2"/>
    <hyperlink ref="B146:J146" location="'16.3'!A1" display="16.3"/>
    <hyperlink ref="B148:F148" location="'17.'!A1" display="17"/>
    <hyperlink ref="C25:G25" location="'1.1.1 '!A1" display="Schulden beim nicht-öffentlichen Bereich insgesamt"/>
    <hyperlink ref="C26:H26" location="'1.1.2'!A1" display="Wertpapierschulden und Kredite beim nicht-öffentlichen Bereich"/>
    <hyperlink ref="C28:G28" location="'1.2.1 '!A1" display="Schuldenstand nach Arten und Körperschaftsgruppen"/>
    <hyperlink ref="C31:K31" location="'1.3.1'!A1" display="Schuldenstand der Länder und Gemeinden/Gemeindeverbände zusammen nach Arten und Ländern"/>
    <hyperlink ref="C32:E32" location="'1.3.1'!A1" display="Schuldenstand 2009 - 2011"/>
    <hyperlink ref="C34:F34" location="'1.4.1'!A1" display="Schuldenstand der Länder nach Arten"/>
    <hyperlink ref="C35:E35" location="'1.4.1'!A1" display="Schuldenstand 2009 - 2011"/>
    <hyperlink ref="C37:I37" location="'1.5.1'!A1" display="Schuldenstand der Gemeinden/Gemeindeverbände nach Arten und Ländern"/>
    <hyperlink ref="C38:E38" location="'1.5.1'!A1" display="Schuldenstand 2009 - 2011"/>
    <hyperlink ref="B143:E143" location="'16.1'!A1" display="16"/>
    <hyperlink ref="B136:G136" location="'14.5'!A1" display="14.5"/>
    <hyperlink ref="B134:G134" location="'14.3'!A1" display="14.3"/>
    <hyperlink ref="B123:F123" location="'13.1'!A1" display="13"/>
    <hyperlink ref="B109:H109" location="'11.1'!A1" display="11"/>
    <hyperlink ref="C95" location="'9.2.1'!A1" display="'9.2.1'!A1"/>
    <hyperlink ref="C94" location="'9.2.1'!A1" display="'9.2.1'!A1"/>
    <hyperlink ref="C32:C38" location="'1.1.1 '!A1" display="'1.1.1 '!A1"/>
    <hyperlink ref="C24:C30" location="'1.1.1 '!A1" display="'1.1.1 '!A1"/>
    <hyperlink ref="C143" location="'16.1'!A1" display="16"/>
    <hyperlink ref="C136" location="'14.5'!A1" display="14.5"/>
    <hyperlink ref="C134" location="'14.3'!A1" display="14.3"/>
    <hyperlink ref="C133" location="'14.2'!A1" display="14.2"/>
    <hyperlink ref="C132" location="'14.1'!A1" display="14.1"/>
    <hyperlink ref="C131" location="'14.1'!A1" display="14"/>
    <hyperlink ref="C128" location="'13.5'!A1" display="13.5"/>
    <hyperlink ref="C127" location="'13.4'!A1" display="13.4"/>
    <hyperlink ref="C126" location="'13.3'!A1" display="13.3"/>
    <hyperlink ref="C125" location="'13.2'!A1" display="13.2"/>
    <hyperlink ref="C124" location="'13.1'!A1" display="13.1"/>
    <hyperlink ref="C123" location="'13.1'!A1" display="13"/>
    <hyperlink ref="C121" location="'12.5'!A1" display="12.5"/>
    <hyperlink ref="C120" location="'12.4'!A1" display="12.4"/>
    <hyperlink ref="C119" location="'12.3'!A1" display="12.3"/>
    <hyperlink ref="C117" location="'12.1'!A1" display="12.1"/>
    <hyperlink ref="C116" location="'12.1'!A1" display="12"/>
    <hyperlink ref="C114" location="'11.5'!A1" display="11.5"/>
    <hyperlink ref="C113" location="'11.4'!A1" display="11.4"/>
    <hyperlink ref="C110" location="'11.1'!A1" display="11.1"/>
    <hyperlink ref="C109" location="'11.1'!A1" display="11"/>
    <hyperlink ref="C107" location="'10.5'!A1" display="10.5"/>
    <hyperlink ref="C106" location="'10.4'!A1" display="10.4"/>
    <hyperlink ref="C105" location="'10.3'!A1" display="10.3"/>
    <hyperlink ref="C104" location="'10.2'!A1" display="10.2"/>
    <hyperlink ref="C103" location="'10.1'!A1" display="10.1"/>
    <hyperlink ref="C102" location="'10.1'!A1" display="10"/>
    <hyperlink ref="C100" location="'9.2.5'!A1" display="9.2.5"/>
    <hyperlink ref="C99" location="'9.2.4'!A1" display="9.2.4"/>
    <hyperlink ref="C98" location="'9.2.3'!A1" display="9.2.3"/>
    <hyperlink ref="C97" location="'9.2.2'!A1" display="9.2.2"/>
    <hyperlink ref="C96" location="'9.2.1'!A1" display="9.2.1"/>
    <hyperlink ref="C94:C95" location="'9.2.1'!A1" display="9.2"/>
    <hyperlink ref="C93" location="'9.1.5'!A1" display="9.1.5"/>
    <hyperlink ref="C92" location="'9.1.4'!A1" display="9.1.4"/>
    <hyperlink ref="C91" location="'9.1.3'!A1" display="9.1.3"/>
    <hyperlink ref="C90" location="'9.1.2'!A1" display="9.1.2"/>
    <hyperlink ref="C89" location="'9.1.1'!A1" display="9.1.1"/>
    <hyperlink ref="C88" location="'9.1.1'!A1" display="9.1"/>
    <hyperlink ref="C87" location="'9.1.1'!A1" display="9"/>
    <hyperlink ref="C85" location="'8.5'!A1" display="8.5"/>
    <hyperlink ref="C84" location="'8.4'!A1" display="8.4"/>
    <hyperlink ref="C83" location="'8.3'!A1" display="8.3"/>
    <hyperlink ref="C82" location="'8.2'!A1" display="8.2"/>
    <hyperlink ref="C81" location="'8.1'!A1" display="8.1"/>
    <hyperlink ref="C80" location="'8.1'!A1" display="8"/>
    <hyperlink ref="C78" location="'7.5'!A1" display="7.5"/>
    <hyperlink ref="C77" location="'7.4'!A1" display="7.4"/>
    <hyperlink ref="C76" location="'7.3'!A1" display="7.3"/>
    <hyperlink ref="C75" location="'7.2'!A1" display="7.2"/>
    <hyperlink ref="C74" location="'7.1'!A1" display="7.1"/>
    <hyperlink ref="C73" location="'7.1'!A1" display="7"/>
    <hyperlink ref="C71" location="'6.5'!A1" display="6.5"/>
    <hyperlink ref="C70" location="'6.4'!A1" display="6.4"/>
    <hyperlink ref="C69" location="'6.3'!A1" display="6.3"/>
    <hyperlink ref="C68" location="'6.2'!A1" display="6.2"/>
    <hyperlink ref="C67" location="'6.1'!A1" display="6.1"/>
    <hyperlink ref="C66" location="'6.1'!A1" display="6"/>
    <hyperlink ref="C61" location="'5.1_5.2'!A1" display="5"/>
    <hyperlink ref="C59" location="'4.1_4.2'!A58" display="4.2"/>
    <hyperlink ref="C58" location="'4.1_4.2'!A1" display="4.1"/>
    <hyperlink ref="C57" location="'4.1_4.2'!A1" display="4"/>
    <hyperlink ref="C55" location="'3.6'!A1" display="3.6"/>
    <hyperlink ref="C54" location="'3.5'!A1" display="3.5"/>
    <hyperlink ref="C53" location="'3.4'!A1" display="3.4"/>
    <hyperlink ref="C52" location="'3.3'!A1" display="3.3"/>
    <hyperlink ref="C51" location="'3.2'!A1" display="3.2"/>
    <hyperlink ref="C50" location="'3.1'!A1" display="3.1"/>
    <hyperlink ref="C49" location="'3.1'!A1" display="3"/>
    <hyperlink ref="C47" location="'2.6'!A1" display="2.6"/>
    <hyperlink ref="C46" location="'2.5'!A1" display="2.5"/>
    <hyperlink ref="C45" location="'2.4'!A1" display="2.4"/>
    <hyperlink ref="C44" location="'2.3'!A1" display="2.3"/>
    <hyperlink ref="C43" location="'2.2'!A1" display="2.2"/>
    <hyperlink ref="C42" location="'2.1'!A1" display="2.1"/>
    <hyperlink ref="C41" location="'2.1'!A1" display="2"/>
    <hyperlink ref="C39" location="'1.5.2'!A1" display="1.5.2"/>
    <hyperlink ref="C38" location="'1.5.1'!A1" display="1.5.1"/>
    <hyperlink ref="C37" location="'1.5.1'!A1" display="1.5"/>
    <hyperlink ref="C32" location="'1.3.1'!A1" display="1.3.1"/>
    <hyperlink ref="C31" location="'1.3.1'!A1" display="Schuldenstand der Länder und Gemeinden/Gemeindeverbände zusammen nach Arten und Ländern"/>
    <hyperlink ref="C26" location="'1.1.2'!A1" display="Wertpapierschulden und Kredite beim nicht-öffentlichen Bereich"/>
    <hyperlink ref="C25" location="'1.1.1 '!A1" display="1.1.1"/>
    <hyperlink ref="C24" location="'1.1.1 '!A1" display="1.1"/>
    <hyperlink ref="C34" location="'1.4.1'!A1" display="1.4"/>
    <hyperlink ref="C35" location="'1.4.1'!A1" display="1.4.1"/>
    <hyperlink ref="C139" location="'15.1'!A1" display="15.1"/>
    <hyperlink ref="C135" location="'14.4'!A1" display="14.4"/>
    <hyperlink ref="C112" location="'11.3'!A1" display="11.3"/>
    <hyperlink ref="C111" location="'11.2'!A1" display="11.2"/>
    <hyperlink ref="B9:C9" location="Inhalt!A1" display="Inhaltsverzeichnis"/>
    <hyperlink ref="B150:H150" location="'18'!A1" display="18"/>
    <hyperlink ref="B143:F143" location="'16.1'!A1" display="16"/>
    <hyperlink ref="B139:J139" location="'15.1'!A1" display="15.1"/>
    <hyperlink ref="B136:H136" location="'14.5'!A1" display="14.5"/>
    <hyperlink ref="B135:F135" location="'14.4'!A1" display="14.4"/>
    <hyperlink ref="B134:H134" location="'14.3'!A1" display="14.3"/>
    <hyperlink ref="B133:F133" location="'14.2'!A1" display="14.2"/>
    <hyperlink ref="B132:G132" location="'14.1'!A1" display="14.1"/>
    <hyperlink ref="B131:F131" location="'14.1'!A1" display="14"/>
    <hyperlink ref="B128:H128" location="'13.5'!A1" display="13.5"/>
    <hyperlink ref="B127:G127" location="'13.4'!A1" display="13.4"/>
    <hyperlink ref="B126:H126" location="'13.3'!A1" display="13.3"/>
    <hyperlink ref="B125:G125" location="'13.2'!A1" display="13.2"/>
    <hyperlink ref="B124:H124" location="'13.1'!A1" display="13.1"/>
    <hyperlink ref="B123:G123" location="'13.1'!A1" display="13"/>
    <hyperlink ref="B121:H121" location="'12.5'!A1" display="12.5"/>
    <hyperlink ref="B120:G120" location="'12.4'!A1" display="12.4"/>
    <hyperlink ref="B119:H119" location="'12.3'!A1" display="12.3"/>
    <hyperlink ref="B117:H117" location="'12.1'!A1" display="12.1"/>
    <hyperlink ref="B116:F116" location="'12.1'!A1" display="12"/>
    <hyperlink ref="B114:H114" location="'11.5'!A1" display="11.5"/>
    <hyperlink ref="B113:G113" location="'11.4'!A1" display="11.4"/>
    <hyperlink ref="B112:H112" location="'11.3'!A1" display="11.3"/>
    <hyperlink ref="B111:G111" location="'11.2'!A1" display="11.2"/>
    <hyperlink ref="B110:H110" location="'11.1'!A1" display="11.1"/>
    <hyperlink ref="B109:I109" location="'11.1'!A1" display="11"/>
    <hyperlink ref="B107:H107" location="'10.5'!A1" display="10.5"/>
    <hyperlink ref="B106:G106" location="'10.4'!A1" display="10.4"/>
    <hyperlink ref="B105:H105" location="'10.3'!A1" display="10.3"/>
    <hyperlink ref="B104:G104" location="'10.2'!A1" display="10.2"/>
    <hyperlink ref="B103:H103" location="'10.1'!A1" display="10.1"/>
    <hyperlink ref="B102:G102" location="'10.1'!A1" display="10"/>
    <hyperlink ref="B100:H100" location="'9.2.5'!A1" display="9.2.5"/>
    <hyperlink ref="B99:F99" location="'9.2.4'!A1" display="9.2.4"/>
    <hyperlink ref="B98:H98" location="'9.2.3'!A1" display="9.2.3"/>
    <hyperlink ref="B97:F97" location="'9.2.2'!A1" display="9.2.2"/>
    <hyperlink ref="B96:G96" location="'9.2.1'!A1" display="9.2.1"/>
    <hyperlink ref="B94:I95" location="'9.2.1'!A1" display="9.2"/>
    <hyperlink ref="B93:H93" location="'9.1.5'!A1" display="9.1.5"/>
    <hyperlink ref="B92:F92" location="'9.1.4'!A1" display="9.1.4"/>
    <hyperlink ref="B91:H91" location="'9.1.3'!A1" display="9.1.3"/>
    <hyperlink ref="B90:F90" location="'9.1.2'!A1" display="9.1.2"/>
    <hyperlink ref="B89:G89" location="'9.1.1'!A1" display="9.1.1"/>
    <hyperlink ref="B88:I88" location="'9.1.1'!A1" display="9.1"/>
    <hyperlink ref="B87:H87" location="'9.1.1'!A1" display="9"/>
    <hyperlink ref="B85:I85" location="'8.5'!A1" display="8.5"/>
    <hyperlink ref="B84:G84" location="'8.4'!A1" display="8.4"/>
    <hyperlink ref="B83:H83" location="'8.3'!A1" display="8.3"/>
    <hyperlink ref="B82:G82" location="'8.2'!A1" display="8.2"/>
    <hyperlink ref="B81:H81" location="'8.1'!A1" display="8.1"/>
    <hyperlink ref="B80:G80" location="'8.1'!A1" display="8"/>
    <hyperlink ref="B78:H78" location="'7.5'!A1" display="7.5"/>
    <hyperlink ref="B77:G77" location="'7.4'!A1" display="7.4"/>
    <hyperlink ref="B76:H76" location="'7.3'!A1" display="7.3"/>
    <hyperlink ref="B75:G75" location="'7.2'!A1" display="7.2"/>
    <hyperlink ref="B74:H74" location="'7.1'!A1" display="7.1"/>
    <hyperlink ref="B73:H73" location="'7.1'!A1" display="7"/>
    <hyperlink ref="B71:H71" location="'6.5'!A1" display="6.5"/>
    <hyperlink ref="B70:G70" location="'6.4'!A1" display="6.4"/>
    <hyperlink ref="B69:H69" location="'6.3'!A1" display="6.3"/>
    <hyperlink ref="B68:G68" location="'6.2'!A1" display="6.2"/>
    <hyperlink ref="B67:H67" location="'6.1'!A1" display="6.1"/>
    <hyperlink ref="B66:D66" location="'6.1'!A1" display="6"/>
    <hyperlink ref="B61:H61" location="'5.1_5.2'!A1" display="5"/>
    <hyperlink ref="B59:H59" location="'4.1_4.2'!A58" display="4.2"/>
    <hyperlink ref="B58:H58" location="'4.1_4.2'!A1" display="4.1"/>
    <hyperlink ref="B57:F57" location="'4.1_4.2'!A1" display="4"/>
    <hyperlink ref="B55:H55" location="'3.6'!A1" display="3.6"/>
    <hyperlink ref="B54:H54" location="'3.5'!A1" display="3.5"/>
    <hyperlink ref="B53:F53" location="'3.4'!A1" display="3.4"/>
    <hyperlink ref="B52:H52" location="'3.3'!A1" display="3.3"/>
    <hyperlink ref="B51:F51" location="'3.2'!A1" display="3.2"/>
    <hyperlink ref="B50:G50" location="'3.1'!A1" display="3.1"/>
    <hyperlink ref="B49:G49" location="'3.1'!A1" display="3"/>
    <hyperlink ref="B47:H47" location="'2.6'!A1" display="2.6"/>
    <hyperlink ref="B46:H46" location="'2.5'!A1" display="2.5"/>
    <hyperlink ref="B45:F45" location="'2.4'!A1" display="2.4"/>
    <hyperlink ref="B44:H44" location="'2.3'!A1" display="2.3"/>
    <hyperlink ref="B43:F43" location="'2.2'!A1" display="2.2"/>
    <hyperlink ref="B42:G42" location="'2.1'!A1" display="2.1"/>
    <hyperlink ref="B41:I41" location="'2.1'!A1" display="2"/>
    <hyperlink ref="B39:E39" location="'1.5.2'!A1" display="1.5.2"/>
    <hyperlink ref="B38:E38" location="'1.5.1'!A1" display="1.5.1"/>
    <hyperlink ref="B37:I37" location="'1.5.1'!A1" display="1.5"/>
    <hyperlink ref="B35:E35" location="'1.4.1'!A1" display="1.4.1"/>
    <hyperlink ref="B32:E32" location="'1.3.1'!A1" display="1.3.1"/>
    <hyperlink ref="B31:K31" location="'1.3.1'!A1" display="1.3"/>
    <hyperlink ref="B26:H26" location="'1.1.2'!A1" display="1.1.2"/>
    <hyperlink ref="B24:F24" location="'1.1.1'!A1" display="1.1"/>
    <hyperlink ref="B34:F34" location="'1.4.1'!A1" display="1.4"/>
    <hyperlink ref="A35:E35" location="'1.4.1'!A1" display="'1.4.1'!A1"/>
    <hyperlink ref="C139:J139" location="'15.1'!A1" display="Schulden des öffentlichen Gesamthaushaltes nach Körperschaftsgruppen und Ländern"/>
    <hyperlink ref="C135:F135" location="'14.4'!A1" display="Schuldenabgänge nach Art der Schulden 2010"/>
    <hyperlink ref="C112:H112" location="'11.3'!A1" display="Schuldenaufnahmen nach Ländern, Laufzeit und Art der Schulden 2010"/>
    <hyperlink ref="C111:H111" location="'11.2'!A1" display="Schuldenzugänge nach Ländern und Art der Schulden 2010"/>
    <hyperlink ref="B7:C7" location="Vorbemerkung!A1" display="Vorbemerkung"/>
    <hyperlink ref="B28:F28" location="'1.2.1'!A1" display="1.2"/>
    <hyperlink ref="B41:H41" location="'2.1'!A1" display="2"/>
    <hyperlink ref="B57:G57" location="'4.1_4.2'!A1" display="4"/>
    <hyperlink ref="B59:I59" location="'4.1_4.2'!A108" display="4.2"/>
    <hyperlink ref="B63:I63" location="'5.1_5.2'!A108" display="5.2"/>
    <hyperlink ref="B66:E66" location="'6.1'!A1" display="6"/>
    <hyperlink ref="B73:I73" location="'7.1'!A1" display="7"/>
    <hyperlink ref="B138:K138" location="'15.1'!A1" display="15"/>
    <hyperlink ref="B140:I140" location="'15.2'!A1" display="15.2"/>
    <hyperlink ref="B156:K156" location="A2_A3!A1" display="A2"/>
    <hyperlink ref="B157" location="A2_A3!A32" display="A3"/>
    <hyperlink ref="B150:J150" location="'18.'!A1" display="18"/>
    <hyperlink ref="B107:I107" location="'10.5'!A1" display="10.5"/>
    <hyperlink ref="B105:I105" location="'10.3'!A1" display="10.3"/>
    <hyperlink ref="B18:I18" location="'Methodische Hinweise'!A1" display="'Methodische Hinweise'!A1"/>
    <hyperlink ref="B43:H43" location="'2.2'!A1" display="2.2"/>
    <hyperlink ref="B45:H45" location="'2.4'!A1" display="2.4"/>
    <hyperlink ref="B47:I47" location="'2.6'!A1" display="2.6"/>
    <hyperlink ref="B50:I50" location="'3.1'!A1" display="3.1"/>
    <hyperlink ref="B51:G51" location="'3.2'!A1" display="3.2"/>
    <hyperlink ref="B53:H53" location="'3.4'!A1" display="3.4"/>
    <hyperlink ref="B55:I55" location="'3.6'!A1" display="3.6"/>
    <hyperlink ref="B68:I68" location="'6.2'!A1" display="6.2"/>
    <hyperlink ref="B69:I69" location="'6.3'!A1" display="6.3"/>
    <hyperlink ref="B70:I70" location="'6.4'!A1" display="6.4"/>
    <hyperlink ref="B71:I71" location="'6.5'!A1" display="6.5"/>
    <hyperlink ref="C74:I74" location="'7.1'!A1" display="Schuldenstand am 31.12.2018 nach Ländern und Art der Schulden"/>
    <hyperlink ref="B75:I75" location="'7.2'!A1" display="7.2"/>
    <hyperlink ref="B76:I76" location="'7.3'!A1" display="7.3"/>
    <hyperlink ref="B77:H77" location="'7.4'!A1" display="7.4"/>
    <hyperlink ref="B78:I78" location="'7.5'!A1" display="7.5"/>
    <hyperlink ref="B82:I82" location="'8.2'!A1" display="8.2"/>
    <hyperlink ref="B83:I83" location="'8.3'!A1" display="8.3"/>
    <hyperlink ref="B84:I84" location="'8.4'!A1" display="8.4"/>
    <hyperlink ref="B87:I87" location="'9.1.1'!A1" display="9"/>
    <hyperlink ref="B90:G90" location="'9.1.2'!A1" display="9.1.2"/>
    <hyperlink ref="B92:H92" location="'9.1.4'!A1" display="9.1.4"/>
    <hyperlink ref="B99:G99" location="'9.2.4'!A1" display="9.2.4"/>
    <hyperlink ref="B106:I106" location="'10.4'!A1" display="10.4"/>
    <hyperlink ref="B112:I112" location="'11.3'!A1" display="11.3"/>
    <hyperlink ref="B113:I113" location="'11.4'!A1" display="11.4"/>
    <hyperlink ref="B114:I114" location="'11.5'!A1" display="11.5"/>
    <hyperlink ref="B119:I119" location="'12.3'!A1" display="12.3"/>
    <hyperlink ref="B120:I120" location="'12.4'!A1" display="12.4"/>
    <hyperlink ref="B121:I121" location="'12.5'!A1" display="12.5"/>
    <hyperlink ref="B125:I125" location="'13.2'!A1" display="13.2"/>
    <hyperlink ref="B126:I126" location="'13.3'!A1" display="13.3"/>
    <hyperlink ref="B127:I127" location="'13.4'!A1" display="13.4"/>
    <hyperlink ref="B128:I128" location="'13.5'!A1" display="13.5"/>
    <hyperlink ref="B132:I132" location="'14.1'!A1" display="14.1"/>
    <hyperlink ref="B133:I133" location="'14.2'!A1" display="14.2"/>
    <hyperlink ref="B148:H148" location="'17.'!A1" display="17"/>
    <hyperlink ref="B13:E13" location="'Methodische Hinweise'!A1" display="'Methodische Hinweise'!A1"/>
  </hyperlinks>
  <pageMargins left="0.39370078740157483" right="0.39370078740157483" top="0.59055118110236227" bottom="0.59055118110236227" header="0.39370078740157483" footer="0.39370078740157483"/>
  <pageSetup paperSize="9" scale="58" fitToHeight="3" orientation="portrait" horizontalDpi="1200" verticalDpi="1200" r:id="rId1"/>
  <headerFooter alignWithMargins="0"/>
  <rowBreaks count="2" manualBreakCount="2">
    <brk id="63" max="11" man="1"/>
    <brk id="128" max="11" man="1"/>
  </rowBreaks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autoPageBreaks="0" fitToPage="1"/>
  </sheetPr>
  <dimension ref="B2:O24"/>
  <sheetViews>
    <sheetView showGridLines="0" zoomScaleNormal="100" workbookViewId="0"/>
  </sheetViews>
  <sheetFormatPr baseColWidth="10" defaultRowHeight="12.75" x14ac:dyDescent="0.2"/>
  <cols>
    <col min="1" max="1" width="2.85546875" style="336" customWidth="1" collapsed="1"/>
    <col min="2" max="2" width="4" style="336" customWidth="1" collapsed="1"/>
    <col min="3" max="16384" width="11.42578125" style="336" collapsed="1"/>
  </cols>
  <sheetData>
    <row r="2" spans="2:15" ht="15" x14ac:dyDescent="0.25">
      <c r="B2" s="334" t="s">
        <v>826</v>
      </c>
      <c r="C2" s="335"/>
    </row>
    <row r="3" spans="2:15" ht="15" x14ac:dyDescent="0.25">
      <c r="B3" s="334" t="s">
        <v>827</v>
      </c>
    </row>
    <row r="12" spans="2:15" x14ac:dyDescent="0.2">
      <c r="O12" s="336" t="s">
        <v>335</v>
      </c>
    </row>
    <row r="15" spans="2:15" x14ac:dyDescent="0.2">
      <c r="D15" s="337"/>
      <c r="E15" s="337"/>
      <c r="F15" s="337"/>
      <c r="G15" s="337"/>
    </row>
    <row r="17" spans="2:2" ht="12.75" customHeight="1" x14ac:dyDescent="0.25">
      <c r="B17" s="334" t="s">
        <v>508</v>
      </c>
    </row>
    <row r="18" spans="2:2" ht="12.75" customHeight="1" x14ac:dyDescent="0.25">
      <c r="B18" s="334" t="s">
        <v>509</v>
      </c>
    </row>
    <row r="19" spans="2:2" ht="12.75" customHeight="1" x14ac:dyDescent="0.2"/>
    <row r="20" spans="2:2" ht="13.5" x14ac:dyDescent="0.25">
      <c r="B20" s="338"/>
    </row>
    <row r="21" spans="2:2" ht="13.5" x14ac:dyDescent="0.25">
      <c r="B21" s="338"/>
    </row>
    <row r="22" spans="2:2" ht="13.5" x14ac:dyDescent="0.25">
      <c r="B22" s="338"/>
    </row>
    <row r="23" spans="2:2" ht="13.5" x14ac:dyDescent="0.25">
      <c r="B23" s="338"/>
    </row>
    <row r="24" spans="2:2" ht="13.5" x14ac:dyDescent="0.25">
      <c r="B24" s="338"/>
    </row>
  </sheetData>
  <pageMargins left="0.78740157480314965" right="0.78740157480314965" top="0.98425196850393704" bottom="0.98425196850393704" header="0.51181102362204722" footer="0.51181102362204722"/>
  <pageSetup paperSize="9" scale="55" orientation="portrait" horizontalDpi="1200" verticalDpi="1200" r:id="rId1"/>
  <headerFooter alignWithMargins="0"/>
  <drawing r:id="rId2"/>
  <legacyDrawing r:id="rId3"/>
  <oleObjects>
    <mc:AlternateContent xmlns:mc="http://schemas.openxmlformats.org/markup-compatibility/2006">
      <mc:Choice Requires="x14">
        <oleObject progId="Acrobat Document" dvAspect="DVASPECT_ICON" shapeId="154631" r:id="rId4">
          <objectPr defaultSize="0" autoPict="0" r:id="rId5">
            <anchor moveWithCells="1">
              <from>
                <xdr:col>4</xdr:col>
                <xdr:colOff>28575</xdr:colOff>
                <xdr:row>4</xdr:row>
                <xdr:rowOff>47625</xdr:rowOff>
              </from>
              <to>
                <xdr:col>6</xdr:col>
                <xdr:colOff>209550</xdr:colOff>
                <xdr:row>8</xdr:row>
                <xdr:rowOff>9525</xdr:rowOff>
              </to>
            </anchor>
          </objectPr>
        </oleObject>
      </mc:Choice>
      <mc:Fallback>
        <oleObject progId="Acrobat Document" dvAspect="DVASPECT_ICON" shapeId="154631" r:id="rId4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Q211"/>
  <sheetViews>
    <sheetView showGridLines="0" zoomScaleNormal="100" zoomScaleSheetLayoutView="100" workbookViewId="0"/>
  </sheetViews>
  <sheetFormatPr baseColWidth="10" defaultRowHeight="12.75" x14ac:dyDescent="0.2"/>
  <cols>
    <col min="1" max="1" width="16.7109375" style="368" customWidth="1" collapsed="1"/>
    <col min="2" max="11" width="14.28515625" style="345" customWidth="1" collapsed="1"/>
    <col min="12" max="16384" width="11.42578125" style="345" collapsed="1"/>
  </cols>
  <sheetData>
    <row r="1" spans="1:17" ht="20.100000000000001" customHeight="1" x14ac:dyDescent="0.25">
      <c r="A1" s="343" t="s">
        <v>704</v>
      </c>
      <c r="B1" s="343"/>
      <c r="C1" s="343"/>
      <c r="D1" s="343"/>
      <c r="E1" s="343"/>
      <c r="F1" s="343"/>
      <c r="G1" s="343"/>
      <c r="H1" s="343"/>
      <c r="I1" s="1072"/>
    </row>
    <row r="2" spans="1:17" ht="20.100000000000001" customHeight="1" x14ac:dyDescent="0.25">
      <c r="A2" s="1072" t="s">
        <v>510</v>
      </c>
      <c r="B2" s="1072"/>
      <c r="C2" s="1072"/>
      <c r="D2" s="1072"/>
      <c r="E2" s="1072"/>
      <c r="F2" s="1072"/>
      <c r="G2" s="1072"/>
      <c r="H2" s="1072"/>
      <c r="I2" s="1072"/>
    </row>
    <row r="3" spans="1:17" ht="20.100000000000001" customHeight="1" x14ac:dyDescent="0.25">
      <c r="A3" s="1113" t="s">
        <v>511</v>
      </c>
      <c r="B3" s="1113"/>
      <c r="C3" s="1113"/>
      <c r="D3" s="1113"/>
      <c r="E3" s="1113"/>
      <c r="F3" s="1113"/>
      <c r="G3" s="1113"/>
      <c r="H3" s="1113"/>
      <c r="I3" s="1113"/>
    </row>
    <row r="4" spans="1:17" ht="15" customHeight="1" x14ac:dyDescent="0.2">
      <c r="A4" s="1114"/>
      <c r="B4" s="1114"/>
      <c r="C4" s="1114"/>
      <c r="D4" s="1114"/>
      <c r="E4" s="1114"/>
      <c r="F4" s="1114"/>
      <c r="G4" s="1114"/>
      <c r="H4" s="1115"/>
      <c r="I4" s="1115"/>
    </row>
    <row r="5" spans="1:17" s="337" customFormat="1" ht="15" customHeight="1" x14ac:dyDescent="0.2">
      <c r="A5" s="1116" t="s">
        <v>512</v>
      </c>
      <c r="B5" s="1119" t="s">
        <v>513</v>
      </c>
      <c r="C5" s="1120"/>
      <c r="D5" s="1119" t="s">
        <v>514</v>
      </c>
      <c r="E5" s="1123"/>
      <c r="F5" s="1119" t="s">
        <v>298</v>
      </c>
      <c r="G5" s="1120"/>
      <c r="H5" s="1119" t="s">
        <v>515</v>
      </c>
      <c r="I5" s="1120"/>
      <c r="J5" s="1119" t="s">
        <v>567</v>
      </c>
      <c r="K5" s="1126"/>
    </row>
    <row r="6" spans="1:17" s="346" customFormat="1" ht="39" customHeight="1" x14ac:dyDescent="0.2">
      <c r="A6" s="1117"/>
      <c r="B6" s="1121"/>
      <c r="C6" s="1122"/>
      <c r="D6" s="1124"/>
      <c r="E6" s="1125"/>
      <c r="F6" s="1121"/>
      <c r="G6" s="1122"/>
      <c r="H6" s="1121"/>
      <c r="I6" s="1122"/>
      <c r="J6" s="1121"/>
      <c r="K6" s="1127"/>
    </row>
    <row r="7" spans="1:17" s="346" customFormat="1" ht="27" customHeight="1" x14ac:dyDescent="0.2">
      <c r="A7" s="1118"/>
      <c r="B7" s="347" t="s">
        <v>516</v>
      </c>
      <c r="C7" s="347" t="s">
        <v>517</v>
      </c>
      <c r="D7" s="347" t="s">
        <v>516</v>
      </c>
      <c r="E7" s="347" t="s">
        <v>517</v>
      </c>
      <c r="F7" s="347" t="s">
        <v>516</v>
      </c>
      <c r="G7" s="347" t="s">
        <v>517</v>
      </c>
      <c r="H7" s="347" t="s">
        <v>516</v>
      </c>
      <c r="I7" s="347" t="s">
        <v>517</v>
      </c>
      <c r="J7" s="348" t="s">
        <v>516</v>
      </c>
      <c r="K7" s="348" t="s">
        <v>517</v>
      </c>
    </row>
    <row r="8" spans="1:17" s="346" customFormat="1" ht="24.95" customHeight="1" x14ac:dyDescent="0.2">
      <c r="A8" s="349"/>
      <c r="B8" s="1128" t="s">
        <v>518</v>
      </c>
      <c r="C8" s="1129"/>
      <c r="D8" s="1129"/>
      <c r="E8" s="1129"/>
      <c r="F8" s="1129"/>
      <c r="G8" s="1129"/>
      <c r="H8" s="1129"/>
      <c r="I8" s="1129"/>
      <c r="J8" s="1129"/>
      <c r="K8" s="1129"/>
    </row>
    <row r="9" spans="1:17" ht="12.75" customHeight="1" x14ac:dyDescent="0.2">
      <c r="A9" s="350">
        <v>18353</v>
      </c>
      <c r="B9" s="339">
        <v>9573.9404753991912</v>
      </c>
      <c r="C9" s="340">
        <v>190.2002832042846</v>
      </c>
      <c r="D9" s="339">
        <v>3427.7007715394489</v>
      </c>
      <c r="E9" s="340">
        <v>68.096272288465912</v>
      </c>
      <c r="F9" s="339">
        <v>6040.4022844521251</v>
      </c>
      <c r="G9" s="340">
        <v>120.0013963030931</v>
      </c>
      <c r="H9" s="339">
        <v>105.83741940761723</v>
      </c>
      <c r="I9" s="340">
        <v>2.2985449015019359</v>
      </c>
      <c r="J9" s="339" t="s">
        <v>269</v>
      </c>
      <c r="K9" s="339" t="s">
        <v>269</v>
      </c>
      <c r="L9" s="351"/>
      <c r="M9" s="351"/>
      <c r="N9" s="352"/>
      <c r="O9" s="352"/>
      <c r="P9" s="351"/>
      <c r="Q9" s="351"/>
    </row>
    <row r="10" spans="1:17" ht="12.75" customHeight="1" x14ac:dyDescent="0.2">
      <c r="A10" s="350">
        <v>18718</v>
      </c>
      <c r="B10" s="339">
        <v>10746.844050863316</v>
      </c>
      <c r="C10" s="340">
        <v>212</v>
      </c>
      <c r="D10" s="339">
        <v>3694</v>
      </c>
      <c r="E10" s="340">
        <v>73</v>
      </c>
      <c r="F10" s="339">
        <v>6588.5071810944719</v>
      </c>
      <c r="G10" s="340">
        <v>130</v>
      </c>
      <c r="H10" s="339">
        <v>465</v>
      </c>
      <c r="I10" s="340">
        <v>10</v>
      </c>
      <c r="J10" s="339" t="s">
        <v>269</v>
      </c>
      <c r="K10" s="339" t="s">
        <v>269</v>
      </c>
      <c r="L10" s="351"/>
      <c r="M10" s="351"/>
      <c r="N10" s="352"/>
      <c r="O10" s="352"/>
      <c r="P10" s="351"/>
      <c r="Q10" s="351"/>
    </row>
    <row r="11" spans="1:17" ht="13.15" customHeight="1" x14ac:dyDescent="0.2">
      <c r="A11" s="353" t="s">
        <v>519</v>
      </c>
      <c r="B11" s="339">
        <v>12276.118067521205</v>
      </c>
      <c r="C11" s="340">
        <v>240</v>
      </c>
      <c r="D11" s="339">
        <v>4442</v>
      </c>
      <c r="E11" s="340">
        <v>87</v>
      </c>
      <c r="F11" s="339">
        <v>7198.4783953615606</v>
      </c>
      <c r="G11" s="340">
        <v>141</v>
      </c>
      <c r="H11" s="339">
        <v>636</v>
      </c>
      <c r="I11" s="340">
        <v>14</v>
      </c>
      <c r="J11" s="339" t="s">
        <v>269</v>
      </c>
      <c r="K11" s="339" t="s">
        <v>269</v>
      </c>
      <c r="L11" s="351"/>
      <c r="M11" s="351"/>
      <c r="N11" s="352"/>
      <c r="O11" s="352"/>
      <c r="P11" s="351"/>
      <c r="Q11" s="351"/>
    </row>
    <row r="12" spans="1:17" ht="12.75" customHeight="1" x14ac:dyDescent="0.2">
      <c r="A12" s="350">
        <v>19449</v>
      </c>
      <c r="B12" s="339">
        <v>14775.312782808322</v>
      </c>
      <c r="C12" s="340">
        <v>286</v>
      </c>
      <c r="D12" s="339">
        <v>5544</v>
      </c>
      <c r="E12" s="340">
        <v>107</v>
      </c>
      <c r="F12" s="339">
        <v>8261.4542163684982</v>
      </c>
      <c r="G12" s="340">
        <v>160</v>
      </c>
      <c r="H12" s="339">
        <v>969</v>
      </c>
      <c r="I12" s="340">
        <v>21</v>
      </c>
      <c r="J12" s="339" t="s">
        <v>269</v>
      </c>
      <c r="K12" s="339" t="s">
        <v>269</v>
      </c>
      <c r="L12" s="351"/>
      <c r="M12" s="351"/>
      <c r="N12" s="352"/>
      <c r="O12" s="352"/>
      <c r="P12" s="351"/>
      <c r="Q12" s="351"/>
    </row>
    <row r="13" spans="1:17" ht="12.75" customHeight="1" x14ac:dyDescent="0.2">
      <c r="A13" s="350">
        <v>19814</v>
      </c>
      <c r="B13" s="339">
        <v>18310.896141280173</v>
      </c>
      <c r="C13" s="340">
        <v>351</v>
      </c>
      <c r="D13" s="339">
        <v>9213</v>
      </c>
      <c r="E13" s="340">
        <v>177</v>
      </c>
      <c r="F13" s="339">
        <v>7738.4026219047673</v>
      </c>
      <c r="G13" s="340">
        <v>148</v>
      </c>
      <c r="H13" s="339">
        <v>1362</v>
      </c>
      <c r="I13" s="340">
        <v>29</v>
      </c>
      <c r="J13" s="339" t="s">
        <v>269</v>
      </c>
      <c r="K13" s="339" t="s">
        <v>269</v>
      </c>
      <c r="L13" s="351"/>
      <c r="M13" s="351"/>
      <c r="N13" s="352"/>
      <c r="O13" s="352"/>
      <c r="P13" s="351"/>
      <c r="Q13" s="351"/>
    </row>
    <row r="14" spans="1:17" ht="12.75" customHeight="1" x14ac:dyDescent="0.2">
      <c r="A14" s="350">
        <v>20179</v>
      </c>
      <c r="B14" s="339">
        <v>21356.661877566046</v>
      </c>
      <c r="C14" s="340">
        <v>405.26282399178052</v>
      </c>
      <c r="D14" s="339">
        <v>11541.902926123437</v>
      </c>
      <c r="E14" s="340">
        <v>219.01850583649639</v>
      </c>
      <c r="F14" s="339">
        <v>7799.2463557671172</v>
      </c>
      <c r="G14" s="340">
        <v>147.99806361433136</v>
      </c>
      <c r="H14" s="339">
        <v>2015.5125956754932</v>
      </c>
      <c r="I14" s="340">
        <v>41.86773152628777</v>
      </c>
      <c r="J14" s="339" t="s">
        <v>269</v>
      </c>
      <c r="K14" s="339" t="s">
        <v>269</v>
      </c>
      <c r="L14" s="352"/>
      <c r="M14" s="351"/>
      <c r="N14" s="352"/>
      <c r="O14" s="352"/>
      <c r="P14" s="351"/>
      <c r="Q14" s="352"/>
    </row>
    <row r="15" spans="1:17" ht="12.75" customHeight="1" x14ac:dyDescent="0.2">
      <c r="A15" s="350">
        <v>20545</v>
      </c>
      <c r="B15" s="339">
        <v>22362.373007879007</v>
      </c>
      <c r="C15" s="340">
        <v>419.40878279104192</v>
      </c>
      <c r="D15" s="339">
        <v>11646.717761768661</v>
      </c>
      <c r="E15" s="340">
        <v>218.43548170192616</v>
      </c>
      <c r="F15" s="339">
        <v>8089.6601442865694</v>
      </c>
      <c r="G15" s="340">
        <v>151.72247207901472</v>
      </c>
      <c r="H15" s="339">
        <v>2625.995101823778</v>
      </c>
      <c r="I15" s="340">
        <v>53.930840690623654</v>
      </c>
      <c r="J15" s="339" t="s">
        <v>269</v>
      </c>
      <c r="K15" s="339" t="s">
        <v>269</v>
      </c>
      <c r="L15" s="352"/>
      <c r="M15" s="351"/>
      <c r="N15" s="352"/>
      <c r="O15" s="352"/>
      <c r="P15" s="351"/>
      <c r="Q15" s="352"/>
    </row>
    <row r="16" spans="1:17" ht="12.75" customHeight="1" x14ac:dyDescent="0.2">
      <c r="A16" s="350">
        <v>20910</v>
      </c>
      <c r="B16" s="339">
        <v>23158.454466901519</v>
      </c>
      <c r="C16" s="340">
        <v>428.90792434162165</v>
      </c>
      <c r="D16" s="339">
        <v>11649.785513055838</v>
      </c>
      <c r="E16" s="340">
        <v>215.76074217609064</v>
      </c>
      <c r="F16" s="339">
        <v>8357.5770900333882</v>
      </c>
      <c r="G16" s="340">
        <v>154.78714468336091</v>
      </c>
      <c r="H16" s="339">
        <v>3151.0918638122944</v>
      </c>
      <c r="I16" s="340">
        <v>63.89204695578367</v>
      </c>
      <c r="J16" s="339" t="s">
        <v>269</v>
      </c>
      <c r="K16" s="339" t="s">
        <v>269</v>
      </c>
      <c r="L16" s="352"/>
      <c r="M16" s="351"/>
      <c r="N16" s="352"/>
      <c r="O16" s="352"/>
      <c r="P16" s="351"/>
      <c r="Q16" s="352"/>
    </row>
    <row r="17" spans="1:17" ht="12.75" customHeight="1" x14ac:dyDescent="0.2">
      <c r="A17" s="350" t="s">
        <v>520</v>
      </c>
      <c r="B17" s="339">
        <v>23991.348941370161</v>
      </c>
      <c r="C17" s="340">
        <v>439.3529100479646</v>
      </c>
      <c r="D17" s="339">
        <v>12479.612236237301</v>
      </c>
      <c r="E17" s="340">
        <v>228.53879394861198</v>
      </c>
      <c r="F17" s="339">
        <v>7516.5019454656085</v>
      </c>
      <c r="G17" s="340">
        <v>137.64949237293283</v>
      </c>
      <c r="H17" s="339">
        <v>3995.2347596672512</v>
      </c>
      <c r="I17" s="340">
        <v>80.060172047461194</v>
      </c>
      <c r="J17" s="339" t="s">
        <v>269</v>
      </c>
      <c r="K17" s="339" t="s">
        <v>269</v>
      </c>
      <c r="L17" s="352"/>
      <c r="M17" s="351"/>
      <c r="N17" s="352"/>
      <c r="O17" s="352"/>
      <c r="P17" s="351"/>
      <c r="Q17" s="352"/>
    </row>
    <row r="18" spans="1:17" ht="12.75" customHeight="1" x14ac:dyDescent="0.2">
      <c r="A18" s="350">
        <v>21640</v>
      </c>
      <c r="B18" s="339">
        <v>25463.358267334075</v>
      </c>
      <c r="C18" s="340">
        <v>461.93290098295779</v>
      </c>
      <c r="D18" s="339">
        <v>13069.131775256541</v>
      </c>
      <c r="E18" s="340">
        <v>237.08820693999002</v>
      </c>
      <c r="F18" s="339">
        <v>7786.4640587372114</v>
      </c>
      <c r="G18" s="340">
        <v>141.25489235511552</v>
      </c>
      <c r="H18" s="339">
        <v>4607.762433340321</v>
      </c>
      <c r="I18" s="340">
        <v>91.402458022532841</v>
      </c>
      <c r="J18" s="339" t="s">
        <v>269</v>
      </c>
      <c r="K18" s="339" t="s">
        <v>269</v>
      </c>
      <c r="L18" s="352"/>
      <c r="M18" s="351"/>
      <c r="N18" s="352"/>
      <c r="O18" s="352"/>
      <c r="P18" s="351"/>
      <c r="Q18" s="352"/>
    </row>
    <row r="19" spans="1:17" ht="12.75" customHeight="1" x14ac:dyDescent="0.2">
      <c r="A19" s="353" t="s">
        <v>521</v>
      </c>
      <c r="B19" s="339">
        <v>28998.430333924727</v>
      </c>
      <c r="C19" s="340">
        <v>519.82766482431077</v>
      </c>
      <c r="D19" s="339">
        <v>15311.657966183155</v>
      </c>
      <c r="E19" s="340">
        <v>274.4777325356801</v>
      </c>
      <c r="F19" s="339">
        <v>7782.8850155688378</v>
      </c>
      <c r="G19" s="340">
        <v>139.51648060433843</v>
      </c>
      <c r="H19" s="339">
        <v>5903.8873521727346</v>
      </c>
      <c r="I19" s="340">
        <v>115.63484530161281</v>
      </c>
      <c r="J19" s="339" t="s">
        <v>269</v>
      </c>
      <c r="K19" s="339" t="s">
        <v>269</v>
      </c>
      <c r="L19" s="352"/>
      <c r="M19" s="352"/>
      <c r="N19" s="352"/>
      <c r="O19" s="352"/>
      <c r="P19" s="351"/>
      <c r="Q19" s="352"/>
    </row>
    <row r="20" spans="1:17" ht="12.75" customHeight="1" x14ac:dyDescent="0.2">
      <c r="A20" s="350">
        <v>22646</v>
      </c>
      <c r="B20" s="339">
        <v>32214.967558530137</v>
      </c>
      <c r="C20" s="340">
        <v>569.27866954113313</v>
      </c>
      <c r="D20" s="339">
        <v>18003.609720681245</v>
      </c>
      <c r="E20" s="340">
        <v>318.1462458438329</v>
      </c>
      <c r="F20" s="339">
        <v>7475.5985949699107</v>
      </c>
      <c r="G20" s="340">
        <v>132.10315405210386</v>
      </c>
      <c r="H20" s="339">
        <v>6735.7592428789821</v>
      </c>
      <c r="I20" s="340">
        <v>129.91382954524644</v>
      </c>
      <c r="J20" s="339" t="s">
        <v>269</v>
      </c>
      <c r="K20" s="339" t="s">
        <v>269</v>
      </c>
      <c r="L20" s="352"/>
      <c r="M20" s="352"/>
      <c r="N20" s="352"/>
      <c r="O20" s="352"/>
      <c r="P20" s="351"/>
      <c r="Q20" s="352"/>
    </row>
    <row r="21" spans="1:17" ht="12.75" customHeight="1" x14ac:dyDescent="0.2">
      <c r="A21" s="350">
        <v>23011</v>
      </c>
      <c r="B21" s="339">
        <v>33128.646150227782</v>
      </c>
      <c r="C21" s="340">
        <v>578.69461126880935</v>
      </c>
      <c r="D21" s="339">
        <v>17983.669337314594</v>
      </c>
      <c r="E21" s="340">
        <v>314.14059268077034</v>
      </c>
      <c r="F21" s="339">
        <v>7253.1866266495554</v>
      </c>
      <c r="G21" s="340">
        <v>126.69941283852408</v>
      </c>
      <c r="H21" s="339">
        <v>7891.7901862636327</v>
      </c>
      <c r="I21" s="340">
        <v>150.29862812220054</v>
      </c>
      <c r="J21" s="339" t="s">
        <v>269</v>
      </c>
      <c r="K21" s="339" t="s">
        <v>269</v>
      </c>
      <c r="L21" s="352"/>
      <c r="M21" s="352"/>
      <c r="N21" s="352"/>
      <c r="O21" s="352"/>
      <c r="P21" s="351"/>
      <c r="Q21" s="352"/>
    </row>
    <row r="22" spans="1:17" ht="12.75" customHeight="1" x14ac:dyDescent="0.2">
      <c r="A22" s="350">
        <v>23376</v>
      </c>
      <c r="B22" s="339">
        <v>36026.137240966753</v>
      </c>
      <c r="C22" s="340">
        <v>622.59588349601393</v>
      </c>
      <c r="D22" s="339">
        <v>20022.701359525112</v>
      </c>
      <c r="E22" s="340">
        <v>346.02797850708055</v>
      </c>
      <c r="F22" s="339">
        <v>7037.4214527847516</v>
      </c>
      <c r="G22" s="340">
        <v>121.61918991270542</v>
      </c>
      <c r="H22" s="339">
        <v>8966.0144286568884</v>
      </c>
      <c r="I22" s="340">
        <v>168.85531177082888</v>
      </c>
      <c r="J22" s="339" t="s">
        <v>269</v>
      </c>
      <c r="K22" s="339" t="s">
        <v>269</v>
      </c>
      <c r="L22" s="352"/>
      <c r="M22" s="352"/>
      <c r="N22" s="352"/>
      <c r="O22" s="352"/>
      <c r="P22" s="351"/>
      <c r="Q22" s="352"/>
    </row>
    <row r="23" spans="1:17" ht="12.75" customHeight="1" x14ac:dyDescent="0.2">
      <c r="A23" s="350">
        <v>23742</v>
      </c>
      <c r="B23" s="339">
        <v>39797.426156670059</v>
      </c>
      <c r="C23" s="340">
        <v>679.28418200992462</v>
      </c>
      <c r="D23" s="339">
        <v>21330.585991625037</v>
      </c>
      <c r="E23" s="340">
        <v>364.08207907899902</v>
      </c>
      <c r="F23" s="339">
        <v>7678.0701799236131</v>
      </c>
      <c r="G23" s="340">
        <v>131.05349077229388</v>
      </c>
      <c r="H23" s="339">
        <v>10788.769985121406</v>
      </c>
      <c r="I23" s="340">
        <v>200.54556816485285</v>
      </c>
      <c r="J23" s="339" t="s">
        <v>269</v>
      </c>
      <c r="K23" s="339" t="s">
        <v>269</v>
      </c>
      <c r="L23" s="352"/>
      <c r="M23" s="352"/>
      <c r="N23" s="352"/>
      <c r="O23" s="352"/>
      <c r="P23" s="351"/>
      <c r="Q23" s="352"/>
    </row>
    <row r="24" spans="1:17" ht="12.75" customHeight="1" x14ac:dyDescent="0.2">
      <c r="A24" s="350">
        <v>24107</v>
      </c>
      <c r="B24" s="339">
        <v>44697.13625417342</v>
      </c>
      <c r="C24" s="340">
        <v>753.78919287401675</v>
      </c>
      <c r="D24" s="339">
        <v>22596.033397585681</v>
      </c>
      <c r="E24" s="340">
        <v>381.06794314658316</v>
      </c>
      <c r="F24" s="339">
        <v>8977.2628500432038</v>
      </c>
      <c r="G24" s="340">
        <v>151.39591224527553</v>
      </c>
      <c r="H24" s="339">
        <v>13123.840006544537</v>
      </c>
      <c r="I24" s="340">
        <v>240.79380002613712</v>
      </c>
      <c r="J24" s="339" t="s">
        <v>269</v>
      </c>
      <c r="K24" s="339" t="s">
        <v>269</v>
      </c>
      <c r="L24" s="352"/>
      <c r="M24" s="352"/>
      <c r="N24" s="352"/>
      <c r="O24" s="352"/>
      <c r="P24" s="351"/>
      <c r="Q24" s="352"/>
    </row>
    <row r="25" spans="1:17" ht="12.75" customHeight="1" x14ac:dyDescent="0.2">
      <c r="A25" s="350">
        <v>24472</v>
      </c>
      <c r="B25" s="339">
        <v>50294.248477628425</v>
      </c>
      <c r="C25" s="340">
        <v>841.14081233103639</v>
      </c>
      <c r="D25" s="339">
        <v>24897.358154849859</v>
      </c>
      <c r="E25" s="340">
        <v>416.39321984466147</v>
      </c>
      <c r="F25" s="339">
        <v>10431.376960165249</v>
      </c>
      <c r="G25" s="340">
        <v>174.45845510362017</v>
      </c>
      <c r="H25" s="339">
        <v>14965.513362613316</v>
      </c>
      <c r="I25" s="340">
        <v>272.04781192376225</v>
      </c>
      <c r="J25" s="339" t="s">
        <v>269</v>
      </c>
      <c r="K25" s="339" t="s">
        <v>269</v>
      </c>
      <c r="L25" s="352"/>
      <c r="M25" s="352"/>
      <c r="N25" s="352"/>
      <c r="O25" s="352"/>
      <c r="P25" s="351"/>
      <c r="Q25" s="352"/>
    </row>
    <row r="26" spans="1:17" ht="12.75" customHeight="1" x14ac:dyDescent="0.2">
      <c r="A26" s="350">
        <v>24837</v>
      </c>
      <c r="B26" s="339">
        <v>58017.8236349785</v>
      </c>
      <c r="C26" s="340">
        <v>967.79441745795975</v>
      </c>
      <c r="D26" s="339">
        <v>29326.679721652701</v>
      </c>
      <c r="E26" s="340">
        <v>489.19789021664764</v>
      </c>
      <c r="F26" s="339">
        <v>12447.400847721939</v>
      </c>
      <c r="G26" s="340">
        <v>207.6349007518443</v>
      </c>
      <c r="H26" s="339">
        <v>16243.743065603861</v>
      </c>
      <c r="I26" s="340">
        <v>294.2664429791572</v>
      </c>
      <c r="J26" s="339" t="s">
        <v>269</v>
      </c>
      <c r="K26" s="339" t="s">
        <v>269</v>
      </c>
      <c r="L26" s="352"/>
      <c r="M26" s="352"/>
      <c r="N26" s="352"/>
      <c r="O26" s="352"/>
      <c r="P26" s="351"/>
      <c r="Q26" s="352"/>
    </row>
    <row r="27" spans="1:17" ht="12.75" customHeight="1" x14ac:dyDescent="0.2">
      <c r="A27" s="350">
        <v>25203</v>
      </c>
      <c r="B27" s="339">
        <v>62402.151516236074</v>
      </c>
      <c r="C27" s="340">
        <v>1032.073412228591</v>
      </c>
      <c r="D27" s="339">
        <v>31568.694620698119</v>
      </c>
      <c r="E27" s="340">
        <v>522.11677939195965</v>
      </c>
      <c r="F27" s="339">
        <v>13466.405566946001</v>
      </c>
      <c r="G27" s="340">
        <v>222.72179414063834</v>
      </c>
      <c r="H27" s="339">
        <v>17367.051328591955</v>
      </c>
      <c r="I27" s="340">
        <v>311.54735137263685</v>
      </c>
      <c r="J27" s="339" t="s">
        <v>269</v>
      </c>
      <c r="K27" s="339" t="s">
        <v>269</v>
      </c>
      <c r="L27" s="352"/>
      <c r="M27" s="352"/>
      <c r="N27" s="352"/>
      <c r="O27" s="352"/>
      <c r="P27" s="351"/>
      <c r="Q27" s="352"/>
    </row>
    <row r="28" spans="1:17" ht="12.75" customHeight="1" x14ac:dyDescent="0.2">
      <c r="A28" s="350">
        <v>25568</v>
      </c>
      <c r="B28" s="339">
        <v>62981.956509512587</v>
      </c>
      <c r="C28" s="340">
        <v>1029.2060670207156</v>
      </c>
      <c r="D28" s="339">
        <v>31124.8932678198</v>
      </c>
      <c r="E28" s="340">
        <v>508.62073460315685</v>
      </c>
      <c r="F28" s="339">
        <v>13226.609674664976</v>
      </c>
      <c r="G28" s="340">
        <v>216.13979110388604</v>
      </c>
      <c r="H28" s="339">
        <v>18630.453567027809</v>
      </c>
      <c r="I28" s="340">
        <v>329.81667679332895</v>
      </c>
      <c r="J28" s="339" t="s">
        <v>269</v>
      </c>
      <c r="K28" s="339" t="s">
        <v>269</v>
      </c>
      <c r="L28" s="352"/>
      <c r="M28" s="352"/>
      <c r="N28" s="352"/>
      <c r="O28" s="352"/>
      <c r="P28" s="351"/>
      <c r="Q28" s="352"/>
    </row>
    <row r="29" spans="1:17" ht="12.75" customHeight="1" x14ac:dyDescent="0.2">
      <c r="A29" s="350">
        <v>25933</v>
      </c>
      <c r="B29" s="339">
        <v>64210.079608145905</v>
      </c>
      <c r="C29" s="340">
        <v>1052.6052744646556</v>
      </c>
      <c r="D29" s="339">
        <v>29552.670733141429</v>
      </c>
      <c r="E29" s="340">
        <v>484.46127583177076</v>
      </c>
      <c r="F29" s="339">
        <v>14177.612573689941</v>
      </c>
      <c r="G29" s="340">
        <v>232.41568715465692</v>
      </c>
      <c r="H29" s="339">
        <v>20479.796301314535</v>
      </c>
      <c r="I29" s="340">
        <v>363.39594584698062</v>
      </c>
      <c r="J29" s="339" t="s">
        <v>269</v>
      </c>
      <c r="K29" s="339" t="s">
        <v>269</v>
      </c>
      <c r="L29" s="352"/>
      <c r="M29" s="352"/>
      <c r="N29" s="352"/>
      <c r="O29" s="352"/>
      <c r="P29" s="351"/>
      <c r="Q29" s="352"/>
    </row>
    <row r="30" spans="1:17" ht="12.75" customHeight="1" x14ac:dyDescent="0.2">
      <c r="A30" s="350">
        <v>26298</v>
      </c>
      <c r="B30" s="339">
        <v>71660.624900937197</v>
      </c>
      <c r="C30" s="340">
        <v>1165.1660485498508</v>
      </c>
      <c r="D30" s="339">
        <v>30426.468558105767</v>
      </c>
      <c r="E30" s="340">
        <v>494.71921561084127</v>
      </c>
      <c r="F30" s="339">
        <v>16860.872366207699</v>
      </c>
      <c r="G30" s="340">
        <v>274.14938199597901</v>
      </c>
      <c r="H30" s="339">
        <v>24373.283976623734</v>
      </c>
      <c r="I30" s="340">
        <v>428.36953233031392</v>
      </c>
      <c r="J30" s="339" t="s">
        <v>269</v>
      </c>
      <c r="K30" s="339" t="s">
        <v>269</v>
      </c>
      <c r="L30" s="352"/>
      <c r="M30" s="352"/>
      <c r="N30" s="352"/>
      <c r="O30" s="352"/>
      <c r="P30" s="351"/>
      <c r="Q30" s="352"/>
    </row>
    <row r="31" spans="1:17" ht="12.75" customHeight="1" x14ac:dyDescent="0.2">
      <c r="A31" s="350">
        <v>26664</v>
      </c>
      <c r="B31" s="339">
        <v>79391.869436505222</v>
      </c>
      <c r="C31" s="340">
        <v>1284.4606320469381</v>
      </c>
      <c r="D31" s="339">
        <v>32028.857313774712</v>
      </c>
      <c r="E31" s="340">
        <v>518.18664305284324</v>
      </c>
      <c r="F31" s="339">
        <v>18876.384961883188</v>
      </c>
      <c r="G31" s="340">
        <v>305.39617634640609</v>
      </c>
      <c r="H31" s="339">
        <v>28486.627160847314</v>
      </c>
      <c r="I31" s="340">
        <v>497.61429820647794</v>
      </c>
      <c r="J31" s="339" t="s">
        <v>269</v>
      </c>
      <c r="K31" s="339" t="s">
        <v>269</v>
      </c>
      <c r="L31" s="352"/>
      <c r="M31" s="352"/>
      <c r="N31" s="352"/>
      <c r="O31" s="352"/>
      <c r="P31" s="351"/>
      <c r="Q31" s="352"/>
    </row>
    <row r="32" spans="1:17" ht="12.75" customHeight="1" x14ac:dyDescent="0.2">
      <c r="A32" s="350">
        <v>27029</v>
      </c>
      <c r="B32" s="339">
        <v>86420.598927309649</v>
      </c>
      <c r="C32" s="340">
        <v>1391.6069217119393</v>
      </c>
      <c r="D32" s="339">
        <v>34217.186565294534</v>
      </c>
      <c r="E32" s="340">
        <v>550.98985955679723</v>
      </c>
      <c r="F32" s="339">
        <v>20118.824233190004</v>
      </c>
      <c r="G32" s="340">
        <v>323.9678433976423</v>
      </c>
      <c r="H32" s="339">
        <v>32084.588128825104</v>
      </c>
      <c r="I32" s="340">
        <v>557.28532695577962</v>
      </c>
      <c r="J32" s="339" t="s">
        <v>269</v>
      </c>
      <c r="K32" s="339" t="s">
        <v>269</v>
      </c>
      <c r="L32" s="352"/>
      <c r="M32" s="352"/>
      <c r="N32" s="352"/>
      <c r="O32" s="352"/>
      <c r="P32" s="351"/>
      <c r="Q32" s="352"/>
    </row>
    <row r="33" spans="1:17" ht="12.75" customHeight="1" x14ac:dyDescent="0.2">
      <c r="A33" s="350">
        <v>27394</v>
      </c>
      <c r="B33" s="339">
        <v>97368.380687483063</v>
      </c>
      <c r="C33" s="340">
        <v>1569.4110571011602</v>
      </c>
      <c r="D33" s="339">
        <v>39443.612174882284</v>
      </c>
      <c r="E33" s="340">
        <v>635.76328005245352</v>
      </c>
      <c r="F33" s="339">
        <v>24126.32999800596</v>
      </c>
      <c r="G33" s="340">
        <v>388.87500027007729</v>
      </c>
      <c r="H33" s="339">
        <v>33798.438514594825</v>
      </c>
      <c r="I33" s="340">
        <v>587.39002550702321</v>
      </c>
      <c r="J33" s="339" t="s">
        <v>269</v>
      </c>
      <c r="K33" s="339" t="s">
        <v>269</v>
      </c>
      <c r="L33" s="352"/>
      <c r="M33" s="352"/>
      <c r="N33" s="352"/>
      <c r="O33" s="352"/>
      <c r="P33" s="352"/>
      <c r="Q33" s="352"/>
    </row>
    <row r="34" spans="1:17" ht="12.75" customHeight="1" x14ac:dyDescent="0.2">
      <c r="A34" s="350">
        <v>27759</v>
      </c>
      <c r="B34" s="339">
        <v>130007.72050740608</v>
      </c>
      <c r="C34" s="340">
        <v>2102.5880498225242</v>
      </c>
      <c r="D34" s="339">
        <v>58065.885071810946</v>
      </c>
      <c r="E34" s="340">
        <v>939.08758324397229</v>
      </c>
      <c r="F34" s="339">
        <v>34046.926368856191</v>
      </c>
      <c r="G34" s="340">
        <v>550.63391802386366</v>
      </c>
      <c r="H34" s="339">
        <v>37894.909066738932</v>
      </c>
      <c r="I34" s="340">
        <v>660.4057898206247</v>
      </c>
      <c r="J34" s="339" t="s">
        <v>269</v>
      </c>
      <c r="K34" s="339" t="s">
        <v>269</v>
      </c>
      <c r="L34" s="352"/>
      <c r="M34" s="352"/>
      <c r="N34" s="352"/>
      <c r="O34" s="352"/>
      <c r="P34" s="352"/>
      <c r="Q34" s="352"/>
    </row>
    <row r="35" spans="1:17" ht="12.75" customHeight="1" x14ac:dyDescent="0.2">
      <c r="A35" s="350">
        <v>28125</v>
      </c>
      <c r="B35" s="339">
        <v>150903.70840001432</v>
      </c>
      <c r="C35" s="340">
        <v>2453.2026659758799</v>
      </c>
      <c r="D35" s="339">
        <v>68286.098485042152</v>
      </c>
      <c r="E35" s="340">
        <v>1110.1094905403993</v>
      </c>
      <c r="F35" s="339">
        <v>41964.281149179631</v>
      </c>
      <c r="G35" s="340">
        <v>682.20249510395104</v>
      </c>
      <c r="H35" s="339">
        <v>40653.328765792532</v>
      </c>
      <c r="I35" s="340">
        <v>711.64949165765688</v>
      </c>
      <c r="J35" s="339" t="s">
        <v>269</v>
      </c>
      <c r="K35" s="339" t="s">
        <v>269</v>
      </c>
      <c r="L35" s="352"/>
      <c r="M35" s="352"/>
      <c r="N35" s="352"/>
      <c r="O35" s="352"/>
      <c r="P35" s="352"/>
      <c r="Q35" s="352"/>
    </row>
    <row r="36" spans="1:17" ht="12.75" customHeight="1" x14ac:dyDescent="0.2">
      <c r="A36" s="350">
        <v>28490</v>
      </c>
      <c r="B36" s="339">
        <v>167118.81912027119</v>
      </c>
      <c r="C36" s="340">
        <v>2721.9994901959799</v>
      </c>
      <c r="D36" s="339">
        <v>78805.41764877316</v>
      </c>
      <c r="E36" s="340">
        <v>1283.567630466953</v>
      </c>
      <c r="F36" s="339">
        <v>45852.655905676875</v>
      </c>
      <c r="G36" s="340">
        <v>746.83932459791299</v>
      </c>
      <c r="H36" s="339">
        <v>42460.745565821162</v>
      </c>
      <c r="I36" s="340">
        <v>744.09148228273523</v>
      </c>
      <c r="J36" s="339" t="s">
        <v>269</v>
      </c>
      <c r="K36" s="339" t="s">
        <v>269</v>
      </c>
      <c r="L36" s="352"/>
      <c r="M36" s="352"/>
      <c r="N36" s="352"/>
      <c r="O36" s="352"/>
      <c r="P36" s="352"/>
      <c r="Q36" s="352"/>
    </row>
    <row r="37" spans="1:17" ht="12.75" customHeight="1" x14ac:dyDescent="0.2">
      <c r="A37" s="350">
        <v>28855</v>
      </c>
      <c r="B37" s="339">
        <v>188579.27324972005</v>
      </c>
      <c r="C37" s="340">
        <v>3075.8323679206842</v>
      </c>
      <c r="D37" s="339">
        <v>92367.43479750285</v>
      </c>
      <c r="E37" s="340">
        <v>1506.5640077833123</v>
      </c>
      <c r="F37" s="339">
        <v>52098.597526369878</v>
      </c>
      <c r="G37" s="340">
        <v>849.75697399511989</v>
      </c>
      <c r="H37" s="339">
        <v>44113.240925847334</v>
      </c>
      <c r="I37" s="340">
        <v>773.65507991847414</v>
      </c>
      <c r="J37" s="339" t="s">
        <v>269</v>
      </c>
      <c r="K37" s="339" t="s">
        <v>269</v>
      </c>
      <c r="L37" s="352"/>
      <c r="M37" s="352"/>
      <c r="N37" s="352"/>
      <c r="O37" s="352"/>
      <c r="P37" s="352"/>
      <c r="Q37" s="352"/>
    </row>
    <row r="38" spans="1:17" ht="12.75" customHeight="1" x14ac:dyDescent="0.2">
      <c r="A38" s="350">
        <v>29220</v>
      </c>
      <c r="B38" s="339">
        <v>210949.82692769822</v>
      </c>
      <c r="C38" s="340">
        <v>3439.2137653783598</v>
      </c>
      <c r="D38" s="339">
        <v>105588.93155335585</v>
      </c>
      <c r="E38" s="340">
        <v>1721.4657729696073</v>
      </c>
      <c r="F38" s="339">
        <v>59362.009990643361</v>
      </c>
      <c r="G38" s="340">
        <v>967.80663380360352</v>
      </c>
      <c r="H38" s="339">
        <v>45998.885383698995</v>
      </c>
      <c r="I38" s="340">
        <v>805.90067765273136</v>
      </c>
      <c r="J38" s="339" t="s">
        <v>269</v>
      </c>
      <c r="K38" s="339" t="s">
        <v>269</v>
      </c>
      <c r="L38" s="352"/>
      <c r="M38" s="352"/>
      <c r="N38" s="352"/>
      <c r="O38" s="352"/>
      <c r="P38" s="352"/>
      <c r="Q38" s="352"/>
    </row>
    <row r="39" spans="1:17" ht="12.75" customHeight="1" x14ac:dyDescent="0.2">
      <c r="A39" s="350">
        <v>29586</v>
      </c>
      <c r="B39" s="339">
        <v>238896.52986200229</v>
      </c>
      <c r="C39" s="340">
        <v>3880.6664236111928</v>
      </c>
      <c r="D39" s="339">
        <v>119951.12049615764</v>
      </c>
      <c r="E39" s="340">
        <v>1948.5016632634558</v>
      </c>
      <c r="F39" s="339">
        <v>70414.606586462003</v>
      </c>
      <c r="G39" s="340">
        <v>1143.82406337053</v>
      </c>
      <c r="H39" s="339">
        <v>48530.802779382662</v>
      </c>
      <c r="I39" s="340">
        <v>846.68954451634636</v>
      </c>
      <c r="J39" s="339" t="s">
        <v>269</v>
      </c>
      <c r="K39" s="339" t="s">
        <v>269</v>
      </c>
      <c r="L39" s="351"/>
      <c r="M39" s="352"/>
      <c r="N39" s="352"/>
      <c r="O39" s="352"/>
      <c r="P39" s="352"/>
      <c r="Q39" s="352"/>
    </row>
    <row r="40" spans="1:17" ht="12.75" customHeight="1" x14ac:dyDescent="0.2">
      <c r="A40" s="350">
        <v>29951</v>
      </c>
      <c r="B40" s="339">
        <v>278221.01102856587</v>
      </c>
      <c r="C40" s="340">
        <v>4511.7589179291444</v>
      </c>
      <c r="D40" s="339">
        <v>141588.48161650042</v>
      </c>
      <c r="E40" s="340">
        <v>2296.0634505914559</v>
      </c>
      <c r="F40" s="339">
        <v>84296.692452820542</v>
      </c>
      <c r="G40" s="340">
        <v>1366.9936448002272</v>
      </c>
      <c r="H40" s="339">
        <v>52335.836959244923</v>
      </c>
      <c r="I40" s="340">
        <v>911.08464340158389</v>
      </c>
      <c r="J40" s="339" t="s">
        <v>269</v>
      </c>
      <c r="K40" s="339" t="s">
        <v>269</v>
      </c>
      <c r="L40" s="351"/>
      <c r="M40" s="352"/>
      <c r="N40" s="352"/>
      <c r="O40" s="352"/>
      <c r="P40" s="352"/>
      <c r="Q40" s="352"/>
    </row>
    <row r="41" spans="1:17" ht="12.75" customHeight="1" x14ac:dyDescent="0.2">
      <c r="A41" s="350">
        <v>30316</v>
      </c>
      <c r="B41" s="339">
        <v>313733.29992893047</v>
      </c>
      <c r="C41" s="340">
        <v>5089.9410844491158</v>
      </c>
      <c r="D41" s="339">
        <v>160393.79700689734</v>
      </c>
      <c r="E41" s="340">
        <v>2602.1942116477117</v>
      </c>
      <c r="F41" s="339">
        <v>97317.25149936344</v>
      </c>
      <c r="G41" s="340">
        <v>1578.8540035261979</v>
      </c>
      <c r="H41" s="339">
        <v>56022.251422669666</v>
      </c>
      <c r="I41" s="340">
        <v>975.32696770914231</v>
      </c>
      <c r="J41" s="339" t="s">
        <v>269</v>
      </c>
      <c r="K41" s="339" t="s">
        <v>269</v>
      </c>
      <c r="L41" s="351"/>
      <c r="M41" s="352"/>
      <c r="N41" s="352"/>
      <c r="O41" s="352"/>
      <c r="P41" s="352"/>
      <c r="Q41" s="352"/>
    </row>
    <row r="42" spans="1:17" ht="12.75" customHeight="1" x14ac:dyDescent="0.2">
      <c r="A42" s="350">
        <v>30681</v>
      </c>
      <c r="B42" s="339">
        <v>343279.3238676163</v>
      </c>
      <c r="C42" s="340">
        <v>5588.980956978703</v>
      </c>
      <c r="D42" s="339">
        <v>177634.55924083383</v>
      </c>
      <c r="E42" s="340">
        <v>2892.0942797043954</v>
      </c>
      <c r="F42" s="339">
        <v>108288.5526860719</v>
      </c>
      <c r="G42" s="340">
        <v>1763.0617888732545</v>
      </c>
      <c r="H42" s="339">
        <v>57356.211940710586</v>
      </c>
      <c r="I42" s="340">
        <v>1001.6775879154668</v>
      </c>
      <c r="J42" s="339" t="s">
        <v>269</v>
      </c>
      <c r="K42" s="339" t="s">
        <v>269</v>
      </c>
      <c r="L42" s="351"/>
      <c r="M42" s="352"/>
      <c r="N42" s="352"/>
      <c r="O42" s="352"/>
      <c r="P42" s="352"/>
      <c r="Q42" s="352"/>
    </row>
    <row r="43" spans="1:17" ht="12.75" customHeight="1" x14ac:dyDescent="0.2">
      <c r="A43" s="350">
        <v>31047</v>
      </c>
      <c r="B43" s="339">
        <v>366681.66456184839</v>
      </c>
      <c r="C43" s="340">
        <v>5993.379502618257</v>
      </c>
      <c r="D43" s="339">
        <v>191153.11657966182</v>
      </c>
      <c r="E43" s="340">
        <v>3124.38084990995</v>
      </c>
      <c r="F43" s="339">
        <v>117831.81564859932</v>
      </c>
      <c r="G43" s="340">
        <v>1925.9506457964478</v>
      </c>
      <c r="H43" s="339">
        <v>57696.732333587272</v>
      </c>
      <c r="I43" s="340">
        <v>1011.2055338121111</v>
      </c>
      <c r="J43" s="339" t="s">
        <v>269</v>
      </c>
      <c r="K43" s="339" t="s">
        <v>269</v>
      </c>
      <c r="L43" s="351"/>
      <c r="M43" s="352"/>
      <c r="N43" s="352"/>
      <c r="O43" s="352"/>
      <c r="P43" s="352"/>
      <c r="Q43" s="352"/>
    </row>
    <row r="44" spans="1:17" ht="12.75" customHeight="1" x14ac:dyDescent="0.2">
      <c r="A44" s="350">
        <v>31412</v>
      </c>
      <c r="B44" s="339">
        <v>388436.1115229851</v>
      </c>
      <c r="C44" s="340">
        <v>6366.2094843635841</v>
      </c>
      <c r="D44" s="339">
        <v>204026.93485630141</v>
      </c>
      <c r="E44" s="340">
        <v>3343.8657457854765</v>
      </c>
      <c r="F44" s="339">
        <v>126393.39819923</v>
      </c>
      <c r="G44" s="340">
        <v>2071.503720964593</v>
      </c>
      <c r="H44" s="339">
        <v>58015.778467453711</v>
      </c>
      <c r="I44" s="340">
        <v>1019.3716936087193</v>
      </c>
      <c r="J44" s="339" t="s">
        <v>269</v>
      </c>
      <c r="K44" s="339" t="s">
        <v>269</v>
      </c>
      <c r="L44" s="351"/>
      <c r="M44" s="352"/>
      <c r="N44" s="352"/>
      <c r="O44" s="352"/>
      <c r="P44" s="352"/>
      <c r="Q44" s="352"/>
    </row>
    <row r="45" spans="1:17" ht="12.75" customHeight="1" x14ac:dyDescent="0.2">
      <c r="A45" s="350">
        <v>31777</v>
      </c>
      <c r="B45" s="339">
        <v>409299.88802707801</v>
      </c>
      <c r="C45" s="340">
        <v>6704.5891529198616</v>
      </c>
      <c r="D45" s="339">
        <v>215665.98323985212</v>
      </c>
      <c r="E45" s="340">
        <v>3532.7442156252173</v>
      </c>
      <c r="F45" s="339">
        <v>135074.62305006059</v>
      </c>
      <c r="G45" s="340">
        <v>2212.6071348357232</v>
      </c>
      <c r="H45" s="339">
        <v>58559.2817371653</v>
      </c>
      <c r="I45" s="340">
        <v>1028.333837593598</v>
      </c>
      <c r="J45" s="339" t="s">
        <v>269</v>
      </c>
      <c r="K45" s="339" t="s">
        <v>269</v>
      </c>
      <c r="L45" s="351"/>
      <c r="M45" s="352"/>
      <c r="N45" s="352"/>
      <c r="O45" s="352"/>
      <c r="P45" s="352"/>
      <c r="Q45" s="352"/>
    </row>
    <row r="46" spans="1:17" ht="12.75" customHeight="1" x14ac:dyDescent="0.2">
      <c r="A46" s="350">
        <v>32142</v>
      </c>
      <c r="B46" s="339">
        <v>433788.21267697093</v>
      </c>
      <c r="C46" s="340">
        <v>7100.3936631499218</v>
      </c>
      <c r="D46" s="339">
        <v>228233.53767965519</v>
      </c>
      <c r="E46" s="340">
        <v>3735.8045177352155</v>
      </c>
      <c r="F46" s="339">
        <v>145481.96929180963</v>
      </c>
      <c r="G46" s="340">
        <v>2381.2985753749958</v>
      </c>
      <c r="H46" s="339">
        <v>60072.705705506101</v>
      </c>
      <c r="I46" s="340">
        <v>1057.1345494198365</v>
      </c>
      <c r="J46" s="339" t="s">
        <v>269</v>
      </c>
      <c r="K46" s="339" t="s">
        <v>269</v>
      </c>
      <c r="L46" s="351"/>
      <c r="M46" s="352"/>
      <c r="N46" s="352"/>
      <c r="O46" s="352"/>
      <c r="P46" s="352"/>
      <c r="Q46" s="352"/>
    </row>
    <row r="47" spans="1:17" ht="12.75" customHeight="1" x14ac:dyDescent="0.2">
      <c r="A47" s="350">
        <v>32508</v>
      </c>
      <c r="B47" s="339">
        <v>461525.28593998461</v>
      </c>
      <c r="C47" s="340">
        <v>7514.4977238096908</v>
      </c>
      <c r="D47" s="339">
        <v>246001.44184310499</v>
      </c>
      <c r="E47" s="340">
        <v>4005.3651037102618</v>
      </c>
      <c r="F47" s="339">
        <v>154665.2827699749</v>
      </c>
      <c r="G47" s="340">
        <v>2518.2410384303234</v>
      </c>
      <c r="H47" s="339">
        <v>60858.561326904688</v>
      </c>
      <c r="I47" s="340">
        <v>1065.5209377608605</v>
      </c>
      <c r="J47" s="339" t="s">
        <v>269</v>
      </c>
      <c r="K47" s="339" t="s">
        <v>269</v>
      </c>
      <c r="L47" s="351"/>
      <c r="M47" s="352"/>
      <c r="N47" s="352"/>
      <c r="O47" s="352"/>
      <c r="P47" s="352"/>
      <c r="Q47" s="352"/>
    </row>
    <row r="48" spans="1:17" ht="12.75" customHeight="1" x14ac:dyDescent="0.2">
      <c r="A48" s="350">
        <v>32873</v>
      </c>
      <c r="B48" s="339">
        <v>474704.34546969825</v>
      </c>
      <c r="C48" s="340">
        <v>7657.7837532917647</v>
      </c>
      <c r="D48" s="339">
        <v>254419.86266700071</v>
      </c>
      <c r="E48" s="340">
        <v>4104.2225744075158</v>
      </c>
      <c r="F48" s="339">
        <v>158375.21665993467</v>
      </c>
      <c r="G48" s="340">
        <v>2554.8600358029112</v>
      </c>
      <c r="H48" s="339">
        <v>61909.266142762914</v>
      </c>
      <c r="I48" s="340">
        <v>1074.2546628820662</v>
      </c>
      <c r="J48" s="339" t="s">
        <v>269</v>
      </c>
      <c r="K48" s="339" t="s">
        <v>269</v>
      </c>
      <c r="L48" s="351"/>
      <c r="M48" s="352"/>
      <c r="N48" s="352"/>
      <c r="O48" s="352"/>
      <c r="P48" s="352"/>
      <c r="Q48" s="352"/>
    </row>
    <row r="49" spans="1:17" ht="12.75" customHeight="1" x14ac:dyDescent="0.2">
      <c r="A49" s="350">
        <v>33238</v>
      </c>
      <c r="B49" s="339">
        <v>538334.10879268649</v>
      </c>
      <c r="C49" s="340">
        <v>8513.5838377074106</v>
      </c>
      <c r="D49" s="339">
        <v>306315.47731653566</v>
      </c>
      <c r="E49" s="340">
        <v>4844.282489865368</v>
      </c>
      <c r="F49" s="339">
        <v>168001.82019909704</v>
      </c>
      <c r="G49" s="340">
        <v>2656.8957043427272</v>
      </c>
      <c r="H49" s="339">
        <v>64016.811277053734</v>
      </c>
      <c r="I49" s="340">
        <v>1089.3288589508825</v>
      </c>
      <c r="J49" s="339" t="s">
        <v>269</v>
      </c>
      <c r="K49" s="339" t="s">
        <v>269</v>
      </c>
      <c r="L49" s="351"/>
      <c r="M49" s="352"/>
      <c r="N49" s="352"/>
      <c r="O49" s="352"/>
      <c r="P49" s="352"/>
      <c r="Q49" s="352"/>
    </row>
    <row r="50" spans="1:17" ht="9.9499999999999993" customHeight="1" x14ac:dyDescent="0.2">
      <c r="A50" s="350"/>
      <c r="B50" s="339"/>
      <c r="C50" s="340"/>
      <c r="D50" s="339"/>
      <c r="E50" s="340"/>
      <c r="F50" s="339"/>
      <c r="G50" s="340"/>
      <c r="H50" s="339"/>
      <c r="I50" s="340"/>
      <c r="J50" s="339" t="s">
        <v>269</v>
      </c>
      <c r="K50" s="339" t="s">
        <v>269</v>
      </c>
      <c r="L50" s="351"/>
      <c r="M50" s="352"/>
      <c r="N50" s="352"/>
      <c r="O50" s="352"/>
      <c r="P50" s="352"/>
      <c r="Q50" s="352"/>
    </row>
    <row r="51" spans="1:17" ht="12.75" customHeight="1" x14ac:dyDescent="0.2">
      <c r="A51" s="353">
        <v>33603</v>
      </c>
      <c r="B51" s="339">
        <v>599511.2049615765</v>
      </c>
      <c r="C51" s="340">
        <v>7498.4821324776358</v>
      </c>
      <c r="D51" s="339">
        <v>347834.42323719343</v>
      </c>
      <c r="E51" s="340">
        <v>4350.5945945946478</v>
      </c>
      <c r="F51" s="339">
        <v>180058.59404958508</v>
      </c>
      <c r="G51" s="340">
        <v>2252.1116187751518</v>
      </c>
      <c r="H51" s="339">
        <v>71618.187674797911</v>
      </c>
      <c r="I51" s="340">
        <v>965.60437037500321</v>
      </c>
      <c r="J51" s="339" t="s">
        <v>269</v>
      </c>
      <c r="K51" s="339" t="s">
        <v>269</v>
      </c>
      <c r="L51" s="351"/>
      <c r="M51" s="352"/>
      <c r="N51" s="352"/>
      <c r="O51" s="352"/>
      <c r="P51" s="352"/>
      <c r="Q51" s="352"/>
    </row>
    <row r="52" spans="1:17" ht="12.75" customHeight="1" x14ac:dyDescent="0.2">
      <c r="A52" s="353">
        <v>33969</v>
      </c>
      <c r="B52" s="339">
        <v>686356.176150279</v>
      </c>
      <c r="C52" s="340">
        <v>8518.7864098545197</v>
      </c>
      <c r="D52" s="339">
        <v>409788.17177362042</v>
      </c>
      <c r="E52" s="340">
        <v>5086.131705267715</v>
      </c>
      <c r="F52" s="339">
        <v>199164.03777424418</v>
      </c>
      <c r="G52" s="340">
        <v>2471.9467199075684</v>
      </c>
      <c r="H52" s="339">
        <v>77403.966602414337</v>
      </c>
      <c r="I52" s="340">
        <v>1035.4220270575934</v>
      </c>
      <c r="J52" s="339" t="s">
        <v>269</v>
      </c>
      <c r="K52" s="339" t="s">
        <v>269</v>
      </c>
      <c r="L52" s="351"/>
      <c r="M52" s="352"/>
      <c r="N52" s="352"/>
      <c r="O52" s="352"/>
      <c r="P52" s="352"/>
      <c r="Q52" s="352"/>
    </row>
    <row r="53" spans="1:17" ht="12.75" customHeight="1" x14ac:dyDescent="0.2">
      <c r="A53" s="350">
        <v>34334</v>
      </c>
      <c r="B53" s="339">
        <v>769897.69049457274</v>
      </c>
      <c r="C53" s="340">
        <v>9482.9808927101349</v>
      </c>
      <c r="D53" s="339">
        <v>461357.07091107103</v>
      </c>
      <c r="E53" s="340">
        <v>5682.6255516572992</v>
      </c>
      <c r="F53" s="339">
        <v>221791.77126846404</v>
      </c>
      <c r="G53" s="340">
        <v>2731.8527579269416</v>
      </c>
      <c r="H53" s="339">
        <v>86748.848315037612</v>
      </c>
      <c r="I53" s="340">
        <v>1151.5868774520015</v>
      </c>
      <c r="J53" s="339" t="s">
        <v>269</v>
      </c>
      <c r="K53" s="339" t="s">
        <v>269</v>
      </c>
      <c r="L53" s="351"/>
      <c r="M53" s="352"/>
      <c r="N53" s="352"/>
      <c r="O53" s="352"/>
      <c r="P53" s="352"/>
      <c r="Q53" s="352"/>
    </row>
    <row r="54" spans="1:17" ht="12.75" customHeight="1" x14ac:dyDescent="0.2">
      <c r="A54" s="350">
        <v>34699</v>
      </c>
      <c r="B54" s="339">
        <v>848056.83520551375</v>
      </c>
      <c r="C54" s="340">
        <v>10417.169036665779</v>
      </c>
      <c r="D54" s="339">
        <v>513150.93847624795</v>
      </c>
      <c r="E54" s="340">
        <v>6303.3276138094388</v>
      </c>
      <c r="F54" s="339">
        <v>240732.06771549673</v>
      </c>
      <c r="G54" s="340">
        <v>2957.0502091769445</v>
      </c>
      <c r="H54" s="339">
        <v>94173.829013769107</v>
      </c>
      <c r="I54" s="340">
        <v>1246.5815247023193</v>
      </c>
      <c r="J54" s="339" t="s">
        <v>269</v>
      </c>
      <c r="K54" s="339" t="s">
        <v>269</v>
      </c>
      <c r="L54" s="351"/>
      <c r="M54" s="352"/>
      <c r="N54" s="352"/>
      <c r="O54" s="352"/>
      <c r="P54" s="352"/>
      <c r="Q54" s="352"/>
    </row>
    <row r="55" spans="1:17" ht="12.75" customHeight="1" x14ac:dyDescent="0.2">
      <c r="A55" s="350">
        <v>35064</v>
      </c>
      <c r="B55" s="339">
        <v>1018766.9684993073</v>
      </c>
      <c r="C55" s="340">
        <v>12478.392603773635</v>
      </c>
      <c r="D55" s="339">
        <v>658339.42622825096</v>
      </c>
      <c r="E55" s="340">
        <v>8063.6868695500616</v>
      </c>
      <c r="F55" s="339">
        <v>261722.13331424512</v>
      </c>
      <c r="G55" s="340">
        <v>3205.7100726411645</v>
      </c>
      <c r="H55" s="339">
        <v>98705.408956811167</v>
      </c>
      <c r="I55" s="340">
        <v>1302.429844071024</v>
      </c>
      <c r="J55" s="339" t="s">
        <v>269</v>
      </c>
      <c r="K55" s="339" t="s">
        <v>269</v>
      </c>
      <c r="L55" s="351"/>
      <c r="M55" s="352"/>
      <c r="N55" s="352"/>
      <c r="O55" s="352"/>
      <c r="P55" s="352"/>
      <c r="Q55" s="352"/>
    </row>
    <row r="56" spans="1:17" ht="12.75" customHeight="1" x14ac:dyDescent="0.2">
      <c r="A56" s="350">
        <v>35430</v>
      </c>
      <c r="B56" s="339">
        <v>1082970.4013129976</v>
      </c>
      <c r="C56" s="340">
        <v>13226.055020903386</v>
      </c>
      <c r="D56" s="339">
        <v>696328.92429301108</v>
      </c>
      <c r="E56" s="340">
        <v>8504.0963762074898</v>
      </c>
      <c r="F56" s="339">
        <v>286009.52025482792</v>
      </c>
      <c r="G56" s="340">
        <v>3492.9649478935726</v>
      </c>
      <c r="H56" s="339">
        <v>100631.95676515854</v>
      </c>
      <c r="I56" s="340">
        <v>1323.634316441317</v>
      </c>
      <c r="J56" s="339" t="s">
        <v>269</v>
      </c>
      <c r="K56" s="339" t="s">
        <v>269</v>
      </c>
      <c r="L56" s="351"/>
      <c r="M56" s="352"/>
      <c r="N56" s="352"/>
      <c r="O56" s="352"/>
      <c r="P56" s="352"/>
      <c r="Q56" s="352"/>
    </row>
    <row r="57" spans="1:17" ht="12.75" customHeight="1" x14ac:dyDescent="0.2">
      <c r="A57" s="350">
        <v>35795</v>
      </c>
      <c r="B57" s="339">
        <v>1132441.9811537815</v>
      </c>
      <c r="C57" s="340">
        <v>13799.968742277109</v>
      </c>
      <c r="D57" s="339">
        <v>726790.16069903842</v>
      </c>
      <c r="E57" s="340">
        <v>8856.6846397045501</v>
      </c>
      <c r="F57" s="339">
        <v>304353.65036838577</v>
      </c>
      <c r="G57" s="340">
        <v>3708.8618503902894</v>
      </c>
      <c r="H57" s="339">
        <v>101298.1700863572</v>
      </c>
      <c r="I57" s="340">
        <v>1328.8197694483233</v>
      </c>
      <c r="J57" s="339" t="s">
        <v>269</v>
      </c>
      <c r="K57" s="339" t="s">
        <v>269</v>
      </c>
      <c r="L57" s="351"/>
      <c r="M57" s="352"/>
      <c r="N57" s="352"/>
      <c r="O57" s="352"/>
      <c r="P57" s="352"/>
      <c r="Q57" s="352"/>
    </row>
    <row r="58" spans="1:17" ht="12.75" customHeight="1" x14ac:dyDescent="0.2">
      <c r="A58" s="350">
        <v>36160</v>
      </c>
      <c r="B58" s="339">
        <v>1165413.6606964818</v>
      </c>
      <c r="C58" s="340">
        <v>14208.16978591282</v>
      </c>
      <c r="D58" s="339">
        <v>745285.12191754906</v>
      </c>
      <c r="E58" s="340">
        <v>9086.1621999444615</v>
      </c>
      <c r="F58" s="339">
        <v>318772.59271000035</v>
      </c>
      <c r="G58" s="340">
        <v>3886.3240350319611</v>
      </c>
      <c r="H58" s="339">
        <v>101355.94606893236</v>
      </c>
      <c r="I58" s="340">
        <v>1329.5117794317373</v>
      </c>
      <c r="J58" s="339" t="s">
        <v>269</v>
      </c>
      <c r="K58" s="339" t="s">
        <v>269</v>
      </c>
      <c r="L58" s="351"/>
      <c r="M58" s="352"/>
      <c r="N58" s="352"/>
      <c r="O58" s="352"/>
      <c r="P58" s="352"/>
      <c r="Q58" s="352"/>
    </row>
    <row r="59" spans="1:17" ht="12.75" customHeight="1" x14ac:dyDescent="0.2">
      <c r="A59" s="350">
        <v>36525</v>
      </c>
      <c r="B59" s="339">
        <v>1199582.2745330629</v>
      </c>
      <c r="C59" s="340">
        <v>14613.52988650583</v>
      </c>
      <c r="D59" s="339">
        <v>770330.24342606473</v>
      </c>
      <c r="E59" s="340">
        <v>9384.303414426482</v>
      </c>
      <c r="F59" s="339">
        <v>327329.57363370026</v>
      </c>
      <c r="G59" s="340">
        <v>3987.5885202582231</v>
      </c>
      <c r="H59" s="339">
        <v>101922.45747329778</v>
      </c>
      <c r="I59" s="340">
        <v>1335.3524392954373</v>
      </c>
      <c r="J59" s="339" t="s">
        <v>269</v>
      </c>
      <c r="K59" s="339" t="s">
        <v>269</v>
      </c>
      <c r="L59" s="351"/>
      <c r="M59" s="352"/>
      <c r="N59" s="352"/>
      <c r="O59" s="352"/>
      <c r="P59" s="352"/>
      <c r="Q59" s="352"/>
    </row>
    <row r="60" spans="1:17" ht="12.75" customHeight="1" x14ac:dyDescent="0.2">
      <c r="A60" s="350">
        <v>36891</v>
      </c>
      <c r="B60" s="339">
        <v>1210918.1268310642</v>
      </c>
      <c r="C60" s="340">
        <v>14734.44289078049</v>
      </c>
      <c r="D60" s="339">
        <v>774833.70231564099</v>
      </c>
      <c r="E60" s="340">
        <v>9428.1708099449224</v>
      </c>
      <c r="F60" s="339">
        <v>338073.34993327642</v>
      </c>
      <c r="G60" s="340">
        <v>4113.6740437792259</v>
      </c>
      <c r="H60" s="339">
        <v>98011.074582146714</v>
      </c>
      <c r="I60" s="340">
        <v>1282.3717745929246</v>
      </c>
      <c r="J60" s="339" t="s">
        <v>269</v>
      </c>
      <c r="K60" s="339" t="s">
        <v>269</v>
      </c>
      <c r="L60" s="351"/>
      <c r="M60" s="352"/>
      <c r="N60" s="352"/>
      <c r="O60" s="352"/>
      <c r="P60" s="352"/>
      <c r="Q60" s="352"/>
    </row>
    <row r="61" spans="1:17" ht="12.75" customHeight="1" x14ac:dyDescent="0.2">
      <c r="A61" s="350">
        <v>37256</v>
      </c>
      <c r="B61" s="339">
        <v>1223503.05</v>
      </c>
      <c r="C61" s="340">
        <v>14860.150001271642</v>
      </c>
      <c r="D61" s="339">
        <v>760161.27</v>
      </c>
      <c r="E61" s="340">
        <v>9232.5969251626739</v>
      </c>
      <c r="F61" s="339">
        <v>364497.35</v>
      </c>
      <c r="G61" s="340">
        <v>4427.0304810977059</v>
      </c>
      <c r="H61" s="339">
        <v>98844.43</v>
      </c>
      <c r="I61" s="340">
        <v>1290.894573092062</v>
      </c>
      <c r="J61" s="339" t="s">
        <v>269</v>
      </c>
      <c r="K61" s="339" t="s">
        <v>269</v>
      </c>
      <c r="L61" s="351"/>
      <c r="M61" s="352"/>
      <c r="N61" s="352"/>
      <c r="O61" s="352"/>
      <c r="P61" s="352"/>
      <c r="Q61" s="352"/>
    </row>
    <row r="62" spans="1:17" ht="12.75" customHeight="1" x14ac:dyDescent="0.2">
      <c r="A62" s="350">
        <v>37621</v>
      </c>
      <c r="B62" s="339">
        <v>1277271.308</v>
      </c>
      <c r="C62" s="340">
        <v>15486.820308315289</v>
      </c>
      <c r="D62" s="339">
        <v>784615.13699999999</v>
      </c>
      <c r="E62" s="340">
        <v>9513.4006078395232</v>
      </c>
      <c r="F62" s="339">
        <v>392122.45799999998</v>
      </c>
      <c r="G62" s="340">
        <v>4754.4558527740055</v>
      </c>
      <c r="H62" s="339">
        <v>100533.713</v>
      </c>
      <c r="I62" s="340">
        <v>1310.7640050769662</v>
      </c>
      <c r="J62" s="339" t="s">
        <v>269</v>
      </c>
      <c r="K62" s="339" t="s">
        <v>269</v>
      </c>
      <c r="L62" s="351"/>
      <c r="M62" s="352"/>
      <c r="N62" s="352"/>
      <c r="O62" s="352"/>
      <c r="P62" s="352"/>
      <c r="Q62" s="352"/>
    </row>
    <row r="63" spans="1:17" ht="12.75" customHeight="1" x14ac:dyDescent="0.2">
      <c r="A63" s="350">
        <v>37986</v>
      </c>
      <c r="B63" s="339">
        <v>1357723.4510000001</v>
      </c>
      <c r="C63" s="340">
        <v>16453.672435762408</v>
      </c>
      <c r="D63" s="339">
        <v>826527.00600000005</v>
      </c>
      <c r="E63" s="340">
        <v>10016.328882011356</v>
      </c>
      <c r="F63" s="339">
        <v>423665.67199999996</v>
      </c>
      <c r="G63" s="340">
        <v>5134.2238982695126</v>
      </c>
      <c r="H63" s="339">
        <v>107530.773</v>
      </c>
      <c r="I63" s="340">
        <v>1401.3798924869284</v>
      </c>
      <c r="J63" s="339" t="s">
        <v>269</v>
      </c>
      <c r="K63" s="339" t="s">
        <v>269</v>
      </c>
      <c r="L63" s="351"/>
      <c r="M63" s="352"/>
      <c r="N63" s="352"/>
      <c r="O63" s="352"/>
      <c r="P63" s="990"/>
      <c r="Q63" s="352"/>
    </row>
    <row r="64" spans="1:17" ht="12.75" customHeight="1" x14ac:dyDescent="0.2">
      <c r="A64" s="350">
        <v>38352</v>
      </c>
      <c r="B64" s="339">
        <v>1429749.419</v>
      </c>
      <c r="C64" s="340">
        <v>17330.617602127866</v>
      </c>
      <c r="D64" s="339">
        <v>869332.35900000005</v>
      </c>
      <c r="E64" s="340">
        <v>10537.55747879394</v>
      </c>
      <c r="F64" s="339">
        <v>448621.19699999999</v>
      </c>
      <c r="G64" s="340">
        <v>5437.9336057739447</v>
      </c>
      <c r="H64" s="339">
        <v>111795.863</v>
      </c>
      <c r="I64" s="340">
        <v>1457.3427804621138</v>
      </c>
      <c r="J64" s="339" t="s">
        <v>269</v>
      </c>
      <c r="K64" s="339" t="s">
        <v>269</v>
      </c>
      <c r="L64" s="351"/>
      <c r="M64" s="352"/>
      <c r="N64" s="352"/>
      <c r="O64" s="352"/>
      <c r="P64" s="352"/>
      <c r="Q64" s="352"/>
    </row>
    <row r="65" spans="1:17" ht="12.75" customHeight="1" x14ac:dyDescent="0.2">
      <c r="A65" s="350">
        <v>38717</v>
      </c>
      <c r="B65" s="339">
        <v>1489852.9640000002</v>
      </c>
      <c r="C65" s="340">
        <v>18065.826777458704</v>
      </c>
      <c r="D65" s="339">
        <v>903281.90100000007</v>
      </c>
      <c r="E65" s="340">
        <v>10953.117353854259</v>
      </c>
      <c r="F65" s="339">
        <v>471339.06099999999</v>
      </c>
      <c r="G65" s="340">
        <v>5715.4162425628747</v>
      </c>
      <c r="H65" s="339">
        <v>115232.00200000001</v>
      </c>
      <c r="I65" s="340">
        <v>1502.8549966667276</v>
      </c>
      <c r="J65" s="339" t="s">
        <v>269</v>
      </c>
      <c r="K65" s="339" t="s">
        <v>269</v>
      </c>
      <c r="L65" s="351"/>
      <c r="M65" s="352"/>
      <c r="N65" s="352"/>
      <c r="O65" s="352"/>
      <c r="P65" s="352"/>
      <c r="Q65" s="352"/>
    </row>
    <row r="66" spans="1:17" ht="12.75" customHeight="1" x14ac:dyDescent="0.2">
      <c r="A66" s="353">
        <v>39082</v>
      </c>
      <c r="B66" s="339">
        <v>1527890</v>
      </c>
      <c r="C66" s="340">
        <v>18549</v>
      </c>
      <c r="D66" s="339">
        <v>933859.99300000002</v>
      </c>
      <c r="E66" s="340">
        <v>11337.110949958636</v>
      </c>
      <c r="F66" s="339">
        <v>481787</v>
      </c>
      <c r="G66" s="340">
        <v>5849</v>
      </c>
      <c r="H66" s="339">
        <v>112242.948</v>
      </c>
      <c r="I66" s="340">
        <v>1466.0534534075855</v>
      </c>
      <c r="J66" s="339" t="s">
        <v>269</v>
      </c>
      <c r="K66" s="339" t="s">
        <v>269</v>
      </c>
      <c r="L66" s="351"/>
      <c r="M66" s="352"/>
      <c r="N66" s="352"/>
      <c r="O66" s="352"/>
      <c r="P66" s="352"/>
      <c r="Q66" s="352"/>
    </row>
    <row r="67" spans="1:17" ht="12.75" customHeight="1" x14ac:dyDescent="0.2">
      <c r="A67" s="353"/>
      <c r="B67" s="339"/>
      <c r="C67" s="340"/>
      <c r="D67" s="339"/>
      <c r="E67" s="340"/>
      <c r="F67" s="339"/>
      <c r="G67" s="340"/>
      <c r="H67" s="339"/>
      <c r="I67" s="340"/>
      <c r="J67" s="339" t="s">
        <v>269</v>
      </c>
      <c r="K67" s="339" t="s">
        <v>269</v>
      </c>
      <c r="L67" s="351"/>
      <c r="M67" s="352"/>
      <c r="N67" s="352"/>
      <c r="O67" s="352"/>
      <c r="P67" s="352"/>
      <c r="Q67" s="352"/>
    </row>
    <row r="68" spans="1:17" ht="21.75" customHeight="1" x14ac:dyDescent="0.2">
      <c r="A68" s="353" t="s">
        <v>522</v>
      </c>
      <c r="B68" s="339">
        <v>1545363.6459999999</v>
      </c>
      <c r="C68" s="340">
        <v>18760.798454</v>
      </c>
      <c r="D68" s="339">
        <v>950337.96900000004</v>
      </c>
      <c r="E68" s="340">
        <v>11537.154472</v>
      </c>
      <c r="F68" s="339">
        <v>482782.929</v>
      </c>
      <c r="G68" s="340">
        <v>5861.0109351000001</v>
      </c>
      <c r="H68" s="339">
        <v>112242.74800000001</v>
      </c>
      <c r="I68" s="340">
        <v>1466.0508411000001</v>
      </c>
      <c r="J68" s="339" t="s">
        <v>269</v>
      </c>
      <c r="K68" s="339" t="s">
        <v>269</v>
      </c>
      <c r="L68" s="351"/>
      <c r="M68" s="352"/>
      <c r="N68" s="352"/>
      <c r="O68" s="352"/>
      <c r="P68" s="352"/>
      <c r="Q68" s="352"/>
    </row>
    <row r="69" spans="1:17" x14ac:dyDescent="0.2">
      <c r="A69" s="350">
        <v>39447</v>
      </c>
      <c r="B69" s="339">
        <v>1552371.4280000001</v>
      </c>
      <c r="C69" s="340">
        <v>18871.363362</v>
      </c>
      <c r="D69" s="339">
        <v>957269.52500000002</v>
      </c>
      <c r="E69" s="340">
        <v>11637.022375</v>
      </c>
      <c r="F69" s="339">
        <v>484475.011</v>
      </c>
      <c r="G69" s="340">
        <v>5889.5080181000003</v>
      </c>
      <c r="H69" s="339">
        <v>110626.89200000001</v>
      </c>
      <c r="I69" s="340">
        <v>1447.3880466999999</v>
      </c>
      <c r="J69" s="339" t="s">
        <v>269</v>
      </c>
      <c r="K69" s="339" t="s">
        <v>269</v>
      </c>
      <c r="L69" s="351"/>
      <c r="M69" s="352"/>
      <c r="N69" s="352"/>
      <c r="O69" s="352"/>
      <c r="P69" s="352"/>
      <c r="Q69" s="352"/>
    </row>
    <row r="70" spans="1:17" ht="12.75" customHeight="1" x14ac:dyDescent="0.2">
      <c r="A70" s="353">
        <v>39813</v>
      </c>
      <c r="B70" s="339">
        <v>1577881.2409999999</v>
      </c>
      <c r="C70" s="340">
        <v>19212.784932999999</v>
      </c>
      <c r="D70" s="339">
        <v>985749.70799999998</v>
      </c>
      <c r="E70" s="340">
        <v>12002.802648000001</v>
      </c>
      <c r="F70" s="339">
        <v>483267.95899999997</v>
      </c>
      <c r="G70" s="340">
        <v>5884.4247081000003</v>
      </c>
      <c r="H70" s="339">
        <v>108863.57399999999</v>
      </c>
      <c r="I70" s="340">
        <v>1427.3193913</v>
      </c>
      <c r="J70" s="339" t="s">
        <v>269</v>
      </c>
      <c r="K70" s="339" t="s">
        <v>269</v>
      </c>
      <c r="L70" s="351"/>
      <c r="M70" s="352"/>
      <c r="N70" s="352"/>
      <c r="O70" s="352"/>
      <c r="P70" s="352"/>
      <c r="Q70" s="352"/>
    </row>
    <row r="71" spans="1:17" ht="12.75" customHeight="1" x14ac:dyDescent="0.2">
      <c r="A71" s="353">
        <v>40178</v>
      </c>
      <c r="B71" s="339">
        <v>1694368.2609999999</v>
      </c>
      <c r="C71" s="340">
        <v>20697.89545</v>
      </c>
      <c r="D71" s="339">
        <v>1053813.51</v>
      </c>
      <c r="E71" s="340">
        <v>12873.070368000001</v>
      </c>
      <c r="F71" s="339">
        <v>526744.70400000003</v>
      </c>
      <c r="G71" s="340">
        <v>6434.5556176</v>
      </c>
      <c r="H71" s="339">
        <v>113810.04700000001</v>
      </c>
      <c r="I71" s="340">
        <v>1497.6587002000001</v>
      </c>
      <c r="J71" s="339" t="s">
        <v>269</v>
      </c>
      <c r="K71" s="339" t="s">
        <v>269</v>
      </c>
      <c r="L71" s="351"/>
      <c r="M71" s="352"/>
      <c r="N71" s="352"/>
      <c r="O71" s="352"/>
      <c r="P71" s="352"/>
      <c r="Q71" s="352"/>
    </row>
    <row r="72" spans="1:17" ht="50.25" customHeight="1" x14ac:dyDescent="0.2">
      <c r="A72" s="354"/>
      <c r="B72" s="1130" t="s">
        <v>523</v>
      </c>
      <c r="C72" s="1131"/>
      <c r="D72" s="1131"/>
      <c r="E72" s="1131"/>
      <c r="F72" s="1131"/>
      <c r="G72" s="1131"/>
      <c r="H72" s="1131"/>
      <c r="I72" s="1131"/>
      <c r="J72" s="1131"/>
      <c r="K72" s="1131"/>
      <c r="L72" s="351"/>
      <c r="M72" s="352"/>
      <c r="N72" s="352"/>
      <c r="O72" s="352"/>
      <c r="P72" s="352"/>
      <c r="Q72" s="352"/>
    </row>
    <row r="73" spans="1:17" ht="12.95" customHeight="1" x14ac:dyDescent="0.2">
      <c r="A73" s="353">
        <v>40178</v>
      </c>
      <c r="B73" s="340" t="s">
        <v>269</v>
      </c>
      <c r="C73" s="340" t="s">
        <v>269</v>
      </c>
      <c r="D73" s="340" t="s">
        <v>269</v>
      </c>
      <c r="E73" s="340" t="s">
        <v>269</v>
      </c>
      <c r="F73" s="340" t="s">
        <v>269</v>
      </c>
      <c r="G73" s="340" t="s">
        <v>269</v>
      </c>
      <c r="H73" s="340" t="s">
        <v>269</v>
      </c>
      <c r="I73" s="340" t="s">
        <v>269</v>
      </c>
      <c r="J73" s="340" t="s">
        <v>269</v>
      </c>
      <c r="K73" s="340" t="s">
        <v>269</v>
      </c>
      <c r="L73" s="351"/>
      <c r="M73" s="339"/>
      <c r="N73" s="352"/>
      <c r="O73" s="352"/>
      <c r="P73" s="352"/>
      <c r="Q73" s="352"/>
    </row>
    <row r="74" spans="1:17" ht="12.95" customHeight="1" x14ac:dyDescent="0.2">
      <c r="A74" s="353" t="s">
        <v>524</v>
      </c>
      <c r="B74" s="339">
        <v>2011677.25789</v>
      </c>
      <c r="C74" s="340">
        <v>24607.457357193056</v>
      </c>
      <c r="D74" s="339">
        <v>1287459.7723399999</v>
      </c>
      <c r="E74" s="340">
        <v>15748.605459798053</v>
      </c>
      <c r="F74" s="339">
        <v>600110.08921999997</v>
      </c>
      <c r="G74" s="340">
        <v>7340.7319052716311</v>
      </c>
      <c r="H74" s="339">
        <v>123568.58399</v>
      </c>
      <c r="I74" s="340">
        <v>1628.7395351758455</v>
      </c>
      <c r="J74" s="339">
        <v>538.81233999999995</v>
      </c>
      <c r="K74" s="340">
        <v>6.5909189101169456</v>
      </c>
      <c r="L74" s="351"/>
      <c r="M74" s="339"/>
      <c r="N74" s="352"/>
      <c r="O74" s="352"/>
      <c r="P74" s="352"/>
      <c r="Q74" s="352"/>
    </row>
    <row r="75" spans="1:17" ht="12.95" customHeight="1" x14ac:dyDescent="0.2">
      <c r="A75" s="353" t="s">
        <v>525</v>
      </c>
      <c r="B75" s="339">
        <v>2025438.32553</v>
      </c>
      <c r="C75" s="340">
        <v>25244.421872672407</v>
      </c>
      <c r="D75" s="339">
        <v>1279582.80458</v>
      </c>
      <c r="E75" s="340">
        <v>15948.314857418454</v>
      </c>
      <c r="F75" s="339">
        <v>615399.41653000005</v>
      </c>
      <c r="G75" s="340">
        <v>7670.1434426617725</v>
      </c>
      <c r="H75" s="339">
        <v>129633.05572999999</v>
      </c>
      <c r="I75" s="340">
        <v>1738.2558161207644</v>
      </c>
      <c r="J75" s="339">
        <v>823.04867999999999</v>
      </c>
      <c r="K75" s="340">
        <v>10.258218104088309</v>
      </c>
      <c r="L75" s="351"/>
      <c r="M75" s="352"/>
      <c r="N75" s="352"/>
      <c r="O75" s="352"/>
      <c r="P75" s="352"/>
      <c r="Q75" s="352"/>
    </row>
    <row r="76" spans="1:17" ht="12.95" customHeight="1" x14ac:dyDescent="0.2">
      <c r="A76" s="353">
        <v>41274</v>
      </c>
      <c r="B76" s="339">
        <v>2068289.4259899999</v>
      </c>
      <c r="C76" s="340">
        <v>25725.231874853365</v>
      </c>
      <c r="D76" s="339">
        <v>1287517.20312</v>
      </c>
      <c r="E76" s="340">
        <v>16014.044348397118</v>
      </c>
      <c r="F76" s="339">
        <v>644929.23896999995</v>
      </c>
      <c r="G76" s="340">
        <v>8021.5824762700213</v>
      </c>
      <c r="H76" s="339">
        <v>135177.57608999999</v>
      </c>
      <c r="I76" s="340">
        <v>1810.1458053196261</v>
      </c>
      <c r="J76" s="339">
        <v>665.40781000000004</v>
      </c>
      <c r="K76" s="340">
        <v>8.2762934377014687</v>
      </c>
      <c r="L76" s="351"/>
      <c r="M76" s="352"/>
      <c r="N76" s="339"/>
      <c r="O76" s="352"/>
      <c r="P76" s="352"/>
      <c r="Q76" s="352"/>
    </row>
    <row r="77" spans="1:17" ht="12.95" customHeight="1" x14ac:dyDescent="0.2">
      <c r="A77" s="353">
        <v>41639</v>
      </c>
      <c r="B77" s="339">
        <v>2043344.44802</v>
      </c>
      <c r="C77" s="340">
        <v>25356.171798703101</v>
      </c>
      <c r="D77" s="339">
        <v>1282683.3801599999</v>
      </c>
      <c r="E77" s="340">
        <v>15917.013003947401</v>
      </c>
      <c r="F77" s="339">
        <v>624914.79559999995</v>
      </c>
      <c r="G77" s="340">
        <v>7754.6626718462794</v>
      </c>
      <c r="H77" s="339">
        <v>135115.66651000001</v>
      </c>
      <c r="I77" s="340">
        <v>1806.4976599944175</v>
      </c>
      <c r="J77" s="339">
        <v>630.60574999999994</v>
      </c>
      <c r="K77" s="340">
        <v>8.4312044722786634</v>
      </c>
      <c r="L77" s="351"/>
      <c r="M77" s="352"/>
      <c r="N77" s="352"/>
      <c r="O77" s="352"/>
      <c r="P77" s="352"/>
      <c r="Q77" s="352"/>
    </row>
    <row r="78" spans="1:17" ht="12.95" customHeight="1" x14ac:dyDescent="0.2">
      <c r="A78" s="353">
        <v>42004</v>
      </c>
      <c r="B78" s="339">
        <v>2043917.7948499999</v>
      </c>
      <c r="C78" s="340">
        <v>25256.929402350182</v>
      </c>
      <c r="D78" s="339">
        <v>1289854.05907</v>
      </c>
      <c r="E78" s="340">
        <v>15938.876304786339</v>
      </c>
      <c r="F78" s="339">
        <v>614054.93056999997</v>
      </c>
      <c r="G78" s="340">
        <v>7587.9480425531128</v>
      </c>
      <c r="H78" s="339">
        <v>139447.87927</v>
      </c>
      <c r="I78" s="340">
        <v>1857.3950851846041</v>
      </c>
      <c r="J78" s="339">
        <v>560.92593999999997</v>
      </c>
      <c r="K78" s="340">
        <v>6.931426940077416</v>
      </c>
      <c r="L78" s="351"/>
      <c r="M78" s="352"/>
      <c r="N78" s="352"/>
      <c r="O78" s="352"/>
      <c r="P78" s="352"/>
      <c r="Q78" s="352"/>
    </row>
    <row r="79" spans="1:17" ht="12.95" customHeight="1" x14ac:dyDescent="0.2">
      <c r="A79" s="354">
        <v>42369</v>
      </c>
      <c r="B79" s="355">
        <v>2020704.3369799999</v>
      </c>
      <c r="C79" s="340">
        <v>24806.404236743554</v>
      </c>
      <c r="D79" s="339">
        <v>1262769.1372700001</v>
      </c>
      <c r="E79" s="340">
        <v>15501.902531480324</v>
      </c>
      <c r="F79" s="339">
        <v>613201.54145999998</v>
      </c>
      <c r="G79" s="340">
        <v>7527.7342843658062</v>
      </c>
      <c r="H79" s="339">
        <v>144245.03731000001</v>
      </c>
      <c r="I79" s="340">
        <v>1909.5132710244447</v>
      </c>
      <c r="J79" s="339">
        <v>488.62094999999999</v>
      </c>
      <c r="K79" s="340">
        <v>5.9983682829902429</v>
      </c>
      <c r="L79" s="351"/>
      <c r="M79" s="352"/>
      <c r="N79" s="352"/>
      <c r="O79" s="352"/>
      <c r="P79" s="352"/>
      <c r="Q79" s="352"/>
    </row>
    <row r="80" spans="1:17" ht="12.95" customHeight="1" x14ac:dyDescent="0.2">
      <c r="A80" s="354">
        <v>42735</v>
      </c>
      <c r="B80" s="355">
        <v>2009309.8056900001</v>
      </c>
      <c r="C80" s="340">
        <v>24451.391310475738</v>
      </c>
      <c r="D80" s="339">
        <v>1257064.8663600001</v>
      </c>
      <c r="E80" s="340">
        <v>15297.285099081137</v>
      </c>
      <c r="F80" s="339">
        <v>608731.13100000005</v>
      </c>
      <c r="G80" s="340">
        <v>7407.6795150253938</v>
      </c>
      <c r="H80" s="339">
        <v>143079.42454000001</v>
      </c>
      <c r="I80" s="340">
        <v>1877.7626771932391</v>
      </c>
      <c r="J80" s="339">
        <v>434.38378999999998</v>
      </c>
      <c r="K80" s="340">
        <v>5.2860380206874815</v>
      </c>
      <c r="L80" s="351"/>
      <c r="M80" s="352"/>
      <c r="N80" s="352"/>
      <c r="O80" s="352"/>
      <c r="P80" s="352"/>
      <c r="Q80" s="352"/>
    </row>
    <row r="81" spans="1:17" x14ac:dyDescent="0.2">
      <c r="A81" s="353">
        <v>43100</v>
      </c>
      <c r="B81" s="355">
        <v>1969104.44906</v>
      </c>
      <c r="C81" s="340">
        <v>23820.13307139109</v>
      </c>
      <c r="D81" s="339">
        <v>1242547.4699800001</v>
      </c>
      <c r="E81" s="340">
        <v>15031.018845431528</v>
      </c>
      <c r="F81" s="339">
        <v>586393.67442000005</v>
      </c>
      <c r="G81" s="340">
        <v>7093.5675167329682</v>
      </c>
      <c r="H81" s="339">
        <v>139724.86658999999</v>
      </c>
      <c r="I81" s="340">
        <v>1824.7160912087543</v>
      </c>
      <c r="J81" s="339">
        <v>438.43806999999998</v>
      </c>
      <c r="K81" s="340">
        <v>5.3037578458315986</v>
      </c>
      <c r="L81" s="351"/>
      <c r="M81" s="352"/>
      <c r="N81" s="352"/>
      <c r="O81" s="352"/>
      <c r="P81" s="352"/>
      <c r="Q81" s="352"/>
    </row>
    <row r="82" spans="1:17" x14ac:dyDescent="0.2">
      <c r="A82" s="353">
        <v>43465</v>
      </c>
      <c r="B82" s="355">
        <f>'2.1'!$C$35</f>
        <v>1915767.33388</v>
      </c>
      <c r="C82" s="340">
        <f>B82/'A4'!$B$5*1000000</f>
        <v>23113.012395194612</v>
      </c>
      <c r="D82" s="339">
        <f>'2.1'!$D$35</f>
        <v>1213302.0799799999</v>
      </c>
      <c r="E82" s="340">
        <f>D82/'A4'!$B$5*1000000</f>
        <v>14638.033292329697</v>
      </c>
      <c r="F82" s="339">
        <f>'2.1'!$E$35</f>
        <v>570525.27157999994</v>
      </c>
      <c r="G82" s="340">
        <f>F82/'A4'!$B$5*1000000</f>
        <v>6883.172836595767</v>
      </c>
      <c r="H82" s="339">
        <f>'2.1'!$H$35</f>
        <v>131812.64614999999</v>
      </c>
      <c r="I82" s="340">
        <f>H82/'A4'!$B$6*1000000</f>
        <v>1717.4913615085038</v>
      </c>
      <c r="J82" s="339">
        <f>'2.1'!$I$35</f>
        <v>127.33618</v>
      </c>
      <c r="K82" s="340">
        <f>J82/'A4'!$B$5*1000000</f>
        <v>1.5362631226914341</v>
      </c>
      <c r="L82" s="351"/>
      <c r="M82" s="352"/>
      <c r="N82" s="352"/>
      <c r="O82" s="352"/>
      <c r="P82" s="352"/>
      <c r="Q82" s="352"/>
    </row>
    <row r="83" spans="1:17" s="358" customFormat="1" ht="12.75" customHeight="1" x14ac:dyDescent="0.2">
      <c r="A83" s="359" t="s">
        <v>526</v>
      </c>
      <c r="B83" s="967"/>
      <c r="C83" s="340"/>
      <c r="D83" s="339"/>
      <c r="E83" s="340"/>
      <c r="F83" s="968"/>
      <c r="G83" s="340"/>
      <c r="H83" s="966"/>
      <c r="I83" s="340"/>
      <c r="L83" s="339"/>
      <c r="M83" s="339"/>
    </row>
    <row r="84" spans="1:17" s="806" customFormat="1" ht="13.5" customHeight="1" x14ac:dyDescent="0.2">
      <c r="A84" s="1111" t="s">
        <v>726</v>
      </c>
      <c r="B84" s="1112"/>
      <c r="C84" s="1112"/>
      <c r="D84" s="1112"/>
      <c r="E84" s="1112"/>
      <c r="F84" s="1112"/>
      <c r="G84" s="1112"/>
      <c r="H84" s="1112"/>
      <c r="I84" s="1112"/>
      <c r="J84" s="1112"/>
    </row>
    <row r="85" spans="1:17" s="806" customFormat="1" ht="12.75" customHeight="1" x14ac:dyDescent="0.2">
      <c r="A85" s="1111" t="s">
        <v>736</v>
      </c>
      <c r="B85" s="1112"/>
      <c r="C85" s="1112"/>
      <c r="D85" s="1112"/>
      <c r="E85" s="1112"/>
      <c r="F85" s="1112"/>
      <c r="G85" s="1112"/>
      <c r="H85" s="1112"/>
      <c r="I85" s="1112"/>
      <c r="J85" s="1112"/>
    </row>
    <row r="86" spans="1:17" s="806" customFormat="1" ht="12.75" customHeight="1" x14ac:dyDescent="0.2">
      <c r="A86" s="1111" t="s">
        <v>527</v>
      </c>
      <c r="B86" s="1112"/>
      <c r="C86" s="1112"/>
      <c r="D86" s="1112"/>
      <c r="E86" s="1112"/>
      <c r="F86" s="1112"/>
      <c r="G86" s="1112"/>
      <c r="H86" s="1112"/>
      <c r="I86" s="1071"/>
      <c r="J86" s="1071"/>
    </row>
    <row r="87" spans="1:17" s="806" customFormat="1" ht="12.75" customHeight="1" x14ac:dyDescent="0.2">
      <c r="A87" s="362" t="s">
        <v>528</v>
      </c>
      <c r="B87" s="362"/>
      <c r="C87" s="362"/>
      <c r="D87" s="362"/>
      <c r="E87" s="363"/>
      <c r="F87" s="363"/>
      <c r="G87" s="363"/>
      <c r="H87" s="363"/>
      <c r="I87" s="363"/>
      <c r="J87" s="1071"/>
    </row>
    <row r="88" spans="1:17" s="806" customFormat="1" ht="12.75" customHeight="1" x14ac:dyDescent="0.2">
      <c r="A88" s="362" t="s">
        <v>529</v>
      </c>
      <c r="B88" s="362"/>
      <c r="C88" s="362"/>
      <c r="D88" s="362"/>
      <c r="E88" s="363"/>
      <c r="F88" s="363"/>
      <c r="G88" s="363"/>
      <c r="H88" s="363"/>
      <c r="I88" s="363"/>
      <c r="J88" s="1071"/>
    </row>
    <row r="89" spans="1:17" s="362" customFormat="1" ht="12.75" customHeight="1" x14ac:dyDescent="0.2">
      <c r="A89" s="364" t="s">
        <v>530</v>
      </c>
      <c r="H89" s="364"/>
    </row>
    <row r="90" spans="1:17" s="362" customFormat="1" ht="12.75" customHeight="1" x14ac:dyDescent="0.2">
      <c r="A90" s="364" t="s">
        <v>531</v>
      </c>
    </row>
    <row r="91" spans="1:17" s="362" customFormat="1" ht="12.75" customHeight="1" x14ac:dyDescent="0.2">
      <c r="A91" s="364" t="s">
        <v>532</v>
      </c>
      <c r="B91" s="365"/>
      <c r="C91" s="1073"/>
      <c r="D91" s="1073"/>
      <c r="E91" s="1073"/>
      <c r="F91" s="1073"/>
      <c r="G91" s="1073"/>
      <c r="H91" s="1073"/>
      <c r="I91" s="1073"/>
    </row>
    <row r="92" spans="1:17" s="362" customFormat="1" ht="12.75" customHeight="1" x14ac:dyDescent="0.2">
      <c r="A92" s="364" t="s">
        <v>533</v>
      </c>
      <c r="B92" s="365"/>
      <c r="C92" s="1073"/>
      <c r="D92" s="1073"/>
      <c r="E92" s="1073"/>
      <c r="F92" s="1073"/>
      <c r="G92" s="1073"/>
      <c r="H92" s="1073"/>
      <c r="I92" s="1073"/>
    </row>
    <row r="93" spans="1:17" s="362" customFormat="1" ht="12.75" customHeight="1" x14ac:dyDescent="0.2">
      <c r="A93" s="364" t="s">
        <v>534</v>
      </c>
    </row>
    <row r="94" spans="1:17" x14ac:dyDescent="0.2">
      <c r="A94" s="362" t="s">
        <v>765</v>
      </c>
    </row>
    <row r="95" spans="1:17" x14ac:dyDescent="0.2">
      <c r="A95" s="367"/>
    </row>
    <row r="96" spans="1:17" x14ac:dyDescent="0.2">
      <c r="A96" s="367"/>
    </row>
    <row r="97" spans="1:11" x14ac:dyDescent="0.2">
      <c r="A97" s="367"/>
      <c r="B97" s="552"/>
      <c r="C97" s="552"/>
      <c r="D97" s="552"/>
      <c r="E97" s="552"/>
      <c r="F97" s="552"/>
      <c r="G97" s="552"/>
      <c r="H97" s="552"/>
      <c r="I97" s="552"/>
      <c r="J97" s="552"/>
      <c r="K97" s="552"/>
    </row>
    <row r="98" spans="1:11" x14ac:dyDescent="0.2">
      <c r="A98" s="367"/>
    </row>
    <row r="99" spans="1:11" x14ac:dyDescent="0.2">
      <c r="A99" s="367"/>
      <c r="C99" s="552"/>
      <c r="E99" s="552"/>
      <c r="G99" s="552"/>
      <c r="I99" s="552"/>
      <c r="K99" s="552"/>
    </row>
    <row r="100" spans="1:11" x14ac:dyDescent="0.2">
      <c r="A100" s="367"/>
    </row>
    <row r="101" spans="1:11" x14ac:dyDescent="0.2">
      <c r="A101" s="367"/>
    </row>
    <row r="102" spans="1:11" x14ac:dyDescent="0.2">
      <c r="A102" s="367"/>
    </row>
    <row r="103" spans="1:11" x14ac:dyDescent="0.2">
      <c r="A103" s="367"/>
    </row>
    <row r="104" spans="1:11" x14ac:dyDescent="0.2">
      <c r="A104" s="367"/>
    </row>
    <row r="105" spans="1:11" x14ac:dyDescent="0.2">
      <c r="A105" s="367"/>
    </row>
    <row r="106" spans="1:11" x14ac:dyDescent="0.2">
      <c r="A106" s="367"/>
    </row>
    <row r="107" spans="1:11" x14ac:dyDescent="0.2">
      <c r="A107" s="367"/>
    </row>
    <row r="108" spans="1:11" x14ac:dyDescent="0.2">
      <c r="A108" s="367"/>
    </row>
    <row r="109" spans="1:11" x14ac:dyDescent="0.2">
      <c r="A109" s="367"/>
    </row>
    <row r="110" spans="1:11" x14ac:dyDescent="0.2">
      <c r="A110" s="367"/>
    </row>
    <row r="111" spans="1:11" x14ac:dyDescent="0.2">
      <c r="A111" s="367"/>
    </row>
    <row r="112" spans="1:11" x14ac:dyDescent="0.2">
      <c r="A112" s="367"/>
    </row>
    <row r="113" spans="1:1" x14ac:dyDescent="0.2">
      <c r="A113" s="367"/>
    </row>
    <row r="114" spans="1:1" x14ac:dyDescent="0.2">
      <c r="A114" s="367"/>
    </row>
    <row r="115" spans="1:1" x14ac:dyDescent="0.2">
      <c r="A115" s="367"/>
    </row>
    <row r="116" spans="1:1" x14ac:dyDescent="0.2">
      <c r="A116" s="367"/>
    </row>
    <row r="117" spans="1:1" x14ac:dyDescent="0.2">
      <c r="A117" s="367"/>
    </row>
    <row r="118" spans="1:1" x14ac:dyDescent="0.2">
      <c r="A118" s="367"/>
    </row>
    <row r="119" spans="1:1" x14ac:dyDescent="0.2">
      <c r="A119" s="367"/>
    </row>
    <row r="120" spans="1:1" x14ac:dyDescent="0.2">
      <c r="A120" s="367"/>
    </row>
    <row r="121" spans="1:1" x14ac:dyDescent="0.2">
      <c r="A121" s="367"/>
    </row>
    <row r="122" spans="1:1" x14ac:dyDescent="0.2">
      <c r="A122" s="367"/>
    </row>
    <row r="123" spans="1:1" x14ac:dyDescent="0.2">
      <c r="A123" s="367"/>
    </row>
    <row r="124" spans="1:1" x14ac:dyDescent="0.2">
      <c r="A124" s="367"/>
    </row>
    <row r="125" spans="1:1" x14ac:dyDescent="0.2">
      <c r="A125" s="367"/>
    </row>
    <row r="126" spans="1:1" x14ac:dyDescent="0.2">
      <c r="A126" s="367"/>
    </row>
    <row r="127" spans="1:1" x14ac:dyDescent="0.2">
      <c r="A127" s="367"/>
    </row>
    <row r="128" spans="1:1" x14ac:dyDescent="0.2">
      <c r="A128" s="367"/>
    </row>
    <row r="129" spans="1:1" x14ac:dyDescent="0.2">
      <c r="A129" s="367"/>
    </row>
    <row r="130" spans="1:1" x14ac:dyDescent="0.2">
      <c r="A130" s="367"/>
    </row>
    <row r="131" spans="1:1" x14ac:dyDescent="0.2">
      <c r="A131" s="367"/>
    </row>
    <row r="132" spans="1:1" x14ac:dyDescent="0.2">
      <c r="A132" s="367"/>
    </row>
    <row r="133" spans="1:1" x14ac:dyDescent="0.2">
      <c r="A133" s="367"/>
    </row>
    <row r="134" spans="1:1" x14ac:dyDescent="0.2">
      <c r="A134" s="367"/>
    </row>
    <row r="135" spans="1:1" x14ac:dyDescent="0.2">
      <c r="A135" s="367"/>
    </row>
    <row r="136" spans="1:1" x14ac:dyDescent="0.2">
      <c r="A136" s="367"/>
    </row>
    <row r="137" spans="1:1" x14ac:dyDescent="0.2">
      <c r="A137" s="367"/>
    </row>
    <row r="138" spans="1:1" x14ac:dyDescent="0.2">
      <c r="A138" s="367"/>
    </row>
    <row r="139" spans="1:1" x14ac:dyDescent="0.2">
      <c r="A139" s="367"/>
    </row>
    <row r="140" spans="1:1" x14ac:dyDescent="0.2">
      <c r="A140" s="367"/>
    </row>
    <row r="141" spans="1:1" x14ac:dyDescent="0.2">
      <c r="A141" s="367"/>
    </row>
    <row r="142" spans="1:1" x14ac:dyDescent="0.2">
      <c r="A142" s="367"/>
    </row>
    <row r="143" spans="1:1" x14ac:dyDescent="0.2">
      <c r="A143" s="367"/>
    </row>
    <row r="144" spans="1:1" x14ac:dyDescent="0.2">
      <c r="A144" s="367"/>
    </row>
    <row r="145" spans="1:1" x14ac:dyDescent="0.2">
      <c r="A145" s="367"/>
    </row>
    <row r="146" spans="1:1" x14ac:dyDescent="0.2">
      <c r="A146" s="367"/>
    </row>
    <row r="147" spans="1:1" x14ac:dyDescent="0.2">
      <c r="A147" s="367"/>
    </row>
    <row r="148" spans="1:1" x14ac:dyDescent="0.2">
      <c r="A148" s="367"/>
    </row>
    <row r="149" spans="1:1" x14ac:dyDescent="0.2">
      <c r="A149" s="367"/>
    </row>
    <row r="150" spans="1:1" x14ac:dyDescent="0.2">
      <c r="A150" s="367"/>
    </row>
    <row r="151" spans="1:1" x14ac:dyDescent="0.2">
      <c r="A151" s="367"/>
    </row>
    <row r="152" spans="1:1" x14ac:dyDescent="0.2">
      <c r="A152" s="367"/>
    </row>
    <row r="153" spans="1:1" x14ac:dyDescent="0.2">
      <c r="A153" s="367"/>
    </row>
    <row r="154" spans="1:1" x14ac:dyDescent="0.2">
      <c r="A154" s="367"/>
    </row>
    <row r="155" spans="1:1" x14ac:dyDescent="0.2">
      <c r="A155" s="367"/>
    </row>
    <row r="156" spans="1:1" x14ac:dyDescent="0.2">
      <c r="A156" s="367"/>
    </row>
    <row r="157" spans="1:1" x14ac:dyDescent="0.2">
      <c r="A157" s="367"/>
    </row>
    <row r="158" spans="1:1" x14ac:dyDescent="0.2">
      <c r="A158" s="367"/>
    </row>
    <row r="159" spans="1:1" x14ac:dyDescent="0.2">
      <c r="A159" s="367"/>
    </row>
    <row r="160" spans="1:1" x14ac:dyDescent="0.2">
      <c r="A160" s="367"/>
    </row>
    <row r="161" spans="1:1" x14ac:dyDescent="0.2">
      <c r="A161" s="367"/>
    </row>
    <row r="162" spans="1:1" x14ac:dyDescent="0.2">
      <c r="A162" s="367"/>
    </row>
    <row r="163" spans="1:1" x14ac:dyDescent="0.2">
      <c r="A163" s="367"/>
    </row>
    <row r="164" spans="1:1" x14ac:dyDescent="0.2">
      <c r="A164" s="367"/>
    </row>
    <row r="165" spans="1:1" x14ac:dyDescent="0.2">
      <c r="A165" s="367"/>
    </row>
    <row r="166" spans="1:1" x14ac:dyDescent="0.2">
      <c r="A166" s="367"/>
    </row>
    <row r="167" spans="1:1" x14ac:dyDescent="0.2">
      <c r="A167" s="367"/>
    </row>
    <row r="168" spans="1:1" x14ac:dyDescent="0.2">
      <c r="A168" s="367"/>
    </row>
    <row r="169" spans="1:1" x14ac:dyDescent="0.2">
      <c r="A169" s="367"/>
    </row>
    <row r="170" spans="1:1" x14ac:dyDescent="0.2">
      <c r="A170" s="367"/>
    </row>
    <row r="171" spans="1:1" x14ac:dyDescent="0.2">
      <c r="A171" s="367"/>
    </row>
    <row r="172" spans="1:1" x14ac:dyDescent="0.2">
      <c r="A172" s="367"/>
    </row>
    <row r="173" spans="1:1" x14ac:dyDescent="0.2">
      <c r="A173" s="367"/>
    </row>
    <row r="174" spans="1:1" x14ac:dyDescent="0.2">
      <c r="A174" s="367"/>
    </row>
    <row r="175" spans="1:1" x14ac:dyDescent="0.2">
      <c r="A175" s="367"/>
    </row>
    <row r="176" spans="1:1" x14ac:dyDescent="0.2">
      <c r="A176" s="367"/>
    </row>
    <row r="177" spans="1:1" x14ac:dyDescent="0.2">
      <c r="A177" s="367"/>
    </row>
    <row r="178" spans="1:1" x14ac:dyDescent="0.2">
      <c r="A178" s="367"/>
    </row>
    <row r="179" spans="1:1" x14ac:dyDescent="0.2">
      <c r="A179" s="367"/>
    </row>
    <row r="180" spans="1:1" x14ac:dyDescent="0.2">
      <c r="A180" s="367"/>
    </row>
    <row r="181" spans="1:1" x14ac:dyDescent="0.2">
      <c r="A181" s="367"/>
    </row>
    <row r="182" spans="1:1" x14ac:dyDescent="0.2">
      <c r="A182" s="367"/>
    </row>
    <row r="183" spans="1:1" x14ac:dyDescent="0.2">
      <c r="A183" s="367"/>
    </row>
    <row r="184" spans="1:1" x14ac:dyDescent="0.2">
      <c r="A184" s="367"/>
    </row>
    <row r="185" spans="1:1" x14ac:dyDescent="0.2">
      <c r="A185" s="367"/>
    </row>
    <row r="186" spans="1:1" x14ac:dyDescent="0.2">
      <c r="A186" s="367"/>
    </row>
    <row r="187" spans="1:1" x14ac:dyDescent="0.2">
      <c r="A187" s="367"/>
    </row>
    <row r="188" spans="1:1" x14ac:dyDescent="0.2">
      <c r="A188" s="367"/>
    </row>
    <row r="189" spans="1:1" x14ac:dyDescent="0.2">
      <c r="A189" s="367"/>
    </row>
    <row r="190" spans="1:1" x14ac:dyDescent="0.2">
      <c r="A190" s="367"/>
    </row>
    <row r="191" spans="1:1" x14ac:dyDescent="0.2">
      <c r="A191" s="367"/>
    </row>
    <row r="192" spans="1:1" x14ac:dyDescent="0.2">
      <c r="A192" s="367"/>
    </row>
    <row r="193" spans="1:1" x14ac:dyDescent="0.2">
      <c r="A193" s="367"/>
    </row>
    <row r="194" spans="1:1" x14ac:dyDescent="0.2">
      <c r="A194" s="367"/>
    </row>
    <row r="195" spans="1:1" x14ac:dyDescent="0.2">
      <c r="A195" s="367"/>
    </row>
    <row r="196" spans="1:1" x14ac:dyDescent="0.2">
      <c r="A196" s="367"/>
    </row>
    <row r="197" spans="1:1" x14ac:dyDescent="0.2">
      <c r="A197" s="367"/>
    </row>
    <row r="198" spans="1:1" x14ac:dyDescent="0.2">
      <c r="A198" s="367"/>
    </row>
    <row r="199" spans="1:1" x14ac:dyDescent="0.2">
      <c r="A199" s="367"/>
    </row>
    <row r="200" spans="1:1" x14ac:dyDescent="0.2">
      <c r="A200" s="367"/>
    </row>
    <row r="201" spans="1:1" x14ac:dyDescent="0.2">
      <c r="A201" s="367"/>
    </row>
    <row r="202" spans="1:1" x14ac:dyDescent="0.2">
      <c r="A202" s="367"/>
    </row>
    <row r="203" spans="1:1" x14ac:dyDescent="0.2">
      <c r="A203" s="367"/>
    </row>
    <row r="204" spans="1:1" x14ac:dyDescent="0.2">
      <c r="A204" s="367"/>
    </row>
    <row r="205" spans="1:1" x14ac:dyDescent="0.2">
      <c r="A205" s="367"/>
    </row>
    <row r="206" spans="1:1" x14ac:dyDescent="0.2">
      <c r="A206" s="367"/>
    </row>
    <row r="207" spans="1:1" x14ac:dyDescent="0.2">
      <c r="A207" s="367"/>
    </row>
    <row r="208" spans="1:1" x14ac:dyDescent="0.2">
      <c r="A208" s="367"/>
    </row>
    <row r="209" spans="1:1" x14ac:dyDescent="0.2">
      <c r="A209" s="367"/>
    </row>
    <row r="210" spans="1:1" x14ac:dyDescent="0.2">
      <c r="A210" s="367"/>
    </row>
    <row r="211" spans="1:1" x14ac:dyDescent="0.2">
      <c r="A211" s="367"/>
    </row>
  </sheetData>
  <mergeCells count="13">
    <mergeCell ref="J5:K6"/>
    <mergeCell ref="B8:K8"/>
    <mergeCell ref="B72:K72"/>
    <mergeCell ref="A84:J84"/>
    <mergeCell ref="A85:J85"/>
    <mergeCell ref="A86:H86"/>
    <mergeCell ref="A3:I3"/>
    <mergeCell ref="A4:I4"/>
    <mergeCell ref="A5:A7"/>
    <mergeCell ref="B5:C6"/>
    <mergeCell ref="D5:E6"/>
    <mergeCell ref="F5:G6"/>
    <mergeCell ref="H5:I6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58" orientation="portrait" horizontalDpi="1200" verticalDpi="1200" r:id="rId1"/>
  <headerFooter alignWithMargins="0">
    <oddFooter>&amp;L&amp;"MetaNormalLF-Roman,Standard"&amp;8Statistisches Bundesamt, Fachserie 14 Reihe 5, 2018</oddFooter>
  </headerFooter>
  <rowBreaks count="1" manualBreakCount="1">
    <brk id="59" max="16383" man="1"/>
  </rowBreaks>
  <colBreaks count="1" manualBreakCount="1">
    <brk id="11" max="1048575" man="1"/>
  </colBreak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Q205"/>
  <sheetViews>
    <sheetView showGridLines="0" zoomScaleNormal="100" zoomScaleSheetLayoutView="100" workbookViewId="0"/>
  </sheetViews>
  <sheetFormatPr baseColWidth="10" defaultRowHeight="12.75" x14ac:dyDescent="0.2"/>
  <cols>
    <col min="1" max="1" width="16.7109375" style="368" customWidth="1" collapsed="1"/>
    <col min="2" max="11" width="14.28515625" style="345" customWidth="1" collapsed="1"/>
    <col min="12" max="16384" width="11.42578125" style="345" collapsed="1"/>
  </cols>
  <sheetData>
    <row r="1" spans="1:17" ht="20.100000000000001" customHeight="1" x14ac:dyDescent="0.25">
      <c r="A1" s="343" t="s">
        <v>704</v>
      </c>
      <c r="B1" s="343"/>
      <c r="C1" s="343"/>
      <c r="D1" s="343"/>
      <c r="E1" s="343"/>
      <c r="F1" s="343"/>
      <c r="G1" s="343"/>
      <c r="H1" s="343"/>
      <c r="I1" s="1072"/>
    </row>
    <row r="2" spans="1:17" ht="20.100000000000001" customHeight="1" x14ac:dyDescent="0.25">
      <c r="A2" s="1072" t="s">
        <v>510</v>
      </c>
      <c r="B2" s="1072"/>
      <c r="C2" s="1072"/>
      <c r="D2" s="1072"/>
      <c r="E2" s="1072"/>
      <c r="F2" s="1072"/>
      <c r="G2" s="1072"/>
      <c r="H2" s="1072"/>
      <c r="I2" s="1072"/>
    </row>
    <row r="3" spans="1:17" ht="20.100000000000001" customHeight="1" x14ac:dyDescent="0.25">
      <c r="A3" s="1113" t="s">
        <v>535</v>
      </c>
      <c r="B3" s="1113"/>
      <c r="C3" s="1113"/>
      <c r="D3" s="1113"/>
      <c r="E3" s="1113"/>
      <c r="F3" s="1113"/>
      <c r="G3" s="1113"/>
      <c r="H3" s="1113"/>
      <c r="I3" s="1113"/>
    </row>
    <row r="4" spans="1:17" ht="15" customHeight="1" x14ac:dyDescent="0.2">
      <c r="A4" s="1114"/>
      <c r="B4" s="1114"/>
      <c r="C4" s="1114"/>
      <c r="D4" s="1114"/>
      <c r="E4" s="1114"/>
      <c r="F4" s="1114"/>
      <c r="G4" s="1114"/>
      <c r="H4" s="1115"/>
      <c r="I4" s="1115"/>
    </row>
    <row r="5" spans="1:17" s="337" customFormat="1" ht="15" customHeight="1" x14ac:dyDescent="0.2">
      <c r="A5" s="1116" t="s">
        <v>512</v>
      </c>
      <c r="B5" s="1119" t="s">
        <v>513</v>
      </c>
      <c r="C5" s="1120"/>
      <c r="D5" s="1119" t="s">
        <v>514</v>
      </c>
      <c r="E5" s="1123"/>
      <c r="F5" s="1119" t="s">
        <v>298</v>
      </c>
      <c r="G5" s="1120"/>
      <c r="H5" s="1119" t="s">
        <v>515</v>
      </c>
      <c r="I5" s="1120"/>
      <c r="J5" s="1119" t="s">
        <v>567</v>
      </c>
      <c r="K5" s="1126"/>
    </row>
    <row r="6" spans="1:17" s="346" customFormat="1" ht="39" customHeight="1" x14ac:dyDescent="0.2">
      <c r="A6" s="1117"/>
      <c r="B6" s="1121"/>
      <c r="C6" s="1122"/>
      <c r="D6" s="1124"/>
      <c r="E6" s="1125"/>
      <c r="F6" s="1121"/>
      <c r="G6" s="1122"/>
      <c r="H6" s="1121"/>
      <c r="I6" s="1122"/>
      <c r="J6" s="1121"/>
      <c r="K6" s="1127"/>
    </row>
    <row r="7" spans="1:17" s="346" customFormat="1" ht="27" customHeight="1" x14ac:dyDescent="0.2">
      <c r="A7" s="1118"/>
      <c r="B7" s="347" t="s">
        <v>516</v>
      </c>
      <c r="C7" s="347" t="s">
        <v>517</v>
      </c>
      <c r="D7" s="347" t="s">
        <v>516</v>
      </c>
      <c r="E7" s="347" t="s">
        <v>517</v>
      </c>
      <c r="F7" s="347" t="s">
        <v>516</v>
      </c>
      <c r="G7" s="347" t="s">
        <v>517</v>
      </c>
      <c r="H7" s="348" t="s">
        <v>516</v>
      </c>
      <c r="I7" s="347" t="s">
        <v>517</v>
      </c>
      <c r="J7" s="348" t="s">
        <v>516</v>
      </c>
      <c r="K7" s="348" t="s">
        <v>517</v>
      </c>
    </row>
    <row r="8" spans="1:17" s="346" customFormat="1" ht="24.95" customHeight="1" x14ac:dyDescent="0.2">
      <c r="A8" s="349"/>
      <c r="B8" s="1128" t="s">
        <v>536</v>
      </c>
      <c r="C8" s="1128"/>
      <c r="D8" s="1128"/>
      <c r="E8" s="1128"/>
      <c r="F8" s="1128"/>
      <c r="G8" s="1128"/>
      <c r="H8" s="1128"/>
      <c r="I8" s="1128"/>
      <c r="J8" s="1128"/>
      <c r="K8" s="1128"/>
    </row>
    <row r="9" spans="1:17" ht="12.75" customHeight="1" x14ac:dyDescent="0.2">
      <c r="A9" s="350">
        <v>18353</v>
      </c>
      <c r="B9" s="339">
        <v>9573.9404753991912</v>
      </c>
      <c r="C9" s="340">
        <v>190.2002832042846</v>
      </c>
      <c r="D9" s="339">
        <v>3427.7007715394489</v>
      </c>
      <c r="E9" s="340">
        <v>68.096272288465912</v>
      </c>
      <c r="F9" s="339">
        <v>6040.4022844521251</v>
      </c>
      <c r="G9" s="340">
        <v>120.0013963030931</v>
      </c>
      <c r="H9" s="339">
        <v>105.83741940761723</v>
      </c>
      <c r="I9" s="340">
        <v>2.2985449015019359</v>
      </c>
      <c r="J9" s="339" t="s">
        <v>269</v>
      </c>
      <c r="K9" s="339" t="s">
        <v>269</v>
      </c>
      <c r="L9" s="351"/>
      <c r="M9" s="351"/>
      <c r="N9" s="352"/>
      <c r="O9" s="352"/>
      <c r="P9" s="351"/>
      <c r="Q9" s="351"/>
    </row>
    <row r="10" spans="1:17" ht="12.75" customHeight="1" x14ac:dyDescent="0.2">
      <c r="A10" s="350">
        <v>18718</v>
      </c>
      <c r="B10" s="339">
        <v>10746.844050863316</v>
      </c>
      <c r="C10" s="340">
        <v>212</v>
      </c>
      <c r="D10" s="339">
        <v>3694</v>
      </c>
      <c r="E10" s="340">
        <v>73</v>
      </c>
      <c r="F10" s="339">
        <v>6588.5071810944719</v>
      </c>
      <c r="G10" s="340">
        <v>130</v>
      </c>
      <c r="H10" s="339">
        <v>465</v>
      </c>
      <c r="I10" s="340">
        <v>10</v>
      </c>
      <c r="J10" s="339" t="s">
        <v>269</v>
      </c>
      <c r="K10" s="339" t="s">
        <v>269</v>
      </c>
      <c r="L10" s="351"/>
      <c r="M10" s="351"/>
      <c r="N10" s="352"/>
      <c r="O10" s="352"/>
      <c r="P10" s="351"/>
      <c r="Q10" s="351"/>
    </row>
    <row r="11" spans="1:17" ht="12.95" customHeight="1" x14ac:dyDescent="0.2">
      <c r="A11" s="353" t="s">
        <v>537</v>
      </c>
      <c r="B11" s="339">
        <v>12276.118067521205</v>
      </c>
      <c r="C11" s="340">
        <v>240</v>
      </c>
      <c r="D11" s="339">
        <v>4442</v>
      </c>
      <c r="E11" s="340">
        <v>87</v>
      </c>
      <c r="F11" s="339">
        <v>7198.4783953615606</v>
      </c>
      <c r="G11" s="340">
        <v>141</v>
      </c>
      <c r="H11" s="339">
        <v>636</v>
      </c>
      <c r="I11" s="340">
        <v>14</v>
      </c>
      <c r="J11" s="339" t="s">
        <v>269</v>
      </c>
      <c r="K11" s="339" t="s">
        <v>269</v>
      </c>
      <c r="L11" s="351"/>
      <c r="M11" s="351"/>
      <c r="N11" s="352"/>
      <c r="O11" s="352"/>
      <c r="P11" s="351"/>
      <c r="Q11" s="351"/>
    </row>
    <row r="12" spans="1:17" ht="12.75" customHeight="1" x14ac:dyDescent="0.2">
      <c r="A12" s="350">
        <v>19449</v>
      </c>
      <c r="B12" s="339">
        <v>14775.312782808322</v>
      </c>
      <c r="C12" s="340">
        <v>286</v>
      </c>
      <c r="D12" s="339">
        <v>5544</v>
      </c>
      <c r="E12" s="340">
        <v>107</v>
      </c>
      <c r="F12" s="339">
        <v>8261.4542163684982</v>
      </c>
      <c r="G12" s="340">
        <v>160</v>
      </c>
      <c r="H12" s="339">
        <v>969</v>
      </c>
      <c r="I12" s="340">
        <v>21</v>
      </c>
      <c r="J12" s="339" t="s">
        <v>269</v>
      </c>
      <c r="K12" s="339" t="s">
        <v>269</v>
      </c>
      <c r="L12" s="351"/>
      <c r="M12" s="351"/>
      <c r="N12" s="352"/>
      <c r="O12" s="352"/>
      <c r="P12" s="351"/>
      <c r="Q12" s="351"/>
    </row>
    <row r="13" spans="1:17" ht="12.75" customHeight="1" x14ac:dyDescent="0.2">
      <c r="A13" s="350">
        <v>19814</v>
      </c>
      <c r="B13" s="339">
        <v>18310.896141280173</v>
      </c>
      <c r="C13" s="340">
        <v>351</v>
      </c>
      <c r="D13" s="339">
        <v>9213</v>
      </c>
      <c r="E13" s="340">
        <v>177</v>
      </c>
      <c r="F13" s="339">
        <v>7738.4026219047673</v>
      </c>
      <c r="G13" s="340">
        <v>148</v>
      </c>
      <c r="H13" s="339">
        <v>1362</v>
      </c>
      <c r="I13" s="340">
        <v>29</v>
      </c>
      <c r="J13" s="339" t="s">
        <v>269</v>
      </c>
      <c r="K13" s="339" t="s">
        <v>269</v>
      </c>
      <c r="L13" s="351"/>
      <c r="M13" s="351"/>
      <c r="N13" s="352"/>
      <c r="O13" s="352"/>
      <c r="P13" s="351"/>
      <c r="Q13" s="351"/>
    </row>
    <row r="14" spans="1:17" ht="12.75" customHeight="1" x14ac:dyDescent="0.2">
      <c r="A14" s="350">
        <v>20179</v>
      </c>
      <c r="B14" s="339">
        <v>21356.661877566046</v>
      </c>
      <c r="C14" s="340">
        <v>405.26282399178052</v>
      </c>
      <c r="D14" s="339">
        <v>11541.902926123437</v>
      </c>
      <c r="E14" s="340">
        <v>219.01850583649639</v>
      </c>
      <c r="F14" s="339">
        <v>7799.2463557671172</v>
      </c>
      <c r="G14" s="340">
        <v>147.99806361433136</v>
      </c>
      <c r="H14" s="339">
        <v>2015.5125956754932</v>
      </c>
      <c r="I14" s="340">
        <v>41.86773152628777</v>
      </c>
      <c r="J14" s="339" t="s">
        <v>269</v>
      </c>
      <c r="K14" s="339" t="s">
        <v>269</v>
      </c>
      <c r="L14" s="352"/>
      <c r="M14" s="351"/>
      <c r="N14" s="352"/>
      <c r="O14" s="352"/>
      <c r="P14" s="351"/>
      <c r="Q14" s="352"/>
    </row>
    <row r="15" spans="1:17" ht="12.75" customHeight="1" x14ac:dyDescent="0.2">
      <c r="A15" s="350">
        <v>20545</v>
      </c>
      <c r="B15" s="339">
        <v>22362.373007879007</v>
      </c>
      <c r="C15" s="340">
        <v>419.40878279104192</v>
      </c>
      <c r="D15" s="339">
        <v>11646.717761768661</v>
      </c>
      <c r="E15" s="340">
        <v>218.43548170192619</v>
      </c>
      <c r="F15" s="339">
        <v>8089.6601442865694</v>
      </c>
      <c r="G15" s="340">
        <v>151.72247207901472</v>
      </c>
      <c r="H15" s="339">
        <v>2625.995101823778</v>
      </c>
      <c r="I15" s="340">
        <v>53.930840690623654</v>
      </c>
      <c r="J15" s="339" t="s">
        <v>269</v>
      </c>
      <c r="K15" s="339" t="s">
        <v>269</v>
      </c>
      <c r="L15" s="352"/>
      <c r="M15" s="351"/>
      <c r="N15" s="352"/>
      <c r="O15" s="352"/>
      <c r="P15" s="351"/>
      <c r="Q15" s="352"/>
    </row>
    <row r="16" spans="1:17" ht="12.75" customHeight="1" x14ac:dyDescent="0.2">
      <c r="A16" s="350">
        <v>20910</v>
      </c>
      <c r="B16" s="339">
        <v>23158.454466901519</v>
      </c>
      <c r="C16" s="340">
        <v>428.90792434162165</v>
      </c>
      <c r="D16" s="339">
        <v>11649.785513055838</v>
      </c>
      <c r="E16" s="340">
        <v>215.76074217609064</v>
      </c>
      <c r="F16" s="339">
        <v>8357.5770900333882</v>
      </c>
      <c r="G16" s="340">
        <v>154.78714468336091</v>
      </c>
      <c r="H16" s="339">
        <v>3151.0918638122944</v>
      </c>
      <c r="I16" s="340">
        <v>63.89204695578367</v>
      </c>
      <c r="J16" s="339" t="s">
        <v>269</v>
      </c>
      <c r="K16" s="339" t="s">
        <v>269</v>
      </c>
      <c r="L16" s="352"/>
      <c r="M16" s="351"/>
      <c r="N16" s="352"/>
      <c r="O16" s="352"/>
      <c r="P16" s="351"/>
      <c r="Q16" s="352"/>
    </row>
    <row r="17" spans="1:17" ht="12.75" customHeight="1" x14ac:dyDescent="0.2">
      <c r="A17" s="350" t="s">
        <v>520</v>
      </c>
      <c r="B17" s="339">
        <v>23991.348941370161</v>
      </c>
      <c r="C17" s="340">
        <v>439.3529100479646</v>
      </c>
      <c r="D17" s="339">
        <v>12479.612236237301</v>
      </c>
      <c r="E17" s="340">
        <v>228.53879394861198</v>
      </c>
      <c r="F17" s="339">
        <v>7516.5019454656085</v>
      </c>
      <c r="G17" s="340">
        <v>137.64949237293285</v>
      </c>
      <c r="H17" s="339">
        <v>3995.2347596672512</v>
      </c>
      <c r="I17" s="340">
        <v>80.060172047461194</v>
      </c>
      <c r="J17" s="339" t="s">
        <v>269</v>
      </c>
      <c r="K17" s="339" t="s">
        <v>269</v>
      </c>
      <c r="L17" s="352"/>
      <c r="M17" s="351"/>
      <c r="N17" s="352"/>
      <c r="O17" s="352"/>
      <c r="P17" s="351"/>
      <c r="Q17" s="352"/>
    </row>
    <row r="18" spans="1:17" ht="12.75" customHeight="1" x14ac:dyDescent="0.2">
      <c r="A18" s="350">
        <v>21640</v>
      </c>
      <c r="B18" s="339">
        <v>25463.358267334075</v>
      </c>
      <c r="C18" s="340">
        <v>461.93290098295785</v>
      </c>
      <c r="D18" s="339">
        <v>13069.131775256541</v>
      </c>
      <c r="E18" s="340">
        <v>237.08820693999004</v>
      </c>
      <c r="F18" s="339">
        <v>7786.4640587372114</v>
      </c>
      <c r="G18" s="340">
        <v>141.25489235511554</v>
      </c>
      <c r="H18" s="339">
        <v>4607.762433340321</v>
      </c>
      <c r="I18" s="340">
        <v>91.402458022532841</v>
      </c>
      <c r="J18" s="339" t="s">
        <v>269</v>
      </c>
      <c r="K18" s="339" t="s">
        <v>269</v>
      </c>
      <c r="L18" s="352"/>
      <c r="M18" s="351"/>
      <c r="N18" s="352"/>
      <c r="O18" s="352"/>
      <c r="P18" s="351"/>
      <c r="Q18" s="352"/>
    </row>
    <row r="19" spans="1:17" ht="12.95" customHeight="1" x14ac:dyDescent="0.2">
      <c r="A19" s="353" t="s">
        <v>538</v>
      </c>
      <c r="B19" s="339">
        <v>28998.430333924727</v>
      </c>
      <c r="C19" s="340">
        <v>519.82766482431077</v>
      </c>
      <c r="D19" s="339">
        <v>15311.657966183155</v>
      </c>
      <c r="E19" s="340">
        <v>274.47773253568016</v>
      </c>
      <c r="F19" s="339">
        <v>7782.8850155688378</v>
      </c>
      <c r="G19" s="340">
        <v>139.51648060433843</v>
      </c>
      <c r="H19" s="339">
        <v>5903.8873521727346</v>
      </c>
      <c r="I19" s="340">
        <v>115.63484530161281</v>
      </c>
      <c r="J19" s="339" t="s">
        <v>269</v>
      </c>
      <c r="K19" s="339" t="s">
        <v>269</v>
      </c>
      <c r="L19" s="352"/>
      <c r="M19" s="352"/>
      <c r="N19" s="352"/>
      <c r="O19" s="352"/>
      <c r="P19" s="351"/>
      <c r="Q19" s="352"/>
    </row>
    <row r="20" spans="1:17" ht="12.75" customHeight="1" x14ac:dyDescent="0.2">
      <c r="A20" s="350">
        <v>22646</v>
      </c>
      <c r="B20" s="339">
        <v>32112.197890409698</v>
      </c>
      <c r="C20" s="340">
        <v>567.46260128557799</v>
      </c>
      <c r="D20" s="339">
        <v>17921.803019689851</v>
      </c>
      <c r="E20" s="340">
        <v>316.70061937174916</v>
      </c>
      <c r="F20" s="339">
        <v>7473.0421355639292</v>
      </c>
      <c r="G20" s="340">
        <v>132.05797822485124</v>
      </c>
      <c r="H20" s="339">
        <v>6717.3527351559187</v>
      </c>
      <c r="I20" s="340">
        <v>129.55881983949047</v>
      </c>
      <c r="J20" s="339" t="s">
        <v>269</v>
      </c>
      <c r="K20" s="339" t="s">
        <v>269</v>
      </c>
      <c r="L20" s="352"/>
      <c r="M20" s="352"/>
      <c r="N20" s="352"/>
      <c r="O20" s="352"/>
      <c r="P20" s="351"/>
      <c r="Q20" s="352"/>
    </row>
    <row r="21" spans="1:17" ht="12.75" customHeight="1" x14ac:dyDescent="0.2">
      <c r="A21" s="350">
        <v>23011</v>
      </c>
      <c r="B21" s="339">
        <v>32726.770731607554</v>
      </c>
      <c r="C21" s="340">
        <v>571.67460996533555</v>
      </c>
      <c r="D21" s="339">
        <v>17600.711718298626</v>
      </c>
      <c r="E21" s="340">
        <v>307.45104945392308</v>
      </c>
      <c r="F21" s="339">
        <v>7253.1866266495554</v>
      </c>
      <c r="G21" s="340">
        <v>126.69941283852407</v>
      </c>
      <c r="H21" s="339">
        <v>7872.8723866593728</v>
      </c>
      <c r="I21" s="340">
        <v>149.93833986560699</v>
      </c>
      <c r="J21" s="339" t="s">
        <v>269</v>
      </c>
      <c r="K21" s="339" t="s">
        <v>269</v>
      </c>
      <c r="L21" s="352"/>
      <c r="M21" s="352"/>
      <c r="N21" s="352"/>
      <c r="O21" s="352"/>
      <c r="P21" s="351"/>
      <c r="Q21" s="352"/>
    </row>
    <row r="22" spans="1:17" ht="12.75" customHeight="1" x14ac:dyDescent="0.2">
      <c r="A22" s="350">
        <v>23376</v>
      </c>
      <c r="B22" s="339">
        <v>35113.992524912697</v>
      </c>
      <c r="C22" s="340">
        <v>606.83239651517511</v>
      </c>
      <c r="D22" s="339">
        <v>19132.0309024813</v>
      </c>
      <c r="E22" s="340">
        <v>330.63560500897444</v>
      </c>
      <c r="F22" s="339">
        <v>7037.4214527847516</v>
      </c>
      <c r="G22" s="340">
        <v>121.61918991270542</v>
      </c>
      <c r="H22" s="339">
        <v>8944.540169646647</v>
      </c>
      <c r="I22" s="340">
        <v>168.4508909739325</v>
      </c>
      <c r="J22" s="339" t="s">
        <v>269</v>
      </c>
      <c r="K22" s="339" t="s">
        <v>269</v>
      </c>
      <c r="L22" s="352"/>
      <c r="M22" s="352"/>
      <c r="N22" s="352"/>
      <c r="O22" s="352"/>
      <c r="P22" s="351"/>
      <c r="Q22" s="352"/>
    </row>
    <row r="23" spans="1:17" ht="12.75" customHeight="1" x14ac:dyDescent="0.2">
      <c r="A23" s="350">
        <v>23742</v>
      </c>
      <c r="B23" s="339">
        <v>39111.272452104735</v>
      </c>
      <c r="C23" s="340">
        <v>667.57253623404279</v>
      </c>
      <c r="D23" s="339">
        <v>20754.871333398096</v>
      </c>
      <c r="E23" s="340">
        <v>354.25546719849007</v>
      </c>
      <c r="F23" s="339">
        <v>7608.5344840809275</v>
      </c>
      <c r="G23" s="340">
        <v>129.86661757891093</v>
      </c>
      <c r="H23" s="339">
        <v>10747.866634625709</v>
      </c>
      <c r="I23" s="340">
        <v>199.78524185552212</v>
      </c>
      <c r="J23" s="339" t="s">
        <v>269</v>
      </c>
      <c r="K23" s="339" t="s">
        <v>269</v>
      </c>
      <c r="L23" s="352"/>
      <c r="M23" s="352"/>
      <c r="N23" s="352"/>
      <c r="O23" s="352"/>
      <c r="P23" s="351"/>
      <c r="Q23" s="352"/>
    </row>
    <row r="24" spans="1:17" ht="12.75" customHeight="1" x14ac:dyDescent="0.2">
      <c r="A24" s="350">
        <v>24107</v>
      </c>
      <c r="B24" s="339">
        <v>43159.681567416388</v>
      </c>
      <c r="C24" s="340">
        <v>727.86098304820837</v>
      </c>
      <c r="D24" s="339">
        <v>21407.279773804472</v>
      </c>
      <c r="E24" s="340">
        <v>361.02035822972096</v>
      </c>
      <c r="F24" s="339">
        <v>8686.8490615237515</v>
      </c>
      <c r="G24" s="340">
        <v>146.49826569354317</v>
      </c>
      <c r="H24" s="339">
        <v>13065.552732088168</v>
      </c>
      <c r="I24" s="340">
        <v>239.7243558464979</v>
      </c>
      <c r="J24" s="339" t="s">
        <v>269</v>
      </c>
      <c r="K24" s="339" t="s">
        <v>269</v>
      </c>
      <c r="L24" s="352"/>
      <c r="M24" s="352"/>
      <c r="N24" s="352"/>
      <c r="O24" s="352"/>
      <c r="P24" s="351"/>
      <c r="Q24" s="352"/>
    </row>
    <row r="25" spans="1:17" ht="12.75" customHeight="1" x14ac:dyDescent="0.2">
      <c r="A25" s="350">
        <v>24472</v>
      </c>
      <c r="B25" s="339">
        <v>48007.751184918932</v>
      </c>
      <c r="C25" s="340">
        <v>802.9005314162539</v>
      </c>
      <c r="D25" s="339">
        <v>23171.236763931425</v>
      </c>
      <c r="E25" s="340">
        <v>387.52488613081863</v>
      </c>
      <c r="F25" s="339">
        <v>9943.0932136228603</v>
      </c>
      <c r="G25" s="340">
        <v>166.29220548966282</v>
      </c>
      <c r="H25" s="339">
        <v>14893.421207364649</v>
      </c>
      <c r="I25" s="340">
        <v>270.7372980364629</v>
      </c>
      <c r="J25" s="339" t="s">
        <v>269</v>
      </c>
      <c r="K25" s="339" t="s">
        <v>269</v>
      </c>
      <c r="L25" s="352"/>
      <c r="M25" s="352"/>
      <c r="N25" s="352"/>
      <c r="O25" s="352"/>
      <c r="P25" s="351"/>
      <c r="Q25" s="352"/>
    </row>
    <row r="26" spans="1:17" ht="12.75" customHeight="1" x14ac:dyDescent="0.2">
      <c r="A26" s="350">
        <v>24837</v>
      </c>
      <c r="B26" s="339">
        <v>56089.230659106368</v>
      </c>
      <c r="C26" s="340">
        <v>935.62358789805194</v>
      </c>
      <c r="D26" s="339">
        <v>27648.619767566714</v>
      </c>
      <c r="E26" s="340">
        <v>461.2061981128254</v>
      </c>
      <c r="F26" s="339">
        <v>12264.358354253693</v>
      </c>
      <c r="G26" s="340">
        <v>204.58157175331647</v>
      </c>
      <c r="H26" s="339">
        <v>16176.25253728596</v>
      </c>
      <c r="I26" s="340">
        <v>293.04380620001814</v>
      </c>
      <c r="J26" s="339" t="s">
        <v>269</v>
      </c>
      <c r="K26" s="339" t="s">
        <v>269</v>
      </c>
      <c r="L26" s="352"/>
      <c r="M26" s="352"/>
      <c r="N26" s="352"/>
      <c r="O26" s="352"/>
      <c r="P26" s="351"/>
      <c r="Q26" s="352"/>
    </row>
    <row r="27" spans="1:17" ht="12.75" customHeight="1" x14ac:dyDescent="0.2">
      <c r="A27" s="350">
        <v>25203</v>
      </c>
      <c r="B27" s="339">
        <v>60986.895589084947</v>
      </c>
      <c r="C27" s="340">
        <v>1008.6663985532441</v>
      </c>
      <c r="D27" s="339">
        <v>30223.996973152065</v>
      </c>
      <c r="E27" s="340">
        <v>499.87673388395308</v>
      </c>
      <c r="F27" s="339">
        <v>13446.976475460546</v>
      </c>
      <c r="G27" s="340">
        <v>222.40045508006639</v>
      </c>
      <c r="H27" s="339">
        <v>17315.922140472332</v>
      </c>
      <c r="I27" s="340">
        <v>310.63014540398302</v>
      </c>
      <c r="J27" s="339" t="s">
        <v>269</v>
      </c>
      <c r="K27" s="339" t="s">
        <v>269</v>
      </c>
      <c r="L27" s="352"/>
      <c r="M27" s="352"/>
      <c r="N27" s="352"/>
      <c r="O27" s="352"/>
      <c r="P27" s="351"/>
      <c r="Q27" s="352"/>
    </row>
    <row r="28" spans="1:17" ht="12.75" customHeight="1" x14ac:dyDescent="0.2">
      <c r="A28" s="350">
        <v>25568</v>
      </c>
      <c r="B28" s="339">
        <v>61883.190256821908</v>
      </c>
      <c r="C28" s="340">
        <v>1011.2508151330411</v>
      </c>
      <c r="D28" s="339">
        <v>30112.535343051288</v>
      </c>
      <c r="E28" s="340">
        <v>492.07750578156748</v>
      </c>
      <c r="F28" s="339">
        <v>13187.240199812868</v>
      </c>
      <c r="G28" s="340">
        <v>215.49644331637981</v>
      </c>
      <c r="H28" s="339">
        <v>18583.414713957758</v>
      </c>
      <c r="I28" s="340">
        <v>328.98394354054381</v>
      </c>
      <c r="J28" s="339" t="s">
        <v>269</v>
      </c>
      <c r="K28" s="339" t="s">
        <v>269</v>
      </c>
      <c r="L28" s="352"/>
      <c r="M28" s="352"/>
      <c r="N28" s="352"/>
      <c r="O28" s="352"/>
      <c r="P28" s="351"/>
      <c r="Q28" s="352"/>
    </row>
    <row r="29" spans="1:17" ht="12.75" customHeight="1" x14ac:dyDescent="0.2">
      <c r="A29" s="350">
        <v>25933</v>
      </c>
      <c r="B29" s="339">
        <v>62927.248278224593</v>
      </c>
      <c r="C29" s="340">
        <v>1031.5756318857298</v>
      </c>
      <c r="D29" s="339">
        <v>28518.32725748148</v>
      </c>
      <c r="E29" s="340">
        <v>467.50513117765877</v>
      </c>
      <c r="F29" s="339">
        <v>14015.021755469545</v>
      </c>
      <c r="G29" s="340">
        <v>229.75031196928489</v>
      </c>
      <c r="H29" s="339">
        <v>20393.899265273569</v>
      </c>
      <c r="I29" s="340">
        <v>361.87177860438192</v>
      </c>
      <c r="J29" s="339" t="s">
        <v>269</v>
      </c>
      <c r="K29" s="339" t="s">
        <v>269</v>
      </c>
      <c r="L29" s="352"/>
      <c r="M29" s="352"/>
      <c r="N29" s="352"/>
      <c r="O29" s="352"/>
      <c r="P29" s="351"/>
      <c r="Q29" s="352"/>
    </row>
    <row r="30" spans="1:17" ht="12.75" customHeight="1" x14ac:dyDescent="0.2">
      <c r="A30" s="350">
        <v>26298</v>
      </c>
      <c r="B30" s="339">
        <v>70158.960645863903</v>
      </c>
      <c r="C30" s="340">
        <v>1140.749736122335</v>
      </c>
      <c r="D30" s="339">
        <v>29535.798101061955</v>
      </c>
      <c r="E30" s="340">
        <v>480.23735784824936</v>
      </c>
      <c r="F30" s="339">
        <v>16388.949959863588</v>
      </c>
      <c r="G30" s="340">
        <v>266.47615885311308</v>
      </c>
      <c r="H30" s="339">
        <v>24234.212584938363</v>
      </c>
      <c r="I30" s="340">
        <v>425.9253008892851</v>
      </c>
      <c r="J30" s="339" t="s">
        <v>269</v>
      </c>
      <c r="K30" s="339" t="s">
        <v>269</v>
      </c>
      <c r="L30" s="352"/>
      <c r="M30" s="352"/>
      <c r="N30" s="352"/>
      <c r="O30" s="352"/>
      <c r="P30" s="351"/>
      <c r="Q30" s="352"/>
    </row>
    <row r="31" spans="1:17" ht="12.75" customHeight="1" x14ac:dyDescent="0.2">
      <c r="A31" s="350">
        <v>26664</v>
      </c>
      <c r="B31" s="339">
        <v>79028.3409089747</v>
      </c>
      <c r="C31" s="340">
        <v>1278.5791975177715</v>
      </c>
      <c r="D31" s="339">
        <v>31840.701901494504</v>
      </c>
      <c r="E31" s="340">
        <v>515.14252504056014</v>
      </c>
      <c r="F31" s="339">
        <v>18837.526778912277</v>
      </c>
      <c r="G31" s="340">
        <v>304.76749980039114</v>
      </c>
      <c r="H31" s="339">
        <v>28350.112228567923</v>
      </c>
      <c r="I31" s="340">
        <v>495.22960795033271</v>
      </c>
      <c r="J31" s="339" t="s">
        <v>269</v>
      </c>
      <c r="K31" s="339" t="s">
        <v>269</v>
      </c>
      <c r="L31" s="352"/>
      <c r="M31" s="352"/>
      <c r="N31" s="352"/>
      <c r="O31" s="352"/>
      <c r="P31" s="351"/>
      <c r="Q31" s="352"/>
    </row>
    <row r="32" spans="1:17" ht="12.75" customHeight="1" x14ac:dyDescent="0.2">
      <c r="A32" s="350">
        <v>27029</v>
      </c>
      <c r="B32" s="339">
        <v>84803.382707085999</v>
      </c>
      <c r="C32" s="340">
        <v>1365.5653377157321</v>
      </c>
      <c r="D32" s="339">
        <v>32758.982120122917</v>
      </c>
      <c r="E32" s="340">
        <v>527.50879804646468</v>
      </c>
      <c r="F32" s="339">
        <v>20116.779065665218</v>
      </c>
      <c r="G32" s="340">
        <v>323.93491063255067</v>
      </c>
      <c r="H32" s="339">
        <v>31927.621521297864</v>
      </c>
      <c r="I32" s="340">
        <v>554.55893424518194</v>
      </c>
      <c r="J32" s="339" t="s">
        <v>269</v>
      </c>
      <c r="K32" s="339" t="s">
        <v>269</v>
      </c>
      <c r="L32" s="352"/>
      <c r="M32" s="352"/>
      <c r="N32" s="352"/>
      <c r="O32" s="352"/>
      <c r="P32" s="351"/>
      <c r="Q32" s="352"/>
    </row>
    <row r="33" spans="1:17" ht="12.75" customHeight="1" x14ac:dyDescent="0.2">
      <c r="A33" s="350">
        <v>27394</v>
      </c>
      <c r="B33" s="339">
        <v>96341.706590041067</v>
      </c>
      <c r="C33" s="340">
        <v>1552.8628340621385</v>
      </c>
      <c r="D33" s="339">
        <v>38832.107084971605</v>
      </c>
      <c r="E33" s="340">
        <v>625.90686832204005</v>
      </c>
      <c r="F33" s="339">
        <v>24051.170091470118</v>
      </c>
      <c r="G33" s="340">
        <v>387.66355167110515</v>
      </c>
      <c r="H33" s="339">
        <v>33458.42941359934</v>
      </c>
      <c r="I33" s="340">
        <v>581.48093729810728</v>
      </c>
      <c r="J33" s="339" t="s">
        <v>269</v>
      </c>
      <c r="K33" s="339" t="s">
        <v>269</v>
      </c>
      <c r="L33" s="352"/>
      <c r="M33" s="352"/>
      <c r="N33" s="352"/>
      <c r="O33" s="352"/>
      <c r="P33" s="352"/>
      <c r="Q33" s="352"/>
    </row>
    <row r="34" spans="1:17" ht="12.75" customHeight="1" x14ac:dyDescent="0.2">
      <c r="A34" s="350">
        <v>27759</v>
      </c>
      <c r="B34" s="339">
        <v>129219.8197184827</v>
      </c>
      <c r="C34" s="340">
        <v>2089.8454928669034</v>
      </c>
      <c r="D34" s="339">
        <v>58065.885071810946</v>
      </c>
      <c r="E34" s="340">
        <v>939.08758324397229</v>
      </c>
      <c r="F34" s="339">
        <v>33856.214497170004</v>
      </c>
      <c r="G34" s="340">
        <v>547.54957425718851</v>
      </c>
      <c r="H34" s="339">
        <v>37297.720149501751</v>
      </c>
      <c r="I34" s="340">
        <v>649.9984019082915</v>
      </c>
      <c r="J34" s="339" t="s">
        <v>269</v>
      </c>
      <c r="K34" s="339" t="s">
        <v>269</v>
      </c>
      <c r="L34" s="352"/>
      <c r="M34" s="352"/>
      <c r="N34" s="352"/>
      <c r="O34" s="352"/>
      <c r="P34" s="352"/>
      <c r="Q34" s="352"/>
    </row>
    <row r="35" spans="1:17" ht="12.75" customHeight="1" x14ac:dyDescent="0.2">
      <c r="A35" s="350">
        <v>28125</v>
      </c>
      <c r="B35" s="339">
        <v>149204.68547879928</v>
      </c>
      <c r="C35" s="340">
        <v>2425.5820885621674</v>
      </c>
      <c r="D35" s="339">
        <v>67441.955589187201</v>
      </c>
      <c r="E35" s="340">
        <v>1096.3864772060513</v>
      </c>
      <c r="F35" s="339">
        <v>41743.403056502866</v>
      </c>
      <c r="G35" s="340">
        <v>678.61173692076613</v>
      </c>
      <c r="H35" s="339">
        <v>40019.326833109219</v>
      </c>
      <c r="I35" s="340">
        <v>700.55108552950492</v>
      </c>
      <c r="J35" s="339" t="s">
        <v>269</v>
      </c>
      <c r="K35" s="339" t="s">
        <v>269</v>
      </c>
      <c r="L35" s="352"/>
      <c r="M35" s="352"/>
      <c r="N35" s="352"/>
      <c r="O35" s="352"/>
      <c r="P35" s="352"/>
      <c r="Q35" s="352"/>
    </row>
    <row r="36" spans="1:17" ht="12.75" customHeight="1" x14ac:dyDescent="0.2">
      <c r="A36" s="350">
        <v>28490</v>
      </c>
      <c r="B36" s="339">
        <v>166066.0691368882</v>
      </c>
      <c r="C36" s="340">
        <v>2704.8524990123592</v>
      </c>
      <c r="D36" s="339">
        <v>78385.13572242987</v>
      </c>
      <c r="E36" s="340">
        <v>1276.7221585131228</v>
      </c>
      <c r="F36" s="339">
        <v>45822.489684686298</v>
      </c>
      <c r="G36" s="340">
        <v>746.34798293699328</v>
      </c>
      <c r="H36" s="339">
        <v>41858.443729772014</v>
      </c>
      <c r="I36" s="340">
        <v>733.53661189609329</v>
      </c>
      <c r="J36" s="339" t="s">
        <v>269</v>
      </c>
      <c r="K36" s="339" t="s">
        <v>269</v>
      </c>
      <c r="L36" s="352"/>
      <c r="M36" s="352"/>
      <c r="N36" s="352"/>
      <c r="O36" s="352"/>
      <c r="P36" s="352"/>
      <c r="Q36" s="352"/>
    </row>
    <row r="37" spans="1:17" ht="12.75" customHeight="1" x14ac:dyDescent="0.2">
      <c r="A37" s="350">
        <v>28855</v>
      </c>
      <c r="B37" s="339">
        <v>187938.6245225812</v>
      </c>
      <c r="C37" s="340">
        <v>3065.3830324372907</v>
      </c>
      <c r="D37" s="339">
        <v>92367.43479750285</v>
      </c>
      <c r="E37" s="340">
        <v>1506.564007783312</v>
      </c>
      <c r="F37" s="339">
        <v>52071.499056666478</v>
      </c>
      <c r="G37" s="340">
        <v>849.31498294913445</v>
      </c>
      <c r="H37" s="339">
        <v>43499.690668411873</v>
      </c>
      <c r="I37" s="340">
        <v>762.89467638684187</v>
      </c>
      <c r="J37" s="339" t="s">
        <v>269</v>
      </c>
      <c r="K37" s="339" t="s">
        <v>269</v>
      </c>
      <c r="L37" s="352"/>
      <c r="M37" s="352"/>
      <c r="N37" s="352"/>
      <c r="O37" s="352"/>
      <c r="P37" s="352"/>
      <c r="Q37" s="352"/>
    </row>
    <row r="38" spans="1:17" ht="12.75" customHeight="1" x14ac:dyDescent="0.2">
      <c r="A38" s="350">
        <v>29220</v>
      </c>
      <c r="B38" s="339">
        <v>210236.0634615483</v>
      </c>
      <c r="C38" s="340">
        <v>3427.5769455062664</v>
      </c>
      <c r="D38" s="339">
        <v>105563.36695929605</v>
      </c>
      <c r="E38" s="340">
        <v>1721.0489814269106</v>
      </c>
      <c r="F38" s="339">
        <v>59190.215918561429</v>
      </c>
      <c r="G38" s="340">
        <v>965.00579463668123</v>
      </c>
      <c r="H38" s="339">
        <v>45482.480583690813</v>
      </c>
      <c r="I38" s="340">
        <v>796.85326324696405</v>
      </c>
      <c r="J38" s="339" t="s">
        <v>269</v>
      </c>
      <c r="K38" s="339" t="s">
        <v>269</v>
      </c>
      <c r="L38" s="352"/>
      <c r="M38" s="352"/>
      <c r="N38" s="352"/>
      <c r="O38" s="352"/>
      <c r="P38" s="352"/>
      <c r="Q38" s="352"/>
    </row>
    <row r="39" spans="1:17" ht="12.75" customHeight="1" x14ac:dyDescent="0.2">
      <c r="A39" s="350">
        <v>29586</v>
      </c>
      <c r="B39" s="339">
        <v>236645.31170909537</v>
      </c>
      <c r="C39" s="340">
        <v>3844.0973419955817</v>
      </c>
      <c r="D39" s="339">
        <v>119227.13119238379</v>
      </c>
      <c r="E39" s="340">
        <v>1936.7410864822371</v>
      </c>
      <c r="F39" s="339">
        <v>69500.927994764366</v>
      </c>
      <c r="G39" s="340">
        <v>1128.9821490286956</v>
      </c>
      <c r="H39" s="339">
        <v>47917.252521947201</v>
      </c>
      <c r="I39" s="340">
        <v>835.98527921977859</v>
      </c>
      <c r="J39" s="339" t="s">
        <v>269</v>
      </c>
      <c r="K39" s="339" t="s">
        <v>269</v>
      </c>
      <c r="L39" s="351"/>
      <c r="M39" s="352"/>
      <c r="N39" s="352"/>
      <c r="O39" s="352"/>
      <c r="P39" s="352"/>
      <c r="Q39" s="352"/>
    </row>
    <row r="40" spans="1:17" ht="12.75" customHeight="1" x14ac:dyDescent="0.2">
      <c r="A40" s="350">
        <v>29951</v>
      </c>
      <c r="B40" s="339">
        <v>274111.2468875107</v>
      </c>
      <c r="C40" s="340">
        <v>4445.1131065813906</v>
      </c>
      <c r="D40" s="339">
        <v>139926.7830026127</v>
      </c>
      <c r="E40" s="340">
        <v>2269.1165873319133</v>
      </c>
      <c r="F40" s="339">
        <v>83024.59825240435</v>
      </c>
      <c r="G40" s="340">
        <v>1346.3647845572298</v>
      </c>
      <c r="H40" s="339">
        <v>51159.865632493624</v>
      </c>
      <c r="I40" s="340">
        <v>890.61283136735528</v>
      </c>
      <c r="J40" s="339" t="s">
        <v>269</v>
      </c>
      <c r="K40" s="339" t="s">
        <v>269</v>
      </c>
      <c r="L40" s="351"/>
      <c r="M40" s="352"/>
      <c r="N40" s="352"/>
      <c r="O40" s="352"/>
      <c r="P40" s="352"/>
      <c r="Q40" s="352"/>
    </row>
    <row r="41" spans="1:17" ht="12.75" customHeight="1" x14ac:dyDescent="0.2">
      <c r="A41" s="350">
        <v>30316</v>
      </c>
      <c r="B41" s="339">
        <v>310757.06988848728</v>
      </c>
      <c r="C41" s="340">
        <v>5041.6553731043041</v>
      </c>
      <c r="D41" s="339">
        <v>160393.79700689734</v>
      </c>
      <c r="E41" s="340">
        <v>2602.1942116477121</v>
      </c>
      <c r="F41" s="339">
        <v>95660.154512406501</v>
      </c>
      <c r="G41" s="340">
        <v>1551.9696210371867</v>
      </c>
      <c r="H41" s="339">
        <v>54703.118369183423</v>
      </c>
      <c r="I41" s="340">
        <v>952.36134229443394</v>
      </c>
      <c r="J41" s="339" t="s">
        <v>269</v>
      </c>
      <c r="K41" s="339" t="s">
        <v>269</v>
      </c>
      <c r="L41" s="351"/>
      <c r="M41" s="352"/>
      <c r="N41" s="352"/>
      <c r="O41" s="352"/>
      <c r="P41" s="352"/>
      <c r="Q41" s="352"/>
    </row>
    <row r="42" spans="1:17" ht="12.75" customHeight="1" x14ac:dyDescent="0.2">
      <c r="A42" s="350">
        <v>30681</v>
      </c>
      <c r="B42" s="339">
        <v>341043.95576302643</v>
      </c>
      <c r="C42" s="340">
        <v>5552.5866014211624</v>
      </c>
      <c r="D42" s="339">
        <v>177534.85732400056</v>
      </c>
      <c r="E42" s="340">
        <v>2890.4710181916503</v>
      </c>
      <c r="F42" s="339">
        <v>107321.18844684865</v>
      </c>
      <c r="G42" s="340">
        <v>1747.3119899906221</v>
      </c>
      <c r="H42" s="339">
        <v>56187.909992177229</v>
      </c>
      <c r="I42" s="340">
        <v>981.27418542135626</v>
      </c>
      <c r="J42" s="339" t="s">
        <v>269</v>
      </c>
      <c r="K42" s="339" t="s">
        <v>269</v>
      </c>
      <c r="L42" s="351"/>
      <c r="M42" s="352"/>
      <c r="N42" s="352"/>
      <c r="O42" s="352"/>
      <c r="P42" s="352"/>
      <c r="Q42" s="352"/>
    </row>
    <row r="43" spans="1:17" ht="12.75" customHeight="1" x14ac:dyDescent="0.2">
      <c r="A43" s="350">
        <v>31047</v>
      </c>
      <c r="B43" s="339">
        <v>364131.85195032286</v>
      </c>
      <c r="C43" s="340">
        <v>5951.7030401212978</v>
      </c>
      <c r="D43" s="339">
        <v>190195.4668861813</v>
      </c>
      <c r="E43" s="340">
        <v>3108.7281500389249</v>
      </c>
      <c r="F43" s="339">
        <v>117156.39907353911</v>
      </c>
      <c r="G43" s="340">
        <v>1914.9110213812714</v>
      </c>
      <c r="H43" s="339">
        <v>56779.98599060245</v>
      </c>
      <c r="I43" s="340">
        <v>995.13843715629901</v>
      </c>
      <c r="J43" s="339" t="s">
        <v>269</v>
      </c>
      <c r="K43" s="339" t="s">
        <v>269</v>
      </c>
      <c r="L43" s="351"/>
      <c r="M43" s="352"/>
      <c r="N43" s="352"/>
      <c r="O43" s="352"/>
      <c r="P43" s="352"/>
      <c r="Q43" s="352"/>
    </row>
    <row r="44" spans="1:17" ht="12.75" customHeight="1" x14ac:dyDescent="0.2">
      <c r="A44" s="350">
        <v>31412</v>
      </c>
      <c r="B44" s="339">
        <v>386810.7146326623</v>
      </c>
      <c r="C44" s="340">
        <v>6339.570310527617</v>
      </c>
      <c r="D44" s="339">
        <v>203822.41810382291</v>
      </c>
      <c r="E44" s="340">
        <v>3340.5138522546849</v>
      </c>
      <c r="F44" s="339">
        <v>125871.88048040985</v>
      </c>
      <c r="G44" s="340">
        <v>2062.9563924610738</v>
      </c>
      <c r="H44" s="339">
        <v>57116.416048429564</v>
      </c>
      <c r="I44" s="340">
        <v>1003.5693616144501</v>
      </c>
      <c r="J44" s="339" t="s">
        <v>269</v>
      </c>
      <c r="K44" s="339" t="s">
        <v>269</v>
      </c>
      <c r="L44" s="351"/>
      <c r="M44" s="352"/>
      <c r="N44" s="352"/>
      <c r="O44" s="352"/>
      <c r="P44" s="352"/>
      <c r="Q44" s="352"/>
    </row>
    <row r="45" spans="1:17" ht="12.75" customHeight="1" x14ac:dyDescent="0.2">
      <c r="A45" s="350">
        <v>31777</v>
      </c>
      <c r="B45" s="339">
        <v>406140.1042012854</v>
      </c>
      <c r="C45" s="340">
        <v>6652.8299099205587</v>
      </c>
      <c r="D45" s="339">
        <v>214635.73009924174</v>
      </c>
      <c r="E45" s="340">
        <v>3515.8680223171923</v>
      </c>
      <c r="F45" s="339">
        <v>133887.40330192298</v>
      </c>
      <c r="G45" s="340">
        <v>2193.1597299418104</v>
      </c>
      <c r="H45" s="339">
        <v>57616.970800120667</v>
      </c>
      <c r="I45" s="340">
        <v>1011.7863289262823</v>
      </c>
      <c r="J45" s="339" t="s">
        <v>269</v>
      </c>
      <c r="K45" s="339" t="s">
        <v>269</v>
      </c>
      <c r="L45" s="351"/>
      <c r="M45" s="352"/>
      <c r="N45" s="352"/>
      <c r="O45" s="352"/>
      <c r="P45" s="352"/>
      <c r="Q45" s="352"/>
    </row>
    <row r="46" spans="1:17" ht="12.75" customHeight="1" x14ac:dyDescent="0.2">
      <c r="A46" s="350">
        <v>32142</v>
      </c>
      <c r="B46" s="339">
        <v>431659.70457555109</v>
      </c>
      <c r="C46" s="340">
        <v>7065.5535153690071</v>
      </c>
      <c r="D46" s="339">
        <v>228131.27930341594</v>
      </c>
      <c r="E46" s="340">
        <v>3734.1307176976989</v>
      </c>
      <c r="F46" s="339">
        <v>144318.78026208823</v>
      </c>
      <c r="G46" s="340">
        <v>2362.2590999482404</v>
      </c>
      <c r="H46" s="339">
        <v>59209.645010046886</v>
      </c>
      <c r="I46" s="340">
        <v>1041.9467654054299</v>
      </c>
      <c r="J46" s="339" t="s">
        <v>269</v>
      </c>
      <c r="K46" s="339" t="s">
        <v>269</v>
      </c>
      <c r="L46" s="351"/>
      <c r="M46" s="352"/>
      <c r="N46" s="352"/>
      <c r="O46" s="352"/>
      <c r="P46" s="352"/>
      <c r="Q46" s="352"/>
    </row>
    <row r="47" spans="1:17" ht="12.75" customHeight="1" x14ac:dyDescent="0.2">
      <c r="A47" s="350">
        <v>32508</v>
      </c>
      <c r="B47" s="339">
        <v>459627.88176886545</v>
      </c>
      <c r="C47" s="340">
        <v>7483.6044233570792</v>
      </c>
      <c r="D47" s="339">
        <v>245960.53849260928</v>
      </c>
      <c r="E47" s="340">
        <v>4004.6991204075916</v>
      </c>
      <c r="F47" s="339">
        <v>153573.67460362098</v>
      </c>
      <c r="G47" s="340">
        <v>2500.4676090403127</v>
      </c>
      <c r="H47" s="339">
        <v>60093.668672635147</v>
      </c>
      <c r="I47" s="340">
        <v>1052.1290809621792</v>
      </c>
      <c r="J47" s="339" t="s">
        <v>269</v>
      </c>
      <c r="K47" s="339" t="s">
        <v>269</v>
      </c>
      <c r="L47" s="351"/>
      <c r="M47" s="352"/>
      <c r="N47" s="352"/>
      <c r="O47" s="352"/>
      <c r="P47" s="352"/>
      <c r="Q47" s="352"/>
    </row>
    <row r="48" spans="1:17" ht="12.75" customHeight="1" x14ac:dyDescent="0.2">
      <c r="A48" s="350">
        <v>32873</v>
      </c>
      <c r="B48" s="339">
        <v>472819.72359560902</v>
      </c>
      <c r="C48" s="340">
        <v>7627.381615821927</v>
      </c>
      <c r="D48" s="339">
        <v>254261.36218382989</v>
      </c>
      <c r="E48" s="340">
        <v>4101.665693611084</v>
      </c>
      <c r="F48" s="339">
        <v>157263.15681833288</v>
      </c>
      <c r="G48" s="340">
        <v>2536.9206302150392</v>
      </c>
      <c r="H48" s="339">
        <v>61295.204593446259</v>
      </c>
      <c r="I48" s="340">
        <v>1063.5994165231637</v>
      </c>
      <c r="J48" s="339" t="s">
        <v>269</v>
      </c>
      <c r="K48" s="339" t="s">
        <v>269</v>
      </c>
      <c r="L48" s="351"/>
      <c r="M48" s="352"/>
      <c r="N48" s="352"/>
      <c r="O48" s="352"/>
      <c r="P48" s="352"/>
      <c r="Q48" s="352"/>
    </row>
    <row r="49" spans="1:17" ht="12.75" customHeight="1" x14ac:dyDescent="0.2">
      <c r="A49" s="350">
        <v>33238</v>
      </c>
      <c r="B49" s="339">
        <v>536222.98461522732</v>
      </c>
      <c r="C49" s="340">
        <v>8480.1970758748412</v>
      </c>
      <c r="D49" s="339">
        <v>306213.21894029644</v>
      </c>
      <c r="E49" s="340">
        <v>4842.6653059548535</v>
      </c>
      <c r="F49" s="339">
        <v>166905.61040581236</v>
      </c>
      <c r="G49" s="340">
        <v>2639.559492822013</v>
      </c>
      <c r="H49" s="339">
        <v>63104.155269118484</v>
      </c>
      <c r="I49" s="340">
        <v>1073.7988363223558</v>
      </c>
      <c r="J49" s="339" t="s">
        <v>269</v>
      </c>
      <c r="K49" s="339" t="s">
        <v>269</v>
      </c>
      <c r="L49" s="351"/>
      <c r="M49" s="352"/>
      <c r="N49" s="352"/>
      <c r="O49" s="352"/>
      <c r="P49" s="352"/>
      <c r="Q49" s="352"/>
    </row>
    <row r="50" spans="1:17" ht="9.9499999999999993" customHeight="1" x14ac:dyDescent="0.2">
      <c r="A50" s="350"/>
      <c r="B50" s="339"/>
      <c r="C50" s="340"/>
      <c r="D50" s="339"/>
      <c r="E50" s="340"/>
      <c r="F50" s="339"/>
      <c r="G50" s="340"/>
      <c r="H50" s="339"/>
      <c r="I50" s="340"/>
      <c r="J50" s="339" t="s">
        <v>269</v>
      </c>
      <c r="K50" s="339" t="s">
        <v>269</v>
      </c>
      <c r="L50" s="351"/>
      <c r="M50" s="352"/>
      <c r="N50" s="352"/>
      <c r="O50" s="352"/>
      <c r="P50" s="352"/>
      <c r="Q50" s="352"/>
    </row>
    <row r="51" spans="1:17" ht="12.75" customHeight="1" x14ac:dyDescent="0.2">
      <c r="A51" s="353">
        <v>33603</v>
      </c>
      <c r="B51" s="339">
        <v>595921.42466369784</v>
      </c>
      <c r="C51" s="340">
        <v>7453.5823821470503</v>
      </c>
      <c r="D51" s="339">
        <v>347809.36993501481</v>
      </c>
      <c r="E51" s="340">
        <v>4350.2812364168667</v>
      </c>
      <c r="F51" s="339">
        <v>178058.93150222668</v>
      </c>
      <c r="G51" s="340">
        <v>2227.100520136365</v>
      </c>
      <c r="H51" s="339">
        <v>70053.123226456286</v>
      </c>
      <c r="I51" s="340">
        <v>944.50312332726457</v>
      </c>
      <c r="J51" s="339" t="s">
        <v>269</v>
      </c>
      <c r="K51" s="339" t="s">
        <v>269</v>
      </c>
      <c r="L51" s="351"/>
      <c r="M51" s="352"/>
      <c r="N51" s="352"/>
      <c r="O51" s="352"/>
      <c r="P51" s="352"/>
      <c r="Q51" s="352"/>
    </row>
    <row r="52" spans="1:17" ht="12.75" customHeight="1" x14ac:dyDescent="0.2">
      <c r="A52" s="353">
        <v>33969</v>
      </c>
      <c r="B52" s="339">
        <v>679867.37088601768</v>
      </c>
      <c r="C52" s="340">
        <v>8438.2498779165035</v>
      </c>
      <c r="D52" s="339">
        <v>407562.00692289206</v>
      </c>
      <c r="E52" s="340">
        <v>5058.5014113540665</v>
      </c>
      <c r="F52" s="339">
        <v>196342.21788192226</v>
      </c>
      <c r="G52" s="340">
        <v>2436.9233868553347</v>
      </c>
      <c r="H52" s="339">
        <v>75963.146081203391</v>
      </c>
      <c r="I52" s="340">
        <v>1016.1483726160666</v>
      </c>
      <c r="J52" s="339" t="s">
        <v>269</v>
      </c>
      <c r="K52" s="339" t="s">
        <v>269</v>
      </c>
      <c r="L52" s="351"/>
      <c r="M52" s="352"/>
      <c r="N52" s="352"/>
      <c r="O52" s="352"/>
      <c r="P52" s="352"/>
      <c r="Q52" s="352"/>
    </row>
    <row r="53" spans="1:17" ht="12.75" customHeight="1" x14ac:dyDescent="0.2">
      <c r="A53" s="350">
        <v>34334</v>
      </c>
      <c r="B53" s="339">
        <v>765509.78357014665</v>
      </c>
      <c r="C53" s="340">
        <v>9428.9341823003488</v>
      </c>
      <c r="D53" s="339">
        <v>461357.07091107103</v>
      </c>
      <c r="E53" s="340">
        <v>5682.6255516572992</v>
      </c>
      <c r="F53" s="339">
        <v>219135.09865376848</v>
      </c>
      <c r="G53" s="340">
        <v>2699.130000144462</v>
      </c>
      <c r="H53" s="339">
        <v>85017.614005307216</v>
      </c>
      <c r="I53" s="340">
        <v>1128.6048234927373</v>
      </c>
      <c r="J53" s="339" t="s">
        <v>269</v>
      </c>
      <c r="K53" s="339" t="s">
        <v>269</v>
      </c>
      <c r="L53" s="351"/>
      <c r="M53" s="352"/>
      <c r="N53" s="352"/>
      <c r="O53" s="352"/>
      <c r="P53" s="352"/>
      <c r="Q53" s="352"/>
    </row>
    <row r="54" spans="1:17" ht="12.75" customHeight="1" x14ac:dyDescent="0.2">
      <c r="A54" s="350">
        <v>34699</v>
      </c>
      <c r="B54" s="339">
        <v>840121.58520934847</v>
      </c>
      <c r="C54" s="340">
        <v>10319.695804770627</v>
      </c>
      <c r="D54" s="339">
        <v>513150.93847624795</v>
      </c>
      <c r="E54" s="340">
        <v>6303.3276138094388</v>
      </c>
      <c r="F54" s="339">
        <v>235541.94382947392</v>
      </c>
      <c r="G54" s="340">
        <v>2893.2969374651093</v>
      </c>
      <c r="H54" s="339">
        <v>91428.702903626603</v>
      </c>
      <c r="I54" s="340">
        <v>1210.2442160496014</v>
      </c>
      <c r="J54" s="339" t="s">
        <v>269</v>
      </c>
      <c r="K54" s="339" t="s">
        <v>269</v>
      </c>
      <c r="L54" s="351"/>
      <c r="M54" s="352"/>
      <c r="N54" s="352"/>
      <c r="O54" s="352"/>
      <c r="P54" s="352"/>
      <c r="Q54" s="352"/>
    </row>
    <row r="55" spans="1:17" ht="12.75" customHeight="1" x14ac:dyDescent="0.2">
      <c r="A55" s="350">
        <v>35064</v>
      </c>
      <c r="B55" s="339">
        <v>1009323.4074536131</v>
      </c>
      <c r="C55" s="340">
        <v>12362.722910949318</v>
      </c>
      <c r="D55" s="339">
        <v>657060.17394149804</v>
      </c>
      <c r="E55" s="340">
        <v>8048.0179160337411</v>
      </c>
      <c r="F55" s="339">
        <v>257336.27155734395</v>
      </c>
      <c r="G55" s="340">
        <v>3151.9897356055944</v>
      </c>
      <c r="H55" s="339">
        <v>94926.961954771119</v>
      </c>
      <c r="I55" s="340">
        <v>1252.5727775565542</v>
      </c>
      <c r="J55" s="339" t="s">
        <v>269</v>
      </c>
      <c r="K55" s="339" t="s">
        <v>269</v>
      </c>
      <c r="L55" s="351"/>
      <c r="M55" s="352"/>
      <c r="N55" s="352"/>
      <c r="O55" s="352"/>
      <c r="P55" s="352"/>
      <c r="Q55" s="352"/>
    </row>
    <row r="56" spans="1:17" ht="12.75" customHeight="1" x14ac:dyDescent="0.2">
      <c r="A56" s="350">
        <v>35430</v>
      </c>
      <c r="B56" s="339">
        <v>1069246.8159298098</v>
      </c>
      <c r="C56" s="340">
        <v>13058.452198940715</v>
      </c>
      <c r="D56" s="339">
        <v>692928.83328305627</v>
      </c>
      <c r="E56" s="340">
        <v>8462.5718888168667</v>
      </c>
      <c r="F56" s="339">
        <v>279864.30313473055</v>
      </c>
      <c r="G56" s="340">
        <v>3417.9149006833577</v>
      </c>
      <c r="H56" s="339">
        <v>96453.679512023038</v>
      </c>
      <c r="I56" s="340">
        <v>1268.6765144305434</v>
      </c>
      <c r="J56" s="339" t="s">
        <v>269</v>
      </c>
      <c r="K56" s="339" t="s">
        <v>269</v>
      </c>
      <c r="L56" s="351"/>
      <c r="M56" s="352"/>
      <c r="N56" s="352"/>
      <c r="O56" s="352"/>
      <c r="P56" s="352"/>
      <c r="Q56" s="352"/>
    </row>
    <row r="57" spans="1:17" ht="12.75" customHeight="1" x14ac:dyDescent="0.2">
      <c r="A57" s="350">
        <v>35795</v>
      </c>
      <c r="B57" s="339">
        <v>1119076.300087431</v>
      </c>
      <c r="C57" s="340">
        <v>13637.094189757463</v>
      </c>
      <c r="D57" s="339">
        <v>723405.4084455194</v>
      </c>
      <c r="E57" s="340">
        <v>8815.4379568048898</v>
      </c>
      <c r="F57" s="339">
        <v>299743.84276752069</v>
      </c>
      <c r="G57" s="340">
        <v>3652.6866097523225</v>
      </c>
      <c r="H57" s="339">
        <v>95927.048874390923</v>
      </c>
      <c r="I57" s="340">
        <v>1258.3619117744927</v>
      </c>
      <c r="J57" s="339" t="s">
        <v>269</v>
      </c>
      <c r="K57" s="339" t="s">
        <v>269</v>
      </c>
      <c r="L57" s="351"/>
      <c r="M57" s="352"/>
      <c r="N57" s="352"/>
      <c r="O57" s="352"/>
      <c r="P57" s="352"/>
      <c r="Q57" s="352"/>
    </row>
    <row r="58" spans="1:17" ht="12.75" customHeight="1" x14ac:dyDescent="0.2">
      <c r="A58" s="350">
        <v>36160</v>
      </c>
      <c r="B58" s="339">
        <v>1153413.1289529253</v>
      </c>
      <c r="C58" s="340">
        <v>14061.865003084216</v>
      </c>
      <c r="D58" s="339">
        <v>743211.83333929838</v>
      </c>
      <c r="E58" s="340">
        <v>9060.8856503994903</v>
      </c>
      <c r="F58" s="339">
        <v>314764.57565330318</v>
      </c>
      <c r="G58" s="340">
        <v>3837.4601948635222</v>
      </c>
      <c r="H58" s="339">
        <v>95436.719960323739</v>
      </c>
      <c r="I58" s="340">
        <v>1251.8677818002332</v>
      </c>
      <c r="J58" s="339" t="s">
        <v>269</v>
      </c>
      <c r="K58" s="339" t="s">
        <v>269</v>
      </c>
      <c r="L58" s="351"/>
      <c r="M58" s="352"/>
      <c r="N58" s="352"/>
      <c r="O58" s="352"/>
      <c r="P58" s="352"/>
      <c r="Q58" s="352"/>
    </row>
    <row r="59" spans="1:17" ht="12.75" customHeight="1" x14ac:dyDescent="0.2">
      <c r="A59" s="350">
        <v>36525</v>
      </c>
      <c r="B59" s="339">
        <v>1183062.433851613</v>
      </c>
      <c r="C59" s="340">
        <v>14412.282176662291</v>
      </c>
      <c r="D59" s="339">
        <v>764575.65330320131</v>
      </c>
      <c r="E59" s="340">
        <v>9314.1999488031779</v>
      </c>
      <c r="F59" s="339">
        <v>322672.21588788391</v>
      </c>
      <c r="G59" s="340">
        <v>3930.8517394174683</v>
      </c>
      <c r="H59" s="339">
        <v>95814.564660527758</v>
      </c>
      <c r="I59" s="340">
        <v>1255.3289609700221</v>
      </c>
      <c r="J59" s="339" t="s">
        <v>269</v>
      </c>
      <c r="K59" s="339" t="s">
        <v>269</v>
      </c>
      <c r="L59" s="351"/>
      <c r="M59" s="352"/>
      <c r="N59" s="352"/>
      <c r="O59" s="352"/>
      <c r="P59" s="352"/>
      <c r="Q59" s="352"/>
    </row>
    <row r="60" spans="1:17" ht="12.75" customHeight="1" x14ac:dyDescent="0.2">
      <c r="A60" s="350">
        <v>36891</v>
      </c>
      <c r="B60" s="339">
        <v>1198145.03305502</v>
      </c>
      <c r="C60" s="340">
        <v>14579.019979345319</v>
      </c>
      <c r="D60" s="339">
        <v>773897.01558928948</v>
      </c>
      <c r="E60" s="340">
        <v>9416.7732127249546</v>
      </c>
      <c r="F60" s="339">
        <v>333186.93342468399</v>
      </c>
      <c r="G60" s="340">
        <v>4054.2161635220027</v>
      </c>
      <c r="H60" s="339">
        <v>91061.084041046517</v>
      </c>
      <c r="I60" s="340">
        <v>1191.4384617852497</v>
      </c>
      <c r="J60" s="339" t="s">
        <v>269</v>
      </c>
      <c r="K60" s="339" t="s">
        <v>269</v>
      </c>
      <c r="L60" s="351"/>
      <c r="M60" s="352"/>
      <c r="N60" s="352"/>
      <c r="O60" s="352"/>
      <c r="P60" s="352"/>
      <c r="Q60" s="352"/>
    </row>
    <row r="61" spans="1:17" ht="12.75" customHeight="1" x14ac:dyDescent="0.2">
      <c r="A61" s="350">
        <v>37256</v>
      </c>
      <c r="B61" s="339">
        <v>1203887.3740000001</v>
      </c>
      <c r="C61" s="340">
        <v>14621.906306058669</v>
      </c>
      <c r="D61" s="339">
        <v>756374.326</v>
      </c>
      <c r="E61" s="340">
        <v>9186.6023067704973</v>
      </c>
      <c r="F61" s="339">
        <v>357684.10600000003</v>
      </c>
      <c r="G61" s="340">
        <v>4344.2797042726997</v>
      </c>
      <c r="H61" s="339">
        <v>89828.941999999995</v>
      </c>
      <c r="I61" s="340">
        <v>1173.1535477962855</v>
      </c>
      <c r="J61" s="339" t="s">
        <v>269</v>
      </c>
      <c r="K61" s="339" t="s">
        <v>269</v>
      </c>
      <c r="L61" s="351"/>
      <c r="M61" s="352"/>
      <c r="N61" s="352"/>
      <c r="O61" s="352"/>
      <c r="P61" s="352"/>
      <c r="Q61" s="352"/>
    </row>
    <row r="62" spans="1:17" ht="12.75" customHeight="1" x14ac:dyDescent="0.2">
      <c r="A62" s="350">
        <v>37621</v>
      </c>
      <c r="B62" s="339">
        <v>1253194.8659999999</v>
      </c>
      <c r="C62" s="340">
        <v>15194.895226633604</v>
      </c>
      <c r="D62" s="339">
        <v>778607.28500000003</v>
      </c>
      <c r="E62" s="340">
        <v>9440.555845900386</v>
      </c>
      <c r="F62" s="339">
        <v>384772.92099999997</v>
      </c>
      <c r="G62" s="340">
        <v>4665.3432592667268</v>
      </c>
      <c r="H62" s="339">
        <v>89814.66</v>
      </c>
      <c r="I62" s="340">
        <v>1171.0084104446237</v>
      </c>
      <c r="J62" s="339" t="s">
        <v>269</v>
      </c>
      <c r="K62" s="339" t="s">
        <v>269</v>
      </c>
      <c r="L62" s="351"/>
      <c r="M62" s="352"/>
      <c r="N62" s="352"/>
      <c r="O62" s="352"/>
      <c r="P62" s="352"/>
      <c r="Q62" s="352"/>
    </row>
    <row r="63" spans="1:17" ht="12.75" customHeight="1" x14ac:dyDescent="0.2">
      <c r="A63" s="350">
        <v>37986</v>
      </c>
      <c r="B63" s="339">
        <v>1325732.602</v>
      </c>
      <c r="C63" s="340">
        <v>16065.988957215834</v>
      </c>
      <c r="D63" s="339">
        <v>819282.745</v>
      </c>
      <c r="E63" s="340">
        <v>9928.5387672826328</v>
      </c>
      <c r="F63" s="339">
        <v>414951.76199999999</v>
      </c>
      <c r="G63" s="340">
        <v>5028.6237330303302</v>
      </c>
      <c r="H63" s="339">
        <v>91498.095000000001</v>
      </c>
      <c r="I63" s="340">
        <v>1192.4362390090766</v>
      </c>
      <c r="J63" s="339" t="s">
        <v>269</v>
      </c>
      <c r="K63" s="339" t="s">
        <v>269</v>
      </c>
      <c r="L63" s="351"/>
      <c r="M63" s="352"/>
      <c r="N63" s="352"/>
      <c r="O63" s="352"/>
      <c r="P63" s="352"/>
      <c r="Q63" s="352"/>
    </row>
    <row r="64" spans="1:17" ht="12.75" customHeight="1" x14ac:dyDescent="0.2">
      <c r="A64" s="350">
        <v>38352</v>
      </c>
      <c r="B64" s="339">
        <v>1394954.0319999999</v>
      </c>
      <c r="C64" s="340">
        <v>16908.847508430732</v>
      </c>
      <c r="D64" s="339">
        <v>860243.98600000003</v>
      </c>
      <c r="E64" s="340">
        <v>10427.393337444844</v>
      </c>
      <c r="F64" s="339">
        <v>442921.63</v>
      </c>
      <c r="G64" s="340">
        <v>5368.8466630817111</v>
      </c>
      <c r="H64" s="339">
        <v>91788.415999999997</v>
      </c>
      <c r="I64" s="340">
        <v>1196.5307284014002</v>
      </c>
      <c r="J64" s="339" t="s">
        <v>269</v>
      </c>
      <c r="K64" s="339" t="s">
        <v>269</v>
      </c>
      <c r="L64" s="351"/>
      <c r="M64" s="352"/>
      <c r="N64" s="352"/>
      <c r="O64" s="352"/>
      <c r="P64" s="352"/>
      <c r="Q64" s="352"/>
    </row>
    <row r="65" spans="1:17" ht="12.75" customHeight="1" x14ac:dyDescent="0.2">
      <c r="A65" s="350">
        <v>38717</v>
      </c>
      <c r="B65" s="339">
        <v>1447504.8820000002</v>
      </c>
      <c r="C65" s="340">
        <v>17552.317637794629</v>
      </c>
      <c r="D65" s="339">
        <v>888019.94700000004</v>
      </c>
      <c r="E65" s="340">
        <v>10768.052234066006</v>
      </c>
      <c r="F65" s="339">
        <v>468214.00400000002</v>
      </c>
      <c r="G65" s="340">
        <v>5677.522074617531</v>
      </c>
      <c r="H65" s="339">
        <v>91270.931000000011</v>
      </c>
      <c r="I65" s="340">
        <v>1190.354869507293</v>
      </c>
      <c r="J65" s="339" t="s">
        <v>269</v>
      </c>
      <c r="K65" s="339" t="s">
        <v>269</v>
      </c>
      <c r="L65" s="351"/>
      <c r="M65" s="352"/>
      <c r="N65" s="352"/>
      <c r="O65" s="352"/>
      <c r="P65" s="352"/>
      <c r="Q65" s="352"/>
    </row>
    <row r="66" spans="1:17" ht="12.75" customHeight="1" x14ac:dyDescent="0.2">
      <c r="A66" s="354">
        <v>39082</v>
      </c>
      <c r="B66" s="355">
        <v>1480590</v>
      </c>
      <c r="C66" s="340">
        <v>17974</v>
      </c>
      <c r="D66" s="339">
        <v>916610.20200000005</v>
      </c>
      <c r="E66" s="340">
        <v>11127.697551915577</v>
      </c>
      <c r="F66" s="339">
        <v>479454</v>
      </c>
      <c r="G66" s="340">
        <v>5821</v>
      </c>
      <c r="H66" s="339">
        <v>84525.856</v>
      </c>
      <c r="I66" s="340">
        <v>1104.0285853061546</v>
      </c>
      <c r="J66" s="339" t="s">
        <v>269</v>
      </c>
      <c r="K66" s="339" t="s">
        <v>269</v>
      </c>
      <c r="L66" s="351"/>
      <c r="M66" s="352"/>
      <c r="N66" s="352"/>
      <c r="O66" s="352"/>
      <c r="P66" s="352"/>
      <c r="Q66" s="352"/>
    </row>
    <row r="67" spans="1:17" ht="9.9499999999999993" customHeight="1" x14ac:dyDescent="0.2">
      <c r="A67" s="353"/>
      <c r="B67" s="355"/>
      <c r="C67" s="340"/>
      <c r="E67" s="356"/>
      <c r="G67" s="356"/>
      <c r="I67" s="356"/>
      <c r="J67" s="339" t="s">
        <v>269</v>
      </c>
      <c r="K67" s="339" t="s">
        <v>269</v>
      </c>
      <c r="L67" s="351"/>
      <c r="M67" s="352"/>
      <c r="N67" s="352"/>
      <c r="O67" s="352"/>
      <c r="P67" s="352"/>
      <c r="Q67" s="352"/>
    </row>
    <row r="68" spans="1:17" ht="12.75" customHeight="1" x14ac:dyDescent="0.2">
      <c r="A68" s="354" t="s">
        <v>539</v>
      </c>
      <c r="B68" s="355">
        <v>1497076.3829999999</v>
      </c>
      <c r="C68" s="340">
        <v>18174.588463</v>
      </c>
      <c r="D68" s="339">
        <v>932110.20200000005</v>
      </c>
      <c r="E68" s="340">
        <v>11315.868392</v>
      </c>
      <c r="F68" s="339">
        <v>480440.32500000001</v>
      </c>
      <c r="G68" s="340">
        <v>5832.5715954999996</v>
      </c>
      <c r="H68" s="339">
        <v>84525.856</v>
      </c>
      <c r="I68" s="340">
        <v>1104.0285853</v>
      </c>
      <c r="J68" s="339" t="s">
        <v>269</v>
      </c>
      <c r="K68" s="339" t="s">
        <v>269</v>
      </c>
      <c r="L68" s="351"/>
      <c r="M68" s="352"/>
      <c r="N68" s="352"/>
      <c r="O68" s="352"/>
      <c r="P68" s="352"/>
      <c r="Q68" s="352"/>
    </row>
    <row r="69" spans="1:17" ht="12.75" customHeight="1" x14ac:dyDescent="0.2">
      <c r="A69" s="357">
        <v>39447</v>
      </c>
      <c r="B69" s="355">
        <v>1501508.787</v>
      </c>
      <c r="C69" s="340">
        <v>18253.052973999998</v>
      </c>
      <c r="D69" s="339">
        <v>937645.05</v>
      </c>
      <c r="E69" s="340">
        <v>11398.457949</v>
      </c>
      <c r="F69" s="339">
        <v>482064.84899999999</v>
      </c>
      <c r="G69" s="340">
        <v>5860.2089457000002</v>
      </c>
      <c r="H69" s="339">
        <v>81798.888000000006</v>
      </c>
      <c r="I69" s="340">
        <v>1070.2165683000001</v>
      </c>
      <c r="J69" s="339" t="s">
        <v>269</v>
      </c>
      <c r="K69" s="339" t="s">
        <v>269</v>
      </c>
      <c r="L69" s="351"/>
      <c r="M69" s="352"/>
      <c r="N69" s="352"/>
      <c r="O69" s="352"/>
      <c r="P69" s="352"/>
      <c r="Q69" s="352"/>
    </row>
    <row r="70" spans="1:17" ht="12.75" customHeight="1" x14ac:dyDescent="0.2">
      <c r="A70" s="354">
        <v>39813</v>
      </c>
      <c r="B70" s="355">
        <v>1515939.38</v>
      </c>
      <c r="C70" s="340">
        <v>18458.561088999999</v>
      </c>
      <c r="D70" s="339">
        <v>956869.424</v>
      </c>
      <c r="E70" s="340">
        <v>11651.147104</v>
      </c>
      <c r="F70" s="339">
        <v>480063.05300000001</v>
      </c>
      <c r="G70" s="340">
        <v>5845.4007511</v>
      </c>
      <c r="H70" s="339">
        <v>79006.903000000006</v>
      </c>
      <c r="I70" s="340">
        <v>1035.8660895999999</v>
      </c>
      <c r="J70" s="339" t="s">
        <v>269</v>
      </c>
      <c r="K70" s="339" t="s">
        <v>269</v>
      </c>
      <c r="L70" s="351"/>
      <c r="M70" s="352"/>
      <c r="N70" s="352"/>
      <c r="O70" s="352"/>
      <c r="P70" s="352"/>
      <c r="Q70" s="352"/>
    </row>
    <row r="71" spans="1:17" ht="12.75" customHeight="1" x14ac:dyDescent="0.2">
      <c r="A71" s="354">
        <v>40178</v>
      </c>
      <c r="B71" s="355">
        <v>1636212.9339999999</v>
      </c>
      <c r="C71" s="340">
        <v>19987.487385</v>
      </c>
      <c r="D71" s="339">
        <v>1033266.5060000001</v>
      </c>
      <c r="E71" s="340">
        <v>12622.074318000001</v>
      </c>
      <c r="F71" s="339">
        <v>523836.67499999999</v>
      </c>
      <c r="G71" s="340">
        <v>6399.0320058999996</v>
      </c>
      <c r="H71" s="339">
        <v>79109.752999999997</v>
      </c>
      <c r="I71" s="340">
        <v>1041.0276858</v>
      </c>
      <c r="J71" s="339" t="s">
        <v>269</v>
      </c>
      <c r="K71" s="339" t="s">
        <v>269</v>
      </c>
      <c r="L71" s="351"/>
      <c r="M71" s="352"/>
      <c r="N71" s="352"/>
      <c r="O71" s="352"/>
      <c r="P71" s="352"/>
      <c r="Q71" s="352"/>
    </row>
    <row r="72" spans="1:17" ht="39" customHeight="1" x14ac:dyDescent="0.2">
      <c r="A72" s="354"/>
      <c r="B72" s="1130" t="s">
        <v>354</v>
      </c>
      <c r="C72" s="1130"/>
      <c r="D72" s="1130"/>
      <c r="E72" s="1130"/>
      <c r="F72" s="1130"/>
      <c r="G72" s="1130"/>
      <c r="H72" s="1130"/>
      <c r="I72" s="1130"/>
      <c r="J72" s="1130"/>
      <c r="K72" s="1130"/>
      <c r="L72" s="351"/>
      <c r="M72" s="339"/>
      <c r="N72" s="352"/>
      <c r="O72" s="352"/>
      <c r="P72" s="352"/>
      <c r="Q72" s="352"/>
    </row>
    <row r="73" spans="1:17" ht="12.95" customHeight="1" x14ac:dyDescent="0.2">
      <c r="A73" s="353">
        <v>40178</v>
      </c>
      <c r="B73" s="355">
        <v>1642310.1476799999</v>
      </c>
      <c r="C73" s="340">
        <v>20061.969121591686</v>
      </c>
      <c r="D73" s="339">
        <v>1032599.29947</v>
      </c>
      <c r="E73" s="340">
        <v>12631.073463258719</v>
      </c>
      <c r="F73" s="339">
        <v>526357.45259</v>
      </c>
      <c r="G73" s="340">
        <v>6429.825070311741</v>
      </c>
      <c r="H73" s="339">
        <v>82786.536420000004</v>
      </c>
      <c r="I73" s="340">
        <v>1089.4115220951348</v>
      </c>
      <c r="J73" s="339">
        <v>566.85921000000008</v>
      </c>
      <c r="K73" s="340">
        <v>6.9245824142138384</v>
      </c>
      <c r="L73" s="351"/>
      <c r="M73" s="352"/>
      <c r="N73" s="352"/>
      <c r="O73" s="352"/>
      <c r="P73" s="352"/>
      <c r="Q73" s="352"/>
    </row>
    <row r="74" spans="1:17" ht="12.95" customHeight="1" x14ac:dyDescent="0.2">
      <c r="A74" s="353" t="s">
        <v>540</v>
      </c>
      <c r="B74" s="339">
        <v>1951285.3896699999</v>
      </c>
      <c r="C74" s="340">
        <v>23868.725378136136</v>
      </c>
      <c r="D74" s="339">
        <v>1271203.84305</v>
      </c>
      <c r="E74" s="340">
        <v>15549.757913435278</v>
      </c>
      <c r="F74" s="339">
        <v>595179.78758</v>
      </c>
      <c r="G74" s="340">
        <v>7280.4229332988352</v>
      </c>
      <c r="H74" s="339">
        <v>84362.948420000001</v>
      </c>
      <c r="I74" s="340">
        <v>1111.9757543452499</v>
      </c>
      <c r="J74" s="339">
        <v>538.81062999999995</v>
      </c>
      <c r="K74" s="340">
        <v>6.5908979928689542</v>
      </c>
      <c r="L74" s="351"/>
      <c r="M74" s="352"/>
      <c r="N74" s="352"/>
      <c r="O74" s="352"/>
      <c r="P74" s="352"/>
      <c r="Q74" s="352"/>
    </row>
    <row r="75" spans="1:17" ht="12.95" customHeight="1" x14ac:dyDescent="0.2">
      <c r="A75" s="354" t="s">
        <v>541</v>
      </c>
      <c r="B75" s="355">
        <v>1970299.07436</v>
      </c>
      <c r="C75" s="340">
        <v>24557.183707612756</v>
      </c>
      <c r="D75" s="339">
        <v>1272269.64591</v>
      </c>
      <c r="E75" s="340">
        <v>15857.165963689999</v>
      </c>
      <c r="F75" s="339">
        <v>611651.47671999992</v>
      </c>
      <c r="G75" s="340">
        <v>7623.4303077692211</v>
      </c>
      <c r="H75" s="339">
        <v>85613.103600000002</v>
      </c>
      <c r="I75" s="340">
        <v>1148.0397421912144</v>
      </c>
      <c r="J75" s="339">
        <v>764.84813999999994</v>
      </c>
      <c r="K75" s="340">
        <v>9.5328250045018823</v>
      </c>
      <c r="L75" s="351"/>
      <c r="M75" s="352"/>
      <c r="N75" s="352"/>
      <c r="O75" s="352"/>
      <c r="P75" s="352"/>
      <c r="Q75" s="352"/>
    </row>
    <row r="76" spans="1:17" s="358" customFormat="1" ht="12.95" customHeight="1" x14ac:dyDescent="0.2">
      <c r="A76" s="353">
        <v>41274</v>
      </c>
      <c r="B76" s="339">
        <v>2000224.2965099998</v>
      </c>
      <c r="C76" s="340">
        <v>24878.642796718519</v>
      </c>
      <c r="D76" s="339">
        <v>1273179.48493</v>
      </c>
      <c r="E76" s="340">
        <v>15835.712863277475</v>
      </c>
      <c r="F76" s="339">
        <v>638625.50873999996</v>
      </c>
      <c r="G76" s="340">
        <v>7943.177142951813</v>
      </c>
      <c r="H76" s="339">
        <v>87758.201189999992</v>
      </c>
      <c r="I76" s="340">
        <v>1175.1589602458178</v>
      </c>
      <c r="J76" s="339">
        <v>661.10166000000004</v>
      </c>
      <c r="K76" s="340">
        <v>8.2227338604750475</v>
      </c>
    </row>
    <row r="77" spans="1:17" s="358" customFormat="1" ht="12.75" customHeight="1" x14ac:dyDescent="0.2">
      <c r="A77" s="353">
        <v>41639</v>
      </c>
      <c r="B77" s="339">
        <v>1971981.02994</v>
      </c>
      <c r="C77" s="340">
        <v>24470.6122980851</v>
      </c>
      <c r="D77" s="339">
        <v>1262674.9010699999</v>
      </c>
      <c r="E77" s="340">
        <v>15668.724746072699</v>
      </c>
      <c r="F77" s="339">
        <v>620948.29327999998</v>
      </c>
      <c r="G77" s="340">
        <v>7705.4417417366585</v>
      </c>
      <c r="H77" s="339">
        <v>87732.737099999998</v>
      </c>
      <c r="I77" s="340">
        <v>1172.9874733980275</v>
      </c>
      <c r="J77" s="339">
        <v>625.09849999999994</v>
      </c>
      <c r="K77" s="340">
        <v>8.3575724909179527</v>
      </c>
    </row>
    <row r="78" spans="1:17" ht="12.95" customHeight="1" x14ac:dyDescent="0.2">
      <c r="A78" s="353">
        <v>42004</v>
      </c>
      <c r="B78" s="355">
        <v>1968199.21973</v>
      </c>
      <c r="C78" s="340">
        <v>24321.266181906063</v>
      </c>
      <c r="D78" s="339">
        <v>1269761.4678</v>
      </c>
      <c r="E78" s="340">
        <v>15690.589822572945</v>
      </c>
      <c r="F78" s="339">
        <v>606472.35826999997</v>
      </c>
      <c r="G78" s="340">
        <v>7494.2493166298564</v>
      </c>
      <c r="H78" s="339">
        <v>91404.467709999997</v>
      </c>
      <c r="I78" s="340">
        <v>1217.4742991949756</v>
      </c>
      <c r="J78" s="339">
        <v>560.92593999999997</v>
      </c>
      <c r="K78" s="340">
        <v>6.931426940077416</v>
      </c>
      <c r="L78" s="351"/>
      <c r="M78" s="352"/>
      <c r="N78" s="352"/>
      <c r="O78" s="352"/>
      <c r="P78" s="352"/>
      <c r="Q78" s="352"/>
    </row>
    <row r="79" spans="1:17" ht="12.95" customHeight="1" x14ac:dyDescent="0.2">
      <c r="A79" s="354">
        <v>42369</v>
      </c>
      <c r="B79" s="355">
        <v>1942285.2304700001</v>
      </c>
      <c r="C79" s="340">
        <v>23843.722056886105</v>
      </c>
      <c r="D79" s="339">
        <v>1239351.10907</v>
      </c>
      <c r="E79" s="340">
        <v>15214.420061469467</v>
      </c>
      <c r="F79" s="339">
        <v>605858.54833000002</v>
      </c>
      <c r="G79" s="340">
        <v>7437.5908365803471</v>
      </c>
      <c r="H79" s="339">
        <v>96587.111869999993</v>
      </c>
      <c r="I79" s="340">
        <v>1278.6184909038909</v>
      </c>
      <c r="J79" s="339">
        <v>488.46120000000002</v>
      </c>
      <c r="K79" s="340">
        <v>5.9964071731909039</v>
      </c>
      <c r="L79" s="351"/>
      <c r="M79" s="352"/>
      <c r="N79" s="352"/>
      <c r="O79" s="352"/>
      <c r="P79" s="352"/>
      <c r="Q79" s="352"/>
    </row>
    <row r="80" spans="1:17" ht="12.95" customHeight="1" x14ac:dyDescent="0.2">
      <c r="A80" s="354">
        <v>42735</v>
      </c>
      <c r="B80" s="355">
        <v>1932336.7139600001</v>
      </c>
      <c r="C80" s="340">
        <v>23514.701915471735</v>
      </c>
      <c r="D80" s="339">
        <v>1235114.2556</v>
      </c>
      <c r="E80" s="340">
        <v>15030.167021183541</v>
      </c>
      <c r="F80" s="339">
        <v>600368.89935999992</v>
      </c>
      <c r="G80" s="340">
        <v>7305.9191008376629</v>
      </c>
      <c r="H80" s="339">
        <v>96419.28959</v>
      </c>
      <c r="I80" s="340">
        <v>1265.3988785296845</v>
      </c>
      <c r="J80" s="339">
        <v>434.26942000000003</v>
      </c>
      <c r="K80" s="340">
        <v>5.2846462464492543</v>
      </c>
      <c r="L80" s="351"/>
      <c r="M80" s="352"/>
      <c r="N80" s="352"/>
      <c r="O80" s="352"/>
      <c r="P80" s="352"/>
      <c r="Q80" s="352"/>
    </row>
    <row r="81" spans="1:15" s="358" customFormat="1" ht="12.75" customHeight="1" x14ac:dyDescent="0.2">
      <c r="A81" s="353">
        <v>43100</v>
      </c>
      <c r="B81" s="355">
        <v>1888864.8691600002</v>
      </c>
      <c r="C81" s="340">
        <v>22849.479903793545</v>
      </c>
      <c r="D81" s="339">
        <v>1213173.28263</v>
      </c>
      <c r="E81" s="340">
        <v>14675.681142611858</v>
      </c>
      <c r="F81" s="339">
        <v>578291.91130000004</v>
      </c>
      <c r="G81" s="340">
        <v>6995.5609961934333</v>
      </c>
      <c r="H81" s="339">
        <v>96961.258279999995</v>
      </c>
      <c r="I81" s="340">
        <v>1266.2511156766893</v>
      </c>
      <c r="J81" s="339">
        <v>438.41694999999999</v>
      </c>
      <c r="K81" s="340">
        <v>5.3035023585156722</v>
      </c>
      <c r="M81" s="339"/>
      <c r="O81" s="991"/>
    </row>
    <row r="82" spans="1:15" s="358" customFormat="1" ht="12.75" customHeight="1" x14ac:dyDescent="0.2">
      <c r="A82" s="353">
        <v>43465</v>
      </c>
      <c r="B82" s="339">
        <f>'2.1'!$C$24+'2.1'!$C$33</f>
        <v>1850800.6692400002</v>
      </c>
      <c r="C82" s="340">
        <f>B82/'A4'!$B$5*1000000</f>
        <v>22329.214019189512</v>
      </c>
      <c r="D82" s="339">
        <f>'2.1'!$D$24+'2.1'!$D$33</f>
        <v>1192351.2258000001</v>
      </c>
      <c r="E82" s="340">
        <f>D82/'A4'!$B$5*1000000</f>
        <v>14385.269115914012</v>
      </c>
      <c r="F82" s="339">
        <f>'2.1'!$E$24+'2.1'!$E$33</f>
        <v>562216.47514</v>
      </c>
      <c r="G82" s="340">
        <f>F82/'A4'!$B$5*1000000</f>
        <v>6782.9303323466083</v>
      </c>
      <c r="H82" s="339">
        <f>'2.1'!$H$33+'2.1'!$H$24</f>
        <v>96105.781010000006</v>
      </c>
      <c r="I82" s="340">
        <f>H82/'A4'!$B$6*1000000</f>
        <v>1252.238335977773</v>
      </c>
      <c r="J82" s="339">
        <f>'2.1'!$I$33+'2.1'!$I$24</f>
        <v>127.18729999999999</v>
      </c>
      <c r="K82" s="340">
        <f>J82/'A4'!$B$5*1000000</f>
        <v>1.5344669414827132</v>
      </c>
      <c r="M82" s="339"/>
      <c r="O82" s="991"/>
    </row>
    <row r="83" spans="1:15" s="358" customFormat="1" ht="12.75" customHeight="1" x14ac:dyDescent="0.2">
      <c r="A83" s="359" t="s">
        <v>526</v>
      </c>
      <c r="B83" s="337"/>
      <c r="C83" s="337"/>
      <c r="D83" s="337"/>
      <c r="E83" s="337"/>
      <c r="F83" s="345"/>
      <c r="G83" s="345"/>
      <c r="H83" s="345"/>
      <c r="I83" s="345"/>
    </row>
    <row r="84" spans="1:15" s="360" customFormat="1" ht="12.75" customHeight="1" x14ac:dyDescent="0.2">
      <c r="A84" s="1132" t="s">
        <v>726</v>
      </c>
      <c r="B84" s="1132"/>
      <c r="C84" s="1132"/>
      <c r="D84" s="1132"/>
      <c r="E84" s="1132"/>
      <c r="F84" s="1132"/>
      <c r="G84" s="1132"/>
      <c r="H84" s="1132"/>
      <c r="I84" s="1132"/>
      <c r="J84" s="1132"/>
      <c r="L84" s="339"/>
    </row>
    <row r="85" spans="1:15" s="360" customFormat="1" ht="12.75" customHeight="1" x14ac:dyDescent="0.2">
      <c r="A85" s="1132" t="s">
        <v>737</v>
      </c>
      <c r="B85" s="1132"/>
      <c r="C85" s="1132"/>
      <c r="D85" s="1132"/>
      <c r="E85" s="1132"/>
      <c r="F85" s="1132"/>
      <c r="G85" s="1132"/>
      <c r="H85" s="1132"/>
      <c r="I85" s="1132"/>
      <c r="J85" s="1132"/>
    </row>
    <row r="86" spans="1:15" ht="12.75" customHeight="1" x14ac:dyDescent="0.2">
      <c r="A86" s="1132" t="s">
        <v>527</v>
      </c>
      <c r="B86" s="1132"/>
      <c r="C86" s="1132"/>
      <c r="D86" s="1132"/>
      <c r="E86" s="1132"/>
      <c r="F86" s="1132"/>
      <c r="G86" s="1132"/>
      <c r="H86" s="1132"/>
      <c r="I86" s="1071"/>
      <c r="J86" s="1071"/>
    </row>
    <row r="87" spans="1:15" s="358" customFormat="1" ht="12.75" customHeight="1" x14ac:dyDescent="0.2">
      <c r="A87" s="362" t="s">
        <v>528</v>
      </c>
      <c r="B87" s="362"/>
      <c r="C87" s="362"/>
      <c r="D87" s="362"/>
      <c r="E87" s="363"/>
      <c r="F87" s="363"/>
      <c r="G87" s="363"/>
      <c r="H87" s="363"/>
      <c r="I87" s="363"/>
      <c r="J87" s="1071"/>
    </row>
    <row r="88" spans="1:15" ht="12.75" customHeight="1" x14ac:dyDescent="0.2">
      <c r="A88" s="364" t="s">
        <v>542</v>
      </c>
      <c r="B88" s="362"/>
      <c r="C88" s="362"/>
      <c r="D88" s="362"/>
      <c r="E88" s="362"/>
      <c r="F88" s="362"/>
      <c r="G88" s="362"/>
      <c r="H88" s="362"/>
      <c r="I88" s="362"/>
      <c r="J88" s="362"/>
    </row>
    <row r="89" spans="1:15" ht="12.75" customHeight="1" x14ac:dyDescent="0.2">
      <c r="A89" s="364" t="s">
        <v>543</v>
      </c>
      <c r="B89" s="362"/>
      <c r="C89" s="362"/>
      <c r="D89" s="362"/>
      <c r="E89" s="362"/>
      <c r="F89" s="362"/>
      <c r="G89" s="362"/>
      <c r="H89" s="362"/>
      <c r="I89" s="362"/>
      <c r="J89" s="362"/>
    </row>
    <row r="90" spans="1:15" ht="12.75" customHeight="1" x14ac:dyDescent="0.2">
      <c r="A90" s="364" t="s">
        <v>544</v>
      </c>
      <c r="B90" s="365"/>
      <c r="C90" s="1073"/>
      <c r="D90" s="1073"/>
      <c r="E90" s="1073"/>
      <c r="F90" s="1073"/>
      <c r="G90" s="1073"/>
      <c r="H90" s="1073"/>
      <c r="I90" s="1073"/>
      <c r="J90" s="362"/>
    </row>
    <row r="91" spans="1:15" ht="12.75" customHeight="1" x14ac:dyDescent="0.2">
      <c r="A91" s="364" t="s">
        <v>545</v>
      </c>
      <c r="B91" s="362"/>
      <c r="C91" s="362"/>
      <c r="D91" s="362"/>
      <c r="E91" s="362"/>
      <c r="F91" s="362"/>
      <c r="G91" s="362"/>
      <c r="H91" s="362"/>
      <c r="I91" s="362"/>
      <c r="J91" s="362"/>
    </row>
    <row r="92" spans="1:15" x14ac:dyDescent="0.2">
      <c r="A92" s="362" t="s">
        <v>766</v>
      </c>
    </row>
    <row r="93" spans="1:15" x14ac:dyDescent="0.2">
      <c r="A93" s="367"/>
    </row>
    <row r="94" spans="1:15" x14ac:dyDescent="0.2">
      <c r="A94" s="367"/>
    </row>
    <row r="95" spans="1:15" x14ac:dyDescent="0.2">
      <c r="A95" s="367"/>
    </row>
    <row r="96" spans="1:15" x14ac:dyDescent="0.2">
      <c r="A96" s="367"/>
    </row>
    <row r="97" spans="1:11" x14ac:dyDescent="0.2">
      <c r="A97" s="367"/>
      <c r="B97" s="552"/>
      <c r="C97" s="552"/>
      <c r="D97" s="552"/>
      <c r="E97" s="552"/>
      <c r="F97" s="552"/>
      <c r="G97" s="552"/>
      <c r="H97" s="552"/>
      <c r="I97" s="552"/>
      <c r="J97" s="552"/>
      <c r="K97" s="552"/>
    </row>
    <row r="98" spans="1:11" x14ac:dyDescent="0.2">
      <c r="A98" s="367"/>
      <c r="C98" s="551"/>
      <c r="D98" s="551"/>
      <c r="E98" s="551"/>
      <c r="F98" s="551"/>
      <c r="G98" s="551"/>
      <c r="I98" s="551"/>
      <c r="J98" s="551"/>
      <c r="K98" s="551"/>
    </row>
    <row r="99" spans="1:11" x14ac:dyDescent="0.2">
      <c r="A99" s="367"/>
    </row>
    <row r="100" spans="1:11" x14ac:dyDescent="0.2">
      <c r="A100" s="367"/>
    </row>
    <row r="101" spans="1:11" x14ac:dyDescent="0.2">
      <c r="A101" s="367"/>
    </row>
    <row r="102" spans="1:11" ht="15" x14ac:dyDescent="0.2">
      <c r="A102" s="367"/>
      <c r="B102" s="807"/>
    </row>
    <row r="103" spans="1:11" ht="15" x14ac:dyDescent="0.2">
      <c r="A103" s="367"/>
      <c r="B103" s="807"/>
    </row>
    <row r="104" spans="1:11" ht="15" x14ac:dyDescent="0.2">
      <c r="A104" s="367"/>
      <c r="B104" s="807"/>
    </row>
    <row r="105" spans="1:11" x14ac:dyDescent="0.2">
      <c r="A105" s="367"/>
    </row>
    <row r="106" spans="1:11" x14ac:dyDescent="0.2">
      <c r="A106" s="367"/>
    </row>
    <row r="107" spans="1:11" x14ac:dyDescent="0.2">
      <c r="A107" s="367"/>
    </row>
    <row r="108" spans="1:11" x14ac:dyDescent="0.2">
      <c r="A108" s="367"/>
    </row>
    <row r="109" spans="1:11" x14ac:dyDescent="0.2">
      <c r="A109" s="367"/>
    </row>
    <row r="110" spans="1:11" x14ac:dyDescent="0.2">
      <c r="A110" s="367"/>
    </row>
    <row r="111" spans="1:11" x14ac:dyDescent="0.2">
      <c r="A111" s="367"/>
    </row>
    <row r="112" spans="1:11" x14ac:dyDescent="0.2">
      <c r="A112" s="367"/>
    </row>
    <row r="113" spans="1:1" x14ac:dyDescent="0.2">
      <c r="A113" s="367"/>
    </row>
    <row r="114" spans="1:1" x14ac:dyDescent="0.2">
      <c r="A114" s="367"/>
    </row>
    <row r="115" spans="1:1" x14ac:dyDescent="0.2">
      <c r="A115" s="367"/>
    </row>
    <row r="116" spans="1:1" x14ac:dyDescent="0.2">
      <c r="A116" s="367"/>
    </row>
    <row r="117" spans="1:1" x14ac:dyDescent="0.2">
      <c r="A117" s="367"/>
    </row>
    <row r="118" spans="1:1" x14ac:dyDescent="0.2">
      <c r="A118" s="367"/>
    </row>
    <row r="119" spans="1:1" x14ac:dyDescent="0.2">
      <c r="A119" s="367"/>
    </row>
    <row r="120" spans="1:1" x14ac:dyDescent="0.2">
      <c r="A120" s="367"/>
    </row>
    <row r="121" spans="1:1" x14ac:dyDescent="0.2">
      <c r="A121" s="367"/>
    </row>
    <row r="122" spans="1:1" x14ac:dyDescent="0.2">
      <c r="A122" s="367"/>
    </row>
    <row r="123" spans="1:1" x14ac:dyDescent="0.2">
      <c r="A123" s="367"/>
    </row>
    <row r="124" spans="1:1" x14ac:dyDescent="0.2">
      <c r="A124" s="367"/>
    </row>
    <row r="125" spans="1:1" x14ac:dyDescent="0.2">
      <c r="A125" s="367"/>
    </row>
    <row r="126" spans="1:1" x14ac:dyDescent="0.2">
      <c r="A126" s="367"/>
    </row>
    <row r="127" spans="1:1" x14ac:dyDescent="0.2">
      <c r="A127" s="367"/>
    </row>
    <row r="128" spans="1:1" x14ac:dyDescent="0.2">
      <c r="A128" s="367"/>
    </row>
    <row r="129" spans="1:1" x14ac:dyDescent="0.2">
      <c r="A129" s="367"/>
    </row>
    <row r="130" spans="1:1" x14ac:dyDescent="0.2">
      <c r="A130" s="367"/>
    </row>
    <row r="131" spans="1:1" x14ac:dyDescent="0.2">
      <c r="A131" s="367"/>
    </row>
    <row r="132" spans="1:1" x14ac:dyDescent="0.2">
      <c r="A132" s="367"/>
    </row>
    <row r="133" spans="1:1" x14ac:dyDescent="0.2">
      <c r="A133" s="367"/>
    </row>
    <row r="134" spans="1:1" x14ac:dyDescent="0.2">
      <c r="A134" s="367"/>
    </row>
    <row r="135" spans="1:1" x14ac:dyDescent="0.2">
      <c r="A135" s="367"/>
    </row>
    <row r="136" spans="1:1" x14ac:dyDescent="0.2">
      <c r="A136" s="367"/>
    </row>
    <row r="137" spans="1:1" x14ac:dyDescent="0.2">
      <c r="A137" s="367"/>
    </row>
    <row r="138" spans="1:1" x14ac:dyDescent="0.2">
      <c r="A138" s="367"/>
    </row>
    <row r="139" spans="1:1" x14ac:dyDescent="0.2">
      <c r="A139" s="367"/>
    </row>
    <row r="140" spans="1:1" x14ac:dyDescent="0.2">
      <c r="A140" s="367"/>
    </row>
    <row r="141" spans="1:1" x14ac:dyDescent="0.2">
      <c r="A141" s="367"/>
    </row>
    <row r="142" spans="1:1" x14ac:dyDescent="0.2">
      <c r="A142" s="367"/>
    </row>
    <row r="143" spans="1:1" x14ac:dyDescent="0.2">
      <c r="A143" s="367"/>
    </row>
    <row r="144" spans="1:1" x14ac:dyDescent="0.2">
      <c r="A144" s="367"/>
    </row>
    <row r="145" spans="1:1" x14ac:dyDescent="0.2">
      <c r="A145" s="367"/>
    </row>
    <row r="146" spans="1:1" x14ac:dyDescent="0.2">
      <c r="A146" s="367"/>
    </row>
    <row r="147" spans="1:1" x14ac:dyDescent="0.2">
      <c r="A147" s="367"/>
    </row>
    <row r="148" spans="1:1" x14ac:dyDescent="0.2">
      <c r="A148" s="367"/>
    </row>
    <row r="149" spans="1:1" x14ac:dyDescent="0.2">
      <c r="A149" s="367"/>
    </row>
    <row r="150" spans="1:1" x14ac:dyDescent="0.2">
      <c r="A150" s="367"/>
    </row>
    <row r="151" spans="1:1" x14ac:dyDescent="0.2">
      <c r="A151" s="367"/>
    </row>
    <row r="152" spans="1:1" x14ac:dyDescent="0.2">
      <c r="A152" s="367"/>
    </row>
    <row r="153" spans="1:1" x14ac:dyDescent="0.2">
      <c r="A153" s="367"/>
    </row>
    <row r="154" spans="1:1" x14ac:dyDescent="0.2">
      <c r="A154" s="367"/>
    </row>
    <row r="155" spans="1:1" x14ac:dyDescent="0.2">
      <c r="A155" s="367"/>
    </row>
    <row r="156" spans="1:1" x14ac:dyDescent="0.2">
      <c r="A156" s="367"/>
    </row>
    <row r="157" spans="1:1" x14ac:dyDescent="0.2">
      <c r="A157" s="367"/>
    </row>
    <row r="158" spans="1:1" x14ac:dyDescent="0.2">
      <c r="A158" s="367"/>
    </row>
    <row r="159" spans="1:1" x14ac:dyDescent="0.2">
      <c r="A159" s="367"/>
    </row>
    <row r="160" spans="1:1" x14ac:dyDescent="0.2">
      <c r="A160" s="367"/>
    </row>
    <row r="161" spans="1:1" x14ac:dyDescent="0.2">
      <c r="A161" s="367"/>
    </row>
    <row r="162" spans="1:1" x14ac:dyDescent="0.2">
      <c r="A162" s="367"/>
    </row>
    <row r="163" spans="1:1" x14ac:dyDescent="0.2">
      <c r="A163" s="367"/>
    </row>
    <row r="164" spans="1:1" x14ac:dyDescent="0.2">
      <c r="A164" s="367"/>
    </row>
    <row r="165" spans="1:1" x14ac:dyDescent="0.2">
      <c r="A165" s="367"/>
    </row>
    <row r="166" spans="1:1" x14ac:dyDescent="0.2">
      <c r="A166" s="367"/>
    </row>
    <row r="167" spans="1:1" x14ac:dyDescent="0.2">
      <c r="A167" s="367"/>
    </row>
    <row r="168" spans="1:1" x14ac:dyDescent="0.2">
      <c r="A168" s="367"/>
    </row>
    <row r="169" spans="1:1" x14ac:dyDescent="0.2">
      <c r="A169" s="367"/>
    </row>
    <row r="170" spans="1:1" x14ac:dyDescent="0.2">
      <c r="A170" s="367"/>
    </row>
    <row r="171" spans="1:1" x14ac:dyDescent="0.2">
      <c r="A171" s="367"/>
    </row>
    <row r="172" spans="1:1" x14ac:dyDescent="0.2">
      <c r="A172" s="367"/>
    </row>
    <row r="173" spans="1:1" x14ac:dyDescent="0.2">
      <c r="A173" s="367"/>
    </row>
    <row r="174" spans="1:1" x14ac:dyDescent="0.2">
      <c r="A174" s="367"/>
    </row>
    <row r="175" spans="1:1" x14ac:dyDescent="0.2">
      <c r="A175" s="367"/>
    </row>
    <row r="176" spans="1:1" x14ac:dyDescent="0.2">
      <c r="A176" s="367"/>
    </row>
    <row r="177" spans="1:1" x14ac:dyDescent="0.2">
      <c r="A177" s="367"/>
    </row>
    <row r="178" spans="1:1" x14ac:dyDescent="0.2">
      <c r="A178" s="367"/>
    </row>
    <row r="179" spans="1:1" x14ac:dyDescent="0.2">
      <c r="A179" s="367"/>
    </row>
    <row r="180" spans="1:1" x14ac:dyDescent="0.2">
      <c r="A180" s="367"/>
    </row>
    <row r="181" spans="1:1" x14ac:dyDescent="0.2">
      <c r="A181" s="367"/>
    </row>
    <row r="182" spans="1:1" x14ac:dyDescent="0.2">
      <c r="A182" s="367"/>
    </row>
    <row r="183" spans="1:1" x14ac:dyDescent="0.2">
      <c r="A183" s="367"/>
    </row>
    <row r="184" spans="1:1" x14ac:dyDescent="0.2">
      <c r="A184" s="367"/>
    </row>
    <row r="185" spans="1:1" x14ac:dyDescent="0.2">
      <c r="A185" s="367"/>
    </row>
    <row r="186" spans="1:1" x14ac:dyDescent="0.2">
      <c r="A186" s="367"/>
    </row>
    <row r="187" spans="1:1" x14ac:dyDescent="0.2">
      <c r="A187" s="367"/>
    </row>
    <row r="188" spans="1:1" x14ac:dyDescent="0.2">
      <c r="A188" s="367"/>
    </row>
    <row r="189" spans="1:1" x14ac:dyDescent="0.2">
      <c r="A189" s="367"/>
    </row>
    <row r="190" spans="1:1" x14ac:dyDescent="0.2">
      <c r="A190" s="367"/>
    </row>
    <row r="191" spans="1:1" x14ac:dyDescent="0.2">
      <c r="A191" s="367"/>
    </row>
    <row r="192" spans="1:1" x14ac:dyDescent="0.2">
      <c r="A192" s="367"/>
    </row>
    <row r="193" spans="1:1" x14ac:dyDescent="0.2">
      <c r="A193" s="367"/>
    </row>
    <row r="194" spans="1:1" x14ac:dyDescent="0.2">
      <c r="A194" s="367"/>
    </row>
    <row r="195" spans="1:1" x14ac:dyDescent="0.2">
      <c r="A195" s="367"/>
    </row>
    <row r="196" spans="1:1" x14ac:dyDescent="0.2">
      <c r="A196" s="367"/>
    </row>
    <row r="197" spans="1:1" x14ac:dyDescent="0.2">
      <c r="A197" s="367"/>
    </row>
    <row r="198" spans="1:1" x14ac:dyDescent="0.2">
      <c r="A198" s="367"/>
    </row>
    <row r="199" spans="1:1" x14ac:dyDescent="0.2">
      <c r="A199" s="367"/>
    </row>
    <row r="200" spans="1:1" x14ac:dyDescent="0.2">
      <c r="A200" s="367"/>
    </row>
    <row r="201" spans="1:1" x14ac:dyDescent="0.2">
      <c r="A201" s="367"/>
    </row>
    <row r="202" spans="1:1" x14ac:dyDescent="0.2">
      <c r="A202" s="367"/>
    </row>
    <row r="203" spans="1:1" x14ac:dyDescent="0.2">
      <c r="A203" s="367"/>
    </row>
    <row r="204" spans="1:1" x14ac:dyDescent="0.2">
      <c r="A204" s="367"/>
    </row>
    <row r="205" spans="1:1" x14ac:dyDescent="0.2">
      <c r="A205" s="367"/>
    </row>
  </sheetData>
  <mergeCells count="13">
    <mergeCell ref="J5:K6"/>
    <mergeCell ref="B8:K8"/>
    <mergeCell ref="B72:K72"/>
    <mergeCell ref="A84:J84"/>
    <mergeCell ref="A85:J85"/>
    <mergeCell ref="A86:H86"/>
    <mergeCell ref="A3:I3"/>
    <mergeCell ref="A4:I4"/>
    <mergeCell ref="A5:A7"/>
    <mergeCell ref="B5:C6"/>
    <mergeCell ref="D5:E6"/>
    <mergeCell ref="F5:G6"/>
    <mergeCell ref="H5:I6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0" orientation="portrait" horizontalDpi="1200" verticalDpi="1200" r:id="rId1"/>
  <headerFooter alignWithMargins="0">
    <oddFooter xml:space="preserve">&amp;L&amp;"MetaNormalLF-Roman,Standard"&amp;8Statistisches Bundesamt, Fachserie 14 Reihe 5, 2018
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Q204"/>
  <sheetViews>
    <sheetView showGridLines="0" zoomScaleNormal="100" zoomScaleSheetLayoutView="100" workbookViewId="0">
      <pane ySplit="7" topLeftCell="A8" activePane="bottomLeft" state="frozen"/>
      <selection activeCell="L62" sqref="L62"/>
      <selection pane="bottomLeft"/>
    </sheetView>
  </sheetViews>
  <sheetFormatPr baseColWidth="10" defaultRowHeight="12.75" x14ac:dyDescent="0.2"/>
  <cols>
    <col min="1" max="1" width="16.7109375" style="368" customWidth="1" collapsed="1"/>
    <col min="2" max="11" width="14.28515625" style="345" customWidth="1" collapsed="1"/>
    <col min="12" max="16384" width="11.42578125" style="345" collapsed="1"/>
  </cols>
  <sheetData>
    <row r="1" spans="1:17" ht="20.100000000000001" customHeight="1" x14ac:dyDescent="0.25">
      <c r="A1" s="343" t="s">
        <v>704</v>
      </c>
      <c r="B1" s="1072"/>
      <c r="C1" s="1072"/>
      <c r="D1" s="1072"/>
      <c r="E1" s="1072"/>
      <c r="F1" s="1072"/>
      <c r="G1" s="1072"/>
      <c r="H1" s="1072"/>
      <c r="I1" s="1072"/>
    </row>
    <row r="2" spans="1:17" ht="20.100000000000001" customHeight="1" x14ac:dyDescent="0.25">
      <c r="A2" s="1072" t="s">
        <v>510</v>
      </c>
      <c r="B2" s="1072"/>
      <c r="C2" s="1072"/>
      <c r="D2" s="1072"/>
      <c r="E2" s="1072"/>
      <c r="F2" s="1072"/>
      <c r="G2" s="1072"/>
      <c r="H2" s="1072"/>
      <c r="I2" s="1072"/>
    </row>
    <row r="3" spans="1:17" ht="20.100000000000001" customHeight="1" x14ac:dyDescent="0.25">
      <c r="A3" s="1113" t="s">
        <v>546</v>
      </c>
      <c r="B3" s="1113"/>
      <c r="C3" s="1113"/>
      <c r="D3" s="1113"/>
      <c r="E3" s="1113"/>
      <c r="F3" s="1113"/>
      <c r="G3" s="1113"/>
      <c r="H3" s="1113"/>
      <c r="I3" s="1113"/>
    </row>
    <row r="4" spans="1:17" ht="15" customHeight="1" x14ac:dyDescent="0.2">
      <c r="A4" s="1114"/>
      <c r="B4" s="1114"/>
      <c r="C4" s="1114"/>
      <c r="D4" s="1114"/>
      <c r="E4" s="1114"/>
      <c r="F4" s="1114"/>
      <c r="G4" s="1114"/>
      <c r="H4" s="1115"/>
      <c r="I4" s="1115"/>
    </row>
    <row r="5" spans="1:17" s="337" customFormat="1" ht="15" customHeight="1" x14ac:dyDescent="0.2">
      <c r="A5" s="1116" t="s">
        <v>512</v>
      </c>
      <c r="B5" s="1119" t="s">
        <v>513</v>
      </c>
      <c r="C5" s="1120"/>
      <c r="D5" s="1119" t="s">
        <v>514</v>
      </c>
      <c r="E5" s="1123"/>
      <c r="F5" s="1119" t="s">
        <v>298</v>
      </c>
      <c r="G5" s="1120"/>
      <c r="H5" s="1119" t="s">
        <v>515</v>
      </c>
      <c r="I5" s="1120"/>
      <c r="J5" s="1119" t="s">
        <v>567</v>
      </c>
      <c r="K5" s="1126"/>
    </row>
    <row r="6" spans="1:17" s="346" customFormat="1" ht="39" customHeight="1" x14ac:dyDescent="0.2">
      <c r="A6" s="1117"/>
      <c r="B6" s="1121"/>
      <c r="C6" s="1122"/>
      <c r="D6" s="1124"/>
      <c r="E6" s="1125"/>
      <c r="F6" s="1121"/>
      <c r="G6" s="1122"/>
      <c r="H6" s="1121"/>
      <c r="I6" s="1122"/>
      <c r="J6" s="1121"/>
      <c r="K6" s="1127"/>
    </row>
    <row r="7" spans="1:17" s="346" customFormat="1" ht="33.75" customHeight="1" x14ac:dyDescent="0.2">
      <c r="A7" s="1118"/>
      <c r="B7" s="347" t="s">
        <v>516</v>
      </c>
      <c r="C7" s="347" t="s">
        <v>517</v>
      </c>
      <c r="D7" s="347" t="s">
        <v>516</v>
      </c>
      <c r="E7" s="347" t="s">
        <v>517</v>
      </c>
      <c r="F7" s="347" t="s">
        <v>516</v>
      </c>
      <c r="G7" s="347" t="s">
        <v>517</v>
      </c>
      <c r="H7" s="348" t="s">
        <v>516</v>
      </c>
      <c r="I7" s="347" t="s">
        <v>517</v>
      </c>
      <c r="J7" s="348" t="s">
        <v>516</v>
      </c>
      <c r="K7" s="348" t="s">
        <v>517</v>
      </c>
    </row>
    <row r="8" spans="1:17" s="346" customFormat="1" ht="13.5" customHeight="1" x14ac:dyDescent="0.2">
      <c r="A8" s="369"/>
      <c r="B8" s="370"/>
      <c r="C8" s="370"/>
      <c r="D8" s="1083"/>
      <c r="E8" s="1083"/>
      <c r="F8" s="1083"/>
      <c r="G8" s="370"/>
      <c r="H8" s="1083"/>
      <c r="I8" s="1083"/>
    </row>
    <row r="9" spans="1:17" ht="12.75" customHeight="1" x14ac:dyDescent="0.2">
      <c r="A9" s="350">
        <v>18353</v>
      </c>
      <c r="B9" s="339">
        <v>0</v>
      </c>
      <c r="C9" s="340">
        <v>0</v>
      </c>
      <c r="D9" s="339">
        <v>0</v>
      </c>
      <c r="E9" s="340">
        <v>0</v>
      </c>
      <c r="F9" s="339">
        <v>0</v>
      </c>
      <c r="G9" s="340">
        <v>0</v>
      </c>
      <c r="H9" s="339">
        <v>0</v>
      </c>
      <c r="I9" s="340">
        <v>0</v>
      </c>
      <c r="J9" s="339" t="s">
        <v>269</v>
      </c>
      <c r="K9" s="340" t="s">
        <v>269</v>
      </c>
      <c r="L9" s="351"/>
      <c r="M9" s="351"/>
      <c r="N9" s="352"/>
      <c r="O9" s="352"/>
      <c r="P9" s="351"/>
      <c r="Q9" s="351"/>
    </row>
    <row r="10" spans="1:17" ht="12.75" customHeight="1" x14ac:dyDescent="0.2">
      <c r="A10" s="350">
        <v>18718</v>
      </c>
      <c r="B10" s="339">
        <v>0</v>
      </c>
      <c r="C10" s="340">
        <v>0</v>
      </c>
      <c r="D10" s="339">
        <v>0</v>
      </c>
      <c r="E10" s="340">
        <v>0</v>
      </c>
      <c r="F10" s="339">
        <v>0</v>
      </c>
      <c r="G10" s="340">
        <v>0</v>
      </c>
      <c r="H10" s="339">
        <v>0</v>
      </c>
      <c r="I10" s="340">
        <v>0</v>
      </c>
      <c r="J10" s="339" t="s">
        <v>269</v>
      </c>
      <c r="K10" s="340" t="s">
        <v>269</v>
      </c>
      <c r="L10" s="351"/>
      <c r="M10" s="351"/>
      <c r="N10" s="352"/>
      <c r="O10" s="352"/>
      <c r="P10" s="351"/>
      <c r="Q10" s="351"/>
    </row>
    <row r="11" spans="1:17" ht="12.75" customHeight="1" x14ac:dyDescent="0.2">
      <c r="A11" s="353">
        <v>19084</v>
      </c>
      <c r="B11" s="339">
        <v>0</v>
      </c>
      <c r="C11" s="340">
        <v>0</v>
      </c>
      <c r="D11" s="339">
        <v>0</v>
      </c>
      <c r="E11" s="340">
        <v>0</v>
      </c>
      <c r="F11" s="339">
        <v>0</v>
      </c>
      <c r="G11" s="340">
        <v>0</v>
      </c>
      <c r="H11" s="339">
        <v>0</v>
      </c>
      <c r="I11" s="340">
        <v>0</v>
      </c>
      <c r="J11" s="339" t="s">
        <v>269</v>
      </c>
      <c r="K11" s="340" t="s">
        <v>269</v>
      </c>
      <c r="L11" s="351"/>
      <c r="M11" s="351"/>
      <c r="N11" s="352"/>
      <c r="O11" s="352"/>
      <c r="P11" s="351"/>
      <c r="Q11" s="351"/>
    </row>
    <row r="12" spans="1:17" ht="12.75" customHeight="1" x14ac:dyDescent="0.2">
      <c r="A12" s="350">
        <v>19449</v>
      </c>
      <c r="B12" s="339">
        <v>0</v>
      </c>
      <c r="C12" s="340">
        <v>0</v>
      </c>
      <c r="D12" s="339">
        <v>0</v>
      </c>
      <c r="E12" s="340">
        <v>0</v>
      </c>
      <c r="F12" s="339">
        <v>0</v>
      </c>
      <c r="G12" s="340">
        <v>0</v>
      </c>
      <c r="H12" s="339">
        <v>0</v>
      </c>
      <c r="I12" s="340">
        <v>0</v>
      </c>
      <c r="J12" s="339" t="s">
        <v>269</v>
      </c>
      <c r="K12" s="340" t="s">
        <v>269</v>
      </c>
      <c r="L12" s="351"/>
      <c r="M12" s="351"/>
      <c r="N12" s="352"/>
      <c r="O12" s="352"/>
      <c r="P12" s="351"/>
      <c r="Q12" s="351"/>
    </row>
    <row r="13" spans="1:17" ht="12.75" customHeight="1" x14ac:dyDescent="0.2">
      <c r="A13" s="350">
        <v>19814</v>
      </c>
      <c r="B13" s="339">
        <v>0</v>
      </c>
      <c r="C13" s="340">
        <v>0</v>
      </c>
      <c r="D13" s="339">
        <v>0</v>
      </c>
      <c r="E13" s="340">
        <v>0</v>
      </c>
      <c r="F13" s="339">
        <v>0</v>
      </c>
      <c r="G13" s="340">
        <v>0</v>
      </c>
      <c r="H13" s="339">
        <v>0</v>
      </c>
      <c r="I13" s="340">
        <v>0</v>
      </c>
      <c r="J13" s="339" t="s">
        <v>269</v>
      </c>
      <c r="K13" s="340" t="s">
        <v>269</v>
      </c>
      <c r="L13" s="351"/>
      <c r="M13" s="351"/>
      <c r="N13" s="352"/>
      <c r="O13" s="352"/>
      <c r="P13" s="351"/>
      <c r="Q13" s="351"/>
    </row>
    <row r="14" spans="1:17" ht="12.75" customHeight="1" x14ac:dyDescent="0.2">
      <c r="A14" s="350">
        <v>20179</v>
      </c>
      <c r="B14" s="339">
        <v>0</v>
      </c>
      <c r="C14" s="340">
        <v>0</v>
      </c>
      <c r="D14" s="339">
        <v>0</v>
      </c>
      <c r="E14" s="340">
        <v>0</v>
      </c>
      <c r="F14" s="339">
        <v>0</v>
      </c>
      <c r="G14" s="340">
        <v>0</v>
      </c>
      <c r="H14" s="339">
        <v>0</v>
      </c>
      <c r="I14" s="340">
        <v>0</v>
      </c>
      <c r="J14" s="339" t="s">
        <v>269</v>
      </c>
      <c r="K14" s="340" t="s">
        <v>269</v>
      </c>
      <c r="L14" s="352"/>
      <c r="M14" s="351"/>
      <c r="N14" s="352"/>
      <c r="O14" s="352"/>
      <c r="P14" s="351"/>
      <c r="Q14" s="352"/>
    </row>
    <row r="15" spans="1:17" ht="12.75" customHeight="1" x14ac:dyDescent="0.2">
      <c r="A15" s="350">
        <v>20545</v>
      </c>
      <c r="B15" s="339">
        <v>0</v>
      </c>
      <c r="C15" s="340">
        <v>0</v>
      </c>
      <c r="D15" s="339">
        <v>0</v>
      </c>
      <c r="E15" s="340">
        <v>0</v>
      </c>
      <c r="F15" s="339">
        <v>0</v>
      </c>
      <c r="G15" s="340">
        <v>0</v>
      </c>
      <c r="H15" s="339">
        <v>0</v>
      </c>
      <c r="I15" s="340">
        <v>0</v>
      </c>
      <c r="J15" s="339" t="s">
        <v>269</v>
      </c>
      <c r="K15" s="340" t="s">
        <v>269</v>
      </c>
      <c r="L15" s="352"/>
      <c r="M15" s="351"/>
      <c r="N15" s="352"/>
      <c r="O15" s="352"/>
      <c r="P15" s="351"/>
      <c r="Q15" s="352"/>
    </row>
    <row r="16" spans="1:17" ht="12.75" customHeight="1" x14ac:dyDescent="0.2">
      <c r="A16" s="350">
        <v>20910</v>
      </c>
      <c r="B16" s="339">
        <v>0</v>
      </c>
      <c r="C16" s="340">
        <v>0</v>
      </c>
      <c r="D16" s="339">
        <v>0</v>
      </c>
      <c r="E16" s="340">
        <v>0</v>
      </c>
      <c r="F16" s="339">
        <v>0</v>
      </c>
      <c r="G16" s="340">
        <v>0</v>
      </c>
      <c r="H16" s="339">
        <v>0</v>
      </c>
      <c r="I16" s="340">
        <v>0</v>
      </c>
      <c r="J16" s="339" t="s">
        <v>269</v>
      </c>
      <c r="K16" s="340" t="s">
        <v>269</v>
      </c>
      <c r="L16" s="352"/>
      <c r="M16" s="351"/>
      <c r="N16" s="352"/>
      <c r="O16" s="352"/>
      <c r="P16" s="351"/>
      <c r="Q16" s="352"/>
    </row>
    <row r="17" spans="1:17" ht="12.75" customHeight="1" x14ac:dyDescent="0.2">
      <c r="A17" s="350" t="s">
        <v>520</v>
      </c>
      <c r="B17" s="339">
        <v>0</v>
      </c>
      <c r="C17" s="340">
        <v>0</v>
      </c>
      <c r="D17" s="339">
        <v>0</v>
      </c>
      <c r="E17" s="340">
        <v>0</v>
      </c>
      <c r="F17" s="339">
        <v>0</v>
      </c>
      <c r="G17" s="340">
        <v>0</v>
      </c>
      <c r="H17" s="339">
        <v>0</v>
      </c>
      <c r="I17" s="340">
        <v>0</v>
      </c>
      <c r="J17" s="339" t="s">
        <v>269</v>
      </c>
      <c r="K17" s="340" t="s">
        <v>269</v>
      </c>
      <c r="L17" s="352"/>
      <c r="M17" s="351"/>
      <c r="N17" s="352"/>
      <c r="O17" s="352"/>
      <c r="P17" s="351"/>
      <c r="Q17" s="352"/>
    </row>
    <row r="18" spans="1:17" ht="12.75" customHeight="1" x14ac:dyDescent="0.2">
      <c r="A18" s="350">
        <v>21640</v>
      </c>
      <c r="B18" s="339">
        <v>0</v>
      </c>
      <c r="C18" s="340">
        <v>0</v>
      </c>
      <c r="D18" s="339">
        <v>0</v>
      </c>
      <c r="E18" s="340">
        <v>0</v>
      </c>
      <c r="F18" s="339">
        <v>0</v>
      </c>
      <c r="G18" s="340">
        <v>0</v>
      </c>
      <c r="H18" s="339">
        <v>0</v>
      </c>
      <c r="I18" s="340">
        <v>0</v>
      </c>
      <c r="J18" s="339" t="s">
        <v>269</v>
      </c>
      <c r="K18" s="340" t="s">
        <v>269</v>
      </c>
      <c r="L18" s="352"/>
      <c r="M18" s="351"/>
      <c r="N18" s="352"/>
      <c r="O18" s="352"/>
      <c r="P18" s="351"/>
      <c r="Q18" s="352"/>
    </row>
    <row r="19" spans="1:17" ht="12.75" customHeight="1" x14ac:dyDescent="0.2">
      <c r="A19" s="353">
        <v>22281</v>
      </c>
      <c r="B19" s="339">
        <v>0</v>
      </c>
      <c r="C19" s="340">
        <v>0</v>
      </c>
      <c r="D19" s="339">
        <v>0</v>
      </c>
      <c r="E19" s="340">
        <v>0</v>
      </c>
      <c r="F19" s="339">
        <v>0</v>
      </c>
      <c r="G19" s="340">
        <v>0</v>
      </c>
      <c r="H19" s="339">
        <v>0</v>
      </c>
      <c r="I19" s="340">
        <v>0</v>
      </c>
      <c r="J19" s="339" t="s">
        <v>269</v>
      </c>
      <c r="K19" s="340" t="s">
        <v>269</v>
      </c>
      <c r="L19" s="352"/>
      <c r="M19" s="352"/>
      <c r="N19" s="352"/>
      <c r="O19" s="352"/>
      <c r="P19" s="351"/>
      <c r="Q19" s="352"/>
    </row>
    <row r="20" spans="1:17" ht="12.75" customHeight="1" x14ac:dyDescent="0.2">
      <c r="A20" s="350">
        <v>22646</v>
      </c>
      <c r="B20" s="339">
        <v>102.76966812043992</v>
      </c>
      <c r="C20" s="340">
        <v>1.8160682555552203</v>
      </c>
      <c r="D20" s="339">
        <v>81.806700991394962</v>
      </c>
      <c r="E20" s="340">
        <v>1.4456264720837575</v>
      </c>
      <c r="F20" s="339">
        <v>2.5564594059810926</v>
      </c>
      <c r="G20" s="340">
        <v>4.5175827252617422E-2</v>
      </c>
      <c r="H20" s="339">
        <v>18.406507723063864</v>
      </c>
      <c r="I20" s="340">
        <v>0.35500970575594892</v>
      </c>
      <c r="J20" s="339" t="s">
        <v>269</v>
      </c>
      <c r="K20" s="340" t="s">
        <v>269</v>
      </c>
      <c r="L20" s="352"/>
      <c r="M20" s="352"/>
      <c r="N20" s="352"/>
      <c r="O20" s="352"/>
      <c r="P20" s="351"/>
      <c r="Q20" s="352"/>
    </row>
    <row r="21" spans="1:17" ht="12.75" customHeight="1" x14ac:dyDescent="0.2">
      <c r="A21" s="350">
        <v>23011</v>
      </c>
      <c r="B21" s="339">
        <v>401.87541862022778</v>
      </c>
      <c r="C21" s="340">
        <v>7.0200013034738422</v>
      </c>
      <c r="D21" s="339">
        <v>382.95761901596768</v>
      </c>
      <c r="E21" s="340">
        <v>6.6895432268472117</v>
      </c>
      <c r="F21" s="339">
        <v>0</v>
      </c>
      <c r="G21" s="340">
        <v>0</v>
      </c>
      <c r="H21" s="339">
        <v>18.917799604260086</v>
      </c>
      <c r="I21" s="340">
        <v>0.36028825659354846</v>
      </c>
      <c r="J21" s="339" t="s">
        <v>269</v>
      </c>
      <c r="K21" s="340" t="s">
        <v>269</v>
      </c>
      <c r="L21" s="352"/>
      <c r="M21" s="352"/>
      <c r="N21" s="352"/>
      <c r="O21" s="352"/>
      <c r="P21" s="351"/>
      <c r="Q21" s="352"/>
    </row>
    <row r="22" spans="1:17" ht="12.75" customHeight="1" x14ac:dyDescent="0.2">
      <c r="A22" s="350">
        <v>23376</v>
      </c>
      <c r="B22" s="339">
        <v>912.14471605405379</v>
      </c>
      <c r="C22" s="340">
        <v>15.763486980838888</v>
      </c>
      <c r="D22" s="339">
        <v>890.67045704381258</v>
      </c>
      <c r="E22" s="340">
        <v>15.392373498106135</v>
      </c>
      <c r="F22" s="339">
        <v>0</v>
      </c>
      <c r="G22" s="340">
        <v>0</v>
      </c>
      <c r="H22" s="339">
        <v>21.474259010241177</v>
      </c>
      <c r="I22" s="340">
        <v>0.40442079689637389</v>
      </c>
      <c r="J22" s="339" t="s">
        <v>269</v>
      </c>
      <c r="K22" s="340" t="s">
        <v>269</v>
      </c>
      <c r="L22" s="352"/>
      <c r="M22" s="352"/>
      <c r="N22" s="352"/>
      <c r="O22" s="352"/>
      <c r="P22" s="351"/>
      <c r="Q22" s="352"/>
    </row>
    <row r="23" spans="1:17" ht="12.75" customHeight="1" x14ac:dyDescent="0.2">
      <c r="A23" s="350">
        <v>23742</v>
      </c>
      <c r="B23" s="339">
        <v>686.15370456532526</v>
      </c>
      <c r="C23" s="340">
        <v>11.711645775881893</v>
      </c>
      <c r="D23" s="339">
        <v>575.71465822694199</v>
      </c>
      <c r="E23" s="340">
        <v>9.8266118805089491</v>
      </c>
      <c r="F23" s="339">
        <v>69.535695842685712</v>
      </c>
      <c r="G23" s="340">
        <v>1.1868731933829637</v>
      </c>
      <c r="H23" s="339">
        <v>40.903350495697481</v>
      </c>
      <c r="I23" s="340">
        <v>0.76032630933075351</v>
      </c>
      <c r="J23" s="339" t="s">
        <v>269</v>
      </c>
      <c r="K23" s="340" t="s">
        <v>269</v>
      </c>
      <c r="L23" s="352"/>
      <c r="M23" s="352"/>
      <c r="N23" s="352"/>
      <c r="O23" s="352"/>
      <c r="P23" s="351"/>
      <c r="Q23" s="352"/>
    </row>
    <row r="24" spans="1:17" ht="12.75" customHeight="1" x14ac:dyDescent="0.2">
      <c r="A24" s="350">
        <v>24107</v>
      </c>
      <c r="B24" s="339">
        <v>1537.4546867570291</v>
      </c>
      <c r="C24" s="340">
        <v>25.928209825808377</v>
      </c>
      <c r="D24" s="339">
        <v>1188.753623781208</v>
      </c>
      <c r="E24" s="340">
        <v>20.047584916862146</v>
      </c>
      <c r="F24" s="339">
        <v>290.41378851945211</v>
      </c>
      <c r="G24" s="340">
        <v>4.8976465517323442</v>
      </c>
      <c r="H24" s="339">
        <v>58.287274456368905</v>
      </c>
      <c r="I24" s="340">
        <v>1.0694441796392251</v>
      </c>
      <c r="J24" s="339" t="s">
        <v>269</v>
      </c>
      <c r="K24" s="340" t="s">
        <v>269</v>
      </c>
      <c r="L24" s="352"/>
      <c r="M24" s="352"/>
      <c r="N24" s="352"/>
      <c r="O24" s="352"/>
      <c r="P24" s="351"/>
      <c r="Q24" s="352"/>
    </row>
    <row r="25" spans="1:17" ht="12.75" customHeight="1" x14ac:dyDescent="0.2">
      <c r="A25" s="350">
        <v>24472</v>
      </c>
      <c r="B25" s="339">
        <v>2286.4972927094896</v>
      </c>
      <c r="C25" s="340">
        <v>38.240280914782346</v>
      </c>
      <c r="D25" s="339">
        <v>1726.1213909184337</v>
      </c>
      <c r="E25" s="340">
        <v>28.868333713842844</v>
      </c>
      <c r="F25" s="339">
        <v>488.28374654238866</v>
      </c>
      <c r="G25" s="340">
        <v>8.1662496139573211</v>
      </c>
      <c r="H25" s="339">
        <v>72.092155248666813</v>
      </c>
      <c r="I25" s="340">
        <v>1.310513887299299</v>
      </c>
      <c r="J25" s="339" t="s">
        <v>269</v>
      </c>
      <c r="K25" s="340" t="s">
        <v>269</v>
      </c>
      <c r="L25" s="352"/>
      <c r="M25" s="352"/>
      <c r="N25" s="352"/>
      <c r="O25" s="352"/>
      <c r="P25" s="351"/>
      <c r="Q25" s="352"/>
    </row>
    <row r="26" spans="1:17" ht="12.75" customHeight="1" x14ac:dyDescent="0.2">
      <c r="A26" s="350">
        <v>24837</v>
      </c>
      <c r="B26" s="339">
        <v>1928.5929758721363</v>
      </c>
      <c r="C26" s="340">
        <v>32.170829559907858</v>
      </c>
      <c r="D26" s="339">
        <v>1678.0599540859891</v>
      </c>
      <c r="E26" s="340">
        <v>27.991692103822267</v>
      </c>
      <c r="F26" s="339">
        <v>183.04249346824622</v>
      </c>
      <c r="G26" s="340">
        <v>3.05332899852784</v>
      </c>
      <c r="H26" s="339">
        <v>67.490528317900839</v>
      </c>
      <c r="I26" s="340">
        <v>1.2226367791390855</v>
      </c>
      <c r="J26" s="339" t="s">
        <v>269</v>
      </c>
      <c r="K26" s="340" t="s">
        <v>269</v>
      </c>
      <c r="L26" s="352"/>
      <c r="M26" s="352"/>
      <c r="N26" s="352"/>
      <c r="O26" s="352"/>
      <c r="P26" s="351"/>
      <c r="Q26" s="352"/>
    </row>
    <row r="27" spans="1:17" ht="12.75" customHeight="1" x14ac:dyDescent="0.2">
      <c r="A27" s="350">
        <v>25203</v>
      </c>
      <c r="B27" s="339">
        <v>1415.2559271511329</v>
      </c>
      <c r="C27" s="340">
        <v>23.407013675346914</v>
      </c>
      <c r="D27" s="339">
        <v>1344.6976475460547</v>
      </c>
      <c r="E27" s="340">
        <v>22.240045508006641</v>
      </c>
      <c r="F27" s="339">
        <v>19.429091485456304</v>
      </c>
      <c r="G27" s="340">
        <v>0.32133906057195905</v>
      </c>
      <c r="H27" s="339">
        <v>51.129188119621851</v>
      </c>
      <c r="I27" s="340">
        <v>0.91720596865380177</v>
      </c>
      <c r="J27" s="339" t="s">
        <v>269</v>
      </c>
      <c r="K27" s="340" t="s">
        <v>269</v>
      </c>
      <c r="L27" s="352"/>
      <c r="M27" s="352"/>
      <c r="N27" s="352"/>
      <c r="O27" s="352"/>
      <c r="P27" s="351"/>
      <c r="Q27" s="352"/>
    </row>
    <row r="28" spans="1:17" ht="12.75" customHeight="1" x14ac:dyDescent="0.2">
      <c r="A28" s="350">
        <v>25568</v>
      </c>
      <c r="B28" s="339">
        <v>1098.7662526906734</v>
      </c>
      <c r="C28" s="340">
        <v>17.955251887674478</v>
      </c>
      <c r="D28" s="339">
        <v>1012.3579247685126</v>
      </c>
      <c r="E28" s="340">
        <v>16.543228821589327</v>
      </c>
      <c r="F28" s="339">
        <v>39.369474852108823</v>
      </c>
      <c r="G28" s="340">
        <v>0.64334778750625166</v>
      </c>
      <c r="H28" s="339">
        <v>47.038853070052099</v>
      </c>
      <c r="I28" s="340">
        <v>0.83273325278517651</v>
      </c>
      <c r="J28" s="339" t="s">
        <v>269</v>
      </c>
      <c r="K28" s="340" t="s">
        <v>269</v>
      </c>
      <c r="L28" s="352"/>
      <c r="M28" s="352"/>
      <c r="N28" s="352"/>
      <c r="O28" s="352"/>
      <c r="P28" s="351"/>
      <c r="Q28" s="352"/>
    </row>
    <row r="29" spans="1:17" ht="12.75" customHeight="1" x14ac:dyDescent="0.2">
      <c r="A29" s="350">
        <v>25933</v>
      </c>
      <c r="B29" s="339">
        <v>1282.8313299213121</v>
      </c>
      <c r="C29" s="340">
        <v>21.029642578925824</v>
      </c>
      <c r="D29" s="339">
        <v>1034.3434756599499</v>
      </c>
      <c r="E29" s="340">
        <v>16.956144654111974</v>
      </c>
      <c r="F29" s="339">
        <v>162.59081822039749</v>
      </c>
      <c r="G29" s="340">
        <v>2.6653751853720262</v>
      </c>
      <c r="H29" s="339">
        <v>85.897036040964707</v>
      </c>
      <c r="I29" s="340">
        <v>1.5241672425987454</v>
      </c>
      <c r="J29" s="339" t="s">
        <v>269</v>
      </c>
      <c r="K29" s="340" t="s">
        <v>269</v>
      </c>
      <c r="L29" s="352"/>
      <c r="M29" s="352"/>
      <c r="N29" s="352"/>
      <c r="O29" s="352"/>
      <c r="P29" s="351"/>
      <c r="Q29" s="352"/>
    </row>
    <row r="30" spans="1:17" ht="12.75" customHeight="1" x14ac:dyDescent="0.2">
      <c r="A30" s="350">
        <v>26298</v>
      </c>
      <c r="B30" s="339">
        <v>1501.6642550732938</v>
      </c>
      <c r="C30" s="340">
        <v>24.416312427515855</v>
      </c>
      <c r="D30" s="339">
        <v>890.67045704381258</v>
      </c>
      <c r="E30" s="340">
        <v>14.481857762591968</v>
      </c>
      <c r="F30" s="339">
        <v>471.92240634410967</v>
      </c>
      <c r="G30" s="340">
        <v>7.6732231428658944</v>
      </c>
      <c r="H30" s="339">
        <v>139.07139168537142</v>
      </c>
      <c r="I30" s="340">
        <v>2.4442314410288524</v>
      </c>
      <c r="J30" s="339" t="s">
        <v>269</v>
      </c>
      <c r="K30" s="340" t="s">
        <v>269</v>
      </c>
      <c r="L30" s="352"/>
      <c r="M30" s="352"/>
      <c r="N30" s="352"/>
      <c r="O30" s="352"/>
      <c r="P30" s="351"/>
      <c r="Q30" s="352"/>
    </row>
    <row r="31" spans="1:17" ht="12.75" customHeight="1" x14ac:dyDescent="0.2">
      <c r="A31" s="350">
        <v>26664</v>
      </c>
      <c r="B31" s="339">
        <v>363.52852753051138</v>
      </c>
      <c r="C31" s="340">
        <v>5.8814345291664125</v>
      </c>
      <c r="D31" s="339">
        <v>188.15541228020842</v>
      </c>
      <c r="E31" s="340">
        <v>3.0441180122830378</v>
      </c>
      <c r="F31" s="339">
        <v>38.858182970912608</v>
      </c>
      <c r="G31" s="340">
        <v>0.62867654601497514</v>
      </c>
      <c r="H31" s="339">
        <v>136.51493227939034</v>
      </c>
      <c r="I31" s="340">
        <v>2.3846902561451957</v>
      </c>
      <c r="J31" s="339" t="s">
        <v>269</v>
      </c>
      <c r="K31" s="340" t="s">
        <v>269</v>
      </c>
      <c r="L31" s="352"/>
      <c r="M31" s="352"/>
      <c r="N31" s="352"/>
      <c r="O31" s="352"/>
      <c r="P31" s="351"/>
      <c r="Q31" s="352"/>
    </row>
    <row r="32" spans="1:17" ht="12.75" customHeight="1" x14ac:dyDescent="0.2">
      <c r="A32" s="350">
        <v>27029</v>
      </c>
      <c r="B32" s="339">
        <v>1617.2162202236391</v>
      </c>
      <c r="C32" s="340">
        <v>26.041583996206828</v>
      </c>
      <c r="D32" s="339">
        <v>1458.2044451716151</v>
      </c>
      <c r="E32" s="340">
        <v>23.481061510332555</v>
      </c>
      <c r="F32" s="339">
        <v>2.045167524784874</v>
      </c>
      <c r="G32" s="340">
        <v>3.2932765091630511E-2</v>
      </c>
      <c r="H32" s="339">
        <v>156.96660752723909</v>
      </c>
      <c r="I32" s="340">
        <v>2.7263927105976604</v>
      </c>
      <c r="J32" s="339" t="s">
        <v>269</v>
      </c>
      <c r="K32" s="340" t="s">
        <v>269</v>
      </c>
      <c r="L32" s="352"/>
      <c r="M32" s="352"/>
      <c r="N32" s="352"/>
      <c r="O32" s="352"/>
      <c r="P32" s="351"/>
      <c r="Q32" s="352"/>
    </row>
    <row r="33" spans="1:17" ht="12.75" customHeight="1" x14ac:dyDescent="0.2">
      <c r="A33" s="350">
        <v>27394</v>
      </c>
      <c r="B33" s="339">
        <v>1026.6740974420068</v>
      </c>
      <c r="C33" s="340">
        <v>16.548223039021664</v>
      </c>
      <c r="D33" s="339">
        <v>611.50508991067738</v>
      </c>
      <c r="E33" s="340">
        <v>9.8564117304133028</v>
      </c>
      <c r="F33" s="339">
        <v>75.159906535844115</v>
      </c>
      <c r="G33" s="340">
        <v>1.2114485989722035</v>
      </c>
      <c r="H33" s="339">
        <v>340.00910099548531</v>
      </c>
      <c r="I33" s="340">
        <v>5.9090882089158052</v>
      </c>
      <c r="J33" s="339" t="s">
        <v>269</v>
      </c>
      <c r="K33" s="340" t="s">
        <v>269</v>
      </c>
      <c r="L33" s="352"/>
      <c r="M33" s="352"/>
      <c r="N33" s="352"/>
      <c r="O33" s="352"/>
      <c r="P33" s="352"/>
      <c r="Q33" s="352"/>
    </row>
    <row r="34" spans="1:17" ht="12.75" customHeight="1" x14ac:dyDescent="0.2">
      <c r="A34" s="350">
        <v>27759</v>
      </c>
      <c r="B34" s="339">
        <v>787.90078892337272</v>
      </c>
      <c r="C34" s="340">
        <v>12.742556955620572</v>
      </c>
      <c r="D34" s="339">
        <v>0</v>
      </c>
      <c r="E34" s="340">
        <v>0</v>
      </c>
      <c r="F34" s="339">
        <v>190.71187168618951</v>
      </c>
      <c r="G34" s="340">
        <v>3.0843437666751936</v>
      </c>
      <c r="H34" s="339">
        <v>597.1889172371832</v>
      </c>
      <c r="I34" s="340">
        <v>10.407387912333229</v>
      </c>
      <c r="J34" s="339" t="s">
        <v>269</v>
      </c>
      <c r="K34" s="340" t="s">
        <v>269</v>
      </c>
      <c r="L34" s="352"/>
      <c r="M34" s="352"/>
      <c r="N34" s="352"/>
      <c r="O34" s="352"/>
      <c r="P34" s="352"/>
      <c r="Q34" s="352"/>
    </row>
    <row r="35" spans="1:17" ht="12.75" customHeight="1" x14ac:dyDescent="0.2">
      <c r="A35" s="350">
        <v>28125</v>
      </c>
      <c r="B35" s="339">
        <v>1699.0229212150339</v>
      </c>
      <c r="C35" s="340">
        <v>27.620577413712201</v>
      </c>
      <c r="D35" s="339">
        <v>844.14289585495669</v>
      </c>
      <c r="E35" s="340">
        <v>13.723013334348133</v>
      </c>
      <c r="F35" s="339">
        <v>220.87809267676639</v>
      </c>
      <c r="G35" s="340">
        <v>3.5907581831849753</v>
      </c>
      <c r="H35" s="339">
        <v>634.00193268331088</v>
      </c>
      <c r="I35" s="340">
        <v>11.098406128152011</v>
      </c>
      <c r="J35" s="339" t="s">
        <v>269</v>
      </c>
      <c r="K35" s="340" t="s">
        <v>269</v>
      </c>
      <c r="L35" s="352"/>
      <c r="M35" s="352"/>
      <c r="N35" s="352"/>
      <c r="O35" s="352"/>
      <c r="P35" s="352"/>
      <c r="Q35" s="352"/>
    </row>
    <row r="36" spans="1:17" ht="12.75" customHeight="1" x14ac:dyDescent="0.2">
      <c r="A36" s="350">
        <v>28490</v>
      </c>
      <c r="B36" s="339">
        <v>1052.7499833830138</v>
      </c>
      <c r="C36" s="340">
        <v>17.146991183620685</v>
      </c>
      <c r="D36" s="339">
        <v>420.28192634329162</v>
      </c>
      <c r="E36" s="340">
        <v>6.8454719538301125</v>
      </c>
      <c r="F36" s="339">
        <v>30.166220990576893</v>
      </c>
      <c r="G36" s="340">
        <v>0.49134166091967962</v>
      </c>
      <c r="H36" s="339">
        <v>602.30183604914544</v>
      </c>
      <c r="I36" s="340">
        <v>10.554870386641886</v>
      </c>
      <c r="J36" s="339" t="s">
        <v>269</v>
      </c>
      <c r="K36" s="340" t="s">
        <v>269</v>
      </c>
      <c r="L36" s="352"/>
      <c r="M36" s="352"/>
      <c r="N36" s="352"/>
      <c r="O36" s="352"/>
      <c r="P36" s="352"/>
      <c r="Q36" s="352"/>
    </row>
    <row r="37" spans="1:17" ht="12.75" customHeight="1" x14ac:dyDescent="0.2">
      <c r="A37" s="350">
        <v>28855</v>
      </c>
      <c r="B37" s="339">
        <v>640.64872713886177</v>
      </c>
      <c r="C37" s="340">
        <v>10.449335483393709</v>
      </c>
      <c r="D37" s="339">
        <v>0</v>
      </c>
      <c r="E37" s="340">
        <v>0</v>
      </c>
      <c r="F37" s="339">
        <v>27.09846970339958</v>
      </c>
      <c r="G37" s="340">
        <v>0.44199104598552796</v>
      </c>
      <c r="H37" s="339">
        <v>613.55025743546219</v>
      </c>
      <c r="I37" s="340">
        <v>10.760403531632271</v>
      </c>
      <c r="J37" s="339" t="s">
        <v>269</v>
      </c>
      <c r="K37" s="340" t="s">
        <v>269</v>
      </c>
      <c r="L37" s="352"/>
      <c r="M37" s="352"/>
      <c r="N37" s="352"/>
      <c r="O37" s="352"/>
      <c r="P37" s="352"/>
      <c r="Q37" s="352"/>
    </row>
    <row r="38" spans="1:17" ht="12.75" customHeight="1" x14ac:dyDescent="0.2">
      <c r="A38" s="350">
        <v>29220</v>
      </c>
      <c r="B38" s="339">
        <v>713.76346614992099</v>
      </c>
      <c r="C38" s="340">
        <v>11.636819872093765</v>
      </c>
      <c r="D38" s="339">
        <v>25.564594059810926</v>
      </c>
      <c r="E38" s="340">
        <v>0.41679154269676816</v>
      </c>
      <c r="F38" s="339">
        <v>171.79407208192941</v>
      </c>
      <c r="G38" s="340">
        <v>2.8008391669222821</v>
      </c>
      <c r="H38" s="339">
        <v>516.4048000081807</v>
      </c>
      <c r="I38" s="340">
        <v>9.0474144057672756</v>
      </c>
      <c r="J38" s="339" t="s">
        <v>269</v>
      </c>
      <c r="K38" s="340" t="s">
        <v>269</v>
      </c>
      <c r="L38" s="352"/>
      <c r="M38" s="352"/>
      <c r="N38" s="352"/>
      <c r="O38" s="352"/>
      <c r="P38" s="352"/>
      <c r="Q38" s="352"/>
    </row>
    <row r="39" spans="1:17" ht="12.75" customHeight="1" x14ac:dyDescent="0.2">
      <c r="A39" s="350">
        <v>29586</v>
      </c>
      <c r="B39" s="339">
        <v>2251.2181529069503</v>
      </c>
      <c r="C39" s="340">
        <v>36.569081615611829</v>
      </c>
      <c r="D39" s="339">
        <v>723.98930377384545</v>
      </c>
      <c r="E39" s="340">
        <v>11.760576781218793</v>
      </c>
      <c r="F39" s="339">
        <v>913.67859169764245</v>
      </c>
      <c r="G39" s="340">
        <v>14.841914341834734</v>
      </c>
      <c r="H39" s="339">
        <v>613.55025743546219</v>
      </c>
      <c r="I39" s="340">
        <v>10.704265296567728</v>
      </c>
      <c r="J39" s="339" t="s">
        <v>269</v>
      </c>
      <c r="K39" s="340" t="s">
        <v>269</v>
      </c>
      <c r="L39" s="351"/>
      <c r="M39" s="352"/>
      <c r="N39" s="352"/>
      <c r="O39" s="352"/>
      <c r="P39" s="352"/>
      <c r="Q39" s="352"/>
    </row>
    <row r="40" spans="1:17" ht="12.75" customHeight="1" x14ac:dyDescent="0.2">
      <c r="A40" s="350">
        <v>29951</v>
      </c>
      <c r="B40" s="339">
        <v>4109.7641410552042</v>
      </c>
      <c r="C40" s="340">
        <v>66.645811347754147</v>
      </c>
      <c r="D40" s="339">
        <v>1661.6986138877101</v>
      </c>
      <c r="E40" s="340">
        <v>26.946863259542297</v>
      </c>
      <c r="F40" s="339">
        <v>1272.0942004161916</v>
      </c>
      <c r="G40" s="340">
        <v>20.628860242997302</v>
      </c>
      <c r="H40" s="339">
        <v>1175.9713267513025</v>
      </c>
      <c r="I40" s="340">
        <v>20.471812034228634</v>
      </c>
      <c r="J40" s="339" t="s">
        <v>269</v>
      </c>
      <c r="K40" s="340" t="s">
        <v>269</v>
      </c>
      <c r="L40" s="351"/>
      <c r="M40" s="352"/>
      <c r="N40" s="352"/>
      <c r="O40" s="352"/>
      <c r="P40" s="352"/>
      <c r="Q40" s="352"/>
    </row>
    <row r="41" spans="1:17" ht="12.75" customHeight="1" x14ac:dyDescent="0.2">
      <c r="A41" s="350">
        <v>30316</v>
      </c>
      <c r="B41" s="339">
        <v>2976.230040443188</v>
      </c>
      <c r="C41" s="340">
        <v>48.285711344811276</v>
      </c>
      <c r="D41" s="339">
        <v>0</v>
      </c>
      <c r="E41" s="340">
        <v>0</v>
      </c>
      <c r="F41" s="339">
        <v>1657.0969869569442</v>
      </c>
      <c r="G41" s="340">
        <v>26.884382489011053</v>
      </c>
      <c r="H41" s="339">
        <v>1319.1330534862436</v>
      </c>
      <c r="I41" s="340">
        <v>22.965625414708285</v>
      </c>
      <c r="J41" s="339" t="s">
        <v>269</v>
      </c>
      <c r="K41" s="340" t="s">
        <v>269</v>
      </c>
      <c r="L41" s="351"/>
      <c r="M41" s="352"/>
      <c r="N41" s="352"/>
      <c r="O41" s="352"/>
      <c r="P41" s="352"/>
      <c r="Q41" s="352"/>
    </row>
    <row r="42" spans="1:17" ht="12.75" customHeight="1" x14ac:dyDescent="0.2">
      <c r="A42" s="350">
        <v>30681</v>
      </c>
      <c r="B42" s="339">
        <v>2235.3681045898675</v>
      </c>
      <c r="C42" s="340">
        <v>36.394355557541147</v>
      </c>
      <c r="D42" s="339">
        <v>99.701916833262601</v>
      </c>
      <c r="E42" s="340">
        <v>1.6232615127448586</v>
      </c>
      <c r="F42" s="339">
        <v>967.36423922324536</v>
      </c>
      <c r="G42" s="340">
        <v>15.749798882632168</v>
      </c>
      <c r="H42" s="339">
        <v>1168.3019485333593</v>
      </c>
      <c r="I42" s="340">
        <v>20.403402494110683</v>
      </c>
      <c r="J42" s="339" t="s">
        <v>269</v>
      </c>
      <c r="K42" s="340" t="s">
        <v>269</v>
      </c>
      <c r="L42" s="351"/>
      <c r="M42" s="352"/>
      <c r="N42" s="352"/>
      <c r="O42" s="352"/>
      <c r="P42" s="352"/>
      <c r="Q42" s="352"/>
    </row>
    <row r="43" spans="1:17" ht="12.75" customHeight="1" x14ac:dyDescent="0.2">
      <c r="A43" s="350">
        <v>31047</v>
      </c>
      <c r="B43" s="339">
        <v>2549.8126115255418</v>
      </c>
      <c r="C43" s="340">
        <v>41.676462496959914</v>
      </c>
      <c r="D43" s="339">
        <v>957.64969348051727</v>
      </c>
      <c r="E43" s="340">
        <v>15.652699871025851</v>
      </c>
      <c r="F43" s="339">
        <v>675.41657506020465</v>
      </c>
      <c r="G43" s="340">
        <v>11.039624415176267</v>
      </c>
      <c r="H43" s="339">
        <v>916.74634298481976</v>
      </c>
      <c r="I43" s="340">
        <v>16.06709665581209</v>
      </c>
      <c r="J43" s="339" t="s">
        <v>269</v>
      </c>
      <c r="K43" s="340" t="s">
        <v>269</v>
      </c>
      <c r="L43" s="351"/>
      <c r="M43" s="352"/>
      <c r="N43" s="352"/>
      <c r="O43" s="352"/>
      <c r="P43" s="352"/>
      <c r="Q43" s="352"/>
    </row>
    <row r="44" spans="1:17" ht="12.75" customHeight="1" x14ac:dyDescent="0.2">
      <c r="A44" s="350">
        <v>31412</v>
      </c>
      <c r="B44" s="339">
        <v>1625.3968903227785</v>
      </c>
      <c r="C44" s="340">
        <v>26.63917383596722</v>
      </c>
      <c r="D44" s="339">
        <v>204.5167524784874</v>
      </c>
      <c r="E44" s="340">
        <v>3.3518935307917235</v>
      </c>
      <c r="F44" s="339">
        <v>521.51771882014282</v>
      </c>
      <c r="G44" s="340">
        <v>8.5473285035188944</v>
      </c>
      <c r="H44" s="339">
        <v>899.36241902414827</v>
      </c>
      <c r="I44" s="340">
        <v>15.802331994269251</v>
      </c>
      <c r="J44" s="339" t="s">
        <v>269</v>
      </c>
      <c r="K44" s="340" t="s">
        <v>269</v>
      </c>
      <c r="L44" s="351"/>
      <c r="M44" s="352"/>
      <c r="N44" s="352"/>
      <c r="O44" s="352"/>
      <c r="P44" s="352"/>
      <c r="Q44" s="352"/>
    </row>
    <row r="45" spans="1:17" ht="12.75" customHeight="1" x14ac:dyDescent="0.2">
      <c r="A45" s="350">
        <v>31777</v>
      </c>
      <c r="B45" s="339">
        <v>3159.7838257926305</v>
      </c>
      <c r="C45" s="340">
        <v>51.759242999302636</v>
      </c>
      <c r="D45" s="339">
        <v>1030.2531406103803</v>
      </c>
      <c r="E45" s="340">
        <v>16.876193308025048</v>
      </c>
      <c r="F45" s="339">
        <v>1187.2197481376193</v>
      </c>
      <c r="G45" s="340">
        <v>19.447404893912736</v>
      </c>
      <c r="H45" s="339">
        <v>942.31093704463069</v>
      </c>
      <c r="I45" s="340">
        <v>16.547508667315693</v>
      </c>
      <c r="J45" s="339" t="s">
        <v>269</v>
      </c>
      <c r="K45" s="340" t="s">
        <v>269</v>
      </c>
      <c r="L45" s="351"/>
      <c r="M45" s="352"/>
      <c r="N45" s="352"/>
      <c r="O45" s="352"/>
      <c r="P45" s="352"/>
      <c r="Q45" s="352"/>
    </row>
    <row r="46" spans="1:17" ht="12.75" customHeight="1" x14ac:dyDescent="0.2">
      <c r="A46" s="350">
        <v>32142</v>
      </c>
      <c r="B46" s="339">
        <v>2128.5081014198577</v>
      </c>
      <c r="C46" s="340">
        <v>34.840147780915409</v>
      </c>
      <c r="D46" s="339">
        <v>102.2583762392437</v>
      </c>
      <c r="E46" s="340">
        <v>1.6738000375169544</v>
      </c>
      <c r="F46" s="339">
        <v>1163.189029721397</v>
      </c>
      <c r="G46" s="340">
        <v>19.039475426755352</v>
      </c>
      <c r="H46" s="339">
        <v>863.06069545921673</v>
      </c>
      <c r="I46" s="340">
        <v>15.187784014406803</v>
      </c>
      <c r="J46" s="339" t="s">
        <v>269</v>
      </c>
      <c r="K46" s="340" t="s">
        <v>269</v>
      </c>
      <c r="L46" s="351"/>
      <c r="M46" s="352"/>
      <c r="N46" s="352"/>
      <c r="O46" s="352"/>
      <c r="P46" s="352"/>
      <c r="Q46" s="352"/>
    </row>
    <row r="47" spans="1:17" ht="12.75" customHeight="1" x14ac:dyDescent="0.2">
      <c r="A47" s="350">
        <v>32508</v>
      </c>
      <c r="B47" s="339">
        <v>1897.4041711191667</v>
      </c>
      <c r="C47" s="340">
        <v>30.893300452612831</v>
      </c>
      <c r="D47" s="339">
        <v>40.903350495697481</v>
      </c>
      <c r="E47" s="340">
        <v>0.66598330267017691</v>
      </c>
      <c r="F47" s="339">
        <v>1091.6081663539264</v>
      </c>
      <c r="G47" s="340">
        <v>17.773429390010346</v>
      </c>
      <c r="H47" s="339">
        <v>764.89265426954285</v>
      </c>
      <c r="I47" s="340">
        <v>13.391856798681392</v>
      </c>
      <c r="J47" s="339" t="s">
        <v>269</v>
      </c>
      <c r="K47" s="340" t="s">
        <v>269</v>
      </c>
      <c r="L47" s="351"/>
      <c r="M47" s="352"/>
      <c r="N47" s="352"/>
      <c r="O47" s="352"/>
      <c r="P47" s="352"/>
      <c r="Q47" s="352"/>
    </row>
    <row r="48" spans="1:17" ht="12.75" customHeight="1" x14ac:dyDescent="0.2">
      <c r="A48" s="350">
        <v>32873</v>
      </c>
      <c r="B48" s="339">
        <v>1884.6218740892614</v>
      </c>
      <c r="C48" s="340">
        <v>30.402137469837548</v>
      </c>
      <c r="D48" s="339">
        <v>158.50048317082772</v>
      </c>
      <c r="E48" s="340">
        <v>2.5568807964323494</v>
      </c>
      <c r="F48" s="339">
        <v>1112.0598416017751</v>
      </c>
      <c r="G48" s="340">
        <v>17.93940558787213</v>
      </c>
      <c r="H48" s="339">
        <v>614.06154931665844</v>
      </c>
      <c r="I48" s="340">
        <v>10.655246358902595</v>
      </c>
      <c r="J48" s="339" t="s">
        <v>269</v>
      </c>
      <c r="K48" s="340" t="s">
        <v>269</v>
      </c>
      <c r="L48" s="351"/>
      <c r="M48" s="352"/>
      <c r="N48" s="352"/>
      <c r="O48" s="352"/>
      <c r="P48" s="352"/>
      <c r="Q48" s="352"/>
    </row>
    <row r="49" spans="1:17" ht="12.75" customHeight="1" x14ac:dyDescent="0.2">
      <c r="A49" s="350">
        <v>33238</v>
      </c>
      <c r="B49" s="339">
        <v>2111.1241774591863</v>
      </c>
      <c r="C49" s="340">
        <v>33.386761832569313</v>
      </c>
      <c r="D49" s="339">
        <v>102.2583762392437</v>
      </c>
      <c r="E49" s="340">
        <v>1.6171839105143768</v>
      </c>
      <c r="F49" s="339">
        <v>1096.2097932846925</v>
      </c>
      <c r="G49" s="340">
        <v>17.336211520714119</v>
      </c>
      <c r="H49" s="339">
        <v>912.65600793524993</v>
      </c>
      <c r="I49" s="340">
        <v>15.530022628526787</v>
      </c>
      <c r="J49" s="339" t="s">
        <v>269</v>
      </c>
      <c r="K49" s="340" t="s">
        <v>269</v>
      </c>
      <c r="L49" s="351"/>
      <c r="M49" s="352"/>
      <c r="N49" s="352"/>
      <c r="O49" s="352"/>
      <c r="P49" s="352"/>
      <c r="Q49" s="352"/>
    </row>
    <row r="50" spans="1:17" ht="9.9499999999999993" customHeight="1" x14ac:dyDescent="0.2">
      <c r="A50" s="350"/>
      <c r="B50" s="339"/>
      <c r="C50" s="340"/>
      <c r="D50" s="339"/>
      <c r="E50" s="340"/>
      <c r="F50" s="339"/>
      <c r="G50" s="340"/>
      <c r="H50" s="339"/>
      <c r="I50" s="340"/>
      <c r="J50" s="339" t="s">
        <v>269</v>
      </c>
      <c r="K50" s="340" t="s">
        <v>269</v>
      </c>
      <c r="L50" s="351"/>
      <c r="M50" s="352"/>
      <c r="N50" s="352"/>
      <c r="O50" s="352"/>
      <c r="P50" s="352"/>
      <c r="Q50" s="352"/>
    </row>
    <row r="51" spans="1:17" ht="12.75" customHeight="1" x14ac:dyDescent="0.2">
      <c r="A51" s="353">
        <v>33603</v>
      </c>
      <c r="B51" s="339">
        <v>3589.7802978786503</v>
      </c>
      <c r="C51" s="340">
        <v>44.899750330585576</v>
      </c>
      <c r="D51" s="339">
        <v>25.053302178614707</v>
      </c>
      <c r="E51" s="340">
        <v>0.31335817778075681</v>
      </c>
      <c r="F51" s="339">
        <v>1999.6625473584106</v>
      </c>
      <c r="G51" s="340">
        <v>25.011098638786525</v>
      </c>
      <c r="H51" s="339">
        <v>1565.0644483416247</v>
      </c>
      <c r="I51" s="340">
        <v>21.101247047738568</v>
      </c>
      <c r="J51" s="339" t="s">
        <v>269</v>
      </c>
      <c r="K51" s="340" t="s">
        <v>269</v>
      </c>
      <c r="L51" s="351"/>
      <c r="M51" s="352"/>
      <c r="N51" s="352"/>
      <c r="O51" s="352"/>
      <c r="P51" s="352"/>
      <c r="Q51" s="352"/>
    </row>
    <row r="52" spans="1:17" ht="12.75" customHeight="1" x14ac:dyDescent="0.2">
      <c r="A52" s="353">
        <v>33969</v>
      </c>
      <c r="B52" s="339">
        <v>6488.8052642612092</v>
      </c>
      <c r="C52" s="340">
        <v>80.536531938015088</v>
      </c>
      <c r="D52" s="339">
        <v>2226.1648507283353</v>
      </c>
      <c r="E52" s="340">
        <v>27.63029391364886</v>
      </c>
      <c r="F52" s="339">
        <v>2821.8198923219297</v>
      </c>
      <c r="G52" s="340">
        <v>35.023333052234278</v>
      </c>
      <c r="H52" s="339">
        <v>1440.8205212109438</v>
      </c>
      <c r="I52" s="340">
        <v>19.273654441526777</v>
      </c>
      <c r="J52" s="339" t="s">
        <v>269</v>
      </c>
      <c r="K52" s="340" t="s">
        <v>269</v>
      </c>
      <c r="L52" s="351"/>
      <c r="M52" s="352"/>
      <c r="N52" s="352"/>
      <c r="O52" s="352"/>
      <c r="P52" s="352"/>
      <c r="Q52" s="352"/>
    </row>
    <row r="53" spans="1:17" ht="12.75" customHeight="1" x14ac:dyDescent="0.2">
      <c r="A53" s="350">
        <v>34334</v>
      </c>
      <c r="B53" s="339">
        <v>4387.9069244259472</v>
      </c>
      <c r="C53" s="340">
        <v>54.04671040978409</v>
      </c>
      <c r="D53" s="339">
        <v>0</v>
      </c>
      <c r="E53" s="340">
        <v>0</v>
      </c>
      <c r="F53" s="339">
        <v>2656.6726146955511</v>
      </c>
      <c r="G53" s="340">
        <v>32.722757782479384</v>
      </c>
      <c r="H53" s="339">
        <v>1731.2343097303958</v>
      </c>
      <c r="I53" s="340">
        <v>22.982053959263943</v>
      </c>
      <c r="J53" s="339" t="s">
        <v>269</v>
      </c>
      <c r="K53" s="340" t="s">
        <v>269</v>
      </c>
      <c r="L53" s="351"/>
      <c r="M53" s="352"/>
      <c r="N53" s="352"/>
      <c r="O53" s="352"/>
      <c r="P53" s="352"/>
      <c r="Q53" s="352"/>
    </row>
    <row r="54" spans="1:17" ht="12.75" customHeight="1" x14ac:dyDescent="0.2">
      <c r="A54" s="350">
        <v>34699</v>
      </c>
      <c r="B54" s="339">
        <v>7935.249996165312</v>
      </c>
      <c r="C54" s="340">
        <v>97.473231895151727</v>
      </c>
      <c r="D54" s="339">
        <v>0</v>
      </c>
      <c r="E54" s="340">
        <v>0</v>
      </c>
      <c r="F54" s="339">
        <v>5190.1238860228141</v>
      </c>
      <c r="G54" s="340">
        <v>63.753271711835382</v>
      </c>
      <c r="H54" s="339">
        <v>2745.1261101424975</v>
      </c>
      <c r="I54" s="340">
        <v>36.337308652717617</v>
      </c>
      <c r="J54" s="339" t="s">
        <v>269</v>
      </c>
      <c r="K54" s="340" t="s">
        <v>269</v>
      </c>
      <c r="L54" s="351"/>
      <c r="M54" s="352"/>
      <c r="N54" s="352"/>
      <c r="O54" s="352"/>
      <c r="P54" s="352"/>
      <c r="Q54" s="352"/>
    </row>
    <row r="55" spans="1:17" ht="12.75" customHeight="1" x14ac:dyDescent="0.2">
      <c r="A55" s="350">
        <v>35064</v>
      </c>
      <c r="B55" s="339">
        <v>9443.5610456941558</v>
      </c>
      <c r="C55" s="340">
        <v>115.66969282431629</v>
      </c>
      <c r="D55" s="339">
        <v>1279.2522867529387</v>
      </c>
      <c r="E55" s="340">
        <v>15.668953516320483</v>
      </c>
      <c r="F55" s="339">
        <v>4385.8617569011622</v>
      </c>
      <c r="G55" s="340">
        <v>53.720337035570381</v>
      </c>
      <c r="H55" s="339">
        <v>3778.4470020400545</v>
      </c>
      <c r="I55" s="340">
        <v>49.857066514469579</v>
      </c>
      <c r="J55" s="339" t="s">
        <v>269</v>
      </c>
      <c r="K55" s="340" t="s">
        <v>269</v>
      </c>
      <c r="L55" s="351"/>
      <c r="M55" s="352"/>
      <c r="N55" s="352"/>
      <c r="O55" s="352"/>
      <c r="P55" s="352"/>
      <c r="Q55" s="352"/>
    </row>
    <row r="56" spans="1:17" ht="12.75" customHeight="1" x14ac:dyDescent="0.2">
      <c r="A56" s="350">
        <v>35430</v>
      </c>
      <c r="B56" s="339">
        <v>13723.585383187699</v>
      </c>
      <c r="C56" s="340">
        <v>167.60282196267221</v>
      </c>
      <c r="D56" s="339">
        <v>3400.0910099548528</v>
      </c>
      <c r="E56" s="340">
        <v>41.524487390625168</v>
      </c>
      <c r="F56" s="339">
        <v>6145.2171200973498</v>
      </c>
      <c r="G56" s="340">
        <v>75.050047210214132</v>
      </c>
      <c r="H56" s="339">
        <v>4178.2772531354976</v>
      </c>
      <c r="I56" s="340">
        <v>54.957802010773563</v>
      </c>
      <c r="J56" s="339" t="s">
        <v>269</v>
      </c>
      <c r="K56" s="340" t="s">
        <v>269</v>
      </c>
      <c r="L56" s="351"/>
      <c r="M56" s="352"/>
      <c r="N56" s="352"/>
      <c r="O56" s="352"/>
      <c r="P56" s="352"/>
      <c r="Q56" s="352"/>
    </row>
    <row r="57" spans="1:17" ht="12.75" customHeight="1" x14ac:dyDescent="0.2">
      <c r="A57" s="350">
        <v>35795</v>
      </c>
      <c r="B57" s="339">
        <v>13365.681066350347</v>
      </c>
      <c r="C57" s="340">
        <v>162.87455251964266</v>
      </c>
      <c r="D57" s="339">
        <v>3384.7522535189664</v>
      </c>
      <c r="E57" s="340">
        <v>41.246682899660854</v>
      </c>
      <c r="F57" s="339">
        <v>4609.807600865106</v>
      </c>
      <c r="G57" s="340">
        <v>56.175240637967107</v>
      </c>
      <c r="H57" s="339">
        <v>5371.121211966275</v>
      </c>
      <c r="I57" s="340">
        <v>70.457857673830446</v>
      </c>
      <c r="J57" s="339" t="s">
        <v>269</v>
      </c>
      <c r="K57" s="340" t="s">
        <v>269</v>
      </c>
      <c r="L57" s="351"/>
      <c r="M57" s="352"/>
      <c r="N57" s="352"/>
      <c r="O57" s="352"/>
      <c r="P57" s="352"/>
      <c r="Q57" s="352"/>
    </row>
    <row r="58" spans="1:17" ht="12.75" customHeight="1" x14ac:dyDescent="0.2">
      <c r="A58" s="350">
        <v>36160</v>
      </c>
      <c r="B58" s="339">
        <v>12000.531743556445</v>
      </c>
      <c r="C58" s="340">
        <v>146.30478282860332</v>
      </c>
      <c r="D58" s="339">
        <v>2073.288578250666</v>
      </c>
      <c r="E58" s="340">
        <v>25.276549544969811</v>
      </c>
      <c r="F58" s="339">
        <v>4008.0170566971569</v>
      </c>
      <c r="G58" s="340">
        <v>48.863840168438557</v>
      </c>
      <c r="H58" s="339">
        <v>5919.2261086086219</v>
      </c>
      <c r="I58" s="340">
        <v>77.643997631504149</v>
      </c>
      <c r="J58" s="339" t="s">
        <v>269</v>
      </c>
      <c r="K58" s="340" t="s">
        <v>269</v>
      </c>
      <c r="L58" s="351"/>
      <c r="M58" s="352"/>
      <c r="N58" s="352"/>
      <c r="O58" s="352"/>
      <c r="P58" s="352"/>
      <c r="Q58" s="352"/>
    </row>
    <row r="59" spans="1:17" ht="12.75" customHeight="1" x14ac:dyDescent="0.2">
      <c r="A59" s="350">
        <v>36525</v>
      </c>
      <c r="B59" s="339">
        <v>16519.840681449819</v>
      </c>
      <c r="C59" s="340">
        <v>201.2477098435385</v>
      </c>
      <c r="D59" s="339">
        <v>5754.5901228634393</v>
      </c>
      <c r="E59" s="340">
        <v>70.103465623306292</v>
      </c>
      <c r="F59" s="339">
        <v>4657.3577458163545</v>
      </c>
      <c r="G59" s="340">
        <v>56.736780840754946</v>
      </c>
      <c r="H59" s="339">
        <v>6107.8928127700265</v>
      </c>
      <c r="I59" s="340">
        <v>80.023478325415482</v>
      </c>
      <c r="J59" s="339" t="s">
        <v>269</v>
      </c>
      <c r="K59" s="340" t="s">
        <v>269</v>
      </c>
      <c r="L59" s="351"/>
      <c r="M59" s="352"/>
      <c r="N59" s="352"/>
      <c r="O59" s="352"/>
      <c r="P59" s="352"/>
      <c r="Q59" s="352"/>
    </row>
    <row r="60" spans="1:17" ht="12.75" customHeight="1" x14ac:dyDescent="0.2">
      <c r="A60" s="350">
        <v>36891</v>
      </c>
      <c r="B60" s="339">
        <v>12773.09377604393</v>
      </c>
      <c r="C60" s="340">
        <v>155.42291143516715</v>
      </c>
      <c r="D60" s="339">
        <v>936.68672635147232</v>
      </c>
      <c r="E60" s="340">
        <v>11.397597219967427</v>
      </c>
      <c r="F60" s="339">
        <v>4886.4165085922605</v>
      </c>
      <c r="G60" s="340">
        <v>59.457880257220907</v>
      </c>
      <c r="H60" s="339">
        <v>6949.9905411001982</v>
      </c>
      <c r="I60" s="340">
        <v>90.933312807674895</v>
      </c>
      <c r="J60" s="339" t="s">
        <v>269</v>
      </c>
      <c r="K60" s="340" t="s">
        <v>269</v>
      </c>
      <c r="L60" s="351"/>
      <c r="M60" s="352"/>
      <c r="N60" s="352"/>
      <c r="O60" s="352"/>
      <c r="P60" s="352"/>
      <c r="Q60" s="352"/>
    </row>
    <row r="61" spans="1:17" ht="12.75" customHeight="1" x14ac:dyDescent="0.2">
      <c r="A61" s="350">
        <v>37256</v>
      </c>
      <c r="B61" s="339">
        <v>19615.675999999999</v>
      </c>
      <c r="C61" s="340">
        <v>238.24369521297402</v>
      </c>
      <c r="D61" s="339">
        <v>3786.944</v>
      </c>
      <c r="E61" s="340">
        <v>45.994618392177806</v>
      </c>
      <c r="F61" s="339">
        <v>6813.2439999999997</v>
      </c>
      <c r="G61" s="340">
        <v>82.750776825005872</v>
      </c>
      <c r="H61" s="339">
        <v>9015.4879999999994</v>
      </c>
      <c r="I61" s="340">
        <v>117.74102529577647</v>
      </c>
      <c r="J61" s="339" t="s">
        <v>269</v>
      </c>
      <c r="K61" s="340" t="s">
        <v>269</v>
      </c>
      <c r="L61" s="351"/>
      <c r="M61" s="352"/>
      <c r="N61" s="352"/>
      <c r="O61" s="352"/>
      <c r="P61" s="352"/>
      <c r="Q61" s="352"/>
    </row>
    <row r="62" spans="1:17" ht="12.75" customHeight="1" x14ac:dyDescent="0.2">
      <c r="A62" s="350">
        <v>37621</v>
      </c>
      <c r="B62" s="339">
        <v>24076.441999999999</v>
      </c>
      <c r="C62" s="340">
        <v>291.925081681687</v>
      </c>
      <c r="D62" s="339">
        <v>6007.8519999999999</v>
      </c>
      <c r="E62" s="340">
        <v>72.844761939138962</v>
      </c>
      <c r="F62" s="339">
        <v>7349.5370000000003</v>
      </c>
      <c r="G62" s="340">
        <v>89.112593507279058</v>
      </c>
      <c r="H62" s="339">
        <v>10719.053</v>
      </c>
      <c r="I62" s="340">
        <v>139.75559463234259</v>
      </c>
      <c r="J62" s="339" t="s">
        <v>269</v>
      </c>
      <c r="K62" s="340" t="s">
        <v>269</v>
      </c>
      <c r="L62" s="351"/>
      <c r="M62" s="352"/>
      <c r="N62" s="352"/>
      <c r="O62" s="352"/>
      <c r="P62" s="352"/>
      <c r="Q62" s="352"/>
    </row>
    <row r="63" spans="1:17" ht="12.75" customHeight="1" x14ac:dyDescent="0.2">
      <c r="A63" s="350">
        <v>37986</v>
      </c>
      <c r="B63" s="339">
        <v>31990.848999999998</v>
      </c>
      <c r="C63" s="340">
        <v>387.68347854657287</v>
      </c>
      <c r="D63" s="339">
        <v>7244.2609999999995</v>
      </c>
      <c r="E63" s="340">
        <v>87.790114728723637</v>
      </c>
      <c r="F63" s="339">
        <v>8713.91</v>
      </c>
      <c r="G63" s="340">
        <v>105.60016523918345</v>
      </c>
      <c r="H63" s="339">
        <v>16032.678</v>
      </c>
      <c r="I63" s="340">
        <v>208.94365347785177</v>
      </c>
      <c r="J63" s="339" t="s">
        <v>269</v>
      </c>
      <c r="K63" s="340" t="s">
        <v>269</v>
      </c>
      <c r="L63" s="351"/>
      <c r="M63" s="352"/>
      <c r="N63" s="352"/>
      <c r="O63" s="352"/>
      <c r="P63" s="352"/>
      <c r="Q63" s="352"/>
    </row>
    <row r="64" spans="1:17" ht="12.75" customHeight="1" x14ac:dyDescent="0.2">
      <c r="A64" s="350">
        <v>38352</v>
      </c>
      <c r="B64" s="339">
        <v>34795.387000000002</v>
      </c>
      <c r="C64" s="340">
        <v>421.77009369713272</v>
      </c>
      <c r="D64" s="339">
        <v>9088.3729999999996</v>
      </c>
      <c r="E64" s="340">
        <v>110.16414134909583</v>
      </c>
      <c r="F64" s="339">
        <v>5699.567</v>
      </c>
      <c r="G64" s="340">
        <v>69.086942692233478</v>
      </c>
      <c r="H64" s="339">
        <v>20007.447</v>
      </c>
      <c r="I64" s="340">
        <v>260.81205206071337</v>
      </c>
      <c r="J64" s="339" t="s">
        <v>269</v>
      </c>
      <c r="K64" s="340" t="s">
        <v>269</v>
      </c>
      <c r="L64" s="351"/>
      <c r="M64" s="352"/>
      <c r="N64" s="352"/>
      <c r="O64" s="352"/>
      <c r="P64" s="352"/>
      <c r="Q64" s="352"/>
    </row>
    <row r="65" spans="1:17" ht="12.75" customHeight="1" x14ac:dyDescent="0.2">
      <c r="A65" s="350">
        <v>38717</v>
      </c>
      <c r="B65" s="339">
        <v>42348.081999999995</v>
      </c>
      <c r="C65" s="340">
        <v>513.50913966407813</v>
      </c>
      <c r="D65" s="339">
        <v>15261.954</v>
      </c>
      <c r="E65" s="340">
        <v>185.06511978825247</v>
      </c>
      <c r="F65" s="339">
        <v>3125.0569999999998</v>
      </c>
      <c r="G65" s="340">
        <v>37.894167945344144</v>
      </c>
      <c r="H65" s="339">
        <v>23961.071</v>
      </c>
      <c r="I65" s="340">
        <v>312.50012715943456</v>
      </c>
      <c r="J65" s="339" t="s">
        <v>269</v>
      </c>
      <c r="K65" s="340" t="s">
        <v>269</v>
      </c>
      <c r="L65" s="351"/>
      <c r="M65" s="352"/>
      <c r="N65" s="352"/>
      <c r="O65" s="352"/>
      <c r="P65" s="352"/>
      <c r="Q65" s="352"/>
    </row>
    <row r="66" spans="1:17" ht="12.75" customHeight="1" x14ac:dyDescent="0.2">
      <c r="A66" s="354">
        <v>39082</v>
      </c>
      <c r="B66" s="355">
        <v>47299.581999999995</v>
      </c>
      <c r="C66" s="340">
        <v>574.21949011650861</v>
      </c>
      <c r="D66" s="339">
        <v>17249.791000000001</v>
      </c>
      <c r="E66" s="340">
        <v>209.41339804305971</v>
      </c>
      <c r="F66" s="339">
        <v>2332.6990000000001</v>
      </c>
      <c r="G66" s="340">
        <v>28.319092341562126</v>
      </c>
      <c r="H66" s="339">
        <v>27717.091999999997</v>
      </c>
      <c r="I66" s="340">
        <v>362.0248681014308</v>
      </c>
      <c r="J66" s="339" t="s">
        <v>269</v>
      </c>
      <c r="K66" s="340" t="s">
        <v>269</v>
      </c>
      <c r="L66" s="351"/>
      <c r="M66" s="352"/>
      <c r="N66" s="352"/>
      <c r="O66" s="352"/>
      <c r="P66" s="352"/>
      <c r="Q66" s="352"/>
    </row>
    <row r="67" spans="1:17" x14ac:dyDescent="0.2">
      <c r="A67" s="354"/>
      <c r="B67" s="355"/>
      <c r="C67" s="340"/>
      <c r="D67" s="339"/>
      <c r="E67" s="340"/>
      <c r="F67" s="339"/>
      <c r="G67" s="356"/>
      <c r="I67" s="356"/>
      <c r="J67" s="339" t="s">
        <v>269</v>
      </c>
      <c r="K67" s="340" t="s">
        <v>269</v>
      </c>
      <c r="L67" s="351"/>
      <c r="M67" s="352"/>
      <c r="N67" s="352"/>
      <c r="O67" s="352"/>
      <c r="P67" s="352"/>
      <c r="Q67" s="352"/>
    </row>
    <row r="68" spans="1:17" ht="14.25" x14ac:dyDescent="0.2">
      <c r="A68" s="354" t="s">
        <v>707</v>
      </c>
      <c r="B68" s="355">
        <v>48287.262999999999</v>
      </c>
      <c r="C68" s="340">
        <v>586.20999100999995</v>
      </c>
      <c r="D68" s="339">
        <v>18227.767</v>
      </c>
      <c r="E68" s="340">
        <v>221.28607971</v>
      </c>
      <c r="F68" s="339">
        <v>2342.6039999999998</v>
      </c>
      <c r="G68" s="340">
        <v>28.439339578999999</v>
      </c>
      <c r="H68" s="339">
        <v>27716.892</v>
      </c>
      <c r="I68" s="340">
        <v>362.02225582</v>
      </c>
      <c r="J68" s="339" t="s">
        <v>269</v>
      </c>
      <c r="K68" s="340" t="s">
        <v>269</v>
      </c>
      <c r="L68" s="351"/>
      <c r="M68" s="352"/>
      <c r="N68" s="352"/>
      <c r="O68" s="352"/>
      <c r="P68" s="352"/>
      <c r="Q68" s="352"/>
    </row>
    <row r="69" spans="1:17" ht="12.75" customHeight="1" x14ac:dyDescent="0.2">
      <c r="A69" s="357">
        <v>39447</v>
      </c>
      <c r="B69" s="355">
        <v>50862.641000000003</v>
      </c>
      <c r="C69" s="340">
        <v>618.31038793000005</v>
      </c>
      <c r="D69" s="339">
        <v>19624.474999999999</v>
      </c>
      <c r="E69" s="340">
        <v>238.5644259</v>
      </c>
      <c r="F69" s="339">
        <v>2410.1619999999998</v>
      </c>
      <c r="G69" s="340">
        <v>29.299072401</v>
      </c>
      <c r="H69" s="339">
        <v>28828.004000000001</v>
      </c>
      <c r="I69" s="340">
        <v>377.17147833000001</v>
      </c>
      <c r="J69" s="339" t="s">
        <v>269</v>
      </c>
      <c r="K69" s="340" t="s">
        <v>269</v>
      </c>
      <c r="L69" s="351"/>
      <c r="M69" s="352"/>
      <c r="N69" s="352"/>
      <c r="O69" s="352"/>
      <c r="P69" s="352"/>
      <c r="Q69" s="352"/>
    </row>
    <row r="70" spans="1:17" ht="12.75" customHeight="1" x14ac:dyDescent="0.2">
      <c r="A70" s="354">
        <v>39813</v>
      </c>
      <c r="B70" s="355">
        <v>61941.860999999997</v>
      </c>
      <c r="C70" s="340">
        <v>754.22384321000004</v>
      </c>
      <c r="D70" s="339">
        <v>28880.284</v>
      </c>
      <c r="E70" s="340">
        <v>351.65554343999997</v>
      </c>
      <c r="F70" s="339">
        <v>3204.9059999999999</v>
      </c>
      <c r="G70" s="340">
        <v>39.023957005</v>
      </c>
      <c r="H70" s="339">
        <v>29856.670999999998</v>
      </c>
      <c r="I70" s="340">
        <v>391.4533017</v>
      </c>
      <c r="J70" s="339" t="s">
        <v>269</v>
      </c>
      <c r="K70" s="340" t="s">
        <v>269</v>
      </c>
      <c r="L70" s="351"/>
      <c r="M70" s="352"/>
      <c r="N70" s="352"/>
      <c r="O70" s="352"/>
      <c r="P70" s="352"/>
      <c r="Q70" s="352"/>
    </row>
    <row r="71" spans="1:17" ht="12.75" customHeight="1" x14ac:dyDescent="0.2">
      <c r="A71" s="354">
        <v>40178</v>
      </c>
      <c r="B71" s="355">
        <v>58155.326999999997</v>
      </c>
      <c r="C71" s="340">
        <v>710.40806524000004</v>
      </c>
      <c r="D71" s="339">
        <v>20547.004000000001</v>
      </c>
      <c r="E71" s="340">
        <v>250.99604991000001</v>
      </c>
      <c r="F71" s="339">
        <v>2908.029</v>
      </c>
      <c r="G71" s="340">
        <v>35.523611715999998</v>
      </c>
      <c r="H71" s="339">
        <v>34700.294000000002</v>
      </c>
      <c r="I71" s="340">
        <v>456.63101439000002</v>
      </c>
      <c r="J71" s="339" t="s">
        <v>269</v>
      </c>
      <c r="K71" s="340" t="s">
        <v>269</v>
      </c>
      <c r="L71" s="351"/>
      <c r="M71" s="352"/>
      <c r="N71" s="352"/>
      <c r="O71" s="352"/>
      <c r="P71" s="352"/>
      <c r="Q71" s="352"/>
    </row>
    <row r="72" spans="1:17" ht="12.75" customHeight="1" x14ac:dyDescent="0.2">
      <c r="A72" s="354"/>
      <c r="B72" s="355"/>
      <c r="C72" s="340"/>
      <c r="D72" s="339"/>
      <c r="E72" s="340"/>
      <c r="F72" s="339"/>
      <c r="G72" s="340"/>
      <c r="H72" s="339"/>
      <c r="I72" s="340"/>
      <c r="J72" s="372"/>
      <c r="K72" s="686"/>
      <c r="L72" s="351"/>
      <c r="M72" s="352"/>
      <c r="N72" s="352"/>
      <c r="O72" s="352"/>
      <c r="P72" s="352"/>
      <c r="Q72" s="352"/>
    </row>
    <row r="73" spans="1:17" ht="14.25" x14ac:dyDescent="0.2">
      <c r="A73" s="354" t="s">
        <v>706</v>
      </c>
      <c r="B73" s="355">
        <v>60391.868219999997</v>
      </c>
      <c r="C73" s="340">
        <v>738.73197905691734</v>
      </c>
      <c r="D73" s="339">
        <v>16255.9293</v>
      </c>
      <c r="E73" s="340">
        <v>198.84754648509744</v>
      </c>
      <c r="F73" s="339">
        <v>4930.3016500000003</v>
      </c>
      <c r="G73" s="340">
        <v>60.308972095119017</v>
      </c>
      <c r="H73" s="339">
        <v>39205.635569999999</v>
      </c>
      <c r="I73" s="340">
        <v>516.76378083059546</v>
      </c>
      <c r="J73" s="339">
        <v>1.7099999999999999E-3</v>
      </c>
      <c r="K73" s="340">
        <v>2.0917247990831053E-5</v>
      </c>
      <c r="L73" s="351"/>
      <c r="M73" s="352"/>
      <c r="N73" s="352"/>
      <c r="O73" s="352"/>
      <c r="P73" s="352"/>
      <c r="Q73" s="352"/>
    </row>
    <row r="74" spans="1:17" ht="14.25" x14ac:dyDescent="0.2">
      <c r="A74" s="354" t="s">
        <v>705</v>
      </c>
      <c r="B74" s="355">
        <v>55139.251170000003</v>
      </c>
      <c r="C74" s="340">
        <v>687.2381650596493</v>
      </c>
      <c r="D74" s="339">
        <v>7313.1586699999998</v>
      </c>
      <c r="E74" s="340">
        <v>91.148893728454027</v>
      </c>
      <c r="F74" s="339">
        <v>3747.9398099999999</v>
      </c>
      <c r="G74" s="340">
        <v>46.71313489255008</v>
      </c>
      <c r="H74" s="339">
        <v>44020</v>
      </c>
      <c r="I74" s="340">
        <v>590.26563403769808</v>
      </c>
      <c r="J74" s="339">
        <v>58.200539999999997</v>
      </c>
      <c r="K74" s="340">
        <v>0.72539309958642506</v>
      </c>
      <c r="L74" s="351"/>
      <c r="M74" s="352"/>
      <c r="N74" s="352"/>
      <c r="O74" s="352"/>
      <c r="P74" s="352"/>
      <c r="Q74" s="352"/>
    </row>
    <row r="75" spans="1:17" ht="13.5" customHeight="1" x14ac:dyDescent="0.2">
      <c r="A75" s="353">
        <v>41274</v>
      </c>
      <c r="B75" s="339">
        <v>68065.129480000003</v>
      </c>
      <c r="C75" s="340">
        <v>846.58907813484291</v>
      </c>
      <c r="D75" s="339">
        <v>14337.71819</v>
      </c>
      <c r="E75" s="340">
        <v>178</v>
      </c>
      <c r="F75" s="339">
        <v>6303.7302300000001</v>
      </c>
      <c r="G75" s="340">
        <v>78</v>
      </c>
      <c r="H75" s="339">
        <v>47419.374900000003</v>
      </c>
      <c r="I75" s="340">
        <v>634.98684507380835</v>
      </c>
      <c r="J75" s="339">
        <v>4.3061499999999997</v>
      </c>
      <c r="K75" s="340">
        <v>5.3559577226420241E-2</v>
      </c>
      <c r="L75" s="351"/>
      <c r="M75" s="352"/>
      <c r="N75" s="352"/>
      <c r="O75" s="352"/>
      <c r="P75" s="352"/>
      <c r="Q75" s="352"/>
    </row>
    <row r="76" spans="1:17" ht="13.5" customHeight="1" x14ac:dyDescent="0.2">
      <c r="A76" s="353">
        <v>41639</v>
      </c>
      <c r="B76" s="339">
        <v>71363.418080000003</v>
      </c>
      <c r="C76" s="340">
        <v>885.55950061800058</v>
      </c>
      <c r="D76" s="339">
        <v>20008.479090000001</v>
      </c>
      <c r="E76" s="340">
        <v>248.28825787468654</v>
      </c>
      <c r="F76" s="339">
        <v>3966.5023299999998</v>
      </c>
      <c r="G76" s="340">
        <v>49.22093023371248</v>
      </c>
      <c r="H76" s="339">
        <v>47382.929409999997</v>
      </c>
      <c r="I76" s="340">
        <v>633.51018659638964</v>
      </c>
      <c r="J76" s="339">
        <v>5.50725</v>
      </c>
      <c r="K76" s="340">
        <v>7.3631981360710197E-2</v>
      </c>
      <c r="L76" s="351"/>
      <c r="M76" s="352"/>
      <c r="N76" s="352"/>
      <c r="O76" s="352"/>
      <c r="P76" s="352"/>
      <c r="Q76" s="352"/>
    </row>
    <row r="77" spans="1:17" ht="12.95" customHeight="1" x14ac:dyDescent="0.2">
      <c r="A77" s="353">
        <v>42004</v>
      </c>
      <c r="B77" s="339">
        <v>75718.575129999997</v>
      </c>
      <c r="C77" s="340">
        <v>935.66322056768809</v>
      </c>
      <c r="D77" s="339">
        <v>20092.591280000001</v>
      </c>
      <c r="E77" s="340">
        <v>248.28648233696694</v>
      </c>
      <c r="F77" s="339">
        <v>7582.5722900000001</v>
      </c>
      <c r="G77" s="340">
        <v>93.698725799684908</v>
      </c>
      <c r="H77" s="339">
        <v>48043.41156</v>
      </c>
      <c r="I77" s="340">
        <v>639.92078598962826</v>
      </c>
      <c r="J77" s="557">
        <v>0</v>
      </c>
      <c r="K77" s="340">
        <v>0</v>
      </c>
      <c r="L77" s="351"/>
      <c r="M77" s="352"/>
      <c r="N77" s="352"/>
      <c r="O77" s="352"/>
      <c r="P77" s="352"/>
      <c r="Q77" s="352"/>
    </row>
    <row r="78" spans="1:17" ht="12.95" customHeight="1" x14ac:dyDescent="0.2">
      <c r="A78" s="354">
        <v>42369</v>
      </c>
      <c r="B78" s="355">
        <v>78419.106509999998</v>
      </c>
      <c r="C78" s="340">
        <v>962.68217985744923</v>
      </c>
      <c r="D78" s="339">
        <v>23418.028200000001</v>
      </c>
      <c r="E78" s="340">
        <v>287.48247001085628</v>
      </c>
      <c r="F78" s="339">
        <v>7342.9931299999998</v>
      </c>
      <c r="G78" s="340">
        <v>90.143447785460793</v>
      </c>
      <c r="H78" s="339">
        <v>47657.925439999999</v>
      </c>
      <c r="I78" s="340">
        <v>630.89478012055361</v>
      </c>
      <c r="J78" s="339">
        <v>0.15975</v>
      </c>
      <c r="K78" s="340">
        <v>1.9611097993397367E-3</v>
      </c>
      <c r="L78" s="351"/>
      <c r="M78" s="352"/>
      <c r="N78" s="352"/>
      <c r="O78" s="352"/>
      <c r="P78" s="352"/>
      <c r="Q78" s="352"/>
    </row>
    <row r="79" spans="1:17" ht="12.95" customHeight="1" x14ac:dyDescent="0.2">
      <c r="A79" s="354">
        <v>42735</v>
      </c>
      <c r="B79" s="355">
        <v>76973.09173</v>
      </c>
      <c r="C79" s="340">
        <v>936.68939500400143</v>
      </c>
      <c r="D79" s="339">
        <v>21950.610769999999</v>
      </c>
      <c r="E79" s="340">
        <v>267.11807801928364</v>
      </c>
      <c r="F79" s="339">
        <v>8362.2316499999997</v>
      </c>
      <c r="G79" s="340">
        <v>101.76041430942028</v>
      </c>
      <c r="H79" s="339">
        <v>46660.13495</v>
      </c>
      <c r="I79" s="340">
        <v>612.36379866355469</v>
      </c>
      <c r="J79" s="339">
        <v>0.11437</v>
      </c>
      <c r="K79" s="340">
        <v>1.3917742382284278E-3</v>
      </c>
      <c r="L79" s="351"/>
      <c r="M79" s="352"/>
      <c r="N79" s="352"/>
      <c r="O79" s="352"/>
      <c r="P79" s="352"/>
      <c r="Q79" s="352"/>
    </row>
    <row r="80" spans="1:17" ht="12.75" customHeight="1" x14ac:dyDescent="0.2">
      <c r="A80" s="353">
        <v>43100</v>
      </c>
      <c r="B80" s="355">
        <v>80239.579899999997</v>
      </c>
      <c r="C80" s="340">
        <v>970.65316759755012</v>
      </c>
      <c r="D80" s="339">
        <v>29374.18735</v>
      </c>
      <c r="E80" s="340">
        <v>355.33770281967031</v>
      </c>
      <c r="F80" s="339">
        <v>8101.7631199999996</v>
      </c>
      <c r="G80" s="340">
        <v>98.006520539535018</v>
      </c>
      <c r="H80" s="339">
        <v>42763.608310000003</v>
      </c>
      <c r="I80" s="340">
        <v>558.46497553206507</v>
      </c>
      <c r="J80" s="339">
        <v>2.1129999999999999E-2</v>
      </c>
      <c r="K80" s="340">
        <v>2.5560828529881468E-4</v>
      </c>
      <c r="L80" s="351"/>
      <c r="M80" s="352"/>
      <c r="N80" s="352"/>
      <c r="O80" s="352"/>
      <c r="P80" s="352"/>
      <c r="Q80" s="352"/>
    </row>
    <row r="81" spans="1:17" ht="12.75" customHeight="1" x14ac:dyDescent="0.2">
      <c r="A81" s="353">
        <v>43465</v>
      </c>
      <c r="B81" s="339">
        <f>'2.1'!$C$16</f>
        <v>64966.664640000003</v>
      </c>
      <c r="C81" s="340">
        <f>'1.1.3'!B81/'A4'!B5*1000000</f>
        <v>783.79837600510382</v>
      </c>
      <c r="D81" s="339">
        <f>'2.1'!$D$16</f>
        <v>20950.854189999998</v>
      </c>
      <c r="E81" s="340">
        <f>D81/'A4'!B5*1000000</f>
        <v>252.76417653633334</v>
      </c>
      <c r="F81" s="339">
        <f>'2.1'!$E$16</f>
        <v>8308.7964400000001</v>
      </c>
      <c r="G81" s="340">
        <f>F81/'A4'!B5*1000000</f>
        <v>100.24250424916055</v>
      </c>
      <c r="H81" s="339">
        <f>'2.1'!$H$16</f>
        <v>35706.865129999998</v>
      </c>
      <c r="I81" s="340">
        <f>H81/'A4'!B6*1000000</f>
        <v>465.25302540043282</v>
      </c>
      <c r="J81" s="339">
        <f>'2.1'!$I$16</f>
        <v>0.14888000000000001</v>
      </c>
      <c r="K81" s="340">
        <f>J81/'A4'!B5*1000000</f>
        <v>1.7961812087208893E-3</v>
      </c>
      <c r="L81" s="351"/>
      <c r="M81" s="352"/>
      <c r="N81" s="352"/>
      <c r="O81" s="352"/>
      <c r="P81" s="352"/>
      <c r="Q81" s="352"/>
    </row>
    <row r="82" spans="1:17" s="358" customFormat="1" ht="12.75" customHeight="1" x14ac:dyDescent="0.2">
      <c r="A82" s="359"/>
      <c r="B82" s="337"/>
      <c r="C82" s="337"/>
      <c r="D82" s="337"/>
      <c r="E82" s="337"/>
      <c r="F82" s="345"/>
      <c r="G82" s="345"/>
      <c r="H82" s="345"/>
      <c r="I82" s="345"/>
    </row>
    <row r="83" spans="1:17" s="360" customFormat="1" ht="12" x14ac:dyDescent="0.2">
      <c r="A83" s="1133" t="s">
        <v>727</v>
      </c>
      <c r="B83" s="1134"/>
      <c r="C83" s="1134"/>
      <c r="D83" s="1134"/>
      <c r="E83" s="1134"/>
      <c r="F83" s="1134"/>
      <c r="G83" s="1134"/>
      <c r="H83" s="1134"/>
      <c r="I83" s="1134"/>
      <c r="J83" s="1134"/>
      <c r="K83" s="1134"/>
    </row>
    <row r="84" spans="1:17" s="360" customFormat="1" ht="12.75" customHeight="1" x14ac:dyDescent="0.2">
      <c r="A84" s="1111" t="s">
        <v>741</v>
      </c>
      <c r="B84" s="1112"/>
      <c r="C84" s="1112"/>
      <c r="D84" s="1112"/>
      <c r="E84" s="1112"/>
      <c r="F84" s="1112"/>
      <c r="G84" s="1112"/>
      <c r="H84" s="1112"/>
      <c r="I84" s="1112"/>
      <c r="J84" s="1112"/>
      <c r="K84" s="1073"/>
    </row>
    <row r="85" spans="1:17" s="360" customFormat="1" ht="12.75" customHeight="1" x14ac:dyDescent="0.2">
      <c r="A85" s="1111" t="s">
        <v>527</v>
      </c>
      <c r="B85" s="1112"/>
      <c r="C85" s="1112"/>
      <c r="D85" s="1112"/>
      <c r="E85" s="1112"/>
      <c r="F85" s="1112"/>
      <c r="G85" s="1112"/>
      <c r="H85" s="1112"/>
      <c r="I85" s="1071"/>
      <c r="J85" s="1071"/>
      <c r="K85" s="1073"/>
    </row>
    <row r="86" spans="1:17" s="360" customFormat="1" ht="12.75" customHeight="1" x14ac:dyDescent="0.2">
      <c r="A86" s="362" t="s">
        <v>528</v>
      </c>
      <c r="B86" s="362"/>
      <c r="C86" s="362"/>
      <c r="D86" s="362"/>
      <c r="E86" s="363"/>
      <c r="F86" s="363"/>
      <c r="G86" s="363"/>
      <c r="H86" s="363"/>
      <c r="I86" s="363"/>
      <c r="J86" s="1071"/>
      <c r="K86" s="1073"/>
    </row>
    <row r="87" spans="1:17" s="358" customFormat="1" ht="12.75" customHeight="1" x14ac:dyDescent="0.2">
      <c r="A87" s="364" t="s">
        <v>547</v>
      </c>
      <c r="B87" s="365"/>
      <c r="C87" s="1073"/>
      <c r="D87" s="1073"/>
      <c r="E87" s="1073"/>
      <c r="F87" s="1073"/>
      <c r="G87" s="1073"/>
      <c r="H87" s="1073"/>
      <c r="I87" s="1073"/>
      <c r="J87" s="362"/>
      <c r="K87" s="362"/>
    </row>
    <row r="88" spans="1:17" ht="12.75" customHeight="1" x14ac:dyDescent="0.2">
      <c r="A88" s="364" t="s">
        <v>548</v>
      </c>
      <c r="B88" s="362"/>
      <c r="C88" s="362"/>
      <c r="D88" s="362"/>
      <c r="E88" s="362"/>
      <c r="F88" s="362"/>
      <c r="G88" s="362"/>
      <c r="H88" s="362"/>
      <c r="I88" s="362"/>
      <c r="J88" s="362"/>
      <c r="K88" s="362"/>
    </row>
    <row r="89" spans="1:17" x14ac:dyDescent="0.2">
      <c r="A89" s="362" t="s">
        <v>767</v>
      </c>
    </row>
    <row r="90" spans="1:17" x14ac:dyDescent="0.2">
      <c r="A90" s="367"/>
    </row>
    <row r="91" spans="1:17" x14ac:dyDescent="0.2">
      <c r="A91" s="367"/>
    </row>
    <row r="92" spans="1:17" x14ac:dyDescent="0.2">
      <c r="A92" s="367"/>
    </row>
    <row r="93" spans="1:17" x14ac:dyDescent="0.2">
      <c r="A93" s="367"/>
    </row>
    <row r="94" spans="1:17" x14ac:dyDescent="0.2">
      <c r="A94" s="367"/>
      <c r="C94" s="551"/>
      <c r="D94" s="551"/>
      <c r="E94" s="551"/>
      <c r="F94" s="551"/>
      <c r="G94" s="551"/>
      <c r="I94" s="552"/>
      <c r="J94" s="552"/>
      <c r="K94" s="552"/>
    </row>
    <row r="95" spans="1:17" x14ac:dyDescent="0.2">
      <c r="A95" s="367"/>
    </row>
    <row r="96" spans="1:17" x14ac:dyDescent="0.2">
      <c r="A96" s="367"/>
    </row>
    <row r="97" spans="1:11" x14ac:dyDescent="0.2">
      <c r="A97" s="367"/>
      <c r="B97" s="552"/>
      <c r="C97" s="552"/>
      <c r="D97" s="552"/>
      <c r="E97" s="552"/>
      <c r="F97" s="552"/>
      <c r="G97" s="552"/>
      <c r="H97" s="552"/>
      <c r="I97" s="552"/>
      <c r="J97" s="552"/>
      <c r="K97" s="552"/>
    </row>
    <row r="98" spans="1:11" x14ac:dyDescent="0.2">
      <c r="A98" s="367"/>
    </row>
    <row r="99" spans="1:11" x14ac:dyDescent="0.2">
      <c r="A99" s="367"/>
    </row>
    <row r="100" spans="1:11" x14ac:dyDescent="0.2">
      <c r="A100" s="367"/>
    </row>
    <row r="101" spans="1:11" x14ac:dyDescent="0.2">
      <c r="A101" s="367"/>
    </row>
    <row r="102" spans="1:11" x14ac:dyDescent="0.2">
      <c r="A102" s="367"/>
    </row>
    <row r="103" spans="1:11" x14ac:dyDescent="0.2">
      <c r="A103" s="367"/>
    </row>
    <row r="104" spans="1:11" x14ac:dyDescent="0.2">
      <c r="A104" s="367"/>
    </row>
    <row r="105" spans="1:11" x14ac:dyDescent="0.2">
      <c r="A105" s="367"/>
    </row>
    <row r="106" spans="1:11" x14ac:dyDescent="0.2">
      <c r="A106" s="367"/>
    </row>
    <row r="107" spans="1:11" x14ac:dyDescent="0.2">
      <c r="A107" s="367"/>
    </row>
    <row r="108" spans="1:11" x14ac:dyDescent="0.2">
      <c r="A108" s="367"/>
    </row>
    <row r="109" spans="1:11" x14ac:dyDescent="0.2">
      <c r="A109" s="367"/>
    </row>
    <row r="110" spans="1:11" x14ac:dyDescent="0.2">
      <c r="A110" s="367"/>
    </row>
    <row r="111" spans="1:11" x14ac:dyDescent="0.2">
      <c r="A111" s="367"/>
    </row>
    <row r="112" spans="1:11" x14ac:dyDescent="0.2">
      <c r="A112" s="367"/>
    </row>
    <row r="113" spans="1:1" x14ac:dyDescent="0.2">
      <c r="A113" s="367"/>
    </row>
    <row r="114" spans="1:1" x14ac:dyDescent="0.2">
      <c r="A114" s="367"/>
    </row>
    <row r="115" spans="1:1" x14ac:dyDescent="0.2">
      <c r="A115" s="367"/>
    </row>
    <row r="116" spans="1:1" x14ac:dyDescent="0.2">
      <c r="A116" s="367"/>
    </row>
    <row r="117" spans="1:1" x14ac:dyDescent="0.2">
      <c r="A117" s="367"/>
    </row>
    <row r="118" spans="1:1" x14ac:dyDescent="0.2">
      <c r="A118" s="367"/>
    </row>
    <row r="119" spans="1:1" x14ac:dyDescent="0.2">
      <c r="A119" s="367"/>
    </row>
    <row r="120" spans="1:1" x14ac:dyDescent="0.2">
      <c r="A120" s="367"/>
    </row>
    <row r="121" spans="1:1" x14ac:dyDescent="0.2">
      <c r="A121" s="367"/>
    </row>
    <row r="122" spans="1:1" x14ac:dyDescent="0.2">
      <c r="A122" s="367"/>
    </row>
    <row r="123" spans="1:1" x14ac:dyDescent="0.2">
      <c r="A123" s="367"/>
    </row>
    <row r="124" spans="1:1" x14ac:dyDescent="0.2">
      <c r="A124" s="367"/>
    </row>
    <row r="125" spans="1:1" x14ac:dyDescent="0.2">
      <c r="A125" s="367"/>
    </row>
    <row r="126" spans="1:1" x14ac:dyDescent="0.2">
      <c r="A126" s="367"/>
    </row>
    <row r="127" spans="1:1" x14ac:dyDescent="0.2">
      <c r="A127" s="367"/>
    </row>
    <row r="128" spans="1:1" x14ac:dyDescent="0.2">
      <c r="A128" s="367"/>
    </row>
    <row r="129" spans="1:1" x14ac:dyDescent="0.2">
      <c r="A129" s="367"/>
    </row>
    <row r="130" spans="1:1" x14ac:dyDescent="0.2">
      <c r="A130" s="367"/>
    </row>
    <row r="131" spans="1:1" x14ac:dyDescent="0.2">
      <c r="A131" s="367"/>
    </row>
    <row r="132" spans="1:1" x14ac:dyDescent="0.2">
      <c r="A132" s="367"/>
    </row>
    <row r="133" spans="1:1" x14ac:dyDescent="0.2">
      <c r="A133" s="367"/>
    </row>
    <row r="134" spans="1:1" x14ac:dyDescent="0.2">
      <c r="A134" s="367"/>
    </row>
    <row r="135" spans="1:1" x14ac:dyDescent="0.2">
      <c r="A135" s="367"/>
    </row>
    <row r="136" spans="1:1" x14ac:dyDescent="0.2">
      <c r="A136" s="367"/>
    </row>
    <row r="137" spans="1:1" x14ac:dyDescent="0.2">
      <c r="A137" s="367"/>
    </row>
    <row r="138" spans="1:1" x14ac:dyDescent="0.2">
      <c r="A138" s="367"/>
    </row>
    <row r="139" spans="1:1" x14ac:dyDescent="0.2">
      <c r="A139" s="367"/>
    </row>
    <row r="140" spans="1:1" x14ac:dyDescent="0.2">
      <c r="A140" s="367"/>
    </row>
    <row r="141" spans="1:1" x14ac:dyDescent="0.2">
      <c r="A141" s="367"/>
    </row>
    <row r="142" spans="1:1" x14ac:dyDescent="0.2">
      <c r="A142" s="367"/>
    </row>
    <row r="143" spans="1:1" x14ac:dyDescent="0.2">
      <c r="A143" s="367"/>
    </row>
    <row r="144" spans="1:1" x14ac:dyDescent="0.2">
      <c r="A144" s="367"/>
    </row>
    <row r="145" spans="1:1" x14ac:dyDescent="0.2">
      <c r="A145" s="367"/>
    </row>
    <row r="146" spans="1:1" x14ac:dyDescent="0.2">
      <c r="A146" s="367"/>
    </row>
    <row r="147" spans="1:1" x14ac:dyDescent="0.2">
      <c r="A147" s="367"/>
    </row>
    <row r="148" spans="1:1" x14ac:dyDescent="0.2">
      <c r="A148" s="367"/>
    </row>
    <row r="149" spans="1:1" x14ac:dyDescent="0.2">
      <c r="A149" s="367"/>
    </row>
    <row r="150" spans="1:1" x14ac:dyDescent="0.2">
      <c r="A150" s="367"/>
    </row>
    <row r="151" spans="1:1" x14ac:dyDescent="0.2">
      <c r="A151" s="367"/>
    </row>
    <row r="152" spans="1:1" x14ac:dyDescent="0.2">
      <c r="A152" s="367"/>
    </row>
    <row r="153" spans="1:1" x14ac:dyDescent="0.2">
      <c r="A153" s="367"/>
    </row>
    <row r="154" spans="1:1" x14ac:dyDescent="0.2">
      <c r="A154" s="367"/>
    </row>
    <row r="155" spans="1:1" x14ac:dyDescent="0.2">
      <c r="A155" s="367"/>
    </row>
    <row r="156" spans="1:1" x14ac:dyDescent="0.2">
      <c r="A156" s="367"/>
    </row>
    <row r="157" spans="1:1" x14ac:dyDescent="0.2">
      <c r="A157" s="367"/>
    </row>
    <row r="158" spans="1:1" x14ac:dyDescent="0.2">
      <c r="A158" s="367"/>
    </row>
    <row r="159" spans="1:1" x14ac:dyDescent="0.2">
      <c r="A159" s="367"/>
    </row>
    <row r="160" spans="1:1" x14ac:dyDescent="0.2">
      <c r="A160" s="367"/>
    </row>
    <row r="161" spans="1:1" x14ac:dyDescent="0.2">
      <c r="A161" s="367"/>
    </row>
    <row r="162" spans="1:1" x14ac:dyDescent="0.2">
      <c r="A162" s="367"/>
    </row>
    <row r="163" spans="1:1" x14ac:dyDescent="0.2">
      <c r="A163" s="367"/>
    </row>
    <row r="164" spans="1:1" x14ac:dyDescent="0.2">
      <c r="A164" s="367"/>
    </row>
    <row r="165" spans="1:1" x14ac:dyDescent="0.2">
      <c r="A165" s="367"/>
    </row>
    <row r="166" spans="1:1" x14ac:dyDescent="0.2">
      <c r="A166" s="367"/>
    </row>
    <row r="167" spans="1:1" x14ac:dyDescent="0.2">
      <c r="A167" s="367"/>
    </row>
    <row r="168" spans="1:1" x14ac:dyDescent="0.2">
      <c r="A168" s="367"/>
    </row>
    <row r="169" spans="1:1" x14ac:dyDescent="0.2">
      <c r="A169" s="367"/>
    </row>
    <row r="170" spans="1:1" x14ac:dyDescent="0.2">
      <c r="A170" s="367"/>
    </row>
    <row r="171" spans="1:1" x14ac:dyDescent="0.2">
      <c r="A171" s="367"/>
    </row>
    <row r="172" spans="1:1" x14ac:dyDescent="0.2">
      <c r="A172" s="367"/>
    </row>
    <row r="173" spans="1:1" x14ac:dyDescent="0.2">
      <c r="A173" s="367"/>
    </row>
    <row r="174" spans="1:1" x14ac:dyDescent="0.2">
      <c r="A174" s="367"/>
    </row>
    <row r="175" spans="1:1" x14ac:dyDescent="0.2">
      <c r="A175" s="367"/>
    </row>
    <row r="176" spans="1:1" x14ac:dyDescent="0.2">
      <c r="A176" s="367"/>
    </row>
    <row r="177" spans="1:1" x14ac:dyDescent="0.2">
      <c r="A177" s="367"/>
    </row>
    <row r="178" spans="1:1" x14ac:dyDescent="0.2">
      <c r="A178" s="367"/>
    </row>
    <row r="179" spans="1:1" x14ac:dyDescent="0.2">
      <c r="A179" s="367"/>
    </row>
    <row r="180" spans="1:1" x14ac:dyDescent="0.2">
      <c r="A180" s="367"/>
    </row>
    <row r="181" spans="1:1" x14ac:dyDescent="0.2">
      <c r="A181" s="367"/>
    </row>
    <row r="182" spans="1:1" x14ac:dyDescent="0.2">
      <c r="A182" s="367"/>
    </row>
    <row r="183" spans="1:1" x14ac:dyDescent="0.2">
      <c r="A183" s="367"/>
    </row>
    <row r="184" spans="1:1" x14ac:dyDescent="0.2">
      <c r="A184" s="367"/>
    </row>
    <row r="185" spans="1:1" x14ac:dyDescent="0.2">
      <c r="A185" s="367"/>
    </row>
    <row r="186" spans="1:1" x14ac:dyDescent="0.2">
      <c r="A186" s="367"/>
    </row>
    <row r="187" spans="1:1" x14ac:dyDescent="0.2">
      <c r="A187" s="367"/>
    </row>
    <row r="188" spans="1:1" x14ac:dyDescent="0.2">
      <c r="A188" s="367"/>
    </row>
    <row r="189" spans="1:1" x14ac:dyDescent="0.2">
      <c r="A189" s="367"/>
    </row>
    <row r="190" spans="1:1" x14ac:dyDescent="0.2">
      <c r="A190" s="367"/>
    </row>
    <row r="191" spans="1:1" x14ac:dyDescent="0.2">
      <c r="A191" s="367"/>
    </row>
    <row r="192" spans="1:1" x14ac:dyDescent="0.2">
      <c r="A192" s="367"/>
    </row>
    <row r="193" spans="1:1" x14ac:dyDescent="0.2">
      <c r="A193" s="367"/>
    </row>
    <row r="194" spans="1:1" x14ac:dyDescent="0.2">
      <c r="A194" s="367"/>
    </row>
    <row r="195" spans="1:1" x14ac:dyDescent="0.2">
      <c r="A195" s="367"/>
    </row>
    <row r="196" spans="1:1" x14ac:dyDescent="0.2">
      <c r="A196" s="367"/>
    </row>
    <row r="197" spans="1:1" x14ac:dyDescent="0.2">
      <c r="A197" s="367"/>
    </row>
    <row r="198" spans="1:1" x14ac:dyDescent="0.2">
      <c r="A198" s="367"/>
    </row>
    <row r="199" spans="1:1" x14ac:dyDescent="0.2">
      <c r="A199" s="367"/>
    </row>
    <row r="200" spans="1:1" x14ac:dyDescent="0.2">
      <c r="A200" s="367"/>
    </row>
    <row r="201" spans="1:1" x14ac:dyDescent="0.2">
      <c r="A201" s="367"/>
    </row>
    <row r="202" spans="1:1" x14ac:dyDescent="0.2">
      <c r="A202" s="367"/>
    </row>
    <row r="203" spans="1:1" x14ac:dyDescent="0.2">
      <c r="A203" s="367"/>
    </row>
    <row r="204" spans="1:1" x14ac:dyDescent="0.2">
      <c r="A204" s="367"/>
    </row>
  </sheetData>
  <mergeCells count="11">
    <mergeCell ref="J5:K6"/>
    <mergeCell ref="A83:K83"/>
    <mergeCell ref="A84:J84"/>
    <mergeCell ref="A85:H85"/>
    <mergeCell ref="A3:I3"/>
    <mergeCell ref="A4:I4"/>
    <mergeCell ref="A5:A7"/>
    <mergeCell ref="B5:C6"/>
    <mergeCell ref="D5:E6"/>
    <mergeCell ref="F5:G6"/>
    <mergeCell ref="H5:I6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0" orientation="portrait" horizontalDpi="1200" verticalDpi="1200" r:id="rId1"/>
  <headerFooter alignWithMargins="0">
    <oddFooter xml:space="preserve">&amp;L&amp;"MetaNormalLF-Roman,Standard"&amp;8Statistisches Bundesamt, Fachserie 14 Reihe 5, 2018
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U994"/>
  <sheetViews>
    <sheetView showGridLines="0" zoomScaleNormal="100" zoomScaleSheetLayoutView="70" workbookViewId="0"/>
  </sheetViews>
  <sheetFormatPr baseColWidth="10" defaultRowHeight="12.75" x14ac:dyDescent="0.2"/>
  <cols>
    <col min="1" max="2" width="12.7109375" style="414" customWidth="1" collapsed="1"/>
    <col min="3" max="3" width="26.7109375" style="414" customWidth="1" collapsed="1"/>
    <col min="4" max="8" width="20.7109375" style="396" customWidth="1" collapsed="1"/>
    <col min="9" max="9" width="20.7109375" style="382" customWidth="1" collapsed="1"/>
    <col min="10" max="10" width="20.7109375" style="396" customWidth="1" collapsed="1"/>
    <col min="11" max="11" width="11.42578125" style="396" collapsed="1"/>
    <col min="12" max="12" width="26.85546875" style="396" customWidth="1" collapsed="1"/>
    <col min="13" max="16384" width="11.42578125" style="396" collapsed="1"/>
  </cols>
  <sheetData>
    <row r="1" spans="1:11" s="374" customFormat="1" ht="20.100000000000001" customHeight="1" x14ac:dyDescent="0.25">
      <c r="A1" s="343" t="s">
        <v>708</v>
      </c>
      <c r="B1" s="343"/>
      <c r="C1" s="373"/>
      <c r="D1" s="373"/>
      <c r="E1" s="373"/>
      <c r="F1" s="373"/>
      <c r="G1" s="373"/>
      <c r="H1" s="373"/>
      <c r="I1" s="373"/>
      <c r="J1" s="373"/>
    </row>
    <row r="2" spans="1:11" s="377" customFormat="1" ht="20.100000000000001" customHeight="1" x14ac:dyDescent="0.25">
      <c r="A2" s="1138" t="s">
        <v>549</v>
      </c>
      <c r="B2" s="1138"/>
      <c r="C2" s="1138"/>
      <c r="D2" s="1138"/>
      <c r="E2" s="1138"/>
      <c r="F2" s="1138"/>
      <c r="G2" s="1138"/>
      <c r="H2" s="1078"/>
      <c r="I2" s="376"/>
    </row>
    <row r="3" spans="1:11" s="377" customFormat="1" ht="20.100000000000001" customHeight="1" x14ac:dyDescent="0.25">
      <c r="A3" s="1113" t="s">
        <v>933</v>
      </c>
      <c r="B3" s="1113"/>
      <c r="C3" s="1113"/>
      <c r="D3" s="1113"/>
      <c r="E3" s="1113"/>
      <c r="F3" s="1113"/>
      <c r="G3" s="1113"/>
      <c r="H3" s="1113"/>
      <c r="I3" s="1113"/>
      <c r="J3" s="1113"/>
    </row>
    <row r="4" spans="1:11" s="381" customFormat="1" ht="15" customHeight="1" x14ac:dyDescent="0.2">
      <c r="A4" s="378"/>
      <c r="B4" s="378"/>
      <c r="C4" s="378"/>
      <c r="D4" s="379"/>
      <c r="E4" s="379"/>
      <c r="F4" s="379"/>
      <c r="G4" s="379"/>
      <c r="H4" s="379"/>
      <c r="I4" s="380"/>
    </row>
    <row r="5" spans="1:11" s="382" customFormat="1" ht="15" customHeight="1" x14ac:dyDescent="0.2">
      <c r="A5" s="1139" t="s">
        <v>550</v>
      </c>
      <c r="B5" s="1139"/>
      <c r="C5" s="1140"/>
      <c r="D5" s="1145" t="s">
        <v>352</v>
      </c>
      <c r="E5" s="1147" t="s">
        <v>3</v>
      </c>
      <c r="F5" s="1148"/>
      <c r="G5" s="1145" t="s">
        <v>551</v>
      </c>
      <c r="H5" s="1145" t="s">
        <v>676</v>
      </c>
      <c r="I5" s="1145" t="s">
        <v>552</v>
      </c>
      <c r="J5" s="1149" t="s">
        <v>311</v>
      </c>
    </row>
    <row r="6" spans="1:11" s="383" customFormat="1" ht="57.75" customHeight="1" x14ac:dyDescent="0.2">
      <c r="A6" s="1141"/>
      <c r="B6" s="1141"/>
      <c r="C6" s="1142"/>
      <c r="D6" s="1146"/>
      <c r="E6" s="1079" t="s">
        <v>553</v>
      </c>
      <c r="F6" s="1079" t="s">
        <v>554</v>
      </c>
      <c r="G6" s="1146"/>
      <c r="H6" s="1146"/>
      <c r="I6" s="1146"/>
      <c r="J6" s="1150"/>
    </row>
    <row r="7" spans="1:11" s="383" customFormat="1" ht="15" customHeight="1" x14ac:dyDescent="0.2">
      <c r="A7" s="1143"/>
      <c r="B7" s="1143"/>
      <c r="C7" s="1144"/>
      <c r="D7" s="1147" t="s">
        <v>295</v>
      </c>
      <c r="E7" s="1151"/>
      <c r="F7" s="1151"/>
      <c r="G7" s="1151"/>
      <c r="H7" s="1151"/>
      <c r="I7" s="1151"/>
      <c r="J7" s="1151"/>
    </row>
    <row r="8" spans="1:11" s="383" customFormat="1" ht="15" customHeight="1" x14ac:dyDescent="0.2">
      <c r="A8" s="384"/>
      <c r="B8" s="384"/>
      <c r="C8" s="384"/>
      <c r="D8" s="385"/>
      <c r="E8" s="385"/>
      <c r="F8" s="385"/>
      <c r="G8" s="385"/>
      <c r="H8" s="385"/>
      <c r="I8" s="416"/>
    </row>
    <row r="9" spans="1:11" s="386" customFormat="1" ht="24.95" customHeight="1" x14ac:dyDescent="0.2">
      <c r="A9" s="683" t="s">
        <v>266</v>
      </c>
      <c r="B9" s="1081"/>
      <c r="C9" s="1081"/>
      <c r="E9" s="683"/>
      <c r="F9" s="683"/>
      <c r="G9" s="683"/>
      <c r="H9" s="683"/>
      <c r="I9" s="683"/>
      <c r="J9" s="683"/>
    </row>
    <row r="10" spans="1:11" s="386" customFormat="1" ht="20.100000000000001" customHeight="1" x14ac:dyDescent="0.2">
      <c r="A10" s="387"/>
      <c r="B10" s="1081"/>
      <c r="C10" s="1081"/>
      <c r="D10" s="683"/>
      <c r="E10" s="683"/>
      <c r="F10" s="683"/>
      <c r="G10" s="683"/>
      <c r="H10" s="683"/>
      <c r="I10" s="683"/>
      <c r="J10" s="683"/>
    </row>
    <row r="11" spans="1:11" s="386" customFormat="1" ht="20.100000000000001" customHeight="1" x14ac:dyDescent="0.2">
      <c r="A11" s="1135">
        <v>40178</v>
      </c>
      <c r="B11" s="1135"/>
      <c r="C11" s="1135"/>
      <c r="D11" s="355" t="s">
        <v>269</v>
      </c>
      <c r="E11" s="339">
        <v>1642310.1476799999</v>
      </c>
      <c r="F11" s="339" t="s">
        <v>269</v>
      </c>
      <c r="G11" s="339" t="s">
        <v>269</v>
      </c>
      <c r="H11" s="339" t="s">
        <v>269</v>
      </c>
      <c r="I11" s="339" t="s">
        <v>269</v>
      </c>
      <c r="J11" s="339" t="s">
        <v>269</v>
      </c>
    </row>
    <row r="12" spans="1:11" s="386" customFormat="1" ht="20.100000000000001" customHeight="1" x14ac:dyDescent="0.2">
      <c r="A12" s="1135">
        <v>40543</v>
      </c>
      <c r="B12" s="1135"/>
      <c r="C12" s="1135"/>
      <c r="D12" s="355">
        <v>2011677.25789</v>
      </c>
      <c r="E12" s="339">
        <v>1951285.3896699999</v>
      </c>
      <c r="F12" s="339">
        <v>60391.868219999997</v>
      </c>
      <c r="G12" s="339">
        <v>36169.39114</v>
      </c>
      <c r="H12" s="339" t="s">
        <v>269</v>
      </c>
      <c r="I12" s="339">
        <v>2119.04657</v>
      </c>
      <c r="J12" s="388">
        <v>555417.72247799998</v>
      </c>
    </row>
    <row r="13" spans="1:11" s="386" customFormat="1" ht="20.100000000000001" customHeight="1" x14ac:dyDescent="0.2">
      <c r="A13" s="1135">
        <v>40908</v>
      </c>
      <c r="B13" s="1135"/>
      <c r="C13" s="1135"/>
      <c r="D13" s="355">
        <v>2025438.32553</v>
      </c>
      <c r="E13" s="339">
        <v>1970299.07436</v>
      </c>
      <c r="F13" s="339">
        <v>55139.251170000003</v>
      </c>
      <c r="G13" s="339">
        <v>40996.850310000002</v>
      </c>
      <c r="H13" s="339">
        <v>21470.617913999879</v>
      </c>
      <c r="I13" s="339">
        <v>2145.9086400000001</v>
      </c>
      <c r="J13" s="339">
        <v>556611.30692700006</v>
      </c>
    </row>
    <row r="14" spans="1:11" s="386" customFormat="1" ht="20.100000000000001" customHeight="1" x14ac:dyDescent="0.2">
      <c r="A14" s="1135">
        <v>41274</v>
      </c>
      <c r="B14" s="1135"/>
      <c r="C14" s="1135"/>
      <c r="D14" s="355">
        <v>2068289.4259899999</v>
      </c>
      <c r="E14" s="339">
        <v>2000224.2965099998</v>
      </c>
      <c r="F14" s="339">
        <v>68065.129480000003</v>
      </c>
      <c r="G14" s="339">
        <v>46146.790730000001</v>
      </c>
      <c r="H14" s="339">
        <v>26880.652766164654</v>
      </c>
      <c r="I14" s="339">
        <v>1978.0875100000001</v>
      </c>
      <c r="J14" s="339">
        <v>612091.2498750001</v>
      </c>
      <c r="K14" s="389"/>
    </row>
    <row r="15" spans="1:11" s="386" customFormat="1" ht="20.100000000000001" customHeight="1" x14ac:dyDescent="0.2">
      <c r="A15" s="1135">
        <v>41639</v>
      </c>
      <c r="B15" s="1135"/>
      <c r="C15" s="1135"/>
      <c r="D15" s="355">
        <v>2043344.44802</v>
      </c>
      <c r="E15" s="339">
        <v>1971981.02994</v>
      </c>
      <c r="F15" s="339">
        <v>71363.418080000003</v>
      </c>
      <c r="G15" s="339">
        <v>60888.977780000001</v>
      </c>
      <c r="H15" s="339">
        <v>27957.705993523105</v>
      </c>
      <c r="I15" s="339">
        <v>2121.6349100000002</v>
      </c>
      <c r="J15" s="339">
        <v>615645.42703000002</v>
      </c>
      <c r="K15" s="389"/>
    </row>
    <row r="16" spans="1:11" s="386" customFormat="1" ht="20.100000000000001" customHeight="1" x14ac:dyDescent="0.2">
      <c r="A16" s="1135">
        <v>42004</v>
      </c>
      <c r="B16" s="1135"/>
      <c r="C16" s="1135"/>
      <c r="D16" s="355">
        <v>2043917.7948499999</v>
      </c>
      <c r="E16" s="339">
        <v>1968199.21973</v>
      </c>
      <c r="F16" s="339">
        <v>75718.575129999997</v>
      </c>
      <c r="G16" s="339">
        <v>58209.324330000003</v>
      </c>
      <c r="H16" s="339">
        <v>33054.588498000441</v>
      </c>
      <c r="I16" s="339">
        <v>2092.4423000000002</v>
      </c>
      <c r="J16" s="339">
        <v>596474.78647500288</v>
      </c>
      <c r="K16" s="389"/>
    </row>
    <row r="17" spans="1:17" s="386" customFormat="1" ht="20.100000000000001" customHeight="1" x14ac:dyDescent="0.2">
      <c r="A17" s="1135">
        <v>42369</v>
      </c>
      <c r="B17" s="1135"/>
      <c r="C17" s="1135"/>
      <c r="D17" s="355">
        <v>2020704.3369799999</v>
      </c>
      <c r="E17" s="339">
        <v>1942285.2304700001</v>
      </c>
      <c r="F17" s="339">
        <v>78419.106509999998</v>
      </c>
      <c r="G17" s="339">
        <v>69077.084629999998</v>
      </c>
      <c r="H17" s="339">
        <v>35900.118009999998</v>
      </c>
      <c r="I17" s="339">
        <v>1897.6602399999999</v>
      </c>
      <c r="J17" s="339">
        <v>595593.87803999998</v>
      </c>
      <c r="K17" s="389"/>
    </row>
    <row r="18" spans="1:17" s="386" customFormat="1" ht="20.100000000000001" customHeight="1" x14ac:dyDescent="0.2">
      <c r="A18" s="1135">
        <v>42735</v>
      </c>
      <c r="B18" s="1135"/>
      <c r="C18" s="1135"/>
      <c r="D18" s="355">
        <v>2009309.8056900001</v>
      </c>
      <c r="E18" s="339">
        <v>1932336.7139600001</v>
      </c>
      <c r="F18" s="339">
        <v>76973.09173</v>
      </c>
      <c r="G18" s="339">
        <v>68436.190019999995</v>
      </c>
      <c r="H18" s="339">
        <v>37910.811529999999</v>
      </c>
      <c r="I18" s="339">
        <v>1846.26793</v>
      </c>
      <c r="J18" s="339">
        <v>581360.08241000003</v>
      </c>
      <c r="K18" s="389"/>
    </row>
    <row r="19" spans="1:17" s="386" customFormat="1" ht="20.100000000000001" customHeight="1" x14ac:dyDescent="0.2">
      <c r="A19" s="1137">
        <v>43100</v>
      </c>
      <c r="B19" s="1137"/>
      <c r="C19" s="1136"/>
      <c r="D19" s="355">
        <v>1969104.44906</v>
      </c>
      <c r="E19" s="339">
        <v>1888864.8691600002</v>
      </c>
      <c r="F19" s="339">
        <v>80239.579899999997</v>
      </c>
      <c r="G19" s="339">
        <v>77353.795259999999</v>
      </c>
      <c r="H19" s="339">
        <v>43566.267570000004</v>
      </c>
      <c r="I19" s="339">
        <v>1808.37347</v>
      </c>
      <c r="J19" s="339">
        <v>569840.12879999995</v>
      </c>
    </row>
    <row r="20" spans="1:17" s="386" customFormat="1" ht="20.100000000000001" customHeight="1" x14ac:dyDescent="0.2">
      <c r="A20" s="1074"/>
      <c r="B20" s="1074"/>
      <c r="C20" s="1075">
        <v>43465</v>
      </c>
      <c r="D20" s="355">
        <f>'2.1'!$C$35</f>
        <v>1915767.33388</v>
      </c>
      <c r="E20" s="339">
        <f>'2.1'!$C$33+'2.1'!$C$24</f>
        <v>1850800.6692400002</v>
      </c>
      <c r="F20" s="339">
        <f>'2.1'!$C$16</f>
        <v>64966.664640000003</v>
      </c>
      <c r="G20" s="339">
        <f>'2.1'!$C$63</f>
        <v>81892.20349</v>
      </c>
      <c r="H20" s="339">
        <f>'2.1'!$C$67</f>
        <v>46256.93118</v>
      </c>
      <c r="I20" s="339">
        <f>'2.1'!$C$68</f>
        <v>1891.12346</v>
      </c>
      <c r="J20" s="339">
        <f>'2.1'!$C$72</f>
        <v>562998.33140999998</v>
      </c>
    </row>
    <row r="21" spans="1:17" s="386" customFormat="1" ht="24.95" customHeight="1" x14ac:dyDescent="0.2">
      <c r="A21" s="393" t="s">
        <v>36</v>
      </c>
      <c r="B21" s="391"/>
      <c r="C21" s="392"/>
      <c r="E21" s="394"/>
      <c r="F21" s="394"/>
      <c r="G21" s="394"/>
      <c r="H21" s="339"/>
      <c r="I21" s="339"/>
      <c r="J21" s="339"/>
      <c r="L21" s="1154"/>
      <c r="M21" s="1154"/>
      <c r="N21" s="1154"/>
      <c r="O21" s="1154"/>
      <c r="P21" s="707"/>
      <c r="Q21" s="707"/>
    </row>
    <row r="22" spans="1:17" s="386" customFormat="1" ht="20.100000000000001" customHeight="1" x14ac:dyDescent="0.2">
      <c r="A22" s="390"/>
      <c r="B22" s="391"/>
      <c r="C22" s="392"/>
      <c r="D22" s="395"/>
      <c r="E22" s="395"/>
      <c r="F22" s="395"/>
      <c r="G22" s="395"/>
      <c r="H22" s="339"/>
      <c r="I22" s="339"/>
      <c r="J22" s="339"/>
      <c r="L22" s="707"/>
      <c r="M22" s="707"/>
      <c r="N22" s="707"/>
      <c r="O22" s="707"/>
      <c r="P22" s="707"/>
      <c r="Q22" s="707"/>
    </row>
    <row r="23" spans="1:17" s="386" customFormat="1" ht="20.100000000000001" customHeight="1" x14ac:dyDescent="0.2">
      <c r="A23" s="1135">
        <v>40178</v>
      </c>
      <c r="B23" s="1135"/>
      <c r="C23" s="1135"/>
      <c r="D23" s="355" t="s">
        <v>269</v>
      </c>
      <c r="E23" s="339">
        <v>1032599</v>
      </c>
      <c r="F23" s="339" t="s">
        <v>269</v>
      </c>
      <c r="G23" s="339" t="s">
        <v>269</v>
      </c>
      <c r="H23" s="339" t="s">
        <v>269</v>
      </c>
      <c r="I23" s="339" t="s">
        <v>269</v>
      </c>
      <c r="J23" s="339" t="s">
        <v>269</v>
      </c>
      <c r="P23" s="708"/>
    </row>
    <row r="24" spans="1:17" ht="20.100000000000001" customHeight="1" x14ac:dyDescent="0.2">
      <c r="A24" s="1135">
        <v>40543</v>
      </c>
      <c r="B24" s="1135"/>
      <c r="C24" s="1135"/>
      <c r="D24" s="355">
        <v>1287459.7723399999</v>
      </c>
      <c r="E24" s="339">
        <v>1271203.84305</v>
      </c>
      <c r="F24" s="339">
        <v>16255.9293</v>
      </c>
      <c r="G24" s="339">
        <v>1225.21408</v>
      </c>
      <c r="H24" s="339" t="s">
        <v>269</v>
      </c>
      <c r="I24" s="339">
        <v>0.66644000000000003</v>
      </c>
      <c r="J24" s="339">
        <v>381917.63891899999</v>
      </c>
      <c r="P24" s="708"/>
    </row>
    <row r="25" spans="1:17" ht="20.100000000000001" customHeight="1" x14ac:dyDescent="0.2">
      <c r="A25" s="1135">
        <v>40908</v>
      </c>
      <c r="B25" s="1135"/>
      <c r="C25" s="1135"/>
      <c r="D25" s="355">
        <v>1279582.80458</v>
      </c>
      <c r="E25" s="339">
        <v>1272269.64591</v>
      </c>
      <c r="F25" s="339">
        <v>7313.1586699999998</v>
      </c>
      <c r="G25" s="339">
        <v>3731.7117400000002</v>
      </c>
      <c r="H25" s="339">
        <v>230.23536100000004</v>
      </c>
      <c r="I25" s="339">
        <v>0.51632999999999996</v>
      </c>
      <c r="J25" s="339">
        <v>389454.78734700003</v>
      </c>
      <c r="N25" s="708"/>
      <c r="O25" s="708"/>
      <c r="P25" s="708"/>
    </row>
    <row r="26" spans="1:17" s="386" customFormat="1" ht="20.100000000000001" customHeight="1" x14ac:dyDescent="0.2">
      <c r="A26" s="1135">
        <v>41274</v>
      </c>
      <c r="B26" s="1135"/>
      <c r="C26" s="1135"/>
      <c r="D26" s="355">
        <v>1287517.20312</v>
      </c>
      <c r="E26" s="339">
        <v>1273179.48493</v>
      </c>
      <c r="F26" s="339">
        <v>14337.71819</v>
      </c>
      <c r="G26" s="339">
        <v>3038.7861400000002</v>
      </c>
      <c r="H26" s="339">
        <v>959.17175500000008</v>
      </c>
      <c r="I26" s="339">
        <v>0.35571000000000003</v>
      </c>
      <c r="J26" s="339">
        <v>443456.076245</v>
      </c>
      <c r="P26" s="708"/>
    </row>
    <row r="27" spans="1:17" s="386" customFormat="1" ht="20.100000000000001" customHeight="1" x14ac:dyDescent="0.2">
      <c r="A27" s="1135">
        <v>41639</v>
      </c>
      <c r="B27" s="1135"/>
      <c r="C27" s="1135"/>
      <c r="D27" s="355">
        <v>1282683.3801599999</v>
      </c>
      <c r="E27" s="339">
        <v>1262674.9010700001</v>
      </c>
      <c r="F27" s="339">
        <v>20008.479090000001</v>
      </c>
      <c r="G27" s="339">
        <v>10690.14898</v>
      </c>
      <c r="H27" s="339">
        <v>1999.8295410000003</v>
      </c>
      <c r="I27" s="339">
        <v>9.8612000000000002</v>
      </c>
      <c r="J27" s="339">
        <v>450996.71583</v>
      </c>
      <c r="L27" s="708"/>
      <c r="M27" s="708"/>
      <c r="O27" s="707"/>
      <c r="P27" s="707"/>
      <c r="Q27" s="1087"/>
    </row>
    <row r="28" spans="1:17" s="386" customFormat="1" ht="20.100000000000001" customHeight="1" x14ac:dyDescent="0.2">
      <c r="A28" s="1135">
        <v>42004</v>
      </c>
      <c r="B28" s="1135"/>
      <c r="C28" s="1135"/>
      <c r="D28" s="355">
        <v>1289854.05907</v>
      </c>
      <c r="E28" s="339">
        <v>1269761.4678</v>
      </c>
      <c r="F28" s="339">
        <v>20092.591280000001</v>
      </c>
      <c r="G28" s="339">
        <v>8979.6191199999994</v>
      </c>
      <c r="H28" s="339">
        <v>2307.7485669999987</v>
      </c>
      <c r="I28" s="339">
        <v>204.89895999999999</v>
      </c>
      <c r="J28" s="339">
        <v>463603.95059900003</v>
      </c>
      <c r="K28" s="389"/>
      <c r="L28" s="708"/>
      <c r="M28" s="708"/>
      <c r="N28" s="708"/>
      <c r="O28" s="707"/>
      <c r="P28" s="707"/>
      <c r="Q28" s="1087"/>
    </row>
    <row r="29" spans="1:17" s="386" customFormat="1" ht="20.100000000000001" customHeight="1" x14ac:dyDescent="0.2">
      <c r="A29" s="1135">
        <v>42369</v>
      </c>
      <c r="B29" s="1135"/>
      <c r="C29" s="1135"/>
      <c r="D29" s="355">
        <v>1262769.1372700001</v>
      </c>
      <c r="E29" s="339">
        <v>1239351.10907</v>
      </c>
      <c r="F29" s="339">
        <v>23418.028200000001</v>
      </c>
      <c r="G29" s="339">
        <v>12115.97817</v>
      </c>
      <c r="H29" s="339">
        <v>3005.4546</v>
      </c>
      <c r="I29" s="339">
        <v>41.704799999999999</v>
      </c>
      <c r="J29" s="339">
        <v>468508.61814999999</v>
      </c>
      <c r="K29" s="389"/>
      <c r="L29" s="708"/>
      <c r="M29" s="708"/>
      <c r="O29" s="707"/>
      <c r="P29" s="707"/>
      <c r="Q29" s="1087"/>
    </row>
    <row r="30" spans="1:17" s="386" customFormat="1" ht="20.100000000000001" customHeight="1" x14ac:dyDescent="0.2">
      <c r="A30" s="1135">
        <v>42735</v>
      </c>
      <c r="B30" s="1135"/>
      <c r="C30" s="1135"/>
      <c r="D30" s="355">
        <v>1257064.8663600001</v>
      </c>
      <c r="E30" s="339">
        <v>1235114.2556</v>
      </c>
      <c r="F30" s="339">
        <v>21950.610769999999</v>
      </c>
      <c r="G30" s="339">
        <v>9257.9936699999998</v>
      </c>
      <c r="H30" s="339">
        <v>3445.0879399999999</v>
      </c>
      <c r="I30" s="339">
        <v>23.162880000000001</v>
      </c>
      <c r="J30" s="339">
        <v>466139.50958999997</v>
      </c>
      <c r="K30" s="389"/>
      <c r="L30" s="708"/>
      <c r="M30" s="708"/>
      <c r="O30" s="707"/>
      <c r="P30" s="707"/>
      <c r="Q30" s="1087"/>
    </row>
    <row r="31" spans="1:17" ht="20.100000000000001" customHeight="1" x14ac:dyDescent="0.2">
      <c r="A31" s="1137">
        <v>43100</v>
      </c>
      <c r="B31" s="1137"/>
      <c r="C31" s="1136"/>
      <c r="D31" s="355">
        <v>1242547.4699800001</v>
      </c>
      <c r="E31" s="339">
        <v>1213173.28263</v>
      </c>
      <c r="F31" s="339">
        <v>29374.18735</v>
      </c>
      <c r="G31" s="339">
        <v>9177.7652500000004</v>
      </c>
      <c r="H31" s="339">
        <v>3887.10446</v>
      </c>
      <c r="I31" s="339">
        <v>36.044469999999997</v>
      </c>
      <c r="J31" s="339">
        <v>471544.65535999998</v>
      </c>
      <c r="L31" s="708"/>
      <c r="M31" s="708"/>
      <c r="N31" s="708"/>
      <c r="O31" s="707"/>
      <c r="P31" s="707"/>
    </row>
    <row r="32" spans="1:17" ht="20.100000000000001" customHeight="1" x14ac:dyDescent="0.2">
      <c r="A32" s="1074"/>
      <c r="B32" s="1074"/>
      <c r="C32" s="1075">
        <v>43465</v>
      </c>
      <c r="D32" s="355">
        <f>'2.1'!$D$35</f>
        <v>1213302.0799799999</v>
      </c>
      <c r="E32" s="339">
        <f>'2.1'!$D$33+'2.1'!$D$24</f>
        <v>1192351.2258000001</v>
      </c>
      <c r="F32" s="339">
        <f>'2.1'!$D$16</f>
        <v>20950.854189999998</v>
      </c>
      <c r="G32" s="339">
        <f>'2.1'!$D$63</f>
        <v>12138.157789999999</v>
      </c>
      <c r="H32" s="339">
        <f>'2.1'!$D$67</f>
        <v>4652.0120100000004</v>
      </c>
      <c r="I32" s="339">
        <f>'2.1'!$D$68</f>
        <v>130.34678</v>
      </c>
      <c r="J32" s="339">
        <f>'2.1'!$D$72</f>
        <v>474497.12141999998</v>
      </c>
      <c r="L32" s="708"/>
      <c r="M32" s="708"/>
      <c r="N32" s="708"/>
      <c r="O32" s="707"/>
      <c r="P32" s="707"/>
    </row>
    <row r="33" spans="1:11" s="507" customFormat="1" ht="24.95" customHeight="1" x14ac:dyDescent="0.2">
      <c r="A33" s="1042" t="s">
        <v>555</v>
      </c>
      <c r="B33" s="683"/>
      <c r="C33" s="683"/>
      <c r="D33" s="683"/>
      <c r="E33" s="683"/>
      <c r="F33" s="683"/>
      <c r="H33" s="339"/>
      <c r="I33" s="339"/>
      <c r="J33" s="339"/>
    </row>
    <row r="34" spans="1:11" ht="20.100000000000001" customHeight="1" x14ac:dyDescent="0.2">
      <c r="A34" s="397"/>
      <c r="B34" s="397"/>
      <c r="C34" s="398"/>
      <c r="D34" s="400"/>
      <c r="E34" s="683"/>
      <c r="F34" s="683"/>
      <c r="G34" s="683"/>
      <c r="H34" s="339"/>
      <c r="I34" s="339"/>
      <c r="J34" s="339"/>
    </row>
    <row r="35" spans="1:11" ht="20.100000000000001" customHeight="1" x14ac:dyDescent="0.2">
      <c r="A35" s="1152">
        <v>40178</v>
      </c>
      <c r="B35" s="1152"/>
      <c r="C35" s="1152"/>
      <c r="D35" s="355" t="s">
        <v>269</v>
      </c>
      <c r="E35" s="339">
        <v>973067</v>
      </c>
      <c r="F35" s="339" t="s">
        <v>269</v>
      </c>
      <c r="G35" s="339" t="s">
        <v>269</v>
      </c>
      <c r="H35" s="339" t="s">
        <v>269</v>
      </c>
      <c r="I35" s="339" t="s">
        <v>269</v>
      </c>
      <c r="J35" s="339" t="s">
        <v>269</v>
      </c>
    </row>
    <row r="36" spans="1:11" ht="20.100000000000001" customHeight="1" x14ac:dyDescent="0.2">
      <c r="A36" s="1152">
        <v>40543</v>
      </c>
      <c r="B36" s="1152"/>
      <c r="C36" s="1152"/>
      <c r="D36" s="355">
        <v>1035646.71218</v>
      </c>
      <c r="E36" s="339">
        <v>1022192.38289</v>
      </c>
      <c r="F36" s="339">
        <v>13454.329299999999</v>
      </c>
      <c r="G36" s="339">
        <v>561.97119999999995</v>
      </c>
      <c r="H36" s="339" t="s">
        <v>269</v>
      </c>
      <c r="I36" s="339">
        <v>0</v>
      </c>
      <c r="J36" s="339">
        <v>308309.27813400002</v>
      </c>
    </row>
    <row r="37" spans="1:11" ht="20.100000000000001" customHeight="1" x14ac:dyDescent="0.2">
      <c r="A37" s="1152">
        <v>40908</v>
      </c>
      <c r="B37" s="1152"/>
      <c r="C37" s="1152"/>
      <c r="D37" s="355">
        <v>1043401.4876399999</v>
      </c>
      <c r="E37" s="339">
        <v>1036088.32897</v>
      </c>
      <c r="F37" s="339">
        <v>7313.1586699999998</v>
      </c>
      <c r="G37" s="339">
        <v>2691.25657</v>
      </c>
      <c r="H37" s="339" t="s">
        <v>269</v>
      </c>
      <c r="I37" s="339">
        <v>0</v>
      </c>
      <c r="J37" s="339">
        <v>345458.57371700002</v>
      </c>
    </row>
    <row r="38" spans="1:11" s="386" customFormat="1" ht="20.100000000000001" customHeight="1" x14ac:dyDescent="0.2">
      <c r="A38" s="1152">
        <v>41274</v>
      </c>
      <c r="B38" s="1152"/>
      <c r="C38" s="1152"/>
      <c r="D38" s="355">
        <v>1072881.83323</v>
      </c>
      <c r="E38" s="339">
        <v>1058939.2150399999</v>
      </c>
      <c r="F38" s="339">
        <v>13942.618189999999</v>
      </c>
      <c r="G38" s="339">
        <v>1702.7089800000001</v>
      </c>
      <c r="H38" s="339" t="s">
        <v>269</v>
      </c>
      <c r="I38" s="339">
        <v>0</v>
      </c>
      <c r="J38" s="339">
        <v>428211.98507900001</v>
      </c>
    </row>
    <row r="39" spans="1:11" s="386" customFormat="1" ht="20.100000000000001" customHeight="1" x14ac:dyDescent="0.2">
      <c r="A39" s="1152">
        <v>41639</v>
      </c>
      <c r="B39" s="1152"/>
      <c r="C39" s="1152"/>
      <c r="D39" s="355">
        <v>1091201.4907</v>
      </c>
      <c r="E39" s="339">
        <v>1072417.70811</v>
      </c>
      <c r="F39" s="339">
        <v>18783.782589999999</v>
      </c>
      <c r="G39" s="339">
        <v>3919.0856399999998</v>
      </c>
      <c r="H39" s="339">
        <v>167.38863000000001</v>
      </c>
      <c r="I39" s="339">
        <v>0</v>
      </c>
      <c r="J39" s="339">
        <v>441515.15023000003</v>
      </c>
    </row>
    <row r="40" spans="1:11" s="386" customFormat="1" ht="20.100000000000001" customHeight="1" x14ac:dyDescent="0.2">
      <c r="A40" s="1135">
        <v>42004</v>
      </c>
      <c r="B40" s="1135"/>
      <c r="C40" s="1135"/>
      <c r="D40" s="355">
        <v>1092589.5155199999</v>
      </c>
      <c r="E40" s="339">
        <v>1074230.35497</v>
      </c>
      <c r="F40" s="339">
        <v>18359.160550000001</v>
      </c>
      <c r="G40" s="339">
        <v>2324.7418200000002</v>
      </c>
      <c r="H40" s="339">
        <v>664.75646300000005</v>
      </c>
      <c r="I40" s="339">
        <v>195.19888</v>
      </c>
      <c r="J40" s="339">
        <v>458542.42698500003</v>
      </c>
      <c r="K40" s="389"/>
    </row>
    <row r="41" spans="1:11" s="386" customFormat="1" ht="20.100000000000001" customHeight="1" x14ac:dyDescent="0.2">
      <c r="A41" s="1135">
        <v>42369</v>
      </c>
      <c r="B41" s="1135"/>
      <c r="C41" s="1135"/>
      <c r="D41" s="355">
        <v>1076308.38466</v>
      </c>
      <c r="E41" s="339">
        <v>1064421.04513</v>
      </c>
      <c r="F41" s="339">
        <v>11887.339529999999</v>
      </c>
      <c r="G41" s="339">
        <v>5563.5744000000004</v>
      </c>
      <c r="H41" s="339">
        <v>1140.77172</v>
      </c>
      <c r="I41" s="339">
        <v>11</v>
      </c>
      <c r="J41" s="339">
        <v>464857.09602</v>
      </c>
      <c r="K41" s="389"/>
    </row>
    <row r="42" spans="1:11" s="386" customFormat="1" ht="20.100000000000001" customHeight="1" x14ac:dyDescent="0.2">
      <c r="A42" s="1135">
        <v>42735</v>
      </c>
      <c r="B42" s="1135"/>
      <c r="C42" s="1135"/>
      <c r="D42" s="355">
        <v>1070825.6602400001</v>
      </c>
      <c r="E42" s="339">
        <v>1058870.0800700001</v>
      </c>
      <c r="F42" s="339">
        <v>11955.58016</v>
      </c>
      <c r="G42" s="339">
        <v>3129.9293400000001</v>
      </c>
      <c r="H42" s="339">
        <v>1003.18191</v>
      </c>
      <c r="I42" s="339">
        <v>1.3600000000000001E-3</v>
      </c>
      <c r="J42" s="339">
        <v>462157.15473000001</v>
      </c>
      <c r="K42" s="389"/>
    </row>
    <row r="43" spans="1:11" ht="20.100000000000001" customHeight="1" x14ac:dyDescent="0.2">
      <c r="A43" s="1137">
        <v>43100</v>
      </c>
      <c r="B43" s="1137"/>
      <c r="C43" s="1136"/>
      <c r="D43" s="355">
        <v>1075440.0704999999</v>
      </c>
      <c r="E43" s="339">
        <v>1051330.9517300001</v>
      </c>
      <c r="F43" s="339">
        <v>24109.118770000001</v>
      </c>
      <c r="G43" s="339">
        <v>2551.94733</v>
      </c>
      <c r="H43" s="339">
        <v>1027.69804</v>
      </c>
      <c r="I43" s="339">
        <v>0</v>
      </c>
      <c r="J43" s="339">
        <v>468554.41047</v>
      </c>
    </row>
    <row r="44" spans="1:11" ht="20.100000000000001" customHeight="1" x14ac:dyDescent="0.2">
      <c r="A44" s="1074"/>
      <c r="B44" s="1074"/>
      <c r="C44" s="1074">
        <v>43465</v>
      </c>
      <c r="D44" s="355">
        <f>'3.1'!$D$35</f>
        <v>1054657.99376</v>
      </c>
      <c r="E44" s="339">
        <f>'3.1'!$D$33+'3.1'!$D$24</f>
        <v>1034997.6195799999</v>
      </c>
      <c r="F44" s="339">
        <f>'3.1'!$D$16</f>
        <v>19660.374179999999</v>
      </c>
      <c r="G44" s="339">
        <f>'3.1'!$D$63</f>
        <v>5625.9223300000003</v>
      </c>
      <c r="H44" s="339">
        <f>'3.1'!$D$67</f>
        <v>1065.0098399999999</v>
      </c>
      <c r="I44" s="339">
        <f>'3.1'!$D$68</f>
        <v>4.7230000000000001E-2</v>
      </c>
      <c r="J44" s="339">
        <f>'3.1'!$D$72</f>
        <v>471884.24893</v>
      </c>
    </row>
    <row r="45" spans="1:11" ht="24.95" customHeight="1" x14ac:dyDescent="0.2">
      <c r="A45" s="1043" t="s">
        <v>556</v>
      </c>
      <c r="B45" s="683"/>
      <c r="C45" s="683"/>
      <c r="D45" s="683"/>
      <c r="E45" s="683"/>
      <c r="F45" s="683"/>
      <c r="H45" s="339"/>
      <c r="I45" s="339"/>
      <c r="J45" s="339"/>
    </row>
    <row r="46" spans="1:11" ht="20.100000000000001" customHeight="1" x14ac:dyDescent="0.2">
      <c r="A46" s="397"/>
      <c r="B46" s="397"/>
      <c r="C46" s="398"/>
      <c r="D46" s="400"/>
      <c r="E46" s="683"/>
      <c r="F46" s="683"/>
      <c r="G46" s="683"/>
      <c r="H46" s="339"/>
      <c r="I46" s="339"/>
      <c r="J46" s="339"/>
    </row>
    <row r="47" spans="1:11" ht="20.100000000000001" customHeight="1" x14ac:dyDescent="0.2">
      <c r="A47" s="1135">
        <v>40178</v>
      </c>
      <c r="B47" s="1135"/>
      <c r="C47" s="1135"/>
      <c r="D47" s="355" t="s">
        <v>269</v>
      </c>
      <c r="E47" s="339">
        <v>59532</v>
      </c>
      <c r="F47" s="339" t="s">
        <v>269</v>
      </c>
      <c r="G47" s="339" t="s">
        <v>269</v>
      </c>
      <c r="H47" s="339" t="s">
        <v>269</v>
      </c>
      <c r="I47" s="339" t="s">
        <v>269</v>
      </c>
      <c r="J47" s="339" t="s">
        <v>269</v>
      </c>
    </row>
    <row r="48" spans="1:11" ht="20.100000000000001" customHeight="1" x14ac:dyDescent="0.2">
      <c r="A48" s="1135">
        <v>40543</v>
      </c>
      <c r="B48" s="1135"/>
      <c r="C48" s="1135"/>
      <c r="D48" s="355">
        <v>251813.06015999988</v>
      </c>
      <c r="E48" s="339">
        <v>249011.61710999999</v>
      </c>
      <c r="F48" s="339">
        <v>2801.6</v>
      </c>
      <c r="G48" s="339">
        <v>663.24288000000001</v>
      </c>
      <c r="H48" s="339" t="s">
        <v>269</v>
      </c>
      <c r="I48" s="339">
        <v>0.66643799999999997</v>
      </c>
      <c r="J48" s="339">
        <v>73608.360784999997</v>
      </c>
    </row>
    <row r="49" spans="1:12" ht="20.100000000000001" customHeight="1" x14ac:dyDescent="0.2">
      <c r="A49" s="1135">
        <v>40908</v>
      </c>
      <c r="B49" s="1135"/>
      <c r="C49" s="1135"/>
      <c r="D49" s="355">
        <v>236181.31694000005</v>
      </c>
      <c r="E49" s="339">
        <v>236181.31693999993</v>
      </c>
      <c r="F49" s="339">
        <v>0</v>
      </c>
      <c r="G49" s="339">
        <v>1040.4551700000002</v>
      </c>
      <c r="H49" s="339">
        <v>230.23536100000004</v>
      </c>
      <c r="I49" s="339">
        <v>0.51632999999999996</v>
      </c>
      <c r="J49" s="339">
        <v>43996.213629999998</v>
      </c>
    </row>
    <row r="50" spans="1:12" s="386" customFormat="1" ht="20.100000000000001" customHeight="1" x14ac:dyDescent="0.2">
      <c r="A50" s="1135">
        <v>41274</v>
      </c>
      <c r="B50" s="1135"/>
      <c r="C50" s="1135"/>
      <c r="D50" s="355">
        <v>214635.36988999997</v>
      </c>
      <c r="E50" s="339">
        <v>214240.26989000011</v>
      </c>
      <c r="F50" s="339">
        <v>395.1</v>
      </c>
      <c r="G50" s="339">
        <v>1336.07716</v>
      </c>
      <c r="H50" s="339">
        <v>959.17175500000008</v>
      </c>
      <c r="I50" s="339">
        <v>0.35571000000000003</v>
      </c>
      <c r="J50" s="339">
        <v>15244.091166</v>
      </c>
    </row>
    <row r="51" spans="1:12" s="386" customFormat="1" ht="20.100000000000001" customHeight="1" x14ac:dyDescent="0.2">
      <c r="A51" s="1135">
        <v>41639</v>
      </c>
      <c r="B51" s="1135"/>
      <c r="C51" s="1135"/>
      <c r="D51" s="355">
        <v>191481.88945999998</v>
      </c>
      <c r="E51" s="339">
        <v>190257.19296000013</v>
      </c>
      <c r="F51" s="339">
        <v>1224.6965000000018</v>
      </c>
      <c r="G51" s="339">
        <v>6771.0633400000006</v>
      </c>
      <c r="H51" s="339">
        <v>1832.4409109999999</v>
      </c>
      <c r="I51" s="339">
        <v>9.8612000000000002</v>
      </c>
      <c r="J51" s="339">
        <v>9481.8025400000042</v>
      </c>
    </row>
    <row r="52" spans="1:12" s="386" customFormat="1" ht="20.100000000000001" customHeight="1" x14ac:dyDescent="0.2">
      <c r="A52" s="1135">
        <v>42004</v>
      </c>
      <c r="B52" s="1135"/>
      <c r="C52" s="1135"/>
      <c r="D52" s="355">
        <v>197264.54355000006</v>
      </c>
      <c r="E52" s="339">
        <v>195531.11283</v>
      </c>
      <c r="F52" s="339">
        <v>1733.43073</v>
      </c>
      <c r="G52" s="339">
        <v>6654.8772999999992</v>
      </c>
      <c r="H52" s="339">
        <v>1642.9921039999988</v>
      </c>
      <c r="I52" s="339">
        <v>9.7000799999999856</v>
      </c>
      <c r="J52" s="339">
        <v>5061.5236140000006</v>
      </c>
      <c r="K52" s="389"/>
    </row>
    <row r="53" spans="1:12" s="386" customFormat="1" ht="20.100000000000001" customHeight="1" x14ac:dyDescent="0.2">
      <c r="A53" s="1135">
        <v>42369</v>
      </c>
      <c r="B53" s="1135"/>
      <c r="C53" s="1135"/>
      <c r="D53" s="355">
        <v>186460.75261000008</v>
      </c>
      <c r="E53" s="339">
        <v>174930.06394000002</v>
      </c>
      <c r="F53" s="339">
        <v>11530.688670000001</v>
      </c>
      <c r="G53" s="339">
        <v>6552.4037699999999</v>
      </c>
      <c r="H53" s="339">
        <v>1864.6828800000001</v>
      </c>
      <c r="I53" s="339">
        <v>30.704799999999999</v>
      </c>
      <c r="J53" s="339">
        <v>3651.5221299999976</v>
      </c>
      <c r="K53" s="389"/>
    </row>
    <row r="54" spans="1:12" s="386" customFormat="1" ht="20.100000000000001" customHeight="1" x14ac:dyDescent="0.2">
      <c r="A54" s="1135">
        <v>42735</v>
      </c>
      <c r="B54" s="1135"/>
      <c r="C54" s="1135"/>
      <c r="D54" s="355">
        <v>186239.20611999999</v>
      </c>
      <c r="E54" s="339">
        <v>176244.17552999989</v>
      </c>
      <c r="F54" s="339">
        <v>9995.0306099999998</v>
      </c>
      <c r="G54" s="339">
        <v>6128.0643299999992</v>
      </c>
      <c r="H54" s="339">
        <v>2441.9060300000001</v>
      </c>
      <c r="I54" s="339">
        <v>23.161520000000003</v>
      </c>
      <c r="J54" s="339">
        <v>3982.3548599999631</v>
      </c>
      <c r="K54" s="389"/>
      <c r="L54" s="389"/>
    </row>
    <row r="55" spans="1:12" s="382" customFormat="1" ht="20.100000000000001" customHeight="1" x14ac:dyDescent="0.2">
      <c r="A55" s="1137">
        <v>43100</v>
      </c>
      <c r="B55" s="1137"/>
      <c r="C55" s="1136"/>
      <c r="D55" s="355">
        <v>167107.39948000014</v>
      </c>
      <c r="E55" s="339">
        <v>161842.33089999994</v>
      </c>
      <c r="F55" s="339">
        <v>5265.0685799999992</v>
      </c>
      <c r="G55" s="339">
        <v>6625.8179200000004</v>
      </c>
      <c r="H55" s="339">
        <v>2859.4064200000003</v>
      </c>
      <c r="I55" s="339">
        <v>36.044469999999997</v>
      </c>
      <c r="J55" s="339">
        <v>2990.2448899999727</v>
      </c>
    </row>
    <row r="56" spans="1:12" s="382" customFormat="1" ht="20.100000000000001" customHeight="1" x14ac:dyDescent="0.2">
      <c r="A56" s="1074"/>
      <c r="B56" s="1074"/>
      <c r="C56" s="1074">
        <v>43465</v>
      </c>
      <c r="D56" s="355">
        <f t="shared" ref="D56:J56" si="0">D32-D44</f>
        <v>158644.08621999994</v>
      </c>
      <c r="E56" s="339">
        <f t="shared" si="0"/>
        <v>157353.60622000019</v>
      </c>
      <c r="F56" s="339">
        <v>1290.4800099999993</v>
      </c>
      <c r="G56" s="339">
        <f t="shared" si="0"/>
        <v>6512.235459999999</v>
      </c>
      <c r="H56" s="339">
        <f t="shared" si="0"/>
        <v>3587.0021700000007</v>
      </c>
      <c r="I56" s="339">
        <f t="shared" si="0"/>
        <v>130.29954999999998</v>
      </c>
      <c r="J56" s="339">
        <f t="shared" si="0"/>
        <v>2612.8724899999797</v>
      </c>
    </row>
    <row r="57" spans="1:12" s="1044" customFormat="1" ht="24.95" customHeight="1" x14ac:dyDescent="0.2">
      <c r="A57" s="1042" t="s">
        <v>557</v>
      </c>
      <c r="B57" s="683"/>
      <c r="C57" s="683"/>
      <c r="D57" s="683"/>
      <c r="E57" s="683"/>
      <c r="F57" s="683"/>
      <c r="H57" s="339"/>
      <c r="I57" s="339"/>
      <c r="J57" s="339"/>
    </row>
    <row r="58" spans="1:12" s="382" customFormat="1" ht="20.100000000000001" customHeight="1" x14ac:dyDescent="0.2">
      <c r="B58" s="401"/>
      <c r="C58" s="398"/>
      <c r="D58" s="400"/>
      <c r="E58" s="683"/>
      <c r="F58" s="683"/>
      <c r="G58" s="683"/>
      <c r="H58" s="339"/>
      <c r="I58" s="339"/>
      <c r="J58" s="339"/>
    </row>
    <row r="59" spans="1:12" s="382" customFormat="1" ht="20.100000000000001" customHeight="1" x14ac:dyDescent="0.2">
      <c r="A59" s="1135">
        <v>40178</v>
      </c>
      <c r="B59" s="1135"/>
      <c r="C59" s="1135"/>
      <c r="D59" s="687" t="s">
        <v>269</v>
      </c>
      <c r="E59" s="339">
        <v>36539.694447000002</v>
      </c>
      <c r="F59" s="403" t="s">
        <v>269</v>
      </c>
      <c r="G59" s="403" t="s">
        <v>269</v>
      </c>
      <c r="H59" s="339" t="s">
        <v>269</v>
      </c>
      <c r="I59" s="339" t="s">
        <v>269</v>
      </c>
      <c r="J59" s="339" t="s">
        <v>269</v>
      </c>
    </row>
    <row r="60" spans="1:12" s="382" customFormat="1" ht="20.100000000000001" customHeight="1" x14ac:dyDescent="0.2">
      <c r="A60" s="1135">
        <v>40543</v>
      </c>
      <c r="B60" s="1135"/>
      <c r="C60" s="1135"/>
      <c r="D60" s="355">
        <v>28551.972082</v>
      </c>
      <c r="E60" s="339">
        <v>28551.972082</v>
      </c>
      <c r="F60" s="339">
        <v>0</v>
      </c>
      <c r="G60" s="339">
        <v>0</v>
      </c>
      <c r="H60" s="339" t="s">
        <v>269</v>
      </c>
      <c r="I60" s="339">
        <v>0</v>
      </c>
      <c r="J60" s="339">
        <v>55634.072999999997</v>
      </c>
    </row>
    <row r="61" spans="1:12" s="382" customFormat="1" ht="20.100000000000001" customHeight="1" x14ac:dyDescent="0.2">
      <c r="A61" s="1135">
        <v>40908</v>
      </c>
      <c r="B61" s="1135"/>
      <c r="C61" s="1135"/>
      <c r="D61" s="355">
        <v>17292.320596000001</v>
      </c>
      <c r="E61" s="339">
        <v>17292.320596000001</v>
      </c>
      <c r="F61" s="339">
        <v>0</v>
      </c>
      <c r="G61" s="339">
        <v>11.728847999999999</v>
      </c>
      <c r="H61" s="339" t="s">
        <v>269</v>
      </c>
      <c r="I61" s="339">
        <v>0</v>
      </c>
      <c r="J61" s="339">
        <v>28234.348999999998</v>
      </c>
    </row>
    <row r="62" spans="1:12" s="386" customFormat="1" ht="20.100000000000001" customHeight="1" x14ac:dyDescent="0.2">
      <c r="A62" s="1135">
        <v>41274</v>
      </c>
      <c r="B62" s="1135"/>
      <c r="C62" s="1135"/>
      <c r="D62" s="355">
        <v>20450.267922999999</v>
      </c>
      <c r="E62" s="339">
        <v>20450.267922999999</v>
      </c>
      <c r="F62" s="339">
        <v>0</v>
      </c>
      <c r="G62" s="339">
        <v>55.459856000000002</v>
      </c>
      <c r="H62" s="339">
        <v>0.281468</v>
      </c>
      <c r="I62" s="339">
        <v>0</v>
      </c>
      <c r="J62" s="339">
        <v>3730</v>
      </c>
    </row>
    <row r="63" spans="1:12" s="386" customFormat="1" ht="20.100000000000001" customHeight="1" x14ac:dyDescent="0.2">
      <c r="A63" s="1135">
        <v>41639</v>
      </c>
      <c r="B63" s="1135"/>
      <c r="C63" s="1135"/>
      <c r="D63" s="355">
        <v>24327.893259</v>
      </c>
      <c r="E63" s="339">
        <v>24327.893259</v>
      </c>
      <c r="F63" s="339">
        <v>0</v>
      </c>
      <c r="G63" s="339">
        <v>54.597695000000002</v>
      </c>
      <c r="H63" s="339">
        <v>0</v>
      </c>
      <c r="I63" s="339">
        <v>0</v>
      </c>
      <c r="J63" s="339">
        <v>0</v>
      </c>
    </row>
    <row r="64" spans="1:12" s="386" customFormat="1" ht="20.100000000000001" customHeight="1" x14ac:dyDescent="0.2">
      <c r="A64" s="1135">
        <v>42004</v>
      </c>
      <c r="B64" s="1135"/>
      <c r="C64" s="1135"/>
      <c r="D64" s="355">
        <v>25524</v>
      </c>
      <c r="E64" s="339">
        <v>25524</v>
      </c>
      <c r="F64" s="339">
        <v>0</v>
      </c>
      <c r="G64" s="339">
        <v>108</v>
      </c>
      <c r="H64" s="339">
        <v>0</v>
      </c>
      <c r="I64" s="339">
        <v>0</v>
      </c>
      <c r="J64" s="339">
        <v>0</v>
      </c>
      <c r="K64" s="389"/>
    </row>
    <row r="65" spans="1:11" s="386" customFormat="1" ht="20.100000000000001" customHeight="1" x14ac:dyDescent="0.2">
      <c r="A65" s="1135">
        <v>42369</v>
      </c>
      <c r="B65" s="1135"/>
      <c r="C65" s="1135"/>
      <c r="D65" s="355">
        <v>24930.480748000002</v>
      </c>
      <c r="E65" s="339">
        <v>24930.480748000002</v>
      </c>
      <c r="F65" s="339">
        <v>0</v>
      </c>
      <c r="G65" s="339">
        <v>298.87189599999999</v>
      </c>
      <c r="H65" s="339">
        <v>0</v>
      </c>
      <c r="I65" s="339">
        <v>0</v>
      </c>
      <c r="J65" s="339">
        <v>0</v>
      </c>
      <c r="K65" s="389"/>
    </row>
    <row r="66" spans="1:11" s="386" customFormat="1" ht="20.100000000000001" customHeight="1" x14ac:dyDescent="0.2">
      <c r="A66" s="1135">
        <v>42735</v>
      </c>
      <c r="B66" s="1135"/>
      <c r="C66" s="1135"/>
      <c r="D66" s="355">
        <v>22230.844197999999</v>
      </c>
      <c r="E66" s="339">
        <v>22230.844197999999</v>
      </c>
      <c r="F66" s="339">
        <v>0</v>
      </c>
      <c r="G66" s="339">
        <v>1.828735</v>
      </c>
      <c r="H66" s="339">
        <v>0</v>
      </c>
      <c r="I66" s="339">
        <v>0</v>
      </c>
      <c r="J66" s="339">
        <v>0</v>
      </c>
      <c r="K66" s="389"/>
    </row>
    <row r="67" spans="1:11" s="382" customFormat="1" ht="20.100000000000001" customHeight="1" x14ac:dyDescent="0.2">
      <c r="A67" s="1137">
        <v>43100</v>
      </c>
      <c r="B67" s="1137"/>
      <c r="C67" s="1136"/>
      <c r="D67" s="355">
        <v>22418.27823</v>
      </c>
      <c r="E67" s="339">
        <v>22418.27823</v>
      </c>
      <c r="F67" s="339">
        <v>0</v>
      </c>
      <c r="G67" s="339">
        <v>1.82874</v>
      </c>
      <c r="H67" s="339">
        <v>0</v>
      </c>
      <c r="I67" s="339">
        <v>0</v>
      </c>
      <c r="J67" s="339">
        <v>0</v>
      </c>
    </row>
    <row r="68" spans="1:11" s="382" customFormat="1" ht="20.100000000000001" customHeight="1" x14ac:dyDescent="0.2">
      <c r="A68" s="1074"/>
      <c r="B68" s="1074"/>
      <c r="C68" s="1075">
        <v>43465</v>
      </c>
      <c r="D68" s="355">
        <v>22611.2435</v>
      </c>
      <c r="E68" s="339">
        <v>22611.2435</v>
      </c>
      <c r="F68" s="339">
        <v>0</v>
      </c>
      <c r="G68" s="339">
        <v>1.82874</v>
      </c>
      <c r="H68" s="339">
        <v>0</v>
      </c>
      <c r="I68" s="339">
        <v>0</v>
      </c>
      <c r="J68" s="339">
        <v>0</v>
      </c>
    </row>
    <row r="69" spans="1:11" s="382" customFormat="1" ht="24.95" customHeight="1" x14ac:dyDescent="0.2">
      <c r="A69" s="1045" t="s">
        <v>558</v>
      </c>
      <c r="B69" s="683"/>
      <c r="C69" s="683"/>
      <c r="D69" s="683"/>
      <c r="E69" s="683"/>
      <c r="F69" s="683"/>
      <c r="H69" s="339"/>
      <c r="I69" s="339"/>
      <c r="J69" s="339"/>
    </row>
    <row r="70" spans="1:11" s="382" customFormat="1" ht="20.100000000000001" customHeight="1" x14ac:dyDescent="0.2">
      <c r="B70" s="401"/>
      <c r="C70" s="398"/>
      <c r="D70" s="400"/>
      <c r="E70" s="683"/>
      <c r="F70" s="683"/>
      <c r="G70" s="683"/>
      <c r="H70" s="339"/>
      <c r="I70" s="339"/>
      <c r="J70" s="339"/>
    </row>
    <row r="71" spans="1:11" s="382" customFormat="1" ht="20.100000000000001" customHeight="1" x14ac:dyDescent="0.2">
      <c r="A71" s="1135">
        <v>40178</v>
      </c>
      <c r="B71" s="1135"/>
      <c r="C71" s="1135"/>
      <c r="D71" s="355" t="s">
        <v>269</v>
      </c>
      <c r="E71" s="339">
        <v>7493.0496380000004</v>
      </c>
      <c r="F71" s="339" t="s">
        <v>269</v>
      </c>
      <c r="G71" s="339" t="s">
        <v>269</v>
      </c>
      <c r="H71" s="339" t="s">
        <v>269</v>
      </c>
      <c r="I71" s="339" t="s">
        <v>269</v>
      </c>
      <c r="J71" s="339" t="s">
        <v>269</v>
      </c>
    </row>
    <row r="72" spans="1:11" ht="20.100000000000001" customHeight="1" x14ac:dyDescent="0.2">
      <c r="A72" s="1135">
        <v>40543</v>
      </c>
      <c r="B72" s="1135"/>
      <c r="C72" s="1135"/>
      <c r="D72" s="355">
        <v>13991.286176</v>
      </c>
      <c r="E72" s="339">
        <v>13991.286176</v>
      </c>
      <c r="F72" s="339">
        <v>0</v>
      </c>
      <c r="G72" s="339">
        <v>0</v>
      </c>
      <c r="H72" s="339" t="s">
        <v>269</v>
      </c>
      <c r="I72" s="339">
        <v>0</v>
      </c>
      <c r="J72" s="339">
        <v>0</v>
      </c>
    </row>
    <row r="73" spans="1:11" ht="20.100000000000001" customHeight="1" x14ac:dyDescent="0.2">
      <c r="A73" s="1135">
        <v>40908</v>
      </c>
      <c r="B73" s="1135"/>
      <c r="C73" s="1135"/>
      <c r="D73" s="355">
        <v>21231.756174999999</v>
      </c>
      <c r="E73" s="339">
        <v>21231.756174999999</v>
      </c>
      <c r="F73" s="339">
        <v>0</v>
      </c>
      <c r="G73" s="339">
        <v>157.46343400000001</v>
      </c>
      <c r="H73" s="339" t="s">
        <v>269</v>
      </c>
      <c r="I73" s="339">
        <v>0</v>
      </c>
      <c r="J73" s="339">
        <v>0</v>
      </c>
    </row>
    <row r="74" spans="1:11" s="386" customFormat="1" ht="20.100000000000001" customHeight="1" x14ac:dyDescent="0.2">
      <c r="A74" s="1135">
        <v>41274</v>
      </c>
      <c r="B74" s="1135"/>
      <c r="C74" s="1135"/>
      <c r="D74" s="355">
        <v>21264.893637000001</v>
      </c>
      <c r="E74" s="339">
        <v>21264.893637000001</v>
      </c>
      <c r="F74" s="339">
        <v>0</v>
      </c>
      <c r="G74" s="339">
        <v>35.906210999999999</v>
      </c>
      <c r="H74" s="339" t="s">
        <v>269</v>
      </c>
      <c r="I74" s="339">
        <v>0</v>
      </c>
      <c r="J74" s="339">
        <v>0</v>
      </c>
    </row>
    <row r="75" spans="1:11" s="386" customFormat="1" ht="20.100000000000001" customHeight="1" x14ac:dyDescent="0.2">
      <c r="A75" s="1135">
        <v>41639</v>
      </c>
      <c r="B75" s="1135"/>
      <c r="C75" s="1135"/>
      <c r="D75" s="355">
        <v>21193.695761999999</v>
      </c>
      <c r="E75" s="339">
        <v>21193.695761999999</v>
      </c>
      <c r="F75" s="339">
        <v>0</v>
      </c>
      <c r="G75" s="339">
        <v>136.65047999999999</v>
      </c>
      <c r="H75" s="339">
        <v>0</v>
      </c>
      <c r="I75" s="339">
        <v>0</v>
      </c>
      <c r="J75" s="339">
        <v>0</v>
      </c>
    </row>
    <row r="76" spans="1:11" s="386" customFormat="1" ht="20.100000000000001" customHeight="1" x14ac:dyDescent="0.2">
      <c r="A76" s="1135">
        <v>42004</v>
      </c>
      <c r="B76" s="1135"/>
      <c r="C76" s="1135"/>
      <c r="D76" s="355">
        <v>19870</v>
      </c>
      <c r="E76" s="339">
        <v>19870</v>
      </c>
      <c r="F76" s="339">
        <v>0</v>
      </c>
      <c r="G76" s="339">
        <v>84</v>
      </c>
      <c r="H76" s="339">
        <v>0</v>
      </c>
      <c r="I76" s="339">
        <v>0</v>
      </c>
      <c r="J76" s="339">
        <v>0</v>
      </c>
      <c r="K76" s="389"/>
    </row>
    <row r="77" spans="1:11" s="386" customFormat="1" ht="20.100000000000001" customHeight="1" x14ac:dyDescent="0.2">
      <c r="A77" s="1135">
        <v>42369</v>
      </c>
      <c r="B77" s="1135"/>
      <c r="C77" s="1135"/>
      <c r="D77" s="355">
        <v>20646.306208999998</v>
      </c>
      <c r="E77" s="339">
        <v>20646.306208999998</v>
      </c>
      <c r="F77" s="339">
        <v>0</v>
      </c>
      <c r="G77" s="339">
        <v>379.38337100000001</v>
      </c>
      <c r="H77" s="339">
        <v>0</v>
      </c>
      <c r="I77" s="339">
        <v>0</v>
      </c>
      <c r="J77" s="339">
        <v>0</v>
      </c>
      <c r="K77" s="389"/>
    </row>
    <row r="78" spans="1:11" s="386" customFormat="1" ht="20.100000000000001" customHeight="1" x14ac:dyDescent="0.2">
      <c r="A78" s="1135">
        <v>42735</v>
      </c>
      <c r="B78" s="1135"/>
      <c r="C78" s="1135"/>
      <c r="D78" s="355">
        <v>18773.463790999998</v>
      </c>
      <c r="E78" s="339">
        <v>18773.463790999998</v>
      </c>
      <c r="F78" s="339">
        <v>0</v>
      </c>
      <c r="G78" s="339">
        <v>0.108139</v>
      </c>
      <c r="H78" s="339">
        <v>0</v>
      </c>
      <c r="I78" s="339">
        <v>0</v>
      </c>
      <c r="J78" s="339">
        <v>0</v>
      </c>
      <c r="K78" s="389"/>
    </row>
    <row r="79" spans="1:11" ht="20.100000000000001" customHeight="1" x14ac:dyDescent="0.2">
      <c r="A79" s="1137">
        <v>43100</v>
      </c>
      <c r="B79" s="1137"/>
      <c r="C79" s="1136"/>
      <c r="D79" s="355">
        <v>18923.919549999999</v>
      </c>
      <c r="E79" s="339">
        <v>18923.919549999999</v>
      </c>
      <c r="F79" s="339">
        <v>0</v>
      </c>
      <c r="G79" s="339">
        <v>0.10814</v>
      </c>
      <c r="H79" s="339">
        <v>0</v>
      </c>
      <c r="I79" s="339">
        <v>0</v>
      </c>
      <c r="J79" s="339">
        <v>0</v>
      </c>
    </row>
    <row r="80" spans="1:11" ht="20.100000000000001" customHeight="1" x14ac:dyDescent="0.2">
      <c r="A80" s="1074"/>
      <c r="B80" s="1074"/>
      <c r="C80" s="1075">
        <v>43465</v>
      </c>
      <c r="D80" s="355">
        <v>19065.77881</v>
      </c>
      <c r="E80" s="339">
        <v>19065.77881</v>
      </c>
      <c r="F80" s="339">
        <v>0</v>
      </c>
      <c r="G80" s="339">
        <v>0.10814</v>
      </c>
      <c r="H80" s="339">
        <v>0</v>
      </c>
      <c r="I80" s="339">
        <v>0</v>
      </c>
      <c r="J80" s="339">
        <v>0</v>
      </c>
    </row>
    <row r="81" spans="1:11" ht="24.95" customHeight="1" x14ac:dyDescent="0.2">
      <c r="A81" s="402" t="s">
        <v>734</v>
      </c>
      <c r="B81" s="683"/>
      <c r="C81" s="683"/>
      <c r="D81" s="683"/>
      <c r="E81" s="683"/>
      <c r="F81" s="683"/>
      <c r="H81" s="339"/>
      <c r="I81" s="339"/>
      <c r="J81" s="339"/>
    </row>
    <row r="82" spans="1:11" ht="20.100000000000001" customHeight="1" x14ac:dyDescent="0.2">
      <c r="A82" s="404"/>
      <c r="B82" s="401"/>
      <c r="C82" s="398"/>
      <c r="D82" s="400"/>
      <c r="E82" s="400"/>
      <c r="F82" s="684"/>
      <c r="G82" s="683"/>
      <c r="H82" s="339"/>
      <c r="I82" s="339"/>
      <c r="J82" s="339"/>
    </row>
    <row r="83" spans="1:11" ht="20.100000000000001" customHeight="1" x14ac:dyDescent="0.2">
      <c r="A83" s="1135">
        <v>40178</v>
      </c>
      <c r="B83" s="1135"/>
      <c r="C83" s="1135"/>
      <c r="D83" s="355" t="s">
        <v>269</v>
      </c>
      <c r="E83" s="339">
        <v>15500</v>
      </c>
      <c r="F83" s="339" t="s">
        <v>269</v>
      </c>
      <c r="G83" s="339" t="s">
        <v>269</v>
      </c>
      <c r="H83" s="339" t="s">
        <v>269</v>
      </c>
      <c r="I83" s="339" t="s">
        <v>269</v>
      </c>
      <c r="J83" s="339" t="s">
        <v>269</v>
      </c>
    </row>
    <row r="84" spans="1:11" ht="20.100000000000001" customHeight="1" x14ac:dyDescent="0.2">
      <c r="A84" s="1135">
        <v>40543</v>
      </c>
      <c r="B84" s="1135"/>
      <c r="C84" s="1135"/>
      <c r="D84" s="355">
        <v>17301.599999999999</v>
      </c>
      <c r="E84" s="339">
        <v>14500</v>
      </c>
      <c r="F84" s="339">
        <v>2801.6</v>
      </c>
      <c r="G84" s="339">
        <v>0</v>
      </c>
      <c r="H84" s="339" t="s">
        <v>269</v>
      </c>
      <c r="I84" s="339">
        <v>0</v>
      </c>
      <c r="J84" s="339">
        <v>0</v>
      </c>
    </row>
    <row r="85" spans="1:11" ht="20.100000000000001" customHeight="1" x14ac:dyDescent="0.2">
      <c r="A85" s="1135">
        <v>40908</v>
      </c>
      <c r="B85" s="1135"/>
      <c r="C85" s="1135"/>
      <c r="D85" s="355">
        <v>11000</v>
      </c>
      <c r="E85" s="339">
        <v>11000</v>
      </c>
      <c r="F85" s="339">
        <v>0</v>
      </c>
      <c r="G85" s="339">
        <v>0</v>
      </c>
      <c r="H85" s="339" t="s">
        <v>269</v>
      </c>
      <c r="I85" s="339">
        <v>0</v>
      </c>
      <c r="J85" s="339">
        <v>0</v>
      </c>
    </row>
    <row r="86" spans="1:11" s="386" customFormat="1" ht="20.100000000000001" customHeight="1" x14ac:dyDescent="0.2">
      <c r="A86" s="1135">
        <v>41274</v>
      </c>
      <c r="B86" s="1135"/>
      <c r="C86" s="1135"/>
      <c r="D86" s="355">
        <v>11395.1</v>
      </c>
      <c r="E86" s="339">
        <v>11000</v>
      </c>
      <c r="F86" s="339">
        <v>395.1</v>
      </c>
      <c r="G86" s="339">
        <v>0</v>
      </c>
      <c r="H86" s="339">
        <v>485.08582999999999</v>
      </c>
      <c r="I86" s="339">
        <v>0</v>
      </c>
      <c r="J86" s="339">
        <v>0</v>
      </c>
    </row>
    <row r="87" spans="1:11" s="386" customFormat="1" ht="20.100000000000001" customHeight="1" x14ac:dyDescent="0.2">
      <c r="A87" s="1135">
        <v>41639</v>
      </c>
      <c r="B87" s="1135"/>
      <c r="C87" s="1135"/>
      <c r="D87" s="355">
        <v>12224.466507000001</v>
      </c>
      <c r="E87" s="339">
        <v>11000</v>
      </c>
      <c r="F87" s="339">
        <v>1224.4665070000001</v>
      </c>
      <c r="G87" s="339">
        <v>0</v>
      </c>
      <c r="H87" s="339">
        <v>0</v>
      </c>
      <c r="I87" s="339">
        <v>0</v>
      </c>
      <c r="J87" s="339">
        <v>0</v>
      </c>
    </row>
    <row r="88" spans="1:11" s="386" customFormat="1" ht="20.100000000000001" customHeight="1" x14ac:dyDescent="0.2">
      <c r="A88" s="1135">
        <v>42004</v>
      </c>
      <c r="B88" s="1135"/>
      <c r="C88" s="1135"/>
      <c r="D88" s="355">
        <v>12576</v>
      </c>
      <c r="E88" s="339">
        <v>11000</v>
      </c>
      <c r="F88" s="339">
        <v>1576</v>
      </c>
      <c r="G88" s="339">
        <v>0</v>
      </c>
      <c r="H88" s="339">
        <v>0</v>
      </c>
      <c r="I88" s="339">
        <v>0</v>
      </c>
      <c r="J88" s="339">
        <v>0</v>
      </c>
      <c r="K88" s="389"/>
    </row>
    <row r="89" spans="1:11" s="386" customFormat="1" ht="21" customHeight="1" x14ac:dyDescent="0.2">
      <c r="A89" s="1135">
        <v>42369</v>
      </c>
      <c r="B89" s="1135"/>
      <c r="C89" s="1135"/>
      <c r="D89" s="355">
        <v>13349.07005</v>
      </c>
      <c r="E89" s="339">
        <v>11000</v>
      </c>
      <c r="F89" s="339">
        <v>2349.070052</v>
      </c>
      <c r="G89" s="339">
        <v>0</v>
      </c>
      <c r="H89" s="339">
        <v>0</v>
      </c>
      <c r="I89" s="339">
        <v>0</v>
      </c>
      <c r="J89" s="339">
        <v>0</v>
      </c>
      <c r="K89" s="389"/>
    </row>
    <row r="90" spans="1:11" s="386" customFormat="1" ht="20.100000000000001" customHeight="1" x14ac:dyDescent="0.2">
      <c r="A90" s="1135">
        <v>42735</v>
      </c>
      <c r="B90" s="1135"/>
      <c r="C90" s="1135"/>
      <c r="D90" s="355">
        <v>8329.0746290000006</v>
      </c>
      <c r="E90" s="339">
        <v>8000</v>
      </c>
      <c r="F90" s="339">
        <v>329.07462900000002</v>
      </c>
      <c r="G90" s="339">
        <v>0</v>
      </c>
      <c r="H90" s="339">
        <v>0</v>
      </c>
      <c r="I90" s="339">
        <v>0</v>
      </c>
      <c r="J90" s="339">
        <v>0</v>
      </c>
      <c r="K90" s="389"/>
    </row>
    <row r="91" spans="1:11" ht="20.100000000000001" customHeight="1" x14ac:dyDescent="0.2">
      <c r="A91" s="1135">
        <v>43100</v>
      </c>
      <c r="B91" s="1135"/>
      <c r="C91" s="1135"/>
      <c r="D91" s="355">
        <v>6000</v>
      </c>
      <c r="E91" s="339">
        <v>6000</v>
      </c>
      <c r="F91" s="339">
        <v>0</v>
      </c>
      <c r="G91" s="339">
        <v>0</v>
      </c>
      <c r="H91" s="339">
        <v>0</v>
      </c>
      <c r="I91" s="339">
        <v>0</v>
      </c>
      <c r="J91" s="339">
        <v>0</v>
      </c>
    </row>
    <row r="92" spans="1:11" ht="20.100000000000001" customHeight="1" x14ac:dyDescent="0.2">
      <c r="A92" s="1076"/>
      <c r="B92" s="1076"/>
      <c r="C92" s="1076">
        <v>43465</v>
      </c>
      <c r="D92" s="355">
        <v>6656.91716</v>
      </c>
      <c r="E92" s="339">
        <v>6000</v>
      </c>
      <c r="F92" s="339">
        <v>656.91715999999997</v>
      </c>
      <c r="G92" s="339">
        <v>0</v>
      </c>
      <c r="H92" s="339">
        <v>0</v>
      </c>
      <c r="I92" s="339">
        <v>0</v>
      </c>
      <c r="J92" s="339">
        <v>0</v>
      </c>
    </row>
    <row r="93" spans="1:11" ht="24.95" customHeight="1" x14ac:dyDescent="0.2">
      <c r="A93" s="402" t="s">
        <v>559</v>
      </c>
      <c r="B93" s="401"/>
      <c r="C93" s="398"/>
      <c r="E93" s="683"/>
      <c r="F93" s="683"/>
      <c r="G93" s="683"/>
      <c r="H93" s="339"/>
      <c r="I93" s="339"/>
      <c r="J93" s="339"/>
    </row>
    <row r="94" spans="1:11" ht="20.100000000000001" customHeight="1" x14ac:dyDescent="0.2">
      <c r="A94" s="401"/>
      <c r="B94" s="401"/>
      <c r="C94" s="398"/>
      <c r="D94" s="400"/>
      <c r="E94" s="683"/>
      <c r="F94" s="683"/>
      <c r="G94" s="683"/>
      <c r="H94" s="339"/>
      <c r="I94" s="339"/>
      <c r="J94" s="339"/>
    </row>
    <row r="95" spans="1:11" ht="20.100000000000001" customHeight="1" x14ac:dyDescent="0.2">
      <c r="A95" s="1135">
        <v>40178</v>
      </c>
      <c r="B95" s="1135"/>
      <c r="C95" s="1135"/>
      <c r="D95" s="355" t="s">
        <v>269</v>
      </c>
      <c r="E95" s="339" t="s">
        <v>269</v>
      </c>
      <c r="F95" s="339" t="s">
        <v>269</v>
      </c>
      <c r="G95" s="339" t="s">
        <v>269</v>
      </c>
      <c r="H95" s="339" t="s">
        <v>269</v>
      </c>
      <c r="I95" s="339" t="s">
        <v>269</v>
      </c>
      <c r="J95" s="339" t="s">
        <v>269</v>
      </c>
    </row>
    <row r="96" spans="1:11" ht="20.100000000000001" customHeight="1" x14ac:dyDescent="0.2">
      <c r="A96" s="1135">
        <v>40543</v>
      </c>
      <c r="B96" s="1135"/>
      <c r="C96" s="1135"/>
      <c r="D96" s="355">
        <v>191968.17359600001</v>
      </c>
      <c r="E96" s="339">
        <v>191968.17359600001</v>
      </c>
      <c r="F96" s="339" t="s">
        <v>478</v>
      </c>
      <c r="G96" s="339">
        <v>0</v>
      </c>
      <c r="H96" s="339" t="s">
        <v>269</v>
      </c>
      <c r="I96" s="339">
        <v>0</v>
      </c>
      <c r="J96" s="339">
        <v>16828.552005000001</v>
      </c>
    </row>
    <row r="97" spans="1:12" ht="20.100000000000001" customHeight="1" x14ac:dyDescent="0.2">
      <c r="A97" s="1135">
        <v>40908</v>
      </c>
      <c r="B97" s="1135"/>
      <c r="C97" s="1135"/>
      <c r="D97" s="355">
        <v>186479.843028</v>
      </c>
      <c r="E97" s="339">
        <v>186479.843028</v>
      </c>
      <c r="F97" s="339" t="s">
        <v>478</v>
      </c>
      <c r="G97" s="339">
        <v>0</v>
      </c>
      <c r="H97" s="339">
        <v>0</v>
      </c>
      <c r="I97" s="339">
        <v>0</v>
      </c>
      <c r="J97" s="339">
        <v>14679.774823</v>
      </c>
    </row>
    <row r="98" spans="1:12" s="386" customFormat="1" ht="20.100000000000001" customHeight="1" x14ac:dyDescent="0.2">
      <c r="A98" s="1135">
        <v>41274</v>
      </c>
      <c r="B98" s="1135"/>
      <c r="C98" s="1135"/>
      <c r="D98" s="355">
        <v>161520.25713099999</v>
      </c>
      <c r="E98" s="339">
        <v>161520.25713099999</v>
      </c>
      <c r="F98" s="339">
        <v>0</v>
      </c>
      <c r="G98" s="339">
        <v>0.03</v>
      </c>
      <c r="H98" s="339">
        <v>0</v>
      </c>
      <c r="I98" s="339">
        <v>0</v>
      </c>
      <c r="J98" s="339">
        <v>10669.169318</v>
      </c>
    </row>
    <row r="99" spans="1:12" s="386" customFormat="1" ht="20.100000000000001" customHeight="1" x14ac:dyDescent="0.2">
      <c r="A99" s="1135">
        <v>41639</v>
      </c>
      <c r="B99" s="1135"/>
      <c r="C99" s="1135"/>
      <c r="D99" s="355">
        <v>133732.36828300002</v>
      </c>
      <c r="E99" s="339">
        <v>133732.36828300002</v>
      </c>
      <c r="F99" s="339">
        <v>0</v>
      </c>
      <c r="G99" s="339">
        <v>0.66400000000000003</v>
      </c>
      <c r="H99" s="339">
        <v>0</v>
      </c>
      <c r="I99" s="339">
        <v>0</v>
      </c>
      <c r="J99" s="339">
        <v>8114.77405</v>
      </c>
    </row>
    <row r="100" spans="1:12" s="386" customFormat="1" ht="20.100000000000001" customHeight="1" x14ac:dyDescent="0.2">
      <c r="A100" s="1135">
        <v>42004</v>
      </c>
      <c r="B100" s="1135"/>
      <c r="C100" s="1135"/>
      <c r="D100" s="355">
        <v>136125</v>
      </c>
      <c r="E100" s="339">
        <v>136125</v>
      </c>
      <c r="F100" s="339">
        <v>0</v>
      </c>
      <c r="G100" s="339">
        <v>0</v>
      </c>
      <c r="H100" s="339">
        <v>0</v>
      </c>
      <c r="I100" s="339">
        <v>0</v>
      </c>
      <c r="J100" s="339">
        <v>3641.02376</v>
      </c>
      <c r="K100" s="707"/>
      <c r="L100" s="1087"/>
    </row>
    <row r="101" spans="1:12" s="386" customFormat="1" ht="20.100000000000001" customHeight="1" x14ac:dyDescent="0.2">
      <c r="A101" s="1135">
        <v>42369</v>
      </c>
      <c r="B101" s="1135"/>
      <c r="C101" s="1135"/>
      <c r="D101" s="355">
        <v>124319.2224</v>
      </c>
      <c r="E101" s="339">
        <v>115137.6038</v>
      </c>
      <c r="F101" s="339">
        <v>9181.6186099999995</v>
      </c>
      <c r="G101" s="339">
        <v>0</v>
      </c>
      <c r="H101" s="339">
        <v>0</v>
      </c>
      <c r="I101" s="339">
        <v>0</v>
      </c>
      <c r="J101" s="339">
        <v>2240.1179360000001</v>
      </c>
      <c r="K101" s="707"/>
      <c r="L101" s="1087"/>
    </row>
    <row r="102" spans="1:12" s="386" customFormat="1" ht="20.100000000000001" customHeight="1" x14ac:dyDescent="0.2">
      <c r="A102" s="1135">
        <v>42735</v>
      </c>
      <c r="B102" s="1135"/>
      <c r="C102" s="1135"/>
      <c r="D102" s="355">
        <v>133772.56753999999</v>
      </c>
      <c r="E102" s="339">
        <v>124106.61156400001</v>
      </c>
      <c r="F102" s="339">
        <v>9665.9559759999993</v>
      </c>
      <c r="G102" s="339">
        <v>0</v>
      </c>
      <c r="H102" s="339">
        <v>0</v>
      </c>
      <c r="I102" s="339">
        <v>0</v>
      </c>
      <c r="J102" s="339">
        <v>2093.4264109999999</v>
      </c>
      <c r="K102" s="707"/>
      <c r="L102" s="1087"/>
    </row>
    <row r="103" spans="1:12" ht="20.100000000000001" customHeight="1" x14ac:dyDescent="0.2">
      <c r="A103" s="1137">
        <v>43100</v>
      </c>
      <c r="B103" s="1137"/>
      <c r="C103" s="1136"/>
      <c r="D103" s="355">
        <v>116822.65661000001</v>
      </c>
      <c r="E103" s="339">
        <v>111557.58804</v>
      </c>
      <c r="F103" s="339">
        <v>5265.0685700000004</v>
      </c>
      <c r="G103" s="339">
        <v>368.46</v>
      </c>
      <c r="H103" s="339">
        <v>0</v>
      </c>
      <c r="I103" s="339">
        <v>0</v>
      </c>
      <c r="J103" s="339">
        <v>1183.56195</v>
      </c>
      <c r="K103" s="707"/>
      <c r="L103" s="1087"/>
    </row>
    <row r="104" spans="1:12" ht="20.100000000000001" customHeight="1" x14ac:dyDescent="0.2">
      <c r="A104" s="1074"/>
      <c r="B104" s="1074"/>
      <c r="C104" s="1075">
        <v>43465</v>
      </c>
      <c r="D104" s="339">
        <v>107426.01364999999</v>
      </c>
      <c r="E104" s="339">
        <v>106792.45080999999</v>
      </c>
      <c r="F104" s="339">
        <v>633.56284000000005</v>
      </c>
      <c r="G104" s="339">
        <v>133.05000000000001</v>
      </c>
      <c r="H104" s="339">
        <v>0</v>
      </c>
      <c r="I104" s="339">
        <v>0</v>
      </c>
      <c r="J104" s="339">
        <v>768.10117000000002</v>
      </c>
      <c r="K104" s="707"/>
      <c r="L104" s="1087"/>
    </row>
    <row r="105" spans="1:12" ht="24.95" customHeight="1" x14ac:dyDescent="0.2">
      <c r="A105" s="402" t="s">
        <v>560</v>
      </c>
      <c r="B105" s="401"/>
      <c r="C105" s="398"/>
      <c r="E105" s="683"/>
      <c r="F105" s="683"/>
      <c r="G105" s="683"/>
      <c r="H105" s="339"/>
      <c r="I105" s="339"/>
      <c r="J105" s="339"/>
    </row>
    <row r="106" spans="1:12" ht="20.100000000000001" customHeight="1" x14ac:dyDescent="0.2">
      <c r="A106" s="401"/>
      <c r="B106" s="401"/>
      <c r="C106" s="398"/>
      <c r="D106" s="400"/>
      <c r="E106" s="683"/>
      <c r="F106" s="683"/>
      <c r="G106" s="683"/>
      <c r="H106" s="339"/>
      <c r="I106" s="339"/>
      <c r="J106" s="339"/>
    </row>
    <row r="107" spans="1:12" ht="20.100000000000001" customHeight="1" x14ac:dyDescent="0.2">
      <c r="A107" s="1135">
        <v>40178</v>
      </c>
      <c r="B107" s="1135"/>
      <c r="C107" s="1135"/>
      <c r="D107" s="687" t="s">
        <v>269</v>
      </c>
      <c r="E107" s="405" t="s">
        <v>269</v>
      </c>
      <c r="F107" s="405" t="s">
        <v>269</v>
      </c>
      <c r="G107" s="405" t="s">
        <v>269</v>
      </c>
      <c r="H107" s="339" t="s">
        <v>269</v>
      </c>
      <c r="I107" s="339" t="s">
        <v>269</v>
      </c>
      <c r="J107" s="339" t="s">
        <v>269</v>
      </c>
    </row>
    <row r="108" spans="1:12" ht="20.100000000000001" customHeight="1" x14ac:dyDescent="0.2">
      <c r="A108" s="1135">
        <v>40543</v>
      </c>
      <c r="B108" s="1135"/>
      <c r="C108" s="1135"/>
      <c r="D108" s="355">
        <v>0</v>
      </c>
      <c r="E108" s="339">
        <v>0</v>
      </c>
      <c r="F108" s="339">
        <v>0</v>
      </c>
      <c r="G108" s="339">
        <v>663.24288000000001</v>
      </c>
      <c r="H108" s="339" t="s">
        <v>269</v>
      </c>
      <c r="I108" s="339">
        <v>0.66644000000000003</v>
      </c>
      <c r="J108" s="339">
        <v>1145.73578</v>
      </c>
    </row>
    <row r="109" spans="1:12" ht="20.100000000000001" customHeight="1" x14ac:dyDescent="0.2">
      <c r="A109" s="1135">
        <v>40908</v>
      </c>
      <c r="B109" s="1135"/>
      <c r="C109" s="1135"/>
      <c r="D109" s="355">
        <v>177.39714100005298</v>
      </c>
      <c r="E109" s="339">
        <v>177.39714099993699</v>
      </c>
      <c r="F109" s="339">
        <v>0</v>
      </c>
      <c r="G109" s="339">
        <v>871.2628880000002</v>
      </c>
      <c r="H109" s="339">
        <v>230.23536100000004</v>
      </c>
      <c r="I109" s="339">
        <v>0.51632999999999996</v>
      </c>
      <c r="J109" s="339">
        <v>1082.0898070000001</v>
      </c>
    </row>
    <row r="110" spans="1:12" s="386" customFormat="1" ht="20.100000000000001" customHeight="1" x14ac:dyDescent="0.2">
      <c r="A110" s="1135">
        <v>41274</v>
      </c>
      <c r="B110" s="1135"/>
      <c r="C110" s="1135"/>
      <c r="D110" s="355">
        <v>4.8511989999678917</v>
      </c>
      <c r="E110" s="339">
        <v>4.8511990001134109</v>
      </c>
      <c r="F110" s="339">
        <v>0</v>
      </c>
      <c r="G110" s="339">
        <v>1244.6810930000001</v>
      </c>
      <c r="H110" s="339">
        <v>473.80445700000024</v>
      </c>
      <c r="I110" s="339">
        <v>0.35571000000000003</v>
      </c>
      <c r="J110" s="339">
        <v>844.92184799999995</v>
      </c>
    </row>
    <row r="111" spans="1:12" s="386" customFormat="1" ht="20.100000000000001" customHeight="1" x14ac:dyDescent="0.2">
      <c r="A111" s="1135">
        <v>41639</v>
      </c>
      <c r="B111" s="1135"/>
      <c r="C111" s="1135"/>
      <c r="D111" s="355">
        <v>3.4656489999615587</v>
      </c>
      <c r="E111" s="339">
        <v>3.2356560001207981</v>
      </c>
      <c r="F111" s="339">
        <v>0.22999300000174117</v>
      </c>
      <c r="G111" s="339">
        <v>6579.1511650000002</v>
      </c>
      <c r="H111" s="339">
        <v>1832.4409109999999</v>
      </c>
      <c r="I111" s="339">
        <v>9.8612000000000002</v>
      </c>
      <c r="J111" s="339">
        <v>1367.0284900000042</v>
      </c>
    </row>
    <row r="112" spans="1:12" s="386" customFormat="1" ht="20.100000000000001" customHeight="1" x14ac:dyDescent="0.2">
      <c r="A112" s="1135">
        <v>42004</v>
      </c>
      <c r="B112" s="1135"/>
      <c r="C112" s="1135"/>
      <c r="D112" s="355">
        <v>3169.5435500000603</v>
      </c>
      <c r="E112" s="339">
        <v>3012.1128299999982</v>
      </c>
      <c r="F112" s="339">
        <v>157.43073000000004</v>
      </c>
      <c r="G112" s="339">
        <v>6462.8772999999992</v>
      </c>
      <c r="H112" s="339">
        <v>1642.9921039999988</v>
      </c>
      <c r="I112" s="339">
        <v>9.7000799999999856</v>
      </c>
      <c r="J112" s="339">
        <v>1420.4998540000001</v>
      </c>
    </row>
    <row r="113" spans="1:16" s="386" customFormat="1" ht="20.100000000000001" customHeight="1" x14ac:dyDescent="0.2">
      <c r="A113" s="1135">
        <v>42369</v>
      </c>
      <c r="B113" s="1135"/>
      <c r="C113" s="1135"/>
      <c r="D113" s="355">
        <v>3215.673200000092</v>
      </c>
      <c r="E113" s="339">
        <v>3215.6731800000416</v>
      </c>
      <c r="F113" s="339">
        <v>8.0000008892966434E-6</v>
      </c>
      <c r="G113" s="339">
        <v>5874.1485030000003</v>
      </c>
      <c r="H113" s="339">
        <v>1864.6828800000001</v>
      </c>
      <c r="I113" s="339">
        <v>30.704799999999999</v>
      </c>
      <c r="J113" s="339">
        <v>1411.4041939999975</v>
      </c>
    </row>
    <row r="114" spans="1:16" s="386" customFormat="1" ht="20.100000000000001" customHeight="1" x14ac:dyDescent="0.2">
      <c r="A114" s="1135">
        <v>42735</v>
      </c>
      <c r="B114" s="1135"/>
      <c r="C114" s="1135"/>
      <c r="D114" s="355">
        <v>3133.2559619999956</v>
      </c>
      <c r="E114" s="339">
        <v>3133.2559769998916</v>
      </c>
      <c r="F114" s="339">
        <v>4.9999998736893758E-6</v>
      </c>
      <c r="G114" s="339">
        <v>6126.1274559999993</v>
      </c>
      <c r="H114" s="339">
        <v>2441.9060300000001</v>
      </c>
      <c r="I114" s="339">
        <v>23.161520000000003</v>
      </c>
      <c r="J114" s="339">
        <v>1888.9284489999632</v>
      </c>
    </row>
    <row r="115" spans="1:16" ht="20.100000000000001" customHeight="1" x14ac:dyDescent="0.2">
      <c r="A115" s="1135">
        <v>43100</v>
      </c>
      <c r="B115" s="1135"/>
      <c r="C115" s="1135"/>
      <c r="D115" s="355">
        <v>2942.5450900001451</v>
      </c>
      <c r="E115" s="339">
        <v>2942.5450799999526</v>
      </c>
      <c r="F115" s="339">
        <v>0</v>
      </c>
      <c r="G115" s="339">
        <v>6255.4210400000002</v>
      </c>
      <c r="H115" s="339">
        <v>2859.4064200000003</v>
      </c>
      <c r="I115" s="339">
        <v>36.044469999999997</v>
      </c>
      <c r="J115" s="339">
        <v>1806.6829399999726</v>
      </c>
    </row>
    <row r="116" spans="1:16" ht="20.100000000000001" customHeight="1" x14ac:dyDescent="0.2">
      <c r="A116" s="1076"/>
      <c r="B116" s="1076"/>
      <c r="C116" s="1076">
        <v>43465</v>
      </c>
      <c r="D116" s="355">
        <f>D56-D68-D80-D92-D104</f>
        <v>2884.1330999999336</v>
      </c>
      <c r="E116" s="339">
        <f t="shared" ref="E116:J116" si="1">E56-E68-E80-E92-E104</f>
        <v>2884.133100000181</v>
      </c>
      <c r="F116" s="339">
        <v>0</v>
      </c>
      <c r="G116" s="339">
        <f t="shared" si="1"/>
        <v>6377.2485799999986</v>
      </c>
      <c r="H116" s="339">
        <f t="shared" si="1"/>
        <v>3587.0021700000007</v>
      </c>
      <c r="I116" s="339">
        <f t="shared" si="1"/>
        <v>130.29954999999998</v>
      </c>
      <c r="J116" s="339">
        <f t="shared" si="1"/>
        <v>1844.7713199999798</v>
      </c>
    </row>
    <row r="117" spans="1:16" ht="24.95" customHeight="1" x14ac:dyDescent="0.2">
      <c r="A117" s="406" t="s">
        <v>298</v>
      </c>
      <c r="B117" s="683"/>
      <c r="C117" s="683"/>
      <c r="D117" s="683"/>
      <c r="E117" s="683"/>
      <c r="F117" s="683" t="s">
        <v>561</v>
      </c>
      <c r="H117" s="339"/>
      <c r="I117" s="339"/>
      <c r="J117" s="339"/>
    </row>
    <row r="118" spans="1:16" ht="20.100000000000001" customHeight="1" x14ac:dyDescent="0.2">
      <c r="A118" s="401"/>
      <c r="B118" s="401"/>
      <c r="C118" s="398"/>
      <c r="D118" s="400"/>
      <c r="E118" s="339"/>
      <c r="F118" s="683"/>
      <c r="G118" s="683"/>
      <c r="H118" s="339"/>
      <c r="I118" s="339"/>
      <c r="J118" s="339"/>
    </row>
    <row r="119" spans="1:16" ht="20.100000000000001" customHeight="1" x14ac:dyDescent="0.2">
      <c r="A119" s="1135">
        <v>40178</v>
      </c>
      <c r="B119" s="1135"/>
      <c r="C119" s="1135"/>
      <c r="D119" s="355" t="s">
        <v>269</v>
      </c>
      <c r="E119" s="339">
        <v>526357.45259</v>
      </c>
      <c r="F119" s="339" t="s">
        <v>269</v>
      </c>
      <c r="G119" s="339" t="s">
        <v>269</v>
      </c>
      <c r="H119" s="339" t="s">
        <v>269</v>
      </c>
      <c r="I119" s="339" t="s">
        <v>269</v>
      </c>
      <c r="J119" s="339" t="s">
        <v>269</v>
      </c>
    </row>
    <row r="120" spans="1:16" ht="20.100000000000001" customHeight="1" x14ac:dyDescent="0.2">
      <c r="A120" s="1135">
        <v>40543</v>
      </c>
      <c r="B120" s="1135"/>
      <c r="C120" s="1135"/>
      <c r="D120" s="355">
        <v>600110.08921999997</v>
      </c>
      <c r="E120" s="339">
        <v>595179.78758</v>
      </c>
      <c r="F120" s="339">
        <v>4930.3016500000003</v>
      </c>
      <c r="G120" s="339">
        <v>24159.540850000001</v>
      </c>
      <c r="H120" s="339" t="s">
        <v>269</v>
      </c>
      <c r="I120" s="339">
        <v>856.66089999999997</v>
      </c>
      <c r="J120" s="339">
        <v>146187.043714</v>
      </c>
    </row>
    <row r="121" spans="1:16" ht="20.100000000000001" customHeight="1" x14ac:dyDescent="0.2">
      <c r="A121" s="1135">
        <v>40908</v>
      </c>
      <c r="B121" s="1135"/>
      <c r="C121" s="1135"/>
      <c r="D121" s="355">
        <v>615399.41653000005</v>
      </c>
      <c r="E121" s="339">
        <v>611651.47671999992</v>
      </c>
      <c r="F121" s="339">
        <v>3747.9398099999999</v>
      </c>
      <c r="G121" s="339">
        <v>28366.309689999998</v>
      </c>
      <c r="H121" s="339">
        <v>957.63812163999967</v>
      </c>
      <c r="I121" s="339">
        <v>949.25207</v>
      </c>
      <c r="J121" s="339">
        <v>139461.66462</v>
      </c>
    </row>
    <row r="122" spans="1:16" s="386" customFormat="1" ht="20.100000000000001" customHeight="1" x14ac:dyDescent="0.2">
      <c r="A122" s="1135">
        <v>41274</v>
      </c>
      <c r="B122" s="1135"/>
      <c r="C122" s="1135"/>
      <c r="D122" s="355">
        <v>644929.23896999995</v>
      </c>
      <c r="E122" s="339">
        <v>638625.50873999996</v>
      </c>
      <c r="F122" s="339">
        <v>6303.7302300000001</v>
      </c>
      <c r="G122" s="339">
        <v>28313.0461</v>
      </c>
      <c r="H122" s="339">
        <v>2252.2280141602423</v>
      </c>
      <c r="I122" s="339">
        <v>925.33105</v>
      </c>
      <c r="J122" s="339">
        <v>140351.83290000001</v>
      </c>
    </row>
    <row r="123" spans="1:16" s="386" customFormat="1" ht="20.100000000000001" customHeight="1" x14ac:dyDescent="0.2">
      <c r="A123" s="1135">
        <v>41639</v>
      </c>
      <c r="B123" s="1135"/>
      <c r="C123" s="1135"/>
      <c r="D123" s="355">
        <v>624914.79559999995</v>
      </c>
      <c r="E123" s="339">
        <v>620948.29327999998</v>
      </c>
      <c r="F123" s="339">
        <v>3966.5023299999998</v>
      </c>
      <c r="G123" s="339">
        <v>34241.524879999997</v>
      </c>
      <c r="H123" s="339">
        <v>1846.4822557676541</v>
      </c>
      <c r="I123" s="339">
        <v>1139.8795</v>
      </c>
      <c r="J123" s="339">
        <v>135054.77275</v>
      </c>
    </row>
    <row r="124" spans="1:16" s="386" customFormat="1" ht="20.100000000000001" customHeight="1" x14ac:dyDescent="0.2">
      <c r="A124" s="1135">
        <v>42004</v>
      </c>
      <c r="B124" s="1135"/>
      <c r="C124" s="1135"/>
      <c r="D124" s="355">
        <v>614054.93056999997</v>
      </c>
      <c r="E124" s="339">
        <v>606472.35826999997</v>
      </c>
      <c r="F124" s="339">
        <v>7582.5722900000001</v>
      </c>
      <c r="G124" s="339">
        <v>32991.328390000002</v>
      </c>
      <c r="H124" s="339">
        <v>2359.3496160000018</v>
      </c>
      <c r="I124" s="339">
        <v>926.38135</v>
      </c>
      <c r="J124" s="339">
        <v>103104.85321299999</v>
      </c>
      <c r="K124" s="389"/>
    </row>
    <row r="125" spans="1:16" s="386" customFormat="1" ht="20.100000000000001" customHeight="1" x14ac:dyDescent="0.2">
      <c r="A125" s="1135">
        <v>42369</v>
      </c>
      <c r="B125" s="1135"/>
      <c r="C125" s="1135"/>
      <c r="D125" s="355">
        <v>613201.54145999998</v>
      </c>
      <c r="E125" s="339">
        <v>605858.54833000002</v>
      </c>
      <c r="F125" s="339">
        <v>7342.9931299999998</v>
      </c>
      <c r="G125" s="339">
        <v>37731.674950000001</v>
      </c>
      <c r="H125" s="339">
        <v>2267.5456899999999</v>
      </c>
      <c r="I125" s="339">
        <v>773.89792</v>
      </c>
      <c r="J125" s="339">
        <v>97753.669599999994</v>
      </c>
      <c r="K125" s="389"/>
    </row>
    <row r="126" spans="1:16" s="386" customFormat="1" ht="20.100000000000001" customHeight="1" x14ac:dyDescent="0.2">
      <c r="A126" s="1135">
        <v>42735</v>
      </c>
      <c r="B126" s="1135"/>
      <c r="C126" s="1135"/>
      <c r="D126" s="355">
        <v>608731.13100000005</v>
      </c>
      <c r="E126" s="339">
        <v>600368.89935999992</v>
      </c>
      <c r="F126" s="339">
        <v>8362.2316499999997</v>
      </c>
      <c r="G126" s="339">
        <v>37551.206769999997</v>
      </c>
      <c r="H126" s="339">
        <v>2621.3102399999998</v>
      </c>
      <c r="I126" s="339">
        <v>750.06906000000004</v>
      </c>
      <c r="J126" s="339">
        <v>86372.973360000004</v>
      </c>
      <c r="K126" s="389"/>
    </row>
    <row r="127" spans="1:16" ht="20.100000000000001" customHeight="1" x14ac:dyDescent="0.2">
      <c r="A127" s="1137">
        <v>43100</v>
      </c>
      <c r="B127" s="1137"/>
      <c r="C127" s="1136"/>
      <c r="D127" s="355">
        <v>586393.67442000005</v>
      </c>
      <c r="E127" s="339">
        <v>578291.91130000004</v>
      </c>
      <c r="F127" s="339">
        <v>8101.7631199999996</v>
      </c>
      <c r="G127" s="339">
        <v>42412.396760000003</v>
      </c>
      <c r="H127" s="339">
        <v>3105.70183</v>
      </c>
      <c r="I127" s="339">
        <v>647.88651000000004</v>
      </c>
      <c r="J127" s="339">
        <v>70013.143160000007</v>
      </c>
      <c r="P127" s="708"/>
    </row>
    <row r="128" spans="1:16" ht="20.100000000000001" customHeight="1" x14ac:dyDescent="0.2">
      <c r="A128" s="1074"/>
      <c r="B128" s="1074"/>
      <c r="C128" s="1074">
        <v>43465</v>
      </c>
      <c r="D128" s="355">
        <f>'2.1'!$E$35</f>
        <v>570525.27157999994</v>
      </c>
      <c r="E128" s="339">
        <f>'2.1'!$E$33+'2.1'!$E$24</f>
        <v>562216.47514</v>
      </c>
      <c r="F128" s="339">
        <f>'2.1'!$E$16</f>
        <v>8308.7964400000001</v>
      </c>
      <c r="G128" s="339">
        <f>'2.1'!$E$63</f>
        <v>43653.9715</v>
      </c>
      <c r="H128" s="339">
        <f>'2.1'!$E$67</f>
        <v>2773.4013199999999</v>
      </c>
      <c r="I128" s="339">
        <f>'2.1'!$E$68</f>
        <v>612.90950999999995</v>
      </c>
      <c r="J128" s="339">
        <f>'2.1'!$E$72</f>
        <v>60705.864280000002</v>
      </c>
      <c r="P128" s="708"/>
    </row>
    <row r="129" spans="1:18" ht="30" customHeight="1" x14ac:dyDescent="0.2">
      <c r="A129" s="399" t="s">
        <v>562</v>
      </c>
      <c r="B129" s="397"/>
      <c r="C129" s="407"/>
      <c r="E129" s="683"/>
      <c r="F129" s="683"/>
      <c r="G129" s="683"/>
      <c r="H129" s="339"/>
      <c r="I129" s="339"/>
      <c r="J129" s="339"/>
      <c r="P129" s="708"/>
    </row>
    <row r="130" spans="1:18" ht="20.100000000000001" customHeight="1" x14ac:dyDescent="0.2">
      <c r="A130" s="397"/>
      <c r="B130" s="397"/>
      <c r="C130" s="407"/>
      <c r="D130" s="400"/>
      <c r="E130" s="683"/>
      <c r="F130" s="683"/>
      <c r="G130" s="683"/>
      <c r="H130" s="339"/>
      <c r="I130" s="339"/>
      <c r="J130" s="339"/>
      <c r="P130" s="708"/>
    </row>
    <row r="131" spans="1:18" ht="20.100000000000001" customHeight="1" x14ac:dyDescent="0.2">
      <c r="A131" s="1135">
        <v>40178</v>
      </c>
      <c r="B131" s="1135"/>
      <c r="C131" s="1135"/>
      <c r="D131" s="355" t="s">
        <v>269</v>
      </c>
      <c r="E131" s="339">
        <v>498654.98713000002</v>
      </c>
      <c r="F131" s="339" t="s">
        <v>269</v>
      </c>
      <c r="G131" s="339" t="s">
        <v>269</v>
      </c>
      <c r="H131" s="339" t="s">
        <v>269</v>
      </c>
      <c r="I131" s="339" t="s">
        <v>269</v>
      </c>
      <c r="J131" s="339" t="s">
        <v>269</v>
      </c>
      <c r="P131" s="708"/>
    </row>
    <row r="132" spans="1:18" ht="20.100000000000001" customHeight="1" x14ac:dyDescent="0.2">
      <c r="A132" s="1135">
        <v>40543</v>
      </c>
      <c r="B132" s="1135"/>
      <c r="C132" s="1135"/>
      <c r="D132" s="355">
        <v>524162.28943</v>
      </c>
      <c r="E132" s="339">
        <v>519327.32556999999</v>
      </c>
      <c r="F132" s="339">
        <v>4834.9638599999998</v>
      </c>
      <c r="G132" s="339">
        <v>16531.764090000001</v>
      </c>
      <c r="H132" s="339" t="s">
        <v>269</v>
      </c>
      <c r="I132" s="339">
        <v>812.63153</v>
      </c>
      <c r="J132" s="339">
        <v>114622.64586999999</v>
      </c>
      <c r="P132" s="708"/>
    </row>
    <row r="133" spans="1:18" s="507" customFormat="1" ht="20.100000000000001" customHeight="1" x14ac:dyDescent="0.2">
      <c r="A133" s="1135">
        <v>40908</v>
      </c>
      <c r="B133" s="1135"/>
      <c r="C133" s="1135"/>
      <c r="D133" s="355">
        <v>532591.29674999998</v>
      </c>
      <c r="E133" s="339">
        <v>529371.21332999994</v>
      </c>
      <c r="F133" s="339">
        <v>3220.0834100000002</v>
      </c>
      <c r="G133" s="339">
        <v>18521.473740000001</v>
      </c>
      <c r="H133" s="339">
        <v>8.5563970000000005</v>
      </c>
      <c r="I133" s="339">
        <v>832.10272999999995</v>
      </c>
      <c r="J133" s="339">
        <v>113048.22888</v>
      </c>
      <c r="P133" s="708"/>
      <c r="R133" s="386"/>
    </row>
    <row r="134" spans="1:18" s="386" customFormat="1" ht="20.100000000000001" customHeight="1" x14ac:dyDescent="0.2">
      <c r="A134" s="1135">
        <v>41274</v>
      </c>
      <c r="B134" s="1135"/>
      <c r="C134" s="1135"/>
      <c r="D134" s="355">
        <v>538388.62953999999</v>
      </c>
      <c r="E134" s="339">
        <v>535322.06418999995</v>
      </c>
      <c r="F134" s="339">
        <v>3066.5653499999999</v>
      </c>
      <c r="G134" s="339">
        <v>18802.565569999999</v>
      </c>
      <c r="H134" s="339">
        <v>119.48848199999999</v>
      </c>
      <c r="I134" s="339">
        <v>766.28607999999997</v>
      </c>
      <c r="J134" s="339">
        <v>100900.2162</v>
      </c>
    </row>
    <row r="135" spans="1:18" s="386" customFormat="1" ht="20.100000000000001" customHeight="1" x14ac:dyDescent="0.2">
      <c r="A135" s="1135">
        <v>41639</v>
      </c>
      <c r="B135" s="1135"/>
      <c r="C135" s="1135"/>
      <c r="D135" s="355">
        <v>542374.90511000005</v>
      </c>
      <c r="E135" s="339">
        <v>540714.71054</v>
      </c>
      <c r="F135" s="339">
        <v>1660.1945700000001</v>
      </c>
      <c r="G135" s="339">
        <v>23041.579570000002</v>
      </c>
      <c r="H135" s="339">
        <v>152.658582</v>
      </c>
      <c r="I135" s="339">
        <v>808.97949000000006</v>
      </c>
      <c r="J135" s="339">
        <v>100754.94551000001</v>
      </c>
    </row>
    <row r="136" spans="1:18" s="386" customFormat="1" ht="20.100000000000001" customHeight="1" x14ac:dyDescent="0.2">
      <c r="A136" s="1135">
        <v>42004</v>
      </c>
      <c r="B136" s="1135"/>
      <c r="C136" s="1135"/>
      <c r="D136" s="355">
        <v>541744.03521</v>
      </c>
      <c r="E136" s="339">
        <v>537151.80917999998</v>
      </c>
      <c r="F136" s="339">
        <v>4592.2260299999998</v>
      </c>
      <c r="G136" s="339">
        <v>22555.965950000002</v>
      </c>
      <c r="H136" s="339">
        <v>100.21593500000002</v>
      </c>
      <c r="I136" s="339">
        <v>592.83507999999995</v>
      </c>
      <c r="J136" s="339">
        <v>78687.944774999996</v>
      </c>
      <c r="K136" s="389"/>
    </row>
    <row r="137" spans="1:18" s="386" customFormat="1" ht="20.100000000000001" customHeight="1" x14ac:dyDescent="0.2">
      <c r="A137" s="1135">
        <v>42369</v>
      </c>
      <c r="B137" s="1135"/>
      <c r="C137" s="1135"/>
      <c r="D137" s="355">
        <v>539426.70426000003</v>
      </c>
      <c r="E137" s="339">
        <v>535457.66106000007</v>
      </c>
      <c r="F137" s="339">
        <v>3969.0432000000001</v>
      </c>
      <c r="G137" s="339">
        <v>26760.121520000001</v>
      </c>
      <c r="H137" s="339">
        <v>308.41392000000002</v>
      </c>
      <c r="I137" s="339">
        <v>613.13271999999995</v>
      </c>
      <c r="J137" s="339">
        <v>71879.136140000002</v>
      </c>
      <c r="K137" s="389"/>
      <c r="R137" s="396"/>
    </row>
    <row r="138" spans="1:18" s="386" customFormat="1" ht="20.100000000000001" customHeight="1" x14ac:dyDescent="0.2">
      <c r="A138" s="1135">
        <v>42735</v>
      </c>
      <c r="B138" s="1135"/>
      <c r="C138" s="1135"/>
      <c r="D138" s="355">
        <v>536569.52252</v>
      </c>
      <c r="E138" s="339">
        <v>531125.86756000004</v>
      </c>
      <c r="F138" s="339">
        <v>5443.6549699999996</v>
      </c>
      <c r="G138" s="339">
        <v>28119.537179999999</v>
      </c>
      <c r="H138" s="339">
        <v>337.44171999999998</v>
      </c>
      <c r="I138" s="339">
        <v>618.72379000000001</v>
      </c>
      <c r="J138" s="339">
        <v>67541.674440000003</v>
      </c>
      <c r="K138" s="389"/>
      <c r="R138" s="396"/>
    </row>
    <row r="139" spans="1:18" ht="20.100000000000001" customHeight="1" x14ac:dyDescent="0.2">
      <c r="A139" s="1137">
        <v>43100</v>
      </c>
      <c r="B139" s="1137"/>
      <c r="C139" s="1136"/>
      <c r="D139" s="355">
        <v>523916.15974999999</v>
      </c>
      <c r="E139" s="339">
        <v>517840.19611999998</v>
      </c>
      <c r="F139" s="339">
        <v>6075.9636300000002</v>
      </c>
      <c r="G139" s="339">
        <v>31112.56856</v>
      </c>
      <c r="H139" s="339">
        <v>317.98660999999998</v>
      </c>
      <c r="I139" s="339">
        <v>538.90643999999998</v>
      </c>
      <c r="J139" s="339">
        <v>60420.507680000002</v>
      </c>
    </row>
    <row r="140" spans="1:18" ht="20.100000000000001" customHeight="1" x14ac:dyDescent="0.2">
      <c r="A140" s="1074"/>
      <c r="B140" s="1074"/>
      <c r="C140" s="1074">
        <v>43465</v>
      </c>
      <c r="D140" s="355">
        <f>'3.1'!$E$35</f>
        <v>513108.88801</v>
      </c>
      <c r="E140" s="339">
        <f>'3.1'!$E$33+'3.1'!$E$24</f>
        <v>506671.0221</v>
      </c>
      <c r="F140" s="339">
        <f>'3.1'!$E$16</f>
        <v>6437.8659100000004</v>
      </c>
      <c r="G140" s="339">
        <f>'3.1'!$E$63</f>
        <v>32489.359</v>
      </c>
      <c r="H140" s="339">
        <f>'3.1'!$E$67</f>
        <v>310.59219999999999</v>
      </c>
      <c r="I140" s="339">
        <f>'3.1'!$E$68</f>
        <v>513.57605000000001</v>
      </c>
      <c r="J140" s="339">
        <f>'3.1'!$E$72</f>
        <v>57910.209029999998</v>
      </c>
    </row>
    <row r="141" spans="1:18" ht="30" customHeight="1" x14ac:dyDescent="0.2">
      <c r="A141" s="399" t="s">
        <v>563</v>
      </c>
      <c r="B141" s="408"/>
      <c r="C141" s="398"/>
      <c r="E141" s="683"/>
      <c r="F141" s="683"/>
      <c r="G141" s="683"/>
      <c r="H141" s="339"/>
      <c r="I141" s="339"/>
      <c r="J141" s="339"/>
      <c r="K141" s="707"/>
      <c r="L141" s="1087"/>
    </row>
    <row r="142" spans="1:18" ht="20.100000000000001" customHeight="1" x14ac:dyDescent="0.2">
      <c r="A142" s="408"/>
      <c r="B142" s="408"/>
      <c r="C142" s="398"/>
      <c r="D142" s="400"/>
      <c r="E142" s="683"/>
      <c r="F142" s="683"/>
      <c r="G142" s="683"/>
      <c r="H142" s="339"/>
      <c r="I142" s="339"/>
      <c r="J142" s="339"/>
      <c r="K142" s="707"/>
      <c r="L142" s="1087"/>
    </row>
    <row r="143" spans="1:18" ht="20.100000000000001" customHeight="1" x14ac:dyDescent="0.2">
      <c r="A143" s="1135">
        <v>40178</v>
      </c>
      <c r="B143" s="1135"/>
      <c r="C143" s="1135"/>
      <c r="D143" s="355" t="s">
        <v>269</v>
      </c>
      <c r="E143" s="339">
        <v>27702.465459999978</v>
      </c>
      <c r="F143" s="339" t="s">
        <v>269</v>
      </c>
      <c r="G143" s="339" t="s">
        <v>269</v>
      </c>
      <c r="H143" s="339" t="s">
        <v>269</v>
      </c>
      <c r="I143" s="339" t="s">
        <v>269</v>
      </c>
      <c r="J143" s="339" t="s">
        <v>269</v>
      </c>
      <c r="K143" s="707"/>
      <c r="L143" s="1087"/>
    </row>
    <row r="144" spans="1:18" ht="20.100000000000001" customHeight="1" x14ac:dyDescent="0.2">
      <c r="A144" s="1135">
        <v>40543</v>
      </c>
      <c r="B144" s="1135"/>
      <c r="C144" s="1135"/>
      <c r="D144" s="355">
        <v>75947.799830000047</v>
      </c>
      <c r="E144" s="339">
        <v>75852.462010000017</v>
      </c>
      <c r="F144" s="339">
        <v>95.337790000000496</v>
      </c>
      <c r="G144" s="339">
        <v>7627.7768000000042</v>
      </c>
      <c r="H144" s="339" t="s">
        <v>269</v>
      </c>
      <c r="I144" s="339">
        <v>44.02937</v>
      </c>
      <c r="J144" s="339">
        <v>31564.397843999999</v>
      </c>
    </row>
    <row r="145" spans="1:11" ht="20.100000000000001" customHeight="1" x14ac:dyDescent="0.2">
      <c r="A145" s="1135">
        <v>40908</v>
      </c>
      <c r="B145" s="1135"/>
      <c r="C145" s="1135"/>
      <c r="D145" s="355">
        <v>82808.119780000066</v>
      </c>
      <c r="E145" s="339">
        <v>82280.263389999978</v>
      </c>
      <c r="F145" s="339">
        <v>527.85639999999967</v>
      </c>
      <c r="G145" s="339">
        <v>9844.835949999997</v>
      </c>
      <c r="H145" s="339">
        <v>949.08172463999983</v>
      </c>
      <c r="I145" s="339">
        <v>117.14934000000005</v>
      </c>
      <c r="J145" s="339">
        <v>26413.435740000001</v>
      </c>
    </row>
    <row r="146" spans="1:11" s="386" customFormat="1" ht="20.100000000000001" customHeight="1" x14ac:dyDescent="0.2">
      <c r="A146" s="1135">
        <v>41274</v>
      </c>
      <c r="B146" s="1135"/>
      <c r="C146" s="1135"/>
      <c r="D146" s="355">
        <v>106540.60942999995</v>
      </c>
      <c r="E146" s="339">
        <v>103303.44455000001</v>
      </c>
      <c r="F146" s="339">
        <v>3237.1648800000003</v>
      </c>
      <c r="G146" s="339">
        <v>9510.4805300000007</v>
      </c>
      <c r="H146" s="339">
        <v>2132.7395321602407</v>
      </c>
      <c r="I146" s="339">
        <v>159.04497000000003</v>
      </c>
      <c r="J146" s="339">
        <v>39451.616700000013</v>
      </c>
    </row>
    <row r="147" spans="1:11" s="386" customFormat="1" ht="20.100000000000001" customHeight="1" x14ac:dyDescent="0.2">
      <c r="A147" s="1135">
        <v>41639</v>
      </c>
      <c r="B147" s="1135"/>
      <c r="C147" s="1135"/>
      <c r="D147" s="355">
        <v>82539.890489999903</v>
      </c>
      <c r="E147" s="339">
        <v>80233.582739999983</v>
      </c>
      <c r="F147" s="339">
        <v>2306.3077599999997</v>
      </c>
      <c r="G147" s="339">
        <v>11199.945309999996</v>
      </c>
      <c r="H147" s="339">
        <v>1693.8236737676555</v>
      </c>
      <c r="I147" s="339">
        <v>330.90000999999995</v>
      </c>
      <c r="J147" s="339">
        <v>34299.827239999999</v>
      </c>
    </row>
    <row r="148" spans="1:11" s="386" customFormat="1" ht="20.100000000000001" customHeight="1" x14ac:dyDescent="0.2">
      <c r="A148" s="1135">
        <v>42004</v>
      </c>
      <c r="B148" s="1135"/>
      <c r="C148" s="1135"/>
      <c r="D148" s="355">
        <v>72310.895359999966</v>
      </c>
      <c r="E148" s="339">
        <v>69320.549089999986</v>
      </c>
      <c r="F148" s="339">
        <v>2990.3462600000003</v>
      </c>
      <c r="G148" s="339">
        <v>10435.362440000001</v>
      </c>
      <c r="H148" s="339">
        <v>2259.1336810000021</v>
      </c>
      <c r="I148" s="339">
        <v>333.54627000000005</v>
      </c>
      <c r="J148" s="339">
        <v>24416.908437999999</v>
      </c>
    </row>
    <row r="149" spans="1:11" s="386" customFormat="1" ht="20.100000000000001" customHeight="1" x14ac:dyDescent="0.2">
      <c r="A149" s="1135">
        <v>42369</v>
      </c>
      <c r="B149" s="1135"/>
      <c r="C149" s="1135"/>
      <c r="D149" s="355">
        <v>73774.837199999951</v>
      </c>
      <c r="E149" s="339">
        <v>70400.887269999948</v>
      </c>
      <c r="F149" s="339">
        <v>3373.9499299999998</v>
      </c>
      <c r="G149" s="339">
        <v>10283.117610000001</v>
      </c>
      <c r="H149" s="339">
        <v>1959.13177</v>
      </c>
      <c r="I149" s="339">
        <v>160.76520000000005</v>
      </c>
      <c r="J149" s="339">
        <v>25874.533459999991</v>
      </c>
    </row>
    <row r="150" spans="1:11" s="386" customFormat="1" ht="20.100000000000001" customHeight="1" x14ac:dyDescent="0.2">
      <c r="A150" s="1135">
        <v>42735</v>
      </c>
      <c r="B150" s="1135"/>
      <c r="C150" s="1135"/>
      <c r="D150" s="355">
        <v>72161.608480000054</v>
      </c>
      <c r="E150" s="339">
        <v>69243.031799999881</v>
      </c>
      <c r="F150" s="339">
        <v>2918.5766800000001</v>
      </c>
      <c r="G150" s="339">
        <v>9431.6695899999977</v>
      </c>
      <c r="H150" s="339">
        <v>2283.86852</v>
      </c>
      <c r="I150" s="339">
        <v>131.34527000000003</v>
      </c>
      <c r="J150" s="339">
        <v>18831.298920000001</v>
      </c>
    </row>
    <row r="151" spans="1:11" s="386" customFormat="1" ht="20.100000000000001" customHeight="1" x14ac:dyDescent="0.2">
      <c r="A151" s="1137">
        <v>43100</v>
      </c>
      <c r="B151" s="1137"/>
      <c r="C151" s="1136"/>
      <c r="D151" s="355">
        <v>62477.514670000062</v>
      </c>
      <c r="E151" s="339">
        <v>60451.715180000057</v>
      </c>
      <c r="F151" s="339">
        <v>2025.7994899999994</v>
      </c>
      <c r="G151" s="339">
        <v>11299.828200000004</v>
      </c>
      <c r="H151" s="339">
        <v>2787.71522</v>
      </c>
      <c r="I151" s="339">
        <v>108.98007000000007</v>
      </c>
      <c r="J151" s="339">
        <v>9592.6354800000045</v>
      </c>
    </row>
    <row r="152" spans="1:11" s="386" customFormat="1" ht="20.100000000000001" customHeight="1" x14ac:dyDescent="0.2">
      <c r="A152" s="1074"/>
      <c r="B152" s="1074"/>
      <c r="C152" s="1074">
        <v>43465</v>
      </c>
      <c r="D152" s="355">
        <f t="shared" ref="D152:J152" si="2">D128-D140</f>
        <v>57416.383569999947</v>
      </c>
      <c r="E152" s="339">
        <f t="shared" si="2"/>
        <v>55545.453039999993</v>
      </c>
      <c r="F152" s="339">
        <f t="shared" si="2"/>
        <v>1870.9305299999996</v>
      </c>
      <c r="G152" s="339">
        <f t="shared" si="2"/>
        <v>11164.612499999999</v>
      </c>
      <c r="H152" s="339">
        <f t="shared" si="2"/>
        <v>2462.8091199999999</v>
      </c>
      <c r="I152" s="339">
        <f t="shared" si="2"/>
        <v>99.333459999999945</v>
      </c>
      <c r="J152" s="339">
        <f t="shared" si="2"/>
        <v>2795.6552500000034</v>
      </c>
    </row>
    <row r="153" spans="1:11" ht="30" customHeight="1" x14ac:dyDescent="0.2">
      <c r="A153" s="406" t="s">
        <v>564</v>
      </c>
      <c r="B153" s="683"/>
      <c r="C153" s="683"/>
      <c r="D153" s="683"/>
      <c r="E153" s="683"/>
      <c r="F153" s="683"/>
      <c r="H153" s="339"/>
      <c r="I153" s="339"/>
      <c r="J153" s="339"/>
    </row>
    <row r="154" spans="1:11" ht="20.100000000000001" customHeight="1" x14ac:dyDescent="0.2">
      <c r="A154" s="397"/>
      <c r="B154" s="397"/>
      <c r="C154" s="398"/>
      <c r="D154" s="400"/>
      <c r="E154" s="683"/>
      <c r="F154" s="683"/>
      <c r="G154" s="683"/>
      <c r="H154" s="339"/>
      <c r="I154" s="339"/>
      <c r="J154" s="339"/>
    </row>
    <row r="155" spans="1:11" ht="20.100000000000001" customHeight="1" x14ac:dyDescent="0.2">
      <c r="A155" s="1135">
        <v>40178</v>
      </c>
      <c r="B155" s="1135"/>
      <c r="C155" s="1135"/>
      <c r="D155" s="355" t="s">
        <v>269</v>
      </c>
      <c r="E155" s="339">
        <v>82786.536420000004</v>
      </c>
      <c r="F155" s="339" t="s">
        <v>269</v>
      </c>
      <c r="G155" s="339" t="s">
        <v>269</v>
      </c>
      <c r="H155" s="339" t="s">
        <v>269</v>
      </c>
      <c r="I155" s="339" t="s">
        <v>269</v>
      </c>
      <c r="J155" s="339" t="s">
        <v>269</v>
      </c>
    </row>
    <row r="156" spans="1:11" ht="20.100000000000001" customHeight="1" x14ac:dyDescent="0.2">
      <c r="A156" s="1135">
        <v>40543</v>
      </c>
      <c r="B156" s="1135"/>
      <c r="C156" s="1135"/>
      <c r="D156" s="355">
        <v>123568.58399</v>
      </c>
      <c r="E156" s="339">
        <v>84362.948420000001</v>
      </c>
      <c r="F156" s="339">
        <v>39205.635569999999</v>
      </c>
      <c r="G156" s="339">
        <v>10587.784960000001</v>
      </c>
      <c r="H156" s="339" t="s">
        <v>269</v>
      </c>
      <c r="I156" s="339">
        <v>1166.9910400000001</v>
      </c>
      <c r="J156" s="339">
        <v>27297.039845000047</v>
      </c>
    </row>
    <row r="157" spans="1:11" ht="20.100000000000001" customHeight="1" x14ac:dyDescent="0.2">
      <c r="A157" s="1135">
        <v>40908</v>
      </c>
      <c r="B157" s="1135"/>
      <c r="C157" s="1135"/>
      <c r="D157" s="355">
        <v>129633.05572999999</v>
      </c>
      <c r="E157" s="339">
        <v>85613.103600000002</v>
      </c>
      <c r="F157" s="339">
        <v>44019.952140000001</v>
      </c>
      <c r="G157" s="339">
        <v>8676.4869500000004</v>
      </c>
      <c r="H157" s="339">
        <v>2999.9871354116581</v>
      </c>
      <c r="I157" s="339">
        <v>1080.8253</v>
      </c>
      <c r="J157" s="339">
        <v>27678.052780000002</v>
      </c>
    </row>
    <row r="158" spans="1:11" s="386" customFormat="1" ht="20.100000000000001" customHeight="1" x14ac:dyDescent="0.2">
      <c r="A158" s="1135">
        <v>41274</v>
      </c>
      <c r="B158" s="1135"/>
      <c r="C158" s="1135"/>
      <c r="D158" s="355">
        <v>135177.57608999999</v>
      </c>
      <c r="E158" s="339">
        <v>87758.201190000007</v>
      </c>
      <c r="F158" s="339">
        <v>47419.374900000003</v>
      </c>
      <c r="G158" s="339">
        <v>6933.1496200000001</v>
      </c>
      <c r="H158" s="339">
        <v>3812.7514250041158</v>
      </c>
      <c r="I158" s="339">
        <v>956.40859</v>
      </c>
      <c r="J158" s="339">
        <v>28252.939259999999</v>
      </c>
    </row>
    <row r="159" spans="1:11" s="386" customFormat="1" ht="20.100000000000001" customHeight="1" x14ac:dyDescent="0.2">
      <c r="A159" s="1135">
        <v>41639</v>
      </c>
      <c r="B159" s="1135"/>
      <c r="C159" s="1135"/>
      <c r="D159" s="355">
        <v>135115.66651000001</v>
      </c>
      <c r="E159" s="339">
        <v>87732.737099999998</v>
      </c>
      <c r="F159" s="339">
        <v>47382.929409999997</v>
      </c>
      <c r="G159" s="339">
        <v>7280.64912</v>
      </c>
      <c r="H159" s="339">
        <v>4065.5354147542889</v>
      </c>
      <c r="I159" s="339">
        <v>892.76273000000003</v>
      </c>
      <c r="J159" s="339">
        <v>29548.190360000001</v>
      </c>
    </row>
    <row r="160" spans="1:11" s="386" customFormat="1" ht="20.100000000000001" customHeight="1" x14ac:dyDescent="0.2">
      <c r="A160" s="1135">
        <v>42004</v>
      </c>
      <c r="B160" s="1135"/>
      <c r="C160" s="1135"/>
      <c r="D160" s="355">
        <v>139447.87927</v>
      </c>
      <c r="E160" s="339">
        <v>91404.467709999997</v>
      </c>
      <c r="F160" s="339">
        <v>48043.41156</v>
      </c>
      <c r="G160" s="339">
        <v>5351.8377300000002</v>
      </c>
      <c r="H160" s="339">
        <v>4302.1860480000296</v>
      </c>
      <c r="I160" s="339">
        <v>898.84862999999996</v>
      </c>
      <c r="J160" s="339">
        <v>29732.23403399995</v>
      </c>
      <c r="K160" s="389"/>
    </row>
    <row r="161" spans="1:11" s="386" customFormat="1" ht="20.100000000000001" customHeight="1" x14ac:dyDescent="0.2">
      <c r="A161" s="1135">
        <v>42369</v>
      </c>
      <c r="B161" s="1135"/>
      <c r="C161" s="1135"/>
      <c r="D161" s="355">
        <v>144245.03731000001</v>
      </c>
      <c r="E161" s="339">
        <v>96587.111869999993</v>
      </c>
      <c r="F161" s="339">
        <v>47657.925439999999</v>
      </c>
      <c r="G161" s="339">
        <v>11339.495339999999</v>
      </c>
      <c r="H161" s="339">
        <v>5095.1009400000003</v>
      </c>
      <c r="I161" s="339">
        <v>1021.56834</v>
      </c>
      <c r="J161" s="339">
        <v>29298.916550000002</v>
      </c>
      <c r="K161" s="389"/>
    </row>
    <row r="162" spans="1:11" s="386" customFormat="1" ht="20.100000000000001" customHeight="1" x14ac:dyDescent="0.2">
      <c r="A162" s="1135">
        <v>42735</v>
      </c>
      <c r="B162" s="1135"/>
      <c r="C162" s="1135"/>
      <c r="D162" s="355">
        <v>143079.42454000001</v>
      </c>
      <c r="E162" s="339">
        <v>96419.28959</v>
      </c>
      <c r="F162" s="339">
        <v>46660.13495</v>
      </c>
      <c r="G162" s="339">
        <v>12197.30365</v>
      </c>
      <c r="H162" s="339">
        <v>4877.9685399999998</v>
      </c>
      <c r="I162" s="339">
        <v>1017.24259</v>
      </c>
      <c r="J162" s="339">
        <v>28817.700049999999</v>
      </c>
      <c r="K162" s="389"/>
    </row>
    <row r="163" spans="1:11" ht="20.100000000000001" customHeight="1" x14ac:dyDescent="0.2">
      <c r="A163" s="1137">
        <v>43100</v>
      </c>
      <c r="B163" s="1137"/>
      <c r="C163" s="1136"/>
      <c r="D163" s="355">
        <v>139724.86658999999</v>
      </c>
      <c r="E163" s="339">
        <v>96961.258279999995</v>
      </c>
      <c r="F163" s="339">
        <v>42763.608310000003</v>
      </c>
      <c r="G163" s="339">
        <v>12953.15691</v>
      </c>
      <c r="H163" s="339">
        <v>5446.2525100000003</v>
      </c>
      <c r="I163" s="339">
        <v>1068.83887</v>
      </c>
      <c r="J163" s="339">
        <v>28262.08151</v>
      </c>
    </row>
    <row r="164" spans="1:11" ht="20.100000000000001" customHeight="1" x14ac:dyDescent="0.2">
      <c r="A164" s="1074"/>
      <c r="B164" s="1074"/>
      <c r="C164" s="1074">
        <v>43465</v>
      </c>
      <c r="D164" s="355">
        <f>'2.1'!$H$35</f>
        <v>131812.64614999999</v>
      </c>
      <c r="E164" s="339">
        <f>'2.1'!$H$33+'2.1'!$H$24</f>
        <v>96105.781010000006</v>
      </c>
      <c r="F164" s="339">
        <f>'2.1'!$H$16</f>
        <v>35706.865129999998</v>
      </c>
      <c r="G164" s="339">
        <f>'2.1'!$H$63</f>
        <v>13647.9372</v>
      </c>
      <c r="H164" s="339">
        <f>'2.1'!$H$67</f>
        <v>6472.2359699999997</v>
      </c>
      <c r="I164" s="339">
        <f>'2.1'!$H$68</f>
        <v>1008.2579899999999</v>
      </c>
      <c r="J164" s="339">
        <f>'2.1'!$H$72</f>
        <v>27777.57128</v>
      </c>
    </row>
    <row r="165" spans="1:11" ht="24.95" customHeight="1" x14ac:dyDescent="0.2">
      <c r="A165" s="399" t="s">
        <v>565</v>
      </c>
      <c r="B165" s="397"/>
      <c r="C165" s="398"/>
      <c r="E165" s="683"/>
      <c r="F165" s="683"/>
      <c r="G165" s="683"/>
      <c r="H165" s="339"/>
      <c r="I165" s="339"/>
      <c r="J165" s="339"/>
    </row>
    <row r="166" spans="1:11" ht="20.100000000000001" customHeight="1" x14ac:dyDescent="0.2">
      <c r="A166" s="397"/>
      <c r="B166" s="397"/>
      <c r="C166" s="398"/>
      <c r="D166" s="400"/>
      <c r="E166" s="684"/>
      <c r="F166" s="684"/>
      <c r="G166" s="683"/>
      <c r="H166" s="339"/>
      <c r="I166" s="339"/>
      <c r="J166" s="339"/>
    </row>
    <row r="167" spans="1:11" ht="20.100000000000001" customHeight="1" x14ac:dyDescent="0.2">
      <c r="A167" s="1135">
        <v>40178</v>
      </c>
      <c r="B167" s="1135"/>
      <c r="C167" s="1135"/>
      <c r="D167" s="355" t="s">
        <v>269</v>
      </c>
      <c r="E167" s="339">
        <v>75037</v>
      </c>
      <c r="F167" s="339" t="s">
        <v>269</v>
      </c>
      <c r="G167" s="339" t="s">
        <v>269</v>
      </c>
      <c r="H167" s="339" t="s">
        <v>269</v>
      </c>
      <c r="I167" s="339" t="s">
        <v>269</v>
      </c>
      <c r="J167" s="339" t="s">
        <v>269</v>
      </c>
    </row>
    <row r="168" spans="1:11" ht="20.100000000000001" customHeight="1" x14ac:dyDescent="0.2">
      <c r="A168" s="1135">
        <v>40543</v>
      </c>
      <c r="B168" s="1135"/>
      <c r="C168" s="1135"/>
      <c r="D168" s="355">
        <v>115253.13687</v>
      </c>
      <c r="E168" s="339">
        <v>76326.460890000002</v>
      </c>
      <c r="F168" s="339">
        <v>38926.67598</v>
      </c>
      <c r="G168" s="339">
        <v>8040.6586500000003</v>
      </c>
      <c r="H168" s="339" t="s">
        <v>269</v>
      </c>
      <c r="I168" s="339">
        <v>1115.4545900000001</v>
      </c>
      <c r="J168" s="339">
        <v>27145.653644000045</v>
      </c>
    </row>
    <row r="169" spans="1:11" ht="20.100000000000001" customHeight="1" x14ac:dyDescent="0.2">
      <c r="A169" s="1135">
        <v>40908</v>
      </c>
      <c r="B169" s="1135"/>
      <c r="C169" s="1135"/>
      <c r="D169" s="355">
        <v>121091.54866</v>
      </c>
      <c r="E169" s="339">
        <v>77283.209000000003</v>
      </c>
      <c r="F169" s="339">
        <v>43808.339659999998</v>
      </c>
      <c r="G169" s="339">
        <v>6151.6485400000001</v>
      </c>
      <c r="H169" s="339">
        <v>2345.5174759999995</v>
      </c>
      <c r="I169" s="339">
        <v>1028.1586</v>
      </c>
      <c r="J169" s="339">
        <v>27553.03585</v>
      </c>
    </row>
    <row r="170" spans="1:11" s="386" customFormat="1" ht="20.100000000000001" customHeight="1" x14ac:dyDescent="0.2">
      <c r="A170" s="1135">
        <v>41274</v>
      </c>
      <c r="B170" s="1135"/>
      <c r="C170" s="1135"/>
      <c r="D170" s="355">
        <v>126331.23471</v>
      </c>
      <c r="E170" s="339">
        <v>79169.243440000006</v>
      </c>
      <c r="F170" s="339">
        <v>47161.991269999999</v>
      </c>
      <c r="G170" s="339">
        <v>4303.8846100000001</v>
      </c>
      <c r="H170" s="339">
        <v>3094.1803859999986</v>
      </c>
      <c r="I170" s="339">
        <v>907.21482000000003</v>
      </c>
      <c r="J170" s="339">
        <v>28124.999879999999</v>
      </c>
    </row>
    <row r="171" spans="1:11" s="386" customFormat="1" ht="20.100000000000001" customHeight="1" x14ac:dyDescent="0.2">
      <c r="A171" s="1135">
        <v>41639</v>
      </c>
      <c r="B171" s="1135"/>
      <c r="C171" s="1135"/>
      <c r="D171" s="355">
        <v>125903.08607</v>
      </c>
      <c r="E171" s="339">
        <v>78831.258399999992</v>
      </c>
      <c r="F171" s="339">
        <v>47071.827669999999</v>
      </c>
      <c r="G171" s="339">
        <v>4730.6291300000003</v>
      </c>
      <c r="H171" s="339">
        <v>3220.3441609999973</v>
      </c>
      <c r="I171" s="339">
        <v>840.93618000000004</v>
      </c>
      <c r="J171" s="339">
        <v>29390.8423</v>
      </c>
    </row>
    <row r="172" spans="1:11" s="386" customFormat="1" ht="20.100000000000001" customHeight="1" x14ac:dyDescent="0.2">
      <c r="A172" s="1135">
        <v>42004</v>
      </c>
      <c r="B172" s="1135"/>
      <c r="C172" s="1135"/>
      <c r="D172" s="355">
        <v>127530.69745000001</v>
      </c>
      <c r="E172" s="339">
        <v>79846.354500000001</v>
      </c>
      <c r="F172" s="339">
        <v>47684.342960000002</v>
      </c>
      <c r="G172" s="339">
        <v>4725.80609</v>
      </c>
      <c r="H172" s="339">
        <v>3295.6758649999947</v>
      </c>
      <c r="I172" s="339">
        <v>836.85967000000005</v>
      </c>
      <c r="J172" s="339">
        <v>28596.997050999973</v>
      </c>
      <c r="K172" s="389"/>
    </row>
    <row r="173" spans="1:11" s="386" customFormat="1" ht="20.100000000000001" customHeight="1" x14ac:dyDescent="0.2">
      <c r="A173" s="1135">
        <v>42369</v>
      </c>
      <c r="B173" s="1135"/>
      <c r="C173" s="1135"/>
      <c r="D173" s="355">
        <v>127358.58646000001</v>
      </c>
      <c r="E173" s="339">
        <v>80199.274019999997</v>
      </c>
      <c r="F173" s="339">
        <v>47159.312440000002</v>
      </c>
      <c r="G173" s="339">
        <v>5200.3061299999999</v>
      </c>
      <c r="H173" s="339">
        <v>3963.43966</v>
      </c>
      <c r="I173" s="339">
        <v>871.22114999999997</v>
      </c>
      <c r="J173" s="339">
        <v>28195.275860000002</v>
      </c>
      <c r="K173" s="389"/>
    </row>
    <row r="174" spans="1:11" s="386" customFormat="1" ht="20.100000000000001" customHeight="1" x14ac:dyDescent="0.2">
      <c r="A174" s="1135">
        <v>42735</v>
      </c>
      <c r="B174" s="1135"/>
      <c r="C174" s="1135"/>
      <c r="D174" s="355">
        <v>128163.52832</v>
      </c>
      <c r="E174" s="339">
        <v>81954.176749999999</v>
      </c>
      <c r="F174" s="339">
        <v>46209.351569999999</v>
      </c>
      <c r="G174" s="339">
        <v>6163.6743200000001</v>
      </c>
      <c r="H174" s="339">
        <v>3917.5497300000002</v>
      </c>
      <c r="I174" s="339">
        <v>865.58981000000006</v>
      </c>
      <c r="J174" s="339">
        <v>27406.52665</v>
      </c>
      <c r="K174" s="389"/>
    </row>
    <row r="175" spans="1:11" ht="20.100000000000001" customHeight="1" x14ac:dyDescent="0.2">
      <c r="A175" s="1137">
        <v>43100</v>
      </c>
      <c r="B175" s="1137"/>
      <c r="C175" s="1136"/>
      <c r="D175" s="355">
        <v>126227.54324</v>
      </c>
      <c r="E175" s="339">
        <v>84004.546919999993</v>
      </c>
      <c r="F175" s="339">
        <v>42222.996319999998</v>
      </c>
      <c r="G175" s="339">
        <v>6316.4720900000002</v>
      </c>
      <c r="H175" s="339">
        <v>4349.7870499999999</v>
      </c>
      <c r="I175" s="339">
        <v>854.04805999999996</v>
      </c>
      <c r="J175" s="339">
        <v>26797.488430000001</v>
      </c>
    </row>
    <row r="176" spans="1:11" ht="20.100000000000001" customHeight="1" x14ac:dyDescent="0.2">
      <c r="A176" s="1074"/>
      <c r="B176" s="1074"/>
      <c r="C176" s="1074">
        <v>43465</v>
      </c>
      <c r="D176" s="355">
        <f>'3.1'!$H$35</f>
        <v>117602.79068000001</v>
      </c>
      <c r="E176" s="339">
        <f>'3.1'!$H$33+'3.1'!$H$24</f>
        <v>82442.240829999995</v>
      </c>
      <c r="F176" s="339">
        <f>'3.1'!$H$16</f>
        <v>35160.549859999999</v>
      </c>
      <c r="G176" s="339">
        <f>'3.1'!$H$63</f>
        <v>6757.3438599999999</v>
      </c>
      <c r="H176" s="339">
        <f>'3.1'!$H$67</f>
        <v>5230.2871699999996</v>
      </c>
      <c r="I176" s="339">
        <f>'3.1'!$H$68</f>
        <v>869.34709999999995</v>
      </c>
      <c r="J176" s="339">
        <f>'3.1'!$H$72</f>
        <v>26408.338609999999</v>
      </c>
    </row>
    <row r="177" spans="1:16" ht="24.95" customHeight="1" x14ac:dyDescent="0.2">
      <c r="A177" s="399" t="s">
        <v>735</v>
      </c>
      <c r="B177" s="408"/>
      <c r="C177" s="398"/>
      <c r="E177" s="683"/>
      <c r="F177" s="683"/>
      <c r="G177" s="683"/>
      <c r="H177" s="339"/>
      <c r="I177" s="339"/>
      <c r="J177" s="339"/>
      <c r="K177" s="707"/>
      <c r="L177" s="1087"/>
    </row>
    <row r="178" spans="1:16" ht="20.100000000000001" customHeight="1" x14ac:dyDescent="0.2">
      <c r="A178" s="408"/>
      <c r="B178" s="408"/>
      <c r="C178" s="398"/>
      <c r="D178" s="400"/>
      <c r="E178" s="683"/>
      <c r="F178" s="683"/>
      <c r="G178" s="683"/>
      <c r="H178" s="339"/>
      <c r="I178" s="339"/>
      <c r="J178" s="339"/>
      <c r="K178" s="707"/>
      <c r="L178" s="1087"/>
    </row>
    <row r="179" spans="1:16" ht="20.100000000000001" customHeight="1" x14ac:dyDescent="0.2">
      <c r="A179" s="1135">
        <v>40178</v>
      </c>
      <c r="B179" s="1135"/>
      <c r="C179" s="1135"/>
      <c r="D179" s="355" t="s">
        <v>269</v>
      </c>
      <c r="E179" s="339">
        <v>1428</v>
      </c>
      <c r="F179" s="339" t="s">
        <v>269</v>
      </c>
      <c r="G179" s="339" t="s">
        <v>269</v>
      </c>
      <c r="H179" s="339" t="s">
        <v>269</v>
      </c>
      <c r="I179" s="339" t="s">
        <v>269</v>
      </c>
      <c r="J179" s="339" t="s">
        <v>269</v>
      </c>
      <c r="K179" s="707"/>
      <c r="L179" s="1087"/>
    </row>
    <row r="180" spans="1:16" ht="20.100000000000001" customHeight="1" x14ac:dyDescent="0.2">
      <c r="A180" s="1135">
        <v>40543</v>
      </c>
      <c r="B180" s="1135"/>
      <c r="C180" s="1135"/>
      <c r="D180" s="355">
        <v>1602.0687499999999</v>
      </c>
      <c r="E180" s="339">
        <v>1550.53622</v>
      </c>
      <c r="F180" s="339">
        <v>51.532530000000001</v>
      </c>
      <c r="G180" s="339">
        <v>105.14803000000001</v>
      </c>
      <c r="H180" s="339" t="s">
        <v>269</v>
      </c>
      <c r="I180" s="339">
        <v>5.6660399999999997</v>
      </c>
      <c r="J180" s="339">
        <v>68.554101000000003</v>
      </c>
      <c r="K180" s="707"/>
      <c r="L180" s="1087"/>
    </row>
    <row r="181" spans="1:16" ht="20.100000000000001" customHeight="1" x14ac:dyDescent="0.2">
      <c r="A181" s="1135">
        <v>40908</v>
      </c>
      <c r="B181" s="1135"/>
      <c r="C181" s="1135"/>
      <c r="D181" s="355">
        <v>1674.5519999999999</v>
      </c>
      <c r="E181" s="339">
        <v>1625.52467</v>
      </c>
      <c r="F181" s="339">
        <v>49.027329999999999</v>
      </c>
      <c r="G181" s="339">
        <v>119.20440000000001</v>
      </c>
      <c r="H181" s="339">
        <v>31.363930000000185</v>
      </c>
      <c r="I181" s="339">
        <v>5.8865740000000004</v>
      </c>
      <c r="J181" s="339">
        <v>101.73074</v>
      </c>
      <c r="K181" s="707"/>
      <c r="L181" s="1087"/>
    </row>
    <row r="182" spans="1:16" s="386" customFormat="1" ht="20.100000000000001" customHeight="1" x14ac:dyDescent="0.2">
      <c r="A182" s="1135">
        <v>41274</v>
      </c>
      <c r="B182" s="1135"/>
      <c r="C182" s="1135"/>
      <c r="D182" s="355">
        <v>1679.87445</v>
      </c>
      <c r="E182" s="339">
        <v>1632.3435500000001</v>
      </c>
      <c r="F182" s="339">
        <v>47.530889999999999</v>
      </c>
      <c r="G182" s="339">
        <v>91.595230000000001</v>
      </c>
      <c r="H182" s="339">
        <v>34.865906999999979</v>
      </c>
      <c r="I182" s="339">
        <v>3.1842999999999999</v>
      </c>
      <c r="J182" s="339">
        <v>94.967349999999996</v>
      </c>
      <c r="K182" s="707"/>
      <c r="L182" s="1087"/>
    </row>
    <row r="183" spans="1:16" s="386" customFormat="1" ht="20.100000000000001" customHeight="1" x14ac:dyDescent="0.2">
      <c r="A183" s="1135">
        <v>41639</v>
      </c>
      <c r="B183" s="1135"/>
      <c r="C183" s="1135"/>
      <c r="D183" s="355">
        <v>2620.9163800000001</v>
      </c>
      <c r="E183" s="339">
        <v>2573.1422600000001</v>
      </c>
      <c r="F183" s="339">
        <v>48</v>
      </c>
      <c r="G183" s="339">
        <v>104.80195999999999</v>
      </c>
      <c r="H183" s="339">
        <v>57.624912000001096</v>
      </c>
      <c r="I183" s="339">
        <v>5.2413299999999996</v>
      </c>
      <c r="J183" s="339">
        <v>115</v>
      </c>
      <c r="K183" s="396"/>
    </row>
    <row r="184" spans="1:16" s="386" customFormat="1" ht="20.100000000000001" customHeight="1" x14ac:dyDescent="0.2">
      <c r="A184" s="1135">
        <v>42004</v>
      </c>
      <c r="B184" s="1135"/>
      <c r="C184" s="1135"/>
      <c r="D184" s="355">
        <v>3182.3090200000001</v>
      </c>
      <c r="E184" s="339">
        <v>3127.9278199999999</v>
      </c>
      <c r="F184" s="339">
        <v>54.3812</v>
      </c>
      <c r="G184" s="339">
        <v>182.00522000000001</v>
      </c>
      <c r="H184" s="339">
        <v>68.852520999999967</v>
      </c>
      <c r="I184" s="339">
        <v>14.49014</v>
      </c>
      <c r="J184" s="339">
        <v>985.84475299999929</v>
      </c>
      <c r="K184" s="389"/>
    </row>
    <row r="185" spans="1:16" s="386" customFormat="1" ht="20.100000000000001" customHeight="1" x14ac:dyDescent="0.2">
      <c r="A185" s="1135">
        <v>42369</v>
      </c>
      <c r="B185" s="1135"/>
      <c r="C185" s="1136"/>
      <c r="D185" s="355">
        <v>3363.8981399999998</v>
      </c>
      <c r="E185" s="339">
        <v>3305.21524</v>
      </c>
      <c r="F185" s="339">
        <v>58.682899999999997</v>
      </c>
      <c r="G185" s="339">
        <v>132.59408999999999</v>
      </c>
      <c r="H185" s="339">
        <v>106.69626</v>
      </c>
      <c r="I185" s="339">
        <v>20.021450000000002</v>
      </c>
      <c r="J185" s="339">
        <v>934.53536999999994</v>
      </c>
      <c r="K185" s="389"/>
    </row>
    <row r="186" spans="1:16" s="386" customFormat="1" ht="20.100000000000001" customHeight="1" x14ac:dyDescent="0.2">
      <c r="A186" s="1135">
        <v>42735</v>
      </c>
      <c r="B186" s="1135"/>
      <c r="C186" s="1135"/>
      <c r="D186" s="355">
        <v>3329.37646</v>
      </c>
      <c r="E186" s="339">
        <v>3291.4912899999999</v>
      </c>
      <c r="F186" s="339">
        <v>37.885170000000002</v>
      </c>
      <c r="G186" s="339">
        <v>140.70896999999999</v>
      </c>
      <c r="H186" s="339">
        <v>114.77918</v>
      </c>
      <c r="I186" s="339">
        <v>37.659950000000002</v>
      </c>
      <c r="J186" s="339">
        <v>889.55282</v>
      </c>
      <c r="K186" s="389"/>
    </row>
    <row r="187" spans="1:16" ht="20.100000000000001" customHeight="1" x14ac:dyDescent="0.2">
      <c r="A187" s="1137">
        <v>43100</v>
      </c>
      <c r="B187" s="1137"/>
      <c r="C187" s="1136"/>
      <c r="D187" s="355">
        <v>2917.2723500000002</v>
      </c>
      <c r="E187" s="339">
        <v>2814.5074800000002</v>
      </c>
      <c r="F187" s="339">
        <v>102.76487</v>
      </c>
      <c r="G187" s="339">
        <v>163.46999</v>
      </c>
      <c r="H187" s="339">
        <v>106.7475</v>
      </c>
      <c r="I187" s="339">
        <v>40.883270000000003</v>
      </c>
      <c r="J187" s="339">
        <v>949.92330000000004</v>
      </c>
    </row>
    <row r="188" spans="1:16" ht="20.100000000000001" customHeight="1" x14ac:dyDescent="0.2">
      <c r="A188" s="1074"/>
      <c r="B188" s="1074"/>
      <c r="C188" s="1074">
        <v>43465</v>
      </c>
      <c r="D188" s="355">
        <f>'13.1'!$C$36</f>
        <v>3088.2927199999999</v>
      </c>
      <c r="E188" s="339">
        <f>'13.1'!$C$34+'13.1'!$C$25</f>
        <v>2959.1225399999998</v>
      </c>
      <c r="F188" s="339">
        <f>'13.1'!$C$17</f>
        <v>129.17017999999999</v>
      </c>
      <c r="G188" s="339">
        <f>'13.1'!$C$64</f>
        <v>146.53595000000001</v>
      </c>
      <c r="H188" s="339">
        <f>'13.1'!$C$68</f>
        <v>172.28937999999999</v>
      </c>
      <c r="I188" s="339">
        <f>'13.1'!$C$69</f>
        <v>9.6229700000000005</v>
      </c>
      <c r="J188" s="339">
        <f>'13.1'!$C$73</f>
        <v>898.86234999999999</v>
      </c>
    </row>
    <row r="189" spans="1:16" ht="24.95" customHeight="1" x14ac:dyDescent="0.2">
      <c r="A189" s="399" t="s">
        <v>566</v>
      </c>
      <c r="B189" s="408"/>
      <c r="C189" s="398"/>
      <c r="D189" s="339"/>
      <c r="E189" s="339"/>
      <c r="F189" s="339"/>
      <c r="G189" s="339"/>
      <c r="H189" s="339"/>
      <c r="I189" s="339"/>
      <c r="J189" s="339"/>
    </row>
    <row r="190" spans="1:16" ht="20.100000000000001" customHeight="1" x14ac:dyDescent="0.2">
      <c r="A190" s="1135">
        <v>40178</v>
      </c>
      <c r="B190" s="1135"/>
      <c r="C190" s="1135"/>
      <c r="D190" s="355" t="s">
        <v>269</v>
      </c>
      <c r="E190" s="339">
        <v>6321.536420000004</v>
      </c>
      <c r="F190" s="339" t="s">
        <v>269</v>
      </c>
      <c r="G190" s="339" t="s">
        <v>269</v>
      </c>
      <c r="H190" s="339" t="s">
        <v>269</v>
      </c>
      <c r="I190" s="339" t="s">
        <v>269</v>
      </c>
      <c r="J190" s="339" t="s">
        <v>269</v>
      </c>
    </row>
    <row r="191" spans="1:16" ht="20.100000000000001" customHeight="1" x14ac:dyDescent="0.2">
      <c r="A191" s="1135">
        <v>40543</v>
      </c>
      <c r="B191" s="1135"/>
      <c r="C191" s="1135"/>
      <c r="D191" s="355">
        <v>6713.3783699999967</v>
      </c>
      <c r="E191" s="339">
        <v>6485.9513099999986</v>
      </c>
      <c r="F191" s="339">
        <v>227.42705999999856</v>
      </c>
      <c r="G191" s="339">
        <v>2441.9782800000007</v>
      </c>
      <c r="H191" s="339" t="s">
        <v>269</v>
      </c>
      <c r="I191" s="339">
        <v>45.870410000000057</v>
      </c>
      <c r="J191" s="339">
        <v>82.832100000000025</v>
      </c>
      <c r="P191" s="708"/>
    </row>
    <row r="192" spans="1:16" ht="20.100000000000001" customHeight="1" x14ac:dyDescent="0.2">
      <c r="A192" s="1135">
        <v>40908</v>
      </c>
      <c r="B192" s="1135"/>
      <c r="C192" s="1135"/>
      <c r="D192" s="355">
        <v>6866.9550699999927</v>
      </c>
      <c r="E192" s="339">
        <v>6704.3699299999998</v>
      </c>
      <c r="F192" s="339">
        <v>162.58515000000341</v>
      </c>
      <c r="G192" s="339">
        <v>2405.6340100000002</v>
      </c>
      <c r="H192" s="339">
        <v>623.10572941163218</v>
      </c>
      <c r="I192" s="339">
        <v>46.780125999999989</v>
      </c>
      <c r="J192" s="339">
        <v>23.286190000001596</v>
      </c>
      <c r="P192" s="708"/>
    </row>
    <row r="193" spans="1:16" s="386" customFormat="1" ht="20.100000000000001" customHeight="1" x14ac:dyDescent="0.2">
      <c r="A193" s="1135">
        <v>41274</v>
      </c>
      <c r="B193" s="1135"/>
      <c r="C193" s="1135"/>
      <c r="D193" s="355">
        <v>7166.4669299999832</v>
      </c>
      <c r="E193" s="339">
        <v>6956.6142000000018</v>
      </c>
      <c r="F193" s="339">
        <v>209.85274000000391</v>
      </c>
      <c r="G193" s="339">
        <v>2537.6697800000002</v>
      </c>
      <c r="H193" s="339">
        <v>683.70513200413325</v>
      </c>
      <c r="I193" s="339">
        <v>46.009469999999972</v>
      </c>
      <c r="J193" s="339">
        <v>32.972029999999805</v>
      </c>
      <c r="P193" s="708"/>
    </row>
    <row r="194" spans="1:16" s="386" customFormat="1" ht="20.100000000000001" customHeight="1" x14ac:dyDescent="0.2">
      <c r="A194" s="1135">
        <v>41639</v>
      </c>
      <c r="B194" s="1135"/>
      <c r="C194" s="1135"/>
      <c r="D194" s="355">
        <v>6591.6640600000101</v>
      </c>
      <c r="E194" s="339">
        <v>6328.3364400000137</v>
      </c>
      <c r="F194" s="339">
        <v>263.10173999999824</v>
      </c>
      <c r="G194" s="339">
        <v>2445.21803</v>
      </c>
      <c r="H194" s="339">
        <v>787.56634175428951</v>
      </c>
      <c r="I194" s="339">
        <v>46.585220000000049</v>
      </c>
      <c r="J194" s="339">
        <v>42.34806000000026</v>
      </c>
      <c r="P194" s="708"/>
    </row>
    <row r="195" spans="1:16" s="386" customFormat="1" ht="20.100000000000001" customHeight="1" x14ac:dyDescent="0.2">
      <c r="A195" s="1135">
        <v>42004</v>
      </c>
      <c r="B195" s="1135"/>
      <c r="C195" s="1135"/>
      <c r="D195" s="355">
        <v>8734.8727999999974</v>
      </c>
      <c r="E195" s="339">
        <v>8430.1853899999951</v>
      </c>
      <c r="F195" s="339">
        <v>304.68739999999872</v>
      </c>
      <c r="G195" s="339">
        <v>444.02642000000014</v>
      </c>
      <c r="H195" s="339">
        <v>1006.5101830000023</v>
      </c>
      <c r="I195" s="339">
        <v>47.49881999999991</v>
      </c>
      <c r="J195" s="339">
        <v>149.39222999997776</v>
      </c>
      <c r="K195" s="389"/>
      <c r="P195" s="708"/>
    </row>
    <row r="196" spans="1:16" s="386" customFormat="1" ht="20.100000000000001" customHeight="1" x14ac:dyDescent="0.2">
      <c r="A196" s="1135">
        <v>42369</v>
      </c>
      <c r="B196" s="1135"/>
      <c r="C196" s="1135"/>
      <c r="D196" s="355">
        <v>13522.552710000009</v>
      </c>
      <c r="E196" s="339">
        <v>13082.622609999997</v>
      </c>
      <c r="F196" s="339">
        <v>439.93009999999754</v>
      </c>
      <c r="G196" s="339">
        <v>6006.59512</v>
      </c>
      <c r="H196" s="339">
        <v>1024.9650200000003</v>
      </c>
      <c r="I196" s="339">
        <v>130.32574000000005</v>
      </c>
      <c r="J196" s="339">
        <v>169.10532000000023</v>
      </c>
      <c r="K196" s="389"/>
    </row>
    <row r="197" spans="1:16" s="386" customFormat="1" ht="20.100000000000001" customHeight="1" x14ac:dyDescent="0.2">
      <c r="A197" s="1135">
        <v>42735</v>
      </c>
      <c r="B197" s="1135"/>
      <c r="C197" s="1135"/>
      <c r="D197" s="355">
        <v>11586.51976000001</v>
      </c>
      <c r="E197" s="339">
        <v>11173.621550000002</v>
      </c>
      <c r="F197" s="339">
        <v>412.89821000000074</v>
      </c>
      <c r="G197" s="339">
        <v>5892.9203600000001</v>
      </c>
      <c r="H197" s="339">
        <v>845.63962999999967</v>
      </c>
      <c r="I197" s="339">
        <v>113.99282999999988</v>
      </c>
      <c r="J197" s="339">
        <v>521.62057999999968</v>
      </c>
      <c r="K197" s="389"/>
    </row>
    <row r="198" spans="1:16" ht="20.100000000000001" customHeight="1" x14ac:dyDescent="0.2">
      <c r="A198" s="1137">
        <v>43100</v>
      </c>
      <c r="B198" s="1137"/>
      <c r="C198" s="1136"/>
      <c r="D198" s="355">
        <v>10580.050999999992</v>
      </c>
      <c r="E198" s="339">
        <v>10142.203880000001</v>
      </c>
      <c r="F198" s="339">
        <v>437.84712000000491</v>
      </c>
      <c r="G198" s="339">
        <v>6473.2148299999999</v>
      </c>
      <c r="H198" s="339">
        <v>989.7179600000004</v>
      </c>
      <c r="I198" s="339">
        <v>173.90754000000007</v>
      </c>
      <c r="J198" s="339">
        <v>514.6697799999987</v>
      </c>
    </row>
    <row r="199" spans="1:16" ht="20.100000000000001" customHeight="1" x14ac:dyDescent="0.2">
      <c r="A199" s="1074"/>
      <c r="B199" s="1074"/>
      <c r="C199" s="1074">
        <v>43465</v>
      </c>
      <c r="D199" s="355">
        <f>D164-D176-D188</f>
        <v>11121.562749999981</v>
      </c>
      <c r="E199" s="339">
        <f t="shared" ref="E199:I199" si="3">E164-E176-E188</f>
        <v>10704.417640000011</v>
      </c>
      <c r="F199" s="339">
        <f t="shared" si="3"/>
        <v>417.14508999999919</v>
      </c>
      <c r="G199" s="339">
        <f t="shared" si="3"/>
        <v>6744.0573899999999</v>
      </c>
      <c r="H199" s="339">
        <f>H164-H176-H188</f>
        <v>1069.6594200000002</v>
      </c>
      <c r="I199" s="339">
        <f t="shared" si="3"/>
        <v>129.28791999999999</v>
      </c>
      <c r="J199" s="339">
        <f>J164-J176-J188</f>
        <v>470.37032000000124</v>
      </c>
    </row>
    <row r="200" spans="1:16" ht="24.95" customHeight="1" x14ac:dyDescent="0.2">
      <c r="A200" s="406" t="s">
        <v>567</v>
      </c>
      <c r="B200" s="683"/>
      <c r="C200" s="683"/>
      <c r="D200" s="685"/>
      <c r="E200" s="683"/>
      <c r="F200" s="683"/>
      <c r="H200" s="339"/>
      <c r="I200" s="339"/>
      <c r="J200" s="339"/>
    </row>
    <row r="201" spans="1:16" ht="20.100000000000001" customHeight="1" x14ac:dyDescent="0.2">
      <c r="A201" s="408"/>
      <c r="B201" s="408"/>
      <c r="C201" s="398"/>
      <c r="D201" s="339"/>
      <c r="E201" s="339"/>
      <c r="F201" s="339"/>
      <c r="G201" s="339"/>
      <c r="H201" s="339"/>
      <c r="I201" s="339"/>
      <c r="J201" s="339"/>
    </row>
    <row r="202" spans="1:16" ht="20.100000000000001" customHeight="1" x14ac:dyDescent="0.2">
      <c r="A202" s="1135">
        <v>40178</v>
      </c>
      <c r="B202" s="1135"/>
      <c r="C202" s="1135"/>
      <c r="D202" s="355" t="s">
        <v>269</v>
      </c>
      <c r="E202" s="339">
        <v>566.85920999999996</v>
      </c>
      <c r="F202" s="410" t="s">
        <v>269</v>
      </c>
      <c r="G202" s="410" t="s">
        <v>269</v>
      </c>
      <c r="H202" s="339" t="s">
        <v>269</v>
      </c>
      <c r="I202" s="339" t="s">
        <v>269</v>
      </c>
      <c r="J202" s="339" t="s">
        <v>269</v>
      </c>
    </row>
    <row r="203" spans="1:16" ht="20.100000000000001" customHeight="1" x14ac:dyDescent="0.2">
      <c r="A203" s="1135">
        <v>40543</v>
      </c>
      <c r="B203" s="1135"/>
      <c r="C203" s="1135"/>
      <c r="D203" s="355">
        <v>538.81233999999995</v>
      </c>
      <c r="E203" s="339">
        <v>538.81062999999995</v>
      </c>
      <c r="F203" s="339">
        <v>1.7099999999999999E-3</v>
      </c>
      <c r="G203" s="339">
        <v>196.85123999999999</v>
      </c>
      <c r="H203" s="339" t="s">
        <v>269</v>
      </c>
      <c r="I203" s="339">
        <v>95</v>
      </c>
      <c r="J203" s="339">
        <v>16</v>
      </c>
    </row>
    <row r="204" spans="1:16" ht="20.100000000000001" customHeight="1" x14ac:dyDescent="0.2">
      <c r="A204" s="1135">
        <v>40908</v>
      </c>
      <c r="B204" s="1135"/>
      <c r="C204" s="1135"/>
      <c r="D204" s="355">
        <v>823.04867999999999</v>
      </c>
      <c r="E204" s="339">
        <v>764.84813999999994</v>
      </c>
      <c r="F204" s="339">
        <v>58.200539999999997</v>
      </c>
      <c r="G204" s="339">
        <v>222.34192999999999</v>
      </c>
      <c r="H204" s="339">
        <v>17293.630879999982</v>
      </c>
      <c r="I204" s="339">
        <v>115.31494000000001</v>
      </c>
      <c r="J204" s="339">
        <v>16.80218</v>
      </c>
    </row>
    <row r="205" spans="1:16" s="386" customFormat="1" ht="20.100000000000001" customHeight="1" x14ac:dyDescent="0.2">
      <c r="A205" s="1135">
        <v>41274</v>
      </c>
      <c r="B205" s="1135"/>
      <c r="C205" s="1135"/>
      <c r="D205" s="355">
        <v>665.40781000000004</v>
      </c>
      <c r="E205" s="339">
        <v>661.10166000000004</v>
      </c>
      <c r="F205" s="339">
        <v>4.3061499999999997</v>
      </c>
      <c r="G205" s="339">
        <v>7861.8088699999998</v>
      </c>
      <c r="H205" s="339">
        <v>19856.501571999965</v>
      </c>
      <c r="I205" s="339">
        <v>95.992159999999998</v>
      </c>
      <c r="J205" s="339">
        <v>30.40147</v>
      </c>
      <c r="K205" s="396"/>
    </row>
    <row r="206" spans="1:16" s="386" customFormat="1" ht="20.100000000000001" customHeight="1" x14ac:dyDescent="0.2">
      <c r="A206" s="1135">
        <v>41639</v>
      </c>
      <c r="B206" s="1135"/>
      <c r="C206" s="1135"/>
      <c r="D206" s="355">
        <v>630.60574999999994</v>
      </c>
      <c r="E206" s="339">
        <v>625.09849999999994</v>
      </c>
      <c r="F206" s="339">
        <v>5.50725</v>
      </c>
      <c r="G206" s="339">
        <v>8676.6548000000003</v>
      </c>
      <c r="H206" s="339">
        <v>20045.858782000018</v>
      </c>
      <c r="I206" s="339">
        <v>79.131489999999999</v>
      </c>
      <c r="J206" s="339">
        <v>45.748089999999998</v>
      </c>
      <c r="K206" s="396"/>
    </row>
    <row r="207" spans="1:16" s="386" customFormat="1" ht="20.100000000000001" customHeight="1" x14ac:dyDescent="0.2">
      <c r="A207" s="1135">
        <v>42004</v>
      </c>
      <c r="B207" s="1135"/>
      <c r="C207" s="1135"/>
      <c r="D207" s="355">
        <v>560.92593999999997</v>
      </c>
      <c r="E207" s="339">
        <v>560.92593999999997</v>
      </c>
      <c r="F207" s="339">
        <v>0</v>
      </c>
      <c r="G207" s="339">
        <v>8580.3586099999993</v>
      </c>
      <c r="H207" s="339">
        <v>24085.304267000007</v>
      </c>
      <c r="I207" s="339">
        <v>62.31335</v>
      </c>
      <c r="J207" s="339">
        <v>33.748628999999994</v>
      </c>
      <c r="K207" s="389"/>
    </row>
    <row r="208" spans="1:16" s="386" customFormat="1" ht="20.100000000000001" customHeight="1" x14ac:dyDescent="0.2">
      <c r="A208" s="1135">
        <v>42369</v>
      </c>
      <c r="B208" s="1135"/>
      <c r="C208" s="1135"/>
      <c r="D208" s="355">
        <v>488.62094999999999</v>
      </c>
      <c r="E208" s="339">
        <v>488.46120000000002</v>
      </c>
      <c r="F208" s="339">
        <v>0.15975</v>
      </c>
      <c r="G208" s="339">
        <v>7889.9361699999999</v>
      </c>
      <c r="H208" s="339">
        <v>25532.016780000002</v>
      </c>
      <c r="I208" s="339">
        <v>60.489179999999998</v>
      </c>
      <c r="J208" s="339">
        <v>32.673740000000002</v>
      </c>
      <c r="K208" s="389"/>
    </row>
    <row r="209" spans="1:255" s="386" customFormat="1" ht="20.100000000000001" customHeight="1" x14ac:dyDescent="0.2">
      <c r="A209" s="1135">
        <v>42735</v>
      </c>
      <c r="B209" s="1135"/>
      <c r="C209" s="1135"/>
      <c r="D209" s="355">
        <v>434.38378999999998</v>
      </c>
      <c r="E209" s="339">
        <v>434.26942000000003</v>
      </c>
      <c r="F209" s="339">
        <v>0.11437</v>
      </c>
      <c r="G209" s="339">
        <v>9429.6859299999996</v>
      </c>
      <c r="H209" s="339">
        <v>26966.444820000001</v>
      </c>
      <c r="I209" s="339">
        <v>55.793390000000002</v>
      </c>
      <c r="J209" s="339">
        <v>29.8994</v>
      </c>
      <c r="K209" s="389"/>
    </row>
    <row r="210" spans="1:255" ht="20.100000000000001" customHeight="1" x14ac:dyDescent="0.2">
      <c r="A210" s="1137">
        <v>43100</v>
      </c>
      <c r="B210" s="1137"/>
      <c r="C210" s="1136"/>
      <c r="D210" s="355">
        <v>438.43806999999998</v>
      </c>
      <c r="E210" s="339">
        <v>438.41694999999999</v>
      </c>
      <c r="F210" s="339">
        <v>2.1129999999999999E-2</v>
      </c>
      <c r="G210" s="339">
        <v>12810.476339999999</v>
      </c>
      <c r="H210" s="339">
        <v>31127.208770000001</v>
      </c>
      <c r="I210" s="339">
        <v>55.603619999999999</v>
      </c>
      <c r="J210" s="339">
        <v>20.24878</v>
      </c>
    </row>
    <row r="211" spans="1:255" ht="20.100000000000001" customHeight="1" x14ac:dyDescent="0.2">
      <c r="A211" s="1074"/>
      <c r="B211" s="1074"/>
      <c r="C211" s="1074">
        <v>43465</v>
      </c>
      <c r="D211" s="355">
        <f>'2.1'!$I$35</f>
        <v>127.33618</v>
      </c>
      <c r="E211" s="339">
        <f>'2.1'!$I$33+'2.1'!$I$24</f>
        <v>127.18729999999999</v>
      </c>
      <c r="F211" s="339">
        <f>'2.1'!$I$16</f>
        <v>0.14888000000000001</v>
      </c>
      <c r="G211" s="339">
        <f>'2.1'!$I$63</f>
        <v>12452.13701</v>
      </c>
      <c r="H211" s="339">
        <f>'2.1'!$I$67</f>
        <v>32359.281869999999</v>
      </c>
      <c r="I211" s="339">
        <f>'2.1'!$I$68</f>
        <v>139.60918000000001</v>
      </c>
      <c r="J211" s="339">
        <f>'2.1'!$I$72</f>
        <v>17.774439999999998</v>
      </c>
    </row>
    <row r="212" spans="1:255" ht="24.95" customHeight="1" x14ac:dyDescent="0.2">
      <c r="A212" s="399" t="s">
        <v>738</v>
      </c>
      <c r="B212" s="409"/>
      <c r="C212" s="398"/>
      <c r="E212" s="683"/>
      <c r="F212" s="683"/>
      <c r="G212" s="683"/>
      <c r="H212" s="339"/>
      <c r="I212" s="339"/>
      <c r="J212" s="339"/>
    </row>
    <row r="213" spans="1:255" ht="20.100000000000001" customHeight="1" x14ac:dyDescent="0.2">
      <c r="A213" s="409"/>
      <c r="B213" s="409"/>
      <c r="C213" s="398"/>
      <c r="D213" s="400"/>
      <c r="E213" s="683"/>
      <c r="F213" s="683"/>
      <c r="G213" s="683"/>
      <c r="H213" s="339"/>
      <c r="I213" s="339"/>
      <c r="J213" s="339"/>
    </row>
    <row r="214" spans="1:255" ht="20.100000000000001" customHeight="1" x14ac:dyDescent="0.2">
      <c r="A214" s="1135">
        <v>40178</v>
      </c>
      <c r="B214" s="1135"/>
      <c r="C214" s="1135"/>
      <c r="D214" s="355" t="s">
        <v>269</v>
      </c>
      <c r="E214" s="339">
        <v>530.57379000000003</v>
      </c>
      <c r="F214" s="339" t="s">
        <v>269</v>
      </c>
      <c r="G214" s="339" t="s">
        <v>269</v>
      </c>
      <c r="H214" s="339" t="s">
        <v>269</v>
      </c>
      <c r="I214" s="339" t="s">
        <v>269</v>
      </c>
      <c r="J214" s="339" t="s">
        <v>269</v>
      </c>
    </row>
    <row r="215" spans="1:255" ht="20.100000000000001" customHeight="1" x14ac:dyDescent="0.2">
      <c r="A215" s="1135">
        <v>40543</v>
      </c>
      <c r="B215" s="1135"/>
      <c r="C215" s="1135"/>
      <c r="D215" s="355">
        <v>506.38218000000001</v>
      </c>
      <c r="E215" s="339">
        <v>506.38047</v>
      </c>
      <c r="F215" s="339">
        <v>1.7099999999999999E-3</v>
      </c>
      <c r="G215" s="339">
        <v>50.43468</v>
      </c>
      <c r="H215" s="339" t="s">
        <v>269</v>
      </c>
      <c r="I215" s="339">
        <v>65.984170000000006</v>
      </c>
      <c r="J215" s="339">
        <v>16.086469999999998</v>
      </c>
    </row>
    <row r="216" spans="1:255" ht="24.95" customHeight="1" x14ac:dyDescent="0.2">
      <c r="A216" s="1135">
        <v>40908</v>
      </c>
      <c r="B216" s="1135"/>
      <c r="C216" s="1135"/>
      <c r="D216" s="355">
        <v>735.26489000000004</v>
      </c>
      <c r="E216" s="339">
        <v>735.26464999999996</v>
      </c>
      <c r="F216" s="339">
        <v>2.4000000000000001E-4</v>
      </c>
      <c r="G216" s="339">
        <v>38.407679999999999</v>
      </c>
      <c r="H216" s="339">
        <v>17202.543458999997</v>
      </c>
      <c r="I216" s="339">
        <v>49.089759999999998</v>
      </c>
      <c r="J216" s="339">
        <v>16.80218</v>
      </c>
    </row>
    <row r="217" spans="1:255" ht="20.100000000000001" customHeight="1" x14ac:dyDescent="0.2">
      <c r="A217" s="1135">
        <v>41274</v>
      </c>
      <c r="B217" s="1135"/>
      <c r="C217" s="1135"/>
      <c r="D217" s="355">
        <v>627.07024999999999</v>
      </c>
      <c r="E217" s="339">
        <v>627.07001000000002</v>
      </c>
      <c r="F217" s="339">
        <v>2.4000000000000001E-4</v>
      </c>
      <c r="G217" s="339">
        <v>262.77253999999999</v>
      </c>
      <c r="H217" s="339">
        <v>19696.198884000001</v>
      </c>
      <c r="I217" s="339">
        <v>37.69491</v>
      </c>
      <c r="J217" s="339">
        <v>15.581469999999999</v>
      </c>
      <c r="L217" s="1153"/>
      <c r="M217" s="1153"/>
      <c r="N217" s="1153"/>
      <c r="O217" s="1153"/>
      <c r="P217" s="1153"/>
      <c r="Q217" s="1153"/>
      <c r="R217" s="1153"/>
      <c r="S217" s="1153"/>
      <c r="T217" s="1153"/>
      <c r="U217" s="1153"/>
      <c r="V217" s="1153"/>
      <c r="W217" s="1153"/>
      <c r="X217" s="1153"/>
      <c r="Y217" s="1153"/>
      <c r="Z217" s="1153"/>
      <c r="AA217" s="1153"/>
      <c r="AB217" s="1153"/>
      <c r="AC217" s="1153"/>
      <c r="AD217" s="1153"/>
      <c r="AE217" s="1153"/>
      <c r="AF217" s="1153"/>
      <c r="AG217" s="1153"/>
      <c r="AH217" s="1153"/>
      <c r="AI217" s="1153"/>
      <c r="AJ217" s="1153"/>
      <c r="AK217" s="1153"/>
      <c r="AL217" s="1153"/>
      <c r="AM217" s="1153"/>
      <c r="AN217" s="1153"/>
      <c r="AO217" s="1153"/>
      <c r="AP217" s="1153"/>
      <c r="AQ217" s="1153"/>
      <c r="AR217" s="1153"/>
      <c r="AS217" s="1153"/>
      <c r="AT217" s="1153"/>
      <c r="AU217" s="1153"/>
      <c r="AV217" s="1153"/>
      <c r="AW217" s="1153"/>
      <c r="AX217" s="1153"/>
      <c r="AY217" s="1153"/>
      <c r="AZ217" s="1153"/>
      <c r="BA217" s="1153"/>
      <c r="BB217" s="1153"/>
      <c r="BC217" s="1153"/>
      <c r="BD217" s="1153"/>
      <c r="BE217" s="1153"/>
      <c r="BF217" s="1153"/>
      <c r="BG217" s="1153"/>
      <c r="BH217" s="1153"/>
      <c r="BI217" s="1153"/>
      <c r="BJ217" s="1153"/>
      <c r="BK217" s="1153"/>
      <c r="BL217" s="1153"/>
      <c r="BM217" s="1153"/>
      <c r="BN217" s="1153"/>
      <c r="BO217" s="1153"/>
      <c r="BP217" s="1153"/>
      <c r="BQ217" s="1153"/>
      <c r="BR217" s="1153"/>
      <c r="BS217" s="1153"/>
      <c r="BT217" s="1153"/>
      <c r="BU217" s="1153"/>
      <c r="BV217" s="1153"/>
      <c r="BW217" s="1153"/>
      <c r="BX217" s="1153"/>
      <c r="BY217" s="1153"/>
      <c r="BZ217" s="1153"/>
      <c r="CA217" s="1153"/>
      <c r="CB217" s="1153"/>
      <c r="CC217" s="1153"/>
      <c r="CD217" s="1153"/>
      <c r="CE217" s="1153"/>
      <c r="CF217" s="1153"/>
      <c r="CG217" s="1153"/>
      <c r="CH217" s="1153"/>
      <c r="CI217" s="1153"/>
      <c r="CJ217" s="1153"/>
      <c r="CK217" s="1153"/>
      <c r="CL217" s="1153"/>
      <c r="CM217" s="1153"/>
      <c r="CN217" s="1153"/>
      <c r="CO217" s="1153"/>
      <c r="CP217" s="1153"/>
      <c r="CQ217" s="1153"/>
      <c r="CR217" s="1153"/>
      <c r="CS217" s="1153"/>
      <c r="CT217" s="1153"/>
      <c r="CU217" s="1153"/>
      <c r="CV217" s="1153"/>
      <c r="CW217" s="1153"/>
      <c r="CX217" s="1153"/>
      <c r="CY217" s="1153"/>
      <c r="CZ217" s="1153"/>
      <c r="DA217" s="1153"/>
      <c r="DB217" s="1153"/>
      <c r="DC217" s="1153"/>
      <c r="DD217" s="1153"/>
      <c r="DE217" s="1153"/>
      <c r="DF217" s="1153"/>
      <c r="DG217" s="1153"/>
      <c r="DH217" s="1153"/>
      <c r="DI217" s="1153"/>
      <c r="DJ217" s="1153"/>
      <c r="DK217" s="1153"/>
      <c r="DL217" s="1153"/>
      <c r="DM217" s="1153"/>
      <c r="DN217" s="1153"/>
      <c r="DO217" s="1153"/>
      <c r="DP217" s="1153"/>
      <c r="DQ217" s="1153"/>
      <c r="DR217" s="1153"/>
      <c r="DS217" s="1153"/>
      <c r="DT217" s="1153"/>
      <c r="DU217" s="1153"/>
      <c r="DV217" s="1153"/>
      <c r="DW217" s="1153"/>
      <c r="DX217" s="1153"/>
      <c r="DY217" s="1153"/>
      <c r="DZ217" s="1153"/>
      <c r="EA217" s="1153"/>
      <c r="EB217" s="1153"/>
      <c r="EC217" s="1153"/>
      <c r="ED217" s="1153"/>
      <c r="EE217" s="1153"/>
      <c r="EF217" s="1153"/>
      <c r="EG217" s="1153"/>
      <c r="EH217" s="1153"/>
      <c r="EI217" s="1153"/>
      <c r="EJ217" s="1153"/>
      <c r="EK217" s="1153"/>
      <c r="EL217" s="1153"/>
      <c r="EM217" s="1153"/>
      <c r="EN217" s="1153"/>
      <c r="EO217" s="1153"/>
      <c r="EP217" s="1153"/>
      <c r="EQ217" s="1153"/>
      <c r="ER217" s="1153"/>
      <c r="ES217" s="1153"/>
      <c r="ET217" s="1153"/>
      <c r="EU217" s="1153"/>
      <c r="EV217" s="1153"/>
      <c r="EW217" s="1153"/>
      <c r="EX217" s="1153"/>
      <c r="EY217" s="1153"/>
      <c r="EZ217" s="1153"/>
      <c r="FA217" s="1153"/>
      <c r="FB217" s="1153"/>
      <c r="FC217" s="1153"/>
      <c r="FD217" s="1153"/>
      <c r="FE217" s="1153"/>
      <c r="FF217" s="1153"/>
      <c r="FG217" s="1153"/>
      <c r="FH217" s="1153"/>
      <c r="FI217" s="1153"/>
      <c r="FJ217" s="1153"/>
      <c r="FK217" s="1153"/>
      <c r="FL217" s="1153"/>
      <c r="FM217" s="1153"/>
      <c r="FN217" s="1153"/>
      <c r="FO217" s="1153"/>
      <c r="FP217" s="1153"/>
      <c r="FQ217" s="1153"/>
      <c r="FR217" s="1153"/>
      <c r="FS217" s="1153"/>
      <c r="FT217" s="1153"/>
      <c r="FU217" s="1153"/>
      <c r="FV217" s="1153"/>
      <c r="FW217" s="1153"/>
      <c r="FX217" s="1153"/>
      <c r="FY217" s="1153"/>
      <c r="FZ217" s="1153"/>
      <c r="GA217" s="1153"/>
      <c r="GB217" s="1153"/>
      <c r="GC217" s="1153"/>
      <c r="GD217" s="1153"/>
      <c r="GE217" s="1153"/>
      <c r="GF217" s="1153"/>
      <c r="GG217" s="1153"/>
      <c r="GH217" s="1153"/>
      <c r="GI217" s="1153"/>
      <c r="GJ217" s="1153"/>
      <c r="GK217" s="1153"/>
      <c r="GL217" s="1153"/>
      <c r="GM217" s="1153"/>
      <c r="GN217" s="1153"/>
      <c r="GO217" s="1153"/>
      <c r="GP217" s="1153"/>
      <c r="GQ217" s="1153"/>
      <c r="GR217" s="1153"/>
      <c r="GS217" s="1153"/>
      <c r="GT217" s="1153"/>
      <c r="GU217" s="1153"/>
      <c r="GV217" s="1153"/>
      <c r="GW217" s="1153"/>
      <c r="GX217" s="1153"/>
      <c r="GY217" s="1153"/>
      <c r="GZ217" s="1153"/>
      <c r="HA217" s="1153"/>
      <c r="HB217" s="1153"/>
      <c r="HC217" s="1153"/>
      <c r="HD217" s="1153"/>
      <c r="HE217" s="1153"/>
      <c r="HF217" s="1153"/>
      <c r="HG217" s="1153"/>
      <c r="HH217" s="1153"/>
      <c r="HI217" s="1153"/>
      <c r="HJ217" s="1153"/>
      <c r="HK217" s="1153"/>
      <c r="HL217" s="1153"/>
      <c r="HM217" s="1153"/>
      <c r="HN217" s="1153"/>
      <c r="HO217" s="1153"/>
      <c r="HP217" s="1153"/>
      <c r="HQ217" s="1153"/>
      <c r="HR217" s="1153"/>
      <c r="HS217" s="1153"/>
      <c r="HT217" s="1153"/>
      <c r="HU217" s="1153"/>
      <c r="HV217" s="1153"/>
      <c r="HW217" s="1153"/>
      <c r="HX217" s="1153"/>
      <c r="HY217" s="1153"/>
      <c r="HZ217" s="1153"/>
      <c r="IA217" s="1153"/>
      <c r="IB217" s="1153"/>
      <c r="IC217" s="1153"/>
      <c r="ID217" s="1153"/>
      <c r="IE217" s="1153"/>
      <c r="IF217" s="1153"/>
      <c r="IG217" s="1153"/>
      <c r="IH217" s="1153"/>
      <c r="II217" s="1153"/>
      <c r="IJ217" s="1153"/>
      <c r="IK217" s="1153"/>
      <c r="IL217" s="1153"/>
      <c r="IM217" s="1153"/>
      <c r="IN217" s="1153"/>
      <c r="IO217" s="1153"/>
      <c r="IP217" s="1153"/>
      <c r="IQ217" s="1153"/>
      <c r="IR217" s="1153"/>
      <c r="IS217" s="1153"/>
      <c r="IT217" s="1153"/>
      <c r="IU217" s="1077"/>
    </row>
    <row r="218" spans="1:255" ht="20.100000000000001" customHeight="1" x14ac:dyDescent="0.2">
      <c r="A218" s="1135">
        <v>41639</v>
      </c>
      <c r="B218" s="1135"/>
      <c r="C218" s="1135"/>
      <c r="D218" s="355">
        <v>597.67452000000003</v>
      </c>
      <c r="E218" s="339">
        <v>597.67452000000003</v>
      </c>
      <c r="F218" s="339">
        <v>0</v>
      </c>
      <c r="G218" s="339">
        <v>247.16623000000001</v>
      </c>
      <c r="H218" s="339">
        <v>19903.160095999996</v>
      </c>
      <c r="I218" s="339">
        <v>23.99306</v>
      </c>
      <c r="J218" s="339">
        <v>24.423089999999998</v>
      </c>
      <c r="L218" s="1153"/>
      <c r="M218" s="1153"/>
      <c r="N218" s="1153"/>
      <c r="O218" s="1153"/>
      <c r="P218" s="1153"/>
      <c r="Q218" s="1153"/>
      <c r="R218" s="1153"/>
      <c r="S218" s="1153"/>
      <c r="T218" s="1153"/>
      <c r="U218" s="1153"/>
      <c r="V218" s="1153"/>
      <c r="W218" s="1153"/>
      <c r="X218" s="1153"/>
      <c r="Y218" s="1153"/>
      <c r="Z218" s="1153"/>
      <c r="AA218" s="1153"/>
      <c r="AB218" s="1153"/>
      <c r="AC218" s="1153"/>
      <c r="AD218" s="1153"/>
      <c r="AE218" s="1153"/>
      <c r="AF218" s="1153"/>
      <c r="AG218" s="1153"/>
      <c r="AH218" s="1153"/>
      <c r="AI218" s="1153"/>
      <c r="AJ218" s="1153"/>
      <c r="AK218" s="1153"/>
      <c r="AL218" s="1153"/>
      <c r="AM218" s="1153"/>
      <c r="AN218" s="1153"/>
      <c r="AO218" s="1153"/>
      <c r="AP218" s="1153"/>
      <c r="AQ218" s="1153"/>
      <c r="AR218" s="1153"/>
      <c r="AS218" s="1153"/>
      <c r="AT218" s="1153"/>
      <c r="AU218" s="1153"/>
      <c r="AV218" s="1153"/>
      <c r="AW218" s="1153"/>
      <c r="AX218" s="1153"/>
      <c r="AY218" s="1153"/>
      <c r="AZ218" s="1153"/>
      <c r="BA218" s="1153"/>
      <c r="BB218" s="1153"/>
      <c r="BC218" s="1153"/>
      <c r="BD218" s="1153"/>
      <c r="BE218" s="1153"/>
      <c r="BF218" s="1153"/>
      <c r="BG218" s="1153"/>
      <c r="BH218" s="1153"/>
      <c r="BI218" s="1153"/>
      <c r="BJ218" s="1153"/>
      <c r="BK218" s="1153"/>
      <c r="BL218" s="1153"/>
      <c r="BM218" s="1153"/>
      <c r="BN218" s="1153"/>
      <c r="BO218" s="1153"/>
      <c r="BP218" s="1153"/>
      <c r="BQ218" s="1153"/>
      <c r="BR218" s="1153"/>
      <c r="BS218" s="1153"/>
      <c r="BT218" s="1153"/>
      <c r="BU218" s="1153"/>
      <c r="BV218" s="1153"/>
      <c r="BW218" s="1153"/>
      <c r="BX218" s="1153"/>
      <c r="BY218" s="1153"/>
      <c r="BZ218" s="1153"/>
      <c r="CA218" s="1153"/>
      <c r="CB218" s="1153"/>
      <c r="CC218" s="1153"/>
      <c r="CD218" s="1153"/>
      <c r="CE218" s="1153"/>
      <c r="CF218" s="1153"/>
      <c r="CG218" s="1153"/>
      <c r="CH218" s="1153"/>
      <c r="CI218" s="1153"/>
      <c r="CJ218" s="1153"/>
      <c r="CK218" s="1153"/>
      <c r="CL218" s="1153"/>
      <c r="CM218" s="1153"/>
      <c r="CN218" s="1153"/>
      <c r="CO218" s="1153"/>
      <c r="CP218" s="1153"/>
      <c r="CQ218" s="1153"/>
      <c r="CR218" s="1153"/>
      <c r="CS218" s="1153"/>
      <c r="CT218" s="1153"/>
      <c r="CU218" s="1153"/>
      <c r="CV218" s="1153"/>
      <c r="CW218" s="1153"/>
      <c r="CX218" s="1153"/>
      <c r="CY218" s="1153"/>
      <c r="CZ218" s="1153"/>
      <c r="DA218" s="1153"/>
      <c r="DB218" s="1153"/>
      <c r="DC218" s="1153"/>
      <c r="DD218" s="1153"/>
      <c r="DE218" s="1153"/>
      <c r="DF218" s="1153"/>
      <c r="DG218" s="1153"/>
      <c r="DH218" s="1153"/>
      <c r="DI218" s="1153"/>
      <c r="DJ218" s="1153"/>
      <c r="DK218" s="1153"/>
      <c r="DL218" s="1153"/>
      <c r="DM218" s="1153"/>
      <c r="DN218" s="1153"/>
      <c r="DO218" s="1153"/>
      <c r="DP218" s="1153"/>
      <c r="DQ218" s="1153"/>
      <c r="DR218" s="1153"/>
      <c r="DS218" s="1153"/>
      <c r="DT218" s="1153"/>
      <c r="DU218" s="1153"/>
      <c r="DV218" s="1153"/>
      <c r="DW218" s="1153"/>
      <c r="DX218" s="1153"/>
      <c r="DY218" s="1153"/>
      <c r="DZ218" s="1153"/>
      <c r="EA218" s="1153"/>
      <c r="EB218" s="1153"/>
      <c r="EC218" s="1153"/>
      <c r="ED218" s="1153"/>
      <c r="EE218" s="1153"/>
      <c r="EF218" s="1153"/>
      <c r="EG218" s="1153"/>
      <c r="EH218" s="1153"/>
      <c r="EI218" s="1153"/>
      <c r="EJ218" s="1153"/>
      <c r="EK218" s="1153"/>
      <c r="EL218" s="1153"/>
      <c r="EM218" s="1153"/>
      <c r="EN218" s="1153"/>
      <c r="EO218" s="1153"/>
      <c r="EP218" s="1153"/>
      <c r="EQ218" s="1153"/>
      <c r="ER218" s="1153"/>
      <c r="ES218" s="1153"/>
      <c r="ET218" s="1153"/>
      <c r="EU218" s="1153"/>
      <c r="EV218" s="1153"/>
      <c r="EW218" s="1153"/>
      <c r="EX218" s="1153"/>
      <c r="EY218" s="1153"/>
      <c r="EZ218" s="1153"/>
      <c r="FA218" s="1153"/>
      <c r="FB218" s="1153"/>
      <c r="FC218" s="1153"/>
      <c r="FD218" s="1153"/>
      <c r="FE218" s="1153"/>
      <c r="FF218" s="1153"/>
      <c r="FG218" s="1153"/>
      <c r="FH218" s="1153"/>
      <c r="FI218" s="1153"/>
      <c r="FJ218" s="1153"/>
      <c r="FK218" s="1153"/>
      <c r="FL218" s="1153"/>
      <c r="FM218" s="1153"/>
      <c r="FN218" s="1153"/>
      <c r="FO218" s="1153"/>
      <c r="FP218" s="1153"/>
      <c r="FQ218" s="1153"/>
      <c r="FR218" s="1153"/>
      <c r="FS218" s="1153"/>
      <c r="FT218" s="1153"/>
      <c r="FU218" s="1153"/>
      <c r="FV218" s="1153"/>
      <c r="FW218" s="1153"/>
      <c r="FX218" s="1153"/>
      <c r="FY218" s="1153"/>
      <c r="FZ218" s="1153"/>
      <c r="GA218" s="1153"/>
      <c r="GB218" s="1153"/>
      <c r="GC218" s="1153"/>
      <c r="GD218" s="1153"/>
      <c r="GE218" s="1153"/>
      <c r="GF218" s="1153"/>
      <c r="GG218" s="1153"/>
      <c r="GH218" s="1153"/>
      <c r="GI218" s="1153"/>
      <c r="GJ218" s="1153"/>
      <c r="GK218" s="1153"/>
      <c r="GL218" s="1153"/>
      <c r="GM218" s="1153"/>
      <c r="GN218" s="1153"/>
      <c r="GO218" s="1153"/>
      <c r="GP218" s="1153"/>
      <c r="GQ218" s="1153"/>
      <c r="GR218" s="1153"/>
      <c r="GS218" s="1153"/>
      <c r="GT218" s="1153"/>
      <c r="GU218" s="1153"/>
      <c r="GV218" s="1153"/>
      <c r="GW218" s="1153"/>
      <c r="GX218" s="1153"/>
      <c r="GY218" s="1153"/>
      <c r="GZ218" s="1153"/>
      <c r="HA218" s="1153"/>
      <c r="HB218" s="1153"/>
      <c r="HC218" s="1153"/>
      <c r="HD218" s="1153"/>
      <c r="HE218" s="1153"/>
      <c r="HF218" s="1153"/>
      <c r="HG218" s="1153"/>
      <c r="HH218" s="1153"/>
      <c r="HI218" s="1153"/>
      <c r="HJ218" s="1153"/>
      <c r="HK218" s="1153"/>
      <c r="HL218" s="1153"/>
      <c r="HM218" s="1153"/>
      <c r="HN218" s="1153"/>
      <c r="HO218" s="1153"/>
      <c r="HP218" s="1153"/>
      <c r="HQ218" s="1153"/>
      <c r="HR218" s="1153"/>
      <c r="HS218" s="1153"/>
      <c r="HT218" s="1153"/>
      <c r="HU218" s="1153"/>
      <c r="HV218" s="1153"/>
      <c r="HW218" s="1153"/>
      <c r="HX218" s="1153"/>
      <c r="HY218" s="1153"/>
      <c r="HZ218" s="1153"/>
      <c r="IA218" s="1153"/>
      <c r="IB218" s="1153"/>
      <c r="IC218" s="1153"/>
      <c r="ID218" s="1153"/>
      <c r="IE218" s="1153"/>
      <c r="IF218" s="1153"/>
      <c r="IG218" s="1153"/>
      <c r="IH218" s="1153"/>
      <c r="II218" s="1153"/>
      <c r="IJ218" s="1153"/>
      <c r="IK218" s="1153"/>
      <c r="IL218" s="1153"/>
      <c r="IM218" s="1153"/>
      <c r="IN218" s="1153"/>
      <c r="IO218" s="1153"/>
      <c r="IP218" s="1153"/>
      <c r="IQ218" s="1153"/>
      <c r="IR218" s="1153"/>
      <c r="IS218" s="1153"/>
      <c r="IT218" s="1153"/>
      <c r="IU218" s="1077"/>
    </row>
    <row r="219" spans="1:255" s="386" customFormat="1" ht="20.100000000000001" customHeight="1" x14ac:dyDescent="0.2">
      <c r="A219" s="1135">
        <v>42004</v>
      </c>
      <c r="B219" s="1135"/>
      <c r="C219" s="1135"/>
      <c r="D219" s="355">
        <v>540.97460000000001</v>
      </c>
      <c r="E219" s="339">
        <v>540.97460000000001</v>
      </c>
      <c r="F219" s="339">
        <v>0</v>
      </c>
      <c r="G219" s="339">
        <v>204.88463999999999</v>
      </c>
      <c r="H219" s="339">
        <v>23701.227907000008</v>
      </c>
      <c r="I219" s="339">
        <v>15.05889</v>
      </c>
      <c r="J219" s="339">
        <v>23.372029000000001</v>
      </c>
      <c r="K219" s="389"/>
    </row>
    <row r="220" spans="1:255" s="386" customFormat="1" ht="20.100000000000001" customHeight="1" x14ac:dyDescent="0.2">
      <c r="A220" s="1135">
        <v>42369</v>
      </c>
      <c r="B220" s="1135"/>
      <c r="C220" s="1135"/>
      <c r="D220" s="355">
        <v>480.38411000000002</v>
      </c>
      <c r="E220" s="339">
        <v>480.38411000000002</v>
      </c>
      <c r="F220" s="339">
        <v>0</v>
      </c>
      <c r="G220" s="339">
        <v>182.43914000000001</v>
      </c>
      <c r="H220" s="339">
        <v>25159.994869999999</v>
      </c>
      <c r="I220" s="339">
        <v>10.65314</v>
      </c>
      <c r="J220" s="339">
        <v>22.297139999999999</v>
      </c>
      <c r="K220" s="389"/>
    </row>
    <row r="221" spans="1:255" s="386" customFormat="1" ht="20.100000000000001" customHeight="1" x14ac:dyDescent="0.2">
      <c r="A221" s="1135">
        <v>42735</v>
      </c>
      <c r="B221" s="1135"/>
      <c r="C221" s="1135"/>
      <c r="D221" s="355">
        <v>427.06387999999998</v>
      </c>
      <c r="E221" s="339">
        <v>427.06387999999998</v>
      </c>
      <c r="F221" s="339">
        <v>0</v>
      </c>
      <c r="G221" s="339">
        <v>199.9897</v>
      </c>
      <c r="H221" s="339">
        <v>26447.866429999998</v>
      </c>
      <c r="I221" s="339">
        <v>7.5117799999999999</v>
      </c>
      <c r="J221" s="339">
        <v>20.0794</v>
      </c>
      <c r="K221" s="389"/>
    </row>
    <row r="222" spans="1:255" ht="20.100000000000001" customHeight="1" x14ac:dyDescent="0.2">
      <c r="A222" s="1137">
        <v>43100</v>
      </c>
      <c r="B222" s="1137"/>
      <c r="C222" s="1136"/>
      <c r="D222" s="355">
        <v>433.28066999999999</v>
      </c>
      <c r="E222" s="339">
        <v>433.28066999999999</v>
      </c>
      <c r="F222" s="339">
        <v>0</v>
      </c>
      <c r="G222" s="339">
        <v>206.94229000000001</v>
      </c>
      <c r="H222" s="339">
        <v>30555.835159999999</v>
      </c>
      <c r="I222" s="339">
        <v>4.3874599999999999</v>
      </c>
      <c r="J222" s="339">
        <v>20.24878</v>
      </c>
    </row>
    <row r="223" spans="1:255" ht="20.100000000000001" customHeight="1" x14ac:dyDescent="0.2">
      <c r="A223" s="1074"/>
      <c r="B223" s="1074"/>
      <c r="C223" s="1074">
        <v>43465</v>
      </c>
      <c r="D223" s="355">
        <f>'3.1'!$I$35</f>
        <v>122.73820000000001</v>
      </c>
      <c r="E223" s="339">
        <f>'3.1'!$I$33+'3.1'!$I$24</f>
        <v>122.73820000000001</v>
      </c>
      <c r="F223" s="339">
        <f>'3.1'!$I$16</f>
        <v>0</v>
      </c>
      <c r="G223" s="339">
        <f>'3.1'!$I$63</f>
        <v>152.35338999999999</v>
      </c>
      <c r="H223" s="339">
        <f>'3.1'!$I$67</f>
        <v>31669.28989</v>
      </c>
      <c r="I223" s="339">
        <f>'3.1'!$I$68</f>
        <v>12.48204</v>
      </c>
      <c r="J223" s="339">
        <f>'3.1'!$I$72</f>
        <v>17.674440000000001</v>
      </c>
    </row>
    <row r="224" spans="1:255" ht="24.95" customHeight="1" x14ac:dyDescent="0.2">
      <c r="A224" s="399" t="s">
        <v>739</v>
      </c>
      <c r="B224" s="408"/>
      <c r="C224" s="398"/>
      <c r="E224" s="683"/>
      <c r="F224" s="683"/>
      <c r="G224" s="683"/>
      <c r="H224" s="339"/>
      <c r="I224" s="339"/>
      <c r="J224" s="339"/>
    </row>
    <row r="225" spans="1:255" ht="20.100000000000001" customHeight="1" x14ac:dyDescent="0.2">
      <c r="A225" s="408"/>
      <c r="B225" s="408"/>
      <c r="C225" s="398"/>
      <c r="D225" s="400"/>
      <c r="E225" s="683"/>
      <c r="F225" s="683"/>
      <c r="G225" s="683"/>
      <c r="H225" s="339"/>
      <c r="I225" s="339"/>
      <c r="J225" s="339"/>
    </row>
    <row r="226" spans="1:255" ht="20.100000000000001" customHeight="1" x14ac:dyDescent="0.2">
      <c r="A226" s="1135">
        <v>40178</v>
      </c>
      <c r="B226" s="1135"/>
      <c r="C226" s="1135"/>
      <c r="D226" s="355" t="s">
        <v>269</v>
      </c>
      <c r="E226" s="339">
        <v>36.285419999999931</v>
      </c>
      <c r="F226" s="339" t="s">
        <v>269</v>
      </c>
      <c r="G226" s="339" t="s">
        <v>269</v>
      </c>
      <c r="H226" s="339" t="s">
        <v>269</v>
      </c>
      <c r="I226" s="339" t="s">
        <v>269</v>
      </c>
      <c r="J226" s="339" t="s">
        <v>269</v>
      </c>
    </row>
    <row r="227" spans="1:255" ht="20.100000000000001" customHeight="1" x14ac:dyDescent="0.2">
      <c r="A227" s="1135">
        <v>40543</v>
      </c>
      <c r="B227" s="1135"/>
      <c r="C227" s="1135"/>
      <c r="D227" s="355">
        <v>32.430159999999944</v>
      </c>
      <c r="E227" s="339">
        <v>32.430159999999944</v>
      </c>
      <c r="F227" s="339">
        <v>0</v>
      </c>
      <c r="G227" s="339">
        <v>146.41656</v>
      </c>
      <c r="H227" s="339" t="s">
        <v>269</v>
      </c>
      <c r="I227" s="339">
        <v>29.015829999999994</v>
      </c>
      <c r="J227" s="339">
        <v>0</v>
      </c>
    </row>
    <row r="228" spans="1:255" ht="20.100000000000001" customHeight="1" x14ac:dyDescent="0.2">
      <c r="A228" s="1135">
        <v>40908</v>
      </c>
      <c r="B228" s="1135"/>
      <c r="C228" s="1135"/>
      <c r="D228" s="355">
        <v>87.783789999999954</v>
      </c>
      <c r="E228" s="339">
        <v>29.583489999999983</v>
      </c>
      <c r="F228" s="339">
        <v>58.200299999999999</v>
      </c>
      <c r="G228" s="339">
        <v>183.93424999999999</v>
      </c>
      <c r="H228" s="339">
        <v>91.087420999999964</v>
      </c>
      <c r="I228" s="339">
        <v>66.225180000000009</v>
      </c>
      <c r="J228" s="339">
        <v>0</v>
      </c>
    </row>
    <row r="229" spans="1:255" ht="20.100000000000001" customHeight="1" x14ac:dyDescent="0.2">
      <c r="A229" s="1135">
        <v>41274</v>
      </c>
      <c r="B229" s="1135"/>
      <c r="C229" s="1135"/>
      <c r="D229" s="355">
        <v>38.337560000000053</v>
      </c>
      <c r="E229" s="339">
        <v>34.031650000000013</v>
      </c>
      <c r="F229" s="339">
        <v>4.3059099999999999</v>
      </c>
      <c r="G229" s="339">
        <v>7599.0363299999999</v>
      </c>
      <c r="H229" s="339">
        <v>160.30268800000039</v>
      </c>
      <c r="I229" s="339">
        <v>58.297249999999998</v>
      </c>
      <c r="J229" s="339">
        <v>14.82</v>
      </c>
      <c r="L229" s="1153"/>
      <c r="M229" s="1153"/>
      <c r="N229" s="1153"/>
      <c r="O229" s="1153"/>
      <c r="P229" s="1153"/>
      <c r="Q229" s="1153"/>
      <c r="R229" s="1153"/>
      <c r="S229" s="1153"/>
      <c r="T229" s="1153"/>
      <c r="U229" s="1153"/>
      <c r="V229" s="1153"/>
      <c r="W229" s="1153"/>
      <c r="X229" s="1153"/>
      <c r="Y229" s="1153"/>
      <c r="Z229" s="1153"/>
      <c r="AA229" s="1153"/>
      <c r="AB229" s="1153"/>
      <c r="AC229" s="1153"/>
      <c r="AD229" s="1153"/>
      <c r="AE229" s="1153"/>
      <c r="AF229" s="1153"/>
      <c r="AG229" s="1153"/>
      <c r="AH229" s="1153"/>
      <c r="AI229" s="1153"/>
      <c r="AJ229" s="1153"/>
      <c r="AK229" s="1153"/>
      <c r="AL229" s="1153"/>
      <c r="AM229" s="1153"/>
      <c r="AN229" s="1153"/>
      <c r="AO229" s="1153"/>
      <c r="AP229" s="1153"/>
      <c r="AQ229" s="1153"/>
      <c r="AR229" s="1153"/>
      <c r="AS229" s="1153"/>
      <c r="AT229" s="1153"/>
      <c r="AU229" s="1153"/>
      <c r="AV229" s="1153"/>
      <c r="AW229" s="1153"/>
      <c r="AX229" s="1153"/>
      <c r="AY229" s="1153"/>
      <c r="AZ229" s="1153"/>
      <c r="BA229" s="1153"/>
      <c r="BB229" s="1153"/>
      <c r="BC229" s="1153"/>
      <c r="BD229" s="1153"/>
      <c r="BE229" s="1153"/>
      <c r="BF229" s="1153"/>
      <c r="BG229" s="1153"/>
      <c r="BH229" s="1153"/>
      <c r="BI229" s="1153"/>
      <c r="BJ229" s="1153"/>
      <c r="BK229" s="1153"/>
      <c r="BL229" s="1153"/>
      <c r="BM229" s="1153"/>
      <c r="BN229" s="1153"/>
      <c r="BO229" s="1153"/>
      <c r="BP229" s="1153"/>
      <c r="BQ229" s="1153"/>
      <c r="BR229" s="1153"/>
      <c r="BS229" s="1153"/>
      <c r="BT229" s="1153"/>
      <c r="BU229" s="1153"/>
      <c r="BV229" s="1153"/>
      <c r="BW229" s="1153"/>
      <c r="BX229" s="1153"/>
      <c r="BY229" s="1153"/>
      <c r="BZ229" s="1153"/>
      <c r="CA229" s="1153"/>
      <c r="CB229" s="1153"/>
      <c r="CC229" s="1153"/>
      <c r="CD229" s="1153"/>
      <c r="CE229" s="1153"/>
      <c r="CF229" s="1153"/>
      <c r="CG229" s="1153"/>
      <c r="CH229" s="1153"/>
      <c r="CI229" s="1153"/>
      <c r="CJ229" s="1153"/>
      <c r="CK229" s="1153"/>
      <c r="CL229" s="1153"/>
      <c r="CM229" s="1153"/>
      <c r="CN229" s="1153"/>
      <c r="CO229" s="1153"/>
      <c r="CP229" s="1153"/>
      <c r="CQ229" s="1153"/>
      <c r="CR229" s="1153"/>
      <c r="CS229" s="1153"/>
      <c r="CT229" s="1153"/>
      <c r="CU229" s="1153"/>
      <c r="CV229" s="1153"/>
      <c r="CW229" s="1153"/>
      <c r="CX229" s="1153"/>
      <c r="CY229" s="1153"/>
      <c r="CZ229" s="1153"/>
      <c r="DA229" s="1153"/>
      <c r="DB229" s="1153"/>
      <c r="DC229" s="1153"/>
      <c r="DD229" s="1153"/>
      <c r="DE229" s="1153"/>
      <c r="DF229" s="1153"/>
      <c r="DG229" s="1153"/>
      <c r="DH229" s="1153"/>
      <c r="DI229" s="1153"/>
      <c r="DJ229" s="1153"/>
      <c r="DK229" s="1153"/>
      <c r="DL229" s="1153"/>
      <c r="DM229" s="1153"/>
      <c r="DN229" s="1153"/>
      <c r="DO229" s="1153"/>
      <c r="DP229" s="1153"/>
      <c r="DQ229" s="1153"/>
      <c r="DR229" s="1153"/>
      <c r="DS229" s="1153"/>
      <c r="DT229" s="1153"/>
      <c r="DU229" s="1153"/>
      <c r="DV229" s="1153"/>
      <c r="DW229" s="1153"/>
      <c r="DX229" s="1153"/>
      <c r="DY229" s="1153"/>
      <c r="DZ229" s="1153"/>
      <c r="EA229" s="1153"/>
      <c r="EB229" s="1153"/>
      <c r="EC229" s="1153"/>
      <c r="ED229" s="1153"/>
      <c r="EE229" s="1153"/>
      <c r="EF229" s="1153"/>
      <c r="EG229" s="1153"/>
      <c r="EH229" s="1153"/>
      <c r="EI229" s="1153"/>
      <c r="EJ229" s="1153"/>
      <c r="EK229" s="1153"/>
      <c r="EL229" s="1153"/>
      <c r="EM229" s="1153"/>
      <c r="EN229" s="1153"/>
      <c r="EO229" s="1153"/>
      <c r="EP229" s="1153"/>
      <c r="EQ229" s="1153"/>
      <c r="ER229" s="1153"/>
      <c r="ES229" s="1153"/>
      <c r="ET229" s="1153"/>
      <c r="EU229" s="1153"/>
      <c r="EV229" s="1153"/>
      <c r="EW229" s="1153"/>
      <c r="EX229" s="1153"/>
      <c r="EY229" s="1153"/>
      <c r="EZ229" s="1153"/>
      <c r="FA229" s="1153"/>
      <c r="FB229" s="1153"/>
      <c r="FC229" s="1153"/>
      <c r="FD229" s="1153"/>
      <c r="FE229" s="1153"/>
      <c r="FF229" s="1153"/>
      <c r="FG229" s="1153"/>
      <c r="FH229" s="1153"/>
      <c r="FI229" s="1153"/>
      <c r="FJ229" s="1153"/>
      <c r="FK229" s="1153"/>
      <c r="FL229" s="1153"/>
      <c r="FM229" s="1153"/>
      <c r="FN229" s="1153"/>
      <c r="FO229" s="1153"/>
      <c r="FP229" s="1153"/>
      <c r="FQ229" s="1153"/>
      <c r="FR229" s="1153"/>
      <c r="FS229" s="1153"/>
      <c r="FT229" s="1153"/>
      <c r="FU229" s="1153"/>
      <c r="FV229" s="1153"/>
      <c r="FW229" s="1153"/>
      <c r="FX229" s="1153"/>
      <c r="FY229" s="1153"/>
      <c r="FZ229" s="1153"/>
      <c r="GA229" s="1153"/>
      <c r="GB229" s="1153"/>
      <c r="GC229" s="1153"/>
      <c r="GD229" s="1153"/>
      <c r="GE229" s="1153"/>
      <c r="GF229" s="1153"/>
      <c r="GG229" s="1153"/>
      <c r="GH229" s="1153"/>
      <c r="GI229" s="1153"/>
      <c r="GJ229" s="1153"/>
      <c r="GK229" s="1153"/>
      <c r="GL229" s="1153"/>
      <c r="GM229" s="1153"/>
      <c r="GN229" s="1153"/>
      <c r="GO229" s="1153"/>
      <c r="GP229" s="1153"/>
      <c r="GQ229" s="1153"/>
      <c r="GR229" s="1153"/>
      <c r="GS229" s="1153"/>
      <c r="GT229" s="1153"/>
      <c r="GU229" s="1153"/>
      <c r="GV229" s="1153"/>
      <c r="GW229" s="1153"/>
      <c r="GX229" s="1153"/>
      <c r="GY229" s="1153"/>
      <c r="GZ229" s="1153"/>
      <c r="HA229" s="1153"/>
      <c r="HB229" s="1153"/>
      <c r="HC229" s="1153"/>
      <c r="HD229" s="1153"/>
      <c r="HE229" s="1153"/>
      <c r="HF229" s="1153"/>
      <c r="HG229" s="1153"/>
      <c r="HH229" s="1153"/>
      <c r="HI229" s="1153"/>
      <c r="HJ229" s="1153"/>
      <c r="HK229" s="1153"/>
      <c r="HL229" s="1153"/>
      <c r="HM229" s="1153"/>
      <c r="HN229" s="1153"/>
      <c r="HO229" s="1153"/>
      <c r="HP229" s="1153"/>
      <c r="HQ229" s="1153"/>
      <c r="HR229" s="1153"/>
      <c r="HS229" s="1153"/>
      <c r="HT229" s="1153"/>
      <c r="HU229" s="1153"/>
      <c r="HV229" s="1153"/>
      <c r="HW229" s="1153"/>
      <c r="HX229" s="1153"/>
      <c r="HY229" s="1153"/>
      <c r="HZ229" s="1153"/>
      <c r="IA229" s="1153"/>
      <c r="IB229" s="1153"/>
      <c r="IC229" s="1153"/>
      <c r="ID229" s="1153"/>
      <c r="IE229" s="1153"/>
      <c r="IF229" s="1153"/>
      <c r="IG229" s="1153"/>
      <c r="IH229" s="1153"/>
      <c r="II229" s="1153"/>
      <c r="IJ229" s="1153"/>
      <c r="IK229" s="1153"/>
      <c r="IL229" s="1153"/>
      <c r="IM229" s="1153"/>
      <c r="IN229" s="1153"/>
      <c r="IO229" s="1153"/>
      <c r="IP229" s="1153"/>
      <c r="IQ229" s="1153"/>
      <c r="IR229" s="1153"/>
      <c r="IS229" s="1153"/>
      <c r="IT229" s="1153"/>
      <c r="IU229" s="1077"/>
    </row>
    <row r="230" spans="1:255" ht="20.100000000000001" customHeight="1" x14ac:dyDescent="0.2">
      <c r="A230" s="1135">
        <v>41639</v>
      </c>
      <c r="B230" s="1135"/>
      <c r="C230" s="1135"/>
      <c r="D230" s="355">
        <v>32.931229999999914</v>
      </c>
      <c r="E230" s="339">
        <v>27.423979999999915</v>
      </c>
      <c r="F230" s="339">
        <v>5.50725</v>
      </c>
      <c r="G230" s="339">
        <v>8429.4885699999995</v>
      </c>
      <c r="H230" s="339">
        <v>142.69868600000009</v>
      </c>
      <c r="I230" s="339">
        <v>55.13843</v>
      </c>
      <c r="J230" s="339">
        <v>21.324999999999999</v>
      </c>
      <c r="L230" s="1153"/>
      <c r="M230" s="1153"/>
      <c r="N230" s="1153"/>
      <c r="O230" s="1153"/>
      <c r="P230" s="1153"/>
      <c r="Q230" s="1153"/>
      <c r="R230" s="1153"/>
      <c r="S230" s="1153"/>
      <c r="T230" s="1153"/>
      <c r="U230" s="1153"/>
      <c r="V230" s="1153"/>
      <c r="W230" s="1153"/>
      <c r="X230" s="1153"/>
      <c r="Y230" s="1153"/>
      <c r="Z230" s="1153"/>
      <c r="AA230" s="1153"/>
      <c r="AB230" s="1153"/>
      <c r="AC230" s="1153"/>
      <c r="AD230" s="1153"/>
      <c r="AE230" s="1153"/>
      <c r="AF230" s="1153"/>
      <c r="AG230" s="1153"/>
      <c r="AH230" s="1153"/>
      <c r="AI230" s="1153"/>
      <c r="AJ230" s="1153"/>
      <c r="AK230" s="1153"/>
      <c r="AL230" s="1153"/>
      <c r="AM230" s="1153"/>
      <c r="AN230" s="1153"/>
      <c r="AO230" s="1153"/>
      <c r="AP230" s="1153"/>
      <c r="AQ230" s="1153"/>
      <c r="AR230" s="1153"/>
      <c r="AS230" s="1153"/>
      <c r="AT230" s="1153"/>
      <c r="AU230" s="1153"/>
      <c r="AV230" s="1153"/>
      <c r="AW230" s="1153"/>
      <c r="AX230" s="1153"/>
      <c r="AY230" s="1153"/>
      <c r="AZ230" s="1153"/>
      <c r="BA230" s="1153"/>
      <c r="BB230" s="1153"/>
      <c r="BC230" s="1153"/>
      <c r="BD230" s="1153"/>
      <c r="BE230" s="1153"/>
      <c r="BF230" s="1153"/>
      <c r="BG230" s="1153"/>
      <c r="BH230" s="1153"/>
      <c r="BI230" s="1153"/>
      <c r="BJ230" s="1153"/>
      <c r="BK230" s="1153"/>
      <c r="BL230" s="1153"/>
      <c r="BM230" s="1153"/>
      <c r="BN230" s="1153"/>
      <c r="BO230" s="1153"/>
      <c r="BP230" s="1153"/>
      <c r="BQ230" s="1153"/>
      <c r="BR230" s="1153"/>
      <c r="BS230" s="1153"/>
      <c r="BT230" s="1153"/>
      <c r="BU230" s="1153"/>
      <c r="BV230" s="1153"/>
      <c r="BW230" s="1153"/>
      <c r="BX230" s="1153"/>
      <c r="BY230" s="1153"/>
      <c r="BZ230" s="1153"/>
      <c r="CA230" s="1153"/>
      <c r="CB230" s="1153"/>
      <c r="CC230" s="1153"/>
      <c r="CD230" s="1153"/>
      <c r="CE230" s="1153"/>
      <c r="CF230" s="1153"/>
      <c r="CG230" s="1153"/>
      <c r="CH230" s="1153"/>
      <c r="CI230" s="1153"/>
      <c r="CJ230" s="1153"/>
      <c r="CK230" s="1153"/>
      <c r="CL230" s="1153"/>
      <c r="CM230" s="1153"/>
      <c r="CN230" s="1153"/>
      <c r="CO230" s="1153"/>
      <c r="CP230" s="1153"/>
      <c r="CQ230" s="1153"/>
      <c r="CR230" s="1153"/>
      <c r="CS230" s="1153"/>
      <c r="CT230" s="1153"/>
      <c r="CU230" s="1153"/>
      <c r="CV230" s="1153"/>
      <c r="CW230" s="1153"/>
      <c r="CX230" s="1153"/>
      <c r="CY230" s="1153"/>
      <c r="CZ230" s="1153"/>
      <c r="DA230" s="1153"/>
      <c r="DB230" s="1153"/>
      <c r="DC230" s="1153"/>
      <c r="DD230" s="1153"/>
      <c r="DE230" s="1153"/>
      <c r="DF230" s="1153"/>
      <c r="DG230" s="1153"/>
      <c r="DH230" s="1153"/>
      <c r="DI230" s="1153"/>
      <c r="DJ230" s="1153"/>
      <c r="DK230" s="1153"/>
      <c r="DL230" s="1153"/>
      <c r="DM230" s="1153"/>
      <c r="DN230" s="1153"/>
      <c r="DO230" s="1153"/>
      <c r="DP230" s="1153"/>
      <c r="DQ230" s="1153"/>
      <c r="DR230" s="1153"/>
      <c r="DS230" s="1153"/>
      <c r="DT230" s="1153"/>
      <c r="DU230" s="1153"/>
      <c r="DV230" s="1153"/>
      <c r="DW230" s="1153"/>
      <c r="DX230" s="1153"/>
      <c r="DY230" s="1153"/>
      <c r="DZ230" s="1153"/>
      <c r="EA230" s="1153"/>
      <c r="EB230" s="1153"/>
      <c r="EC230" s="1153"/>
      <c r="ED230" s="1153"/>
      <c r="EE230" s="1153"/>
      <c r="EF230" s="1153"/>
      <c r="EG230" s="1153"/>
      <c r="EH230" s="1153"/>
      <c r="EI230" s="1153"/>
      <c r="EJ230" s="1153"/>
      <c r="EK230" s="1153"/>
      <c r="EL230" s="1153"/>
      <c r="EM230" s="1153"/>
      <c r="EN230" s="1153"/>
      <c r="EO230" s="1153"/>
      <c r="EP230" s="1153"/>
      <c r="EQ230" s="1153"/>
      <c r="ER230" s="1153"/>
      <c r="ES230" s="1153"/>
      <c r="ET230" s="1153"/>
      <c r="EU230" s="1153"/>
      <c r="EV230" s="1153"/>
      <c r="EW230" s="1153"/>
      <c r="EX230" s="1153"/>
      <c r="EY230" s="1153"/>
      <c r="EZ230" s="1153"/>
      <c r="FA230" s="1153"/>
      <c r="FB230" s="1153"/>
      <c r="FC230" s="1153"/>
      <c r="FD230" s="1153"/>
      <c r="FE230" s="1153"/>
      <c r="FF230" s="1153"/>
      <c r="FG230" s="1153"/>
      <c r="FH230" s="1153"/>
      <c r="FI230" s="1153"/>
      <c r="FJ230" s="1153"/>
      <c r="FK230" s="1153"/>
      <c r="FL230" s="1153"/>
      <c r="FM230" s="1153"/>
      <c r="FN230" s="1153"/>
      <c r="FO230" s="1153"/>
      <c r="FP230" s="1153"/>
      <c r="FQ230" s="1153"/>
      <c r="FR230" s="1153"/>
      <c r="FS230" s="1153"/>
      <c r="FT230" s="1153"/>
      <c r="FU230" s="1153"/>
      <c r="FV230" s="1153"/>
      <c r="FW230" s="1153"/>
      <c r="FX230" s="1153"/>
      <c r="FY230" s="1153"/>
      <c r="FZ230" s="1153"/>
      <c r="GA230" s="1153"/>
      <c r="GB230" s="1153"/>
      <c r="GC230" s="1153"/>
      <c r="GD230" s="1153"/>
      <c r="GE230" s="1153"/>
      <c r="GF230" s="1153"/>
      <c r="GG230" s="1153"/>
      <c r="GH230" s="1153"/>
      <c r="GI230" s="1153"/>
      <c r="GJ230" s="1153"/>
      <c r="GK230" s="1153"/>
      <c r="GL230" s="1153"/>
      <c r="GM230" s="1153"/>
      <c r="GN230" s="1153"/>
      <c r="GO230" s="1153"/>
      <c r="GP230" s="1153"/>
      <c r="GQ230" s="1153"/>
      <c r="GR230" s="1153"/>
      <c r="GS230" s="1153"/>
      <c r="GT230" s="1153"/>
      <c r="GU230" s="1153"/>
      <c r="GV230" s="1153"/>
      <c r="GW230" s="1153"/>
      <c r="GX230" s="1153"/>
      <c r="GY230" s="1153"/>
      <c r="GZ230" s="1153"/>
      <c r="HA230" s="1153"/>
      <c r="HB230" s="1153"/>
      <c r="HC230" s="1153"/>
      <c r="HD230" s="1153"/>
      <c r="HE230" s="1153"/>
      <c r="HF230" s="1153"/>
      <c r="HG230" s="1153"/>
      <c r="HH230" s="1153"/>
      <c r="HI230" s="1153"/>
      <c r="HJ230" s="1153"/>
      <c r="HK230" s="1153"/>
      <c r="HL230" s="1153"/>
      <c r="HM230" s="1153"/>
      <c r="HN230" s="1153"/>
      <c r="HO230" s="1153"/>
      <c r="HP230" s="1153"/>
      <c r="HQ230" s="1153"/>
      <c r="HR230" s="1153"/>
      <c r="HS230" s="1153"/>
      <c r="HT230" s="1153"/>
      <c r="HU230" s="1153"/>
      <c r="HV230" s="1153"/>
      <c r="HW230" s="1153"/>
      <c r="HX230" s="1153"/>
      <c r="HY230" s="1153"/>
      <c r="HZ230" s="1153"/>
      <c r="IA230" s="1153"/>
      <c r="IB230" s="1153"/>
      <c r="IC230" s="1153"/>
      <c r="ID230" s="1153"/>
      <c r="IE230" s="1153"/>
      <c r="IF230" s="1153"/>
      <c r="IG230" s="1153"/>
      <c r="IH230" s="1153"/>
      <c r="II230" s="1153"/>
      <c r="IJ230" s="1153"/>
      <c r="IK230" s="1153"/>
      <c r="IL230" s="1153"/>
      <c r="IM230" s="1153"/>
      <c r="IN230" s="1153"/>
      <c r="IO230" s="1153"/>
      <c r="IP230" s="1153"/>
      <c r="IQ230" s="1153"/>
      <c r="IR230" s="1153"/>
      <c r="IS230" s="1153"/>
      <c r="IT230" s="1153"/>
      <c r="IU230" s="1077"/>
    </row>
    <row r="231" spans="1:255" s="386" customFormat="1" ht="20.100000000000001" customHeight="1" x14ac:dyDescent="0.2">
      <c r="A231" s="1135">
        <v>42004</v>
      </c>
      <c r="B231" s="1135"/>
      <c r="C231" s="1135"/>
      <c r="D231" s="355">
        <v>19.951339999999959</v>
      </c>
      <c r="E231" s="339">
        <v>19.951339999999959</v>
      </c>
      <c r="F231" s="339">
        <v>0</v>
      </c>
      <c r="G231" s="339">
        <v>8375.4739699999991</v>
      </c>
      <c r="H231" s="339">
        <v>384.07636000000031</v>
      </c>
      <c r="I231" s="339">
        <v>47.254460000000002</v>
      </c>
      <c r="J231" s="339">
        <v>10.376599999999996</v>
      </c>
      <c r="K231" s="389"/>
    </row>
    <row r="232" spans="1:255" s="386" customFormat="1" ht="20.100000000000001" customHeight="1" x14ac:dyDescent="0.2">
      <c r="A232" s="1135">
        <v>42369</v>
      </c>
      <c r="B232" s="1135"/>
      <c r="C232" s="1135"/>
      <c r="D232" s="355">
        <v>8.2368399999999724</v>
      </c>
      <c r="E232" s="339">
        <v>8.0770899999999983</v>
      </c>
      <c r="F232" s="339">
        <v>0.15975</v>
      </c>
      <c r="G232" s="339">
        <v>7707.4970299999995</v>
      </c>
      <c r="H232" s="339">
        <v>371.64868000000206</v>
      </c>
      <c r="I232" s="339">
        <v>49.836039999999997</v>
      </c>
      <c r="J232" s="339">
        <v>10.376600000000003</v>
      </c>
      <c r="K232" s="389"/>
    </row>
    <row r="233" spans="1:255" s="386" customFormat="1" ht="20.100000000000001" customHeight="1" x14ac:dyDescent="0.2">
      <c r="A233" s="1135">
        <v>42735</v>
      </c>
      <c r="B233" s="1135"/>
      <c r="C233" s="1135"/>
      <c r="D233" s="355">
        <v>7.319909999999993</v>
      </c>
      <c r="E233" s="339">
        <v>7.2055400000000418</v>
      </c>
      <c r="F233" s="339">
        <v>0.11437</v>
      </c>
      <c r="G233" s="339">
        <v>9229.6962299999996</v>
      </c>
      <c r="H233" s="339">
        <v>518.5783900000024</v>
      </c>
      <c r="I233" s="339">
        <v>48.281610000000001</v>
      </c>
      <c r="J233" s="339">
        <v>9.82</v>
      </c>
      <c r="K233" s="389"/>
    </row>
    <row r="234" spans="1:255" s="382" customFormat="1" ht="20.100000000000001" customHeight="1" x14ac:dyDescent="0.2">
      <c r="A234" s="1137">
        <v>43100</v>
      </c>
      <c r="B234" s="1137"/>
      <c r="C234" s="1136"/>
      <c r="D234" s="355">
        <v>5.1573999999999955</v>
      </c>
      <c r="E234" s="339">
        <v>5.1362799999999993</v>
      </c>
      <c r="F234" s="339">
        <v>2.1129999999999999E-2</v>
      </c>
      <c r="G234" s="339">
        <v>12603.534049999998</v>
      </c>
      <c r="H234" s="339">
        <v>571.37361000000237</v>
      </c>
      <c r="I234" s="339">
        <v>51.216160000000002</v>
      </c>
      <c r="J234" s="339">
        <v>0</v>
      </c>
    </row>
    <row r="235" spans="1:255" s="382" customFormat="1" ht="20.100000000000001" customHeight="1" x14ac:dyDescent="0.2">
      <c r="A235" s="1137">
        <v>43465</v>
      </c>
      <c r="B235" s="1137"/>
      <c r="C235" s="1136"/>
      <c r="D235" s="355">
        <f>D211-D223</f>
        <v>4.5979799999999926</v>
      </c>
      <c r="E235" s="339">
        <f t="shared" ref="E235:I235" si="4">E211-E223</f>
        <v>4.4490999999999872</v>
      </c>
      <c r="F235" s="339">
        <f t="shared" si="4"/>
        <v>0.14888000000000001</v>
      </c>
      <c r="G235" s="339">
        <f t="shared" si="4"/>
        <v>12299.78362</v>
      </c>
      <c r="H235" s="339">
        <f>H211-H223</f>
        <v>689.99197999999888</v>
      </c>
      <c r="I235" s="339">
        <f t="shared" si="4"/>
        <v>127.12714000000001</v>
      </c>
      <c r="J235" s="339">
        <f>J211-J223</f>
        <v>9.9999999999997868E-2</v>
      </c>
    </row>
    <row r="236" spans="1:255" ht="15" customHeight="1" x14ac:dyDescent="0.2">
      <c r="A236" s="359" t="s">
        <v>526</v>
      </c>
      <c r="B236" s="411"/>
      <c r="C236" s="396"/>
      <c r="D236" s="339"/>
      <c r="E236" s="339"/>
      <c r="F236" s="339"/>
      <c r="G236" s="339"/>
      <c r="H236" s="339"/>
      <c r="I236" s="339"/>
      <c r="J236" s="339"/>
    </row>
    <row r="237" spans="1:255" ht="15" customHeight="1" x14ac:dyDescent="0.2">
      <c r="A237" s="412" t="s">
        <v>728</v>
      </c>
      <c r="B237" s="412"/>
      <c r="C237" s="412"/>
      <c r="D237" s="412"/>
      <c r="E237" s="412"/>
      <c r="F237" s="412"/>
      <c r="G237" s="412"/>
      <c r="H237" s="412"/>
      <c r="I237" s="412"/>
      <c r="J237" s="412"/>
      <c r="K237" s="412"/>
    </row>
    <row r="238" spans="1:255" ht="15" customHeight="1" x14ac:dyDescent="0.2">
      <c r="A238" s="412" t="s">
        <v>568</v>
      </c>
      <c r="B238" s="412"/>
      <c r="C238" s="412"/>
      <c r="D238" s="412"/>
      <c r="E238" s="412"/>
      <c r="F238" s="412"/>
      <c r="G238" s="412"/>
      <c r="H238" s="412"/>
      <c r="I238" s="412"/>
      <c r="J238" s="412"/>
      <c r="K238" s="412"/>
    </row>
    <row r="239" spans="1:255" ht="15" customHeight="1" x14ac:dyDescent="0.2">
      <c r="A239" s="412" t="s">
        <v>569</v>
      </c>
      <c r="B239" s="1071"/>
      <c r="C239" s="1071"/>
      <c r="D239" s="1071"/>
      <c r="I239" s="396"/>
      <c r="K239" s="382"/>
    </row>
    <row r="240" spans="1:255" ht="15" customHeight="1" x14ac:dyDescent="0.2">
      <c r="A240" s="412" t="s">
        <v>570</v>
      </c>
      <c r="B240" s="1071"/>
      <c r="C240" s="1071"/>
      <c r="D240" s="1071"/>
      <c r="I240" s="396"/>
      <c r="K240" s="382"/>
    </row>
    <row r="241" spans="1:11" ht="15" customHeight="1" x14ac:dyDescent="0.2">
      <c r="A241" s="413" t="s">
        <v>729</v>
      </c>
      <c r="B241" s="1071"/>
      <c r="C241" s="1071"/>
      <c r="D241" s="1071"/>
      <c r="I241" s="396"/>
      <c r="K241" s="382"/>
    </row>
    <row r="242" spans="1:11" ht="15" customHeight="1" x14ac:dyDescent="0.2">
      <c r="A242" s="411"/>
      <c r="B242" s="411"/>
      <c r="C242" s="411"/>
      <c r="D242" s="339"/>
      <c r="E242" s="339"/>
      <c r="F242" s="339"/>
      <c r="G242" s="339"/>
      <c r="H242" s="339"/>
      <c r="I242" s="339"/>
      <c r="J242" s="339"/>
    </row>
    <row r="243" spans="1:11" ht="15" customHeight="1" x14ac:dyDescent="0.2">
      <c r="A243" s="411"/>
      <c r="B243" s="411"/>
      <c r="C243" s="411"/>
      <c r="D243" s="339"/>
      <c r="E243" s="339"/>
      <c r="F243" s="339"/>
      <c r="G243" s="339"/>
      <c r="H243" s="339"/>
      <c r="I243" s="339"/>
      <c r="J243" s="339"/>
    </row>
    <row r="244" spans="1:11" x14ac:dyDescent="0.2">
      <c r="D244" s="415"/>
      <c r="E244" s="415"/>
      <c r="F244" s="415"/>
      <c r="G244" s="415"/>
      <c r="H244" s="415"/>
      <c r="I244" s="415"/>
      <c r="J244" s="415"/>
      <c r="K244" s="415"/>
    </row>
    <row r="245" spans="1:11" x14ac:dyDescent="0.2">
      <c r="D245" s="415"/>
      <c r="E245" s="415"/>
      <c r="F245" s="415"/>
      <c r="G245" s="415"/>
      <c r="H245" s="415"/>
      <c r="I245" s="415"/>
      <c r="J245" s="415"/>
      <c r="K245" s="415"/>
    </row>
    <row r="246" spans="1:11" x14ac:dyDescent="0.2">
      <c r="D246" s="415"/>
      <c r="E246" s="415"/>
      <c r="F246" s="415"/>
      <c r="G246" s="415"/>
      <c r="H246" s="415"/>
      <c r="I246" s="415"/>
      <c r="J246" s="415"/>
      <c r="K246" s="415"/>
    </row>
    <row r="247" spans="1:11" x14ac:dyDescent="0.2">
      <c r="D247" s="415"/>
      <c r="E247" s="415"/>
      <c r="F247" s="415"/>
      <c r="G247" s="415"/>
      <c r="H247" s="415"/>
      <c r="I247" s="415"/>
      <c r="J247" s="415"/>
      <c r="K247" s="415"/>
    </row>
    <row r="248" spans="1:11" x14ac:dyDescent="0.2">
      <c r="D248" s="415"/>
      <c r="E248" s="415"/>
      <c r="F248" s="415"/>
      <c r="G248" s="415"/>
      <c r="H248" s="415"/>
      <c r="I248" s="415"/>
      <c r="J248" s="415"/>
      <c r="K248" s="415"/>
    </row>
    <row r="249" spans="1:11" x14ac:dyDescent="0.2">
      <c r="D249" s="415"/>
      <c r="E249" s="415"/>
      <c r="F249" s="415"/>
      <c r="G249" s="415"/>
      <c r="H249" s="415"/>
      <c r="I249" s="415"/>
      <c r="J249" s="415"/>
      <c r="K249" s="415"/>
    </row>
    <row r="250" spans="1:11" x14ac:dyDescent="0.2">
      <c r="D250" s="415"/>
      <c r="E250" s="415"/>
      <c r="F250" s="415"/>
      <c r="G250" s="415"/>
      <c r="H250" s="415"/>
      <c r="I250" s="415"/>
      <c r="J250" s="415"/>
      <c r="K250" s="415"/>
    </row>
    <row r="251" spans="1:11" x14ac:dyDescent="0.2">
      <c r="D251" s="415"/>
      <c r="E251" s="415"/>
      <c r="F251" s="415"/>
      <c r="G251" s="415"/>
      <c r="H251" s="415"/>
      <c r="I251" s="415"/>
      <c r="J251" s="415"/>
      <c r="K251" s="415"/>
    </row>
    <row r="252" spans="1:11" x14ac:dyDescent="0.2">
      <c r="D252" s="415"/>
      <c r="E252" s="415"/>
      <c r="F252" s="415"/>
      <c r="G252" s="415"/>
      <c r="H252" s="415"/>
      <c r="I252" s="415"/>
      <c r="J252" s="415"/>
      <c r="K252" s="415"/>
    </row>
    <row r="253" spans="1:11" x14ac:dyDescent="0.2">
      <c r="D253" s="415"/>
      <c r="E253" s="415"/>
      <c r="F253" s="415"/>
      <c r="G253" s="415"/>
      <c r="H253" s="415"/>
      <c r="I253" s="415"/>
      <c r="J253" s="415"/>
      <c r="K253" s="415"/>
    </row>
    <row r="254" spans="1:11" x14ac:dyDescent="0.2">
      <c r="D254" s="415"/>
      <c r="E254" s="415"/>
      <c r="F254" s="415"/>
      <c r="G254" s="415"/>
      <c r="H254" s="415"/>
      <c r="I254" s="415"/>
      <c r="J254" s="415"/>
      <c r="K254" s="415"/>
    </row>
    <row r="255" spans="1:11" x14ac:dyDescent="0.2">
      <c r="D255" s="415"/>
      <c r="E255" s="415"/>
      <c r="F255" s="415"/>
      <c r="G255" s="415"/>
      <c r="H255" s="415"/>
      <c r="I255" s="415"/>
      <c r="J255" s="415"/>
      <c r="K255" s="415"/>
    </row>
    <row r="256" spans="1:11" x14ac:dyDescent="0.2">
      <c r="D256" s="415"/>
      <c r="E256" s="415"/>
      <c r="F256" s="415"/>
      <c r="G256" s="415"/>
      <c r="H256" s="415"/>
      <c r="I256" s="415"/>
      <c r="J256" s="415"/>
      <c r="K256" s="415"/>
    </row>
    <row r="257" spans="4:11" x14ac:dyDescent="0.2">
      <c r="D257" s="415"/>
      <c r="E257" s="415"/>
      <c r="F257" s="415"/>
      <c r="G257" s="415"/>
      <c r="H257" s="415"/>
      <c r="I257" s="415"/>
      <c r="J257" s="415"/>
      <c r="K257" s="415"/>
    </row>
    <row r="258" spans="4:11" x14ac:dyDescent="0.2">
      <c r="D258" s="415"/>
      <c r="E258" s="415"/>
      <c r="F258" s="415"/>
      <c r="G258" s="415"/>
      <c r="H258" s="415"/>
      <c r="I258" s="415"/>
      <c r="J258" s="415"/>
      <c r="K258" s="415"/>
    </row>
    <row r="259" spans="4:11" x14ac:dyDescent="0.2">
      <c r="D259" s="415"/>
      <c r="E259" s="415"/>
      <c r="F259" s="415"/>
      <c r="G259" s="415"/>
      <c r="H259" s="415"/>
      <c r="I259" s="415"/>
      <c r="J259" s="415"/>
      <c r="K259" s="415"/>
    </row>
    <row r="260" spans="4:11" x14ac:dyDescent="0.2">
      <c r="D260" s="415"/>
      <c r="E260" s="415"/>
      <c r="F260" s="415"/>
      <c r="G260" s="415"/>
      <c r="H260" s="415"/>
      <c r="I260" s="415"/>
      <c r="J260" s="415"/>
      <c r="K260" s="415"/>
    </row>
    <row r="261" spans="4:11" x14ac:dyDescent="0.2">
      <c r="D261" s="415"/>
      <c r="E261" s="415"/>
      <c r="F261" s="415"/>
      <c r="G261" s="415"/>
      <c r="H261" s="415"/>
      <c r="I261" s="415"/>
      <c r="J261" s="415"/>
      <c r="K261" s="415"/>
    </row>
    <row r="262" spans="4:11" x14ac:dyDescent="0.2">
      <c r="D262" s="415"/>
      <c r="E262" s="415"/>
      <c r="F262" s="415"/>
      <c r="G262" s="415"/>
      <c r="H262" s="415"/>
      <c r="I262" s="415"/>
      <c r="J262" s="415"/>
      <c r="K262" s="415"/>
    </row>
    <row r="263" spans="4:11" x14ac:dyDescent="0.2">
      <c r="D263" s="415"/>
      <c r="E263" s="415"/>
      <c r="F263" s="415"/>
      <c r="G263" s="415"/>
      <c r="H263" s="415"/>
      <c r="I263" s="415"/>
      <c r="J263" s="415"/>
      <c r="K263" s="415"/>
    </row>
    <row r="264" spans="4:11" x14ac:dyDescent="0.2">
      <c r="D264" s="415"/>
      <c r="E264" s="415"/>
      <c r="F264" s="415"/>
      <c r="G264" s="415"/>
      <c r="H264" s="415"/>
      <c r="I264" s="415"/>
      <c r="J264" s="415"/>
      <c r="K264" s="415"/>
    </row>
    <row r="265" spans="4:11" x14ac:dyDescent="0.2">
      <c r="D265" s="415"/>
      <c r="E265" s="415"/>
      <c r="F265" s="415"/>
      <c r="G265" s="415"/>
      <c r="H265" s="415"/>
      <c r="I265" s="415"/>
      <c r="J265" s="415"/>
      <c r="K265" s="415"/>
    </row>
    <row r="266" spans="4:11" x14ac:dyDescent="0.2">
      <c r="D266" s="415"/>
      <c r="E266" s="415"/>
      <c r="F266" s="415"/>
      <c r="G266" s="415"/>
      <c r="H266" s="415"/>
      <c r="I266" s="415"/>
      <c r="J266" s="415"/>
      <c r="K266" s="415"/>
    </row>
    <row r="267" spans="4:11" x14ac:dyDescent="0.2">
      <c r="D267" s="415"/>
      <c r="E267" s="415"/>
      <c r="F267" s="415"/>
      <c r="G267" s="415"/>
      <c r="H267" s="415"/>
      <c r="I267" s="415"/>
      <c r="J267" s="415"/>
      <c r="K267" s="415"/>
    </row>
    <row r="268" spans="4:11" x14ac:dyDescent="0.2">
      <c r="D268" s="415"/>
      <c r="E268" s="415"/>
      <c r="F268" s="415"/>
      <c r="G268" s="415"/>
      <c r="H268" s="415"/>
      <c r="I268" s="415"/>
      <c r="J268" s="415"/>
      <c r="K268" s="415"/>
    </row>
    <row r="269" spans="4:11" x14ac:dyDescent="0.2">
      <c r="D269" s="415"/>
      <c r="E269" s="415"/>
      <c r="F269" s="415"/>
      <c r="G269" s="415"/>
      <c r="H269" s="415"/>
      <c r="I269" s="415"/>
      <c r="J269" s="415"/>
      <c r="K269" s="415"/>
    </row>
    <row r="270" spans="4:11" x14ac:dyDescent="0.2">
      <c r="D270" s="415"/>
      <c r="E270" s="415"/>
      <c r="F270" s="415"/>
      <c r="G270" s="415"/>
      <c r="H270" s="415"/>
      <c r="I270" s="415"/>
      <c r="J270" s="415"/>
      <c r="K270" s="415"/>
    </row>
    <row r="271" spans="4:11" x14ac:dyDescent="0.2">
      <c r="D271" s="415"/>
      <c r="E271" s="415"/>
      <c r="F271" s="415"/>
      <c r="G271" s="415"/>
      <c r="H271" s="415"/>
      <c r="I271" s="415"/>
      <c r="J271" s="415"/>
      <c r="K271" s="415"/>
    </row>
    <row r="272" spans="4:11" x14ac:dyDescent="0.2">
      <c r="D272" s="415"/>
      <c r="E272" s="415"/>
      <c r="F272" s="415"/>
      <c r="G272" s="415"/>
      <c r="H272" s="415"/>
      <c r="I272" s="415"/>
      <c r="J272" s="415"/>
      <c r="K272" s="415"/>
    </row>
    <row r="273" spans="4:11" x14ac:dyDescent="0.2">
      <c r="D273" s="415"/>
      <c r="E273" s="415"/>
      <c r="F273" s="415"/>
      <c r="G273" s="415"/>
      <c r="H273" s="415"/>
      <c r="I273" s="415"/>
      <c r="J273" s="415"/>
      <c r="K273" s="415"/>
    </row>
    <row r="274" spans="4:11" x14ac:dyDescent="0.2">
      <c r="D274" s="415"/>
      <c r="E274" s="415"/>
      <c r="F274" s="415"/>
      <c r="G274" s="415"/>
      <c r="H274" s="415"/>
      <c r="I274" s="415"/>
      <c r="J274" s="415"/>
      <c r="K274" s="415"/>
    </row>
    <row r="275" spans="4:11" x14ac:dyDescent="0.2">
      <c r="D275" s="415"/>
      <c r="E275" s="415"/>
      <c r="F275" s="415"/>
      <c r="G275" s="415"/>
      <c r="H275" s="415"/>
      <c r="I275" s="415"/>
      <c r="J275" s="415"/>
      <c r="K275" s="415"/>
    </row>
    <row r="276" spans="4:11" x14ac:dyDescent="0.2">
      <c r="D276" s="415"/>
      <c r="E276" s="415"/>
      <c r="F276" s="415"/>
      <c r="G276" s="415"/>
      <c r="H276" s="415"/>
      <c r="I276" s="415"/>
      <c r="J276" s="415"/>
      <c r="K276" s="415"/>
    </row>
    <row r="277" spans="4:11" x14ac:dyDescent="0.2">
      <c r="D277" s="415"/>
      <c r="E277" s="415"/>
      <c r="F277" s="415"/>
      <c r="G277" s="415"/>
      <c r="H277" s="415"/>
      <c r="I277" s="415"/>
      <c r="J277" s="415"/>
      <c r="K277" s="415"/>
    </row>
    <row r="278" spans="4:11" x14ac:dyDescent="0.2">
      <c r="D278" s="415"/>
      <c r="E278" s="415"/>
      <c r="F278" s="415"/>
      <c r="G278" s="415"/>
      <c r="H278" s="415"/>
      <c r="I278" s="415"/>
      <c r="J278" s="415"/>
      <c r="K278" s="415"/>
    </row>
    <row r="279" spans="4:11" x14ac:dyDescent="0.2">
      <c r="D279" s="415"/>
      <c r="E279" s="415"/>
      <c r="F279" s="415"/>
      <c r="G279" s="415"/>
      <c r="H279" s="415"/>
      <c r="I279" s="415"/>
      <c r="J279" s="415"/>
      <c r="K279" s="415"/>
    </row>
    <row r="280" spans="4:11" x14ac:dyDescent="0.2">
      <c r="D280" s="415"/>
      <c r="E280" s="415"/>
      <c r="F280" s="415"/>
      <c r="G280" s="415"/>
      <c r="H280" s="415"/>
      <c r="I280" s="415"/>
      <c r="J280" s="415"/>
      <c r="K280" s="415"/>
    </row>
    <row r="281" spans="4:11" x14ac:dyDescent="0.2">
      <c r="D281" s="415"/>
      <c r="E281" s="415"/>
      <c r="F281" s="415"/>
      <c r="G281" s="415"/>
      <c r="H281" s="415"/>
      <c r="I281" s="415"/>
      <c r="J281" s="415"/>
      <c r="K281" s="415"/>
    </row>
    <row r="282" spans="4:11" x14ac:dyDescent="0.2">
      <c r="D282" s="415"/>
      <c r="E282" s="415"/>
      <c r="F282" s="415"/>
      <c r="G282" s="415"/>
      <c r="H282" s="415"/>
      <c r="I282" s="415"/>
      <c r="J282" s="415"/>
      <c r="K282" s="415"/>
    </row>
    <row r="283" spans="4:11" x14ac:dyDescent="0.2">
      <c r="D283" s="415"/>
      <c r="E283" s="415"/>
      <c r="F283" s="415"/>
      <c r="G283" s="415"/>
      <c r="H283" s="415"/>
      <c r="I283" s="415"/>
      <c r="J283" s="415"/>
      <c r="K283" s="415"/>
    </row>
    <row r="284" spans="4:11" x14ac:dyDescent="0.2">
      <c r="D284" s="415"/>
      <c r="E284" s="415"/>
      <c r="F284" s="415"/>
      <c r="G284" s="415"/>
      <c r="H284" s="415"/>
      <c r="I284" s="415"/>
      <c r="J284" s="415"/>
      <c r="K284" s="415"/>
    </row>
    <row r="285" spans="4:11" x14ac:dyDescent="0.2">
      <c r="D285" s="415"/>
      <c r="E285" s="415"/>
      <c r="F285" s="415"/>
      <c r="G285" s="415"/>
      <c r="H285" s="415"/>
      <c r="I285" s="415"/>
      <c r="J285" s="415"/>
      <c r="K285" s="415"/>
    </row>
    <row r="286" spans="4:11" x14ac:dyDescent="0.2">
      <c r="D286" s="415"/>
      <c r="E286" s="415"/>
      <c r="F286" s="415"/>
      <c r="G286" s="415"/>
      <c r="H286" s="415"/>
      <c r="I286" s="415"/>
      <c r="J286" s="415"/>
      <c r="K286" s="415"/>
    </row>
    <row r="287" spans="4:11" x14ac:dyDescent="0.2">
      <c r="D287" s="415"/>
      <c r="E287" s="415"/>
      <c r="F287" s="415"/>
      <c r="G287" s="415"/>
      <c r="H287" s="415"/>
      <c r="I287" s="415"/>
      <c r="J287" s="415"/>
      <c r="K287" s="415"/>
    </row>
    <row r="288" spans="4:11" x14ac:dyDescent="0.2">
      <c r="D288" s="415"/>
      <c r="E288" s="415"/>
      <c r="F288" s="415"/>
      <c r="G288" s="415"/>
      <c r="H288" s="415"/>
      <c r="I288" s="415"/>
      <c r="J288" s="415"/>
      <c r="K288" s="415"/>
    </row>
    <row r="289" spans="4:11" x14ac:dyDescent="0.2">
      <c r="D289" s="415"/>
      <c r="E289" s="415"/>
      <c r="F289" s="415"/>
      <c r="G289" s="415"/>
      <c r="H289" s="415"/>
      <c r="I289" s="415"/>
      <c r="J289" s="415"/>
      <c r="K289" s="415"/>
    </row>
    <row r="290" spans="4:11" x14ac:dyDescent="0.2">
      <c r="D290" s="415"/>
      <c r="E290" s="415"/>
      <c r="F290" s="415"/>
      <c r="G290" s="415"/>
      <c r="H290" s="415"/>
      <c r="I290" s="415"/>
      <c r="J290" s="415"/>
      <c r="K290" s="415"/>
    </row>
    <row r="291" spans="4:11" x14ac:dyDescent="0.2">
      <c r="D291" s="415"/>
      <c r="E291" s="415"/>
      <c r="F291" s="415"/>
      <c r="G291" s="415"/>
      <c r="H291" s="415"/>
      <c r="I291" s="415"/>
      <c r="J291" s="415"/>
      <c r="K291" s="415"/>
    </row>
    <row r="292" spans="4:11" x14ac:dyDescent="0.2">
      <c r="D292" s="415"/>
      <c r="E292" s="415"/>
      <c r="F292" s="415"/>
      <c r="G292" s="415"/>
      <c r="H292" s="415"/>
      <c r="I292" s="415"/>
      <c r="J292" s="415"/>
      <c r="K292" s="415"/>
    </row>
    <row r="293" spans="4:11" x14ac:dyDescent="0.2">
      <c r="D293" s="415"/>
      <c r="E293" s="415"/>
      <c r="F293" s="415"/>
      <c r="G293" s="415"/>
      <c r="H293" s="415"/>
      <c r="I293" s="415"/>
      <c r="J293" s="415"/>
      <c r="K293" s="415"/>
    </row>
    <row r="294" spans="4:11" x14ac:dyDescent="0.2">
      <c r="D294" s="415"/>
      <c r="E294" s="415"/>
      <c r="F294" s="415"/>
      <c r="G294" s="415"/>
      <c r="H294" s="415"/>
      <c r="I294" s="415"/>
      <c r="J294" s="415"/>
      <c r="K294" s="415"/>
    </row>
    <row r="295" spans="4:11" x14ac:dyDescent="0.2">
      <c r="D295" s="415"/>
      <c r="E295" s="415"/>
      <c r="F295" s="415"/>
      <c r="G295" s="415"/>
      <c r="H295" s="415"/>
      <c r="I295" s="415"/>
      <c r="J295" s="415"/>
      <c r="K295" s="415"/>
    </row>
    <row r="296" spans="4:11" x14ac:dyDescent="0.2">
      <c r="D296" s="415"/>
      <c r="E296" s="415"/>
      <c r="F296" s="415"/>
      <c r="G296" s="415"/>
      <c r="H296" s="415"/>
      <c r="I296" s="415"/>
      <c r="J296" s="415"/>
      <c r="K296" s="415"/>
    </row>
    <row r="297" spans="4:11" x14ac:dyDescent="0.2">
      <c r="D297" s="415"/>
      <c r="E297" s="415"/>
      <c r="F297" s="415"/>
      <c r="G297" s="415"/>
      <c r="H297" s="415"/>
      <c r="I297" s="415"/>
      <c r="J297" s="415"/>
      <c r="K297" s="415"/>
    </row>
    <row r="298" spans="4:11" x14ac:dyDescent="0.2">
      <c r="D298" s="415"/>
      <c r="E298" s="415"/>
      <c r="F298" s="415"/>
      <c r="G298" s="415"/>
      <c r="H298" s="415"/>
      <c r="I298" s="415"/>
      <c r="J298" s="415"/>
      <c r="K298" s="415"/>
    </row>
    <row r="299" spans="4:11" x14ac:dyDescent="0.2">
      <c r="D299" s="415"/>
      <c r="E299" s="415"/>
      <c r="F299" s="415"/>
      <c r="G299" s="415"/>
      <c r="H299" s="415"/>
      <c r="I299" s="415"/>
      <c r="J299" s="415"/>
      <c r="K299" s="415"/>
    </row>
    <row r="300" spans="4:11" x14ac:dyDescent="0.2">
      <c r="D300" s="415"/>
      <c r="E300" s="415"/>
      <c r="F300" s="415"/>
      <c r="G300" s="415"/>
      <c r="H300" s="415"/>
      <c r="I300" s="415"/>
      <c r="J300" s="415"/>
      <c r="K300" s="415"/>
    </row>
    <row r="301" spans="4:11" x14ac:dyDescent="0.2">
      <c r="D301" s="415"/>
      <c r="E301" s="415"/>
      <c r="F301" s="415"/>
      <c r="G301" s="415"/>
      <c r="H301" s="415"/>
      <c r="I301" s="415"/>
      <c r="J301" s="415"/>
      <c r="K301" s="415"/>
    </row>
    <row r="302" spans="4:11" x14ac:dyDescent="0.2">
      <c r="D302" s="415"/>
      <c r="E302" s="415"/>
      <c r="F302" s="415"/>
      <c r="G302" s="415"/>
      <c r="H302" s="415"/>
      <c r="I302" s="415"/>
      <c r="J302" s="415"/>
      <c r="K302" s="415"/>
    </row>
    <row r="303" spans="4:11" x14ac:dyDescent="0.2">
      <c r="D303" s="415"/>
      <c r="E303" s="415"/>
      <c r="F303" s="415"/>
      <c r="G303" s="415"/>
      <c r="H303" s="415"/>
      <c r="I303" s="415"/>
      <c r="J303" s="415"/>
      <c r="K303" s="415"/>
    </row>
    <row r="304" spans="4:11" x14ac:dyDescent="0.2">
      <c r="D304" s="415"/>
      <c r="E304" s="415"/>
      <c r="F304" s="415"/>
      <c r="G304" s="415"/>
      <c r="H304" s="415"/>
      <c r="I304" s="415"/>
      <c r="J304" s="415"/>
      <c r="K304" s="415"/>
    </row>
    <row r="305" spans="4:11" x14ac:dyDescent="0.2">
      <c r="D305" s="415"/>
      <c r="E305" s="415"/>
      <c r="F305" s="415"/>
      <c r="G305" s="415"/>
      <c r="H305" s="415"/>
      <c r="I305" s="415"/>
      <c r="J305" s="415"/>
      <c r="K305" s="415"/>
    </row>
    <row r="306" spans="4:11" x14ac:dyDescent="0.2">
      <c r="D306" s="415"/>
      <c r="E306" s="415"/>
      <c r="F306" s="415"/>
      <c r="G306" s="415"/>
      <c r="H306" s="415"/>
      <c r="I306" s="415"/>
      <c r="J306" s="415"/>
      <c r="K306" s="415"/>
    </row>
    <row r="307" spans="4:11" x14ac:dyDescent="0.2">
      <c r="D307" s="415"/>
      <c r="E307" s="415"/>
      <c r="F307" s="415"/>
      <c r="G307" s="415"/>
      <c r="H307" s="415"/>
      <c r="I307" s="415"/>
      <c r="J307" s="415"/>
      <c r="K307" s="415"/>
    </row>
    <row r="308" spans="4:11" x14ac:dyDescent="0.2">
      <c r="D308" s="415"/>
      <c r="E308" s="415"/>
      <c r="F308" s="415"/>
      <c r="G308" s="415"/>
      <c r="H308" s="415"/>
      <c r="I308" s="415"/>
      <c r="J308" s="415"/>
      <c r="K308" s="415"/>
    </row>
    <row r="309" spans="4:11" x14ac:dyDescent="0.2">
      <c r="D309" s="415"/>
      <c r="E309" s="415"/>
      <c r="F309" s="415"/>
      <c r="G309" s="415"/>
      <c r="H309" s="415"/>
      <c r="I309" s="415"/>
      <c r="J309" s="415"/>
      <c r="K309" s="415"/>
    </row>
    <row r="310" spans="4:11" x14ac:dyDescent="0.2">
      <c r="D310" s="415"/>
      <c r="E310" s="415"/>
      <c r="F310" s="415"/>
      <c r="G310" s="415"/>
      <c r="H310" s="415"/>
      <c r="I310" s="415"/>
      <c r="J310" s="415"/>
      <c r="K310" s="415"/>
    </row>
    <row r="311" spans="4:11" x14ac:dyDescent="0.2">
      <c r="D311" s="415"/>
      <c r="E311" s="415"/>
      <c r="F311" s="415"/>
      <c r="G311" s="415"/>
      <c r="H311" s="415"/>
      <c r="I311" s="415"/>
      <c r="J311" s="415"/>
      <c r="K311" s="415"/>
    </row>
    <row r="312" spans="4:11" x14ac:dyDescent="0.2">
      <c r="D312" s="415"/>
      <c r="E312" s="415"/>
      <c r="F312" s="415"/>
      <c r="G312" s="415"/>
      <c r="H312" s="415"/>
      <c r="I312" s="415"/>
      <c r="J312" s="415"/>
      <c r="K312" s="415"/>
    </row>
    <row r="313" spans="4:11" x14ac:dyDescent="0.2">
      <c r="D313" s="415"/>
      <c r="E313" s="415"/>
      <c r="F313" s="415"/>
      <c r="G313" s="415"/>
      <c r="H313" s="415"/>
      <c r="I313" s="415"/>
      <c r="J313" s="415"/>
      <c r="K313" s="415"/>
    </row>
    <row r="314" spans="4:11" x14ac:dyDescent="0.2">
      <c r="D314" s="415"/>
      <c r="E314" s="415"/>
      <c r="F314" s="415"/>
      <c r="G314" s="415"/>
      <c r="H314" s="415"/>
      <c r="I314" s="415"/>
      <c r="J314" s="415"/>
      <c r="K314" s="415"/>
    </row>
    <row r="315" spans="4:11" x14ac:dyDescent="0.2">
      <c r="D315" s="415"/>
      <c r="E315" s="415"/>
      <c r="F315" s="415"/>
      <c r="G315" s="415"/>
      <c r="H315" s="415"/>
      <c r="I315" s="415"/>
      <c r="J315" s="415"/>
      <c r="K315" s="415"/>
    </row>
    <row r="316" spans="4:11" x14ac:dyDescent="0.2">
      <c r="D316" s="415"/>
      <c r="E316" s="415"/>
      <c r="F316" s="415"/>
      <c r="G316" s="415"/>
      <c r="H316" s="415"/>
      <c r="I316" s="415"/>
      <c r="J316" s="415"/>
      <c r="K316" s="415"/>
    </row>
    <row r="317" spans="4:11" x14ac:dyDescent="0.2">
      <c r="D317" s="415"/>
      <c r="E317" s="415"/>
      <c r="F317" s="415"/>
      <c r="G317" s="415"/>
      <c r="H317" s="415"/>
      <c r="I317" s="415"/>
      <c r="J317" s="415"/>
      <c r="K317" s="415"/>
    </row>
    <row r="318" spans="4:11" x14ac:dyDescent="0.2">
      <c r="D318" s="415"/>
      <c r="E318" s="415"/>
      <c r="F318" s="415"/>
      <c r="G318" s="415"/>
      <c r="H318" s="415"/>
      <c r="I318" s="415"/>
      <c r="J318" s="415"/>
      <c r="K318" s="415"/>
    </row>
    <row r="319" spans="4:11" x14ac:dyDescent="0.2">
      <c r="D319" s="415"/>
      <c r="E319" s="415"/>
      <c r="F319" s="415"/>
      <c r="G319" s="415"/>
      <c r="H319" s="415"/>
      <c r="I319" s="415"/>
      <c r="J319" s="415"/>
      <c r="K319" s="415"/>
    </row>
    <row r="320" spans="4:11" x14ac:dyDescent="0.2">
      <c r="D320" s="415"/>
      <c r="E320" s="415"/>
      <c r="F320" s="415"/>
      <c r="G320" s="415"/>
      <c r="H320" s="415"/>
      <c r="I320" s="415"/>
      <c r="J320" s="415"/>
      <c r="K320" s="415"/>
    </row>
    <row r="321" spans="4:11" x14ac:dyDescent="0.2">
      <c r="D321" s="415"/>
      <c r="E321" s="415"/>
      <c r="F321" s="415"/>
      <c r="G321" s="415"/>
      <c r="H321" s="415"/>
      <c r="I321" s="415"/>
      <c r="J321" s="415"/>
      <c r="K321" s="415"/>
    </row>
    <row r="322" spans="4:11" x14ac:dyDescent="0.2">
      <c r="D322" s="415"/>
      <c r="E322" s="415"/>
      <c r="F322" s="415"/>
      <c r="G322" s="415"/>
      <c r="H322" s="415"/>
      <c r="I322" s="415"/>
      <c r="J322" s="415"/>
      <c r="K322" s="415"/>
    </row>
    <row r="323" spans="4:11" x14ac:dyDescent="0.2">
      <c r="D323" s="415"/>
      <c r="E323" s="415"/>
      <c r="F323" s="415"/>
      <c r="G323" s="415"/>
      <c r="H323" s="415"/>
      <c r="I323" s="415"/>
      <c r="J323" s="415"/>
      <c r="K323" s="415"/>
    </row>
    <row r="324" spans="4:11" x14ac:dyDescent="0.2">
      <c r="D324" s="415"/>
      <c r="E324" s="415"/>
      <c r="F324" s="415"/>
      <c r="G324" s="415"/>
      <c r="H324" s="415"/>
      <c r="I324" s="415"/>
      <c r="J324" s="415"/>
      <c r="K324" s="415"/>
    </row>
    <row r="325" spans="4:11" x14ac:dyDescent="0.2">
      <c r="D325" s="415"/>
      <c r="E325" s="415"/>
      <c r="F325" s="415"/>
      <c r="G325" s="415"/>
      <c r="H325" s="415"/>
      <c r="I325" s="415"/>
      <c r="J325" s="415"/>
      <c r="K325" s="415"/>
    </row>
    <row r="326" spans="4:11" x14ac:dyDescent="0.2">
      <c r="D326" s="415"/>
      <c r="E326" s="415"/>
      <c r="F326" s="415"/>
      <c r="G326" s="415"/>
      <c r="H326" s="415"/>
      <c r="I326" s="415"/>
      <c r="J326" s="415"/>
      <c r="K326" s="415"/>
    </row>
    <row r="327" spans="4:11" x14ac:dyDescent="0.2">
      <c r="D327" s="415"/>
      <c r="E327" s="415"/>
      <c r="F327" s="415"/>
      <c r="G327" s="415"/>
      <c r="H327" s="415"/>
      <c r="I327" s="415"/>
      <c r="J327" s="415"/>
      <c r="K327" s="415"/>
    </row>
    <row r="328" spans="4:11" x14ac:dyDescent="0.2">
      <c r="D328" s="415"/>
      <c r="E328" s="415"/>
      <c r="F328" s="415"/>
      <c r="G328" s="415"/>
      <c r="H328" s="415"/>
      <c r="I328" s="415"/>
      <c r="J328" s="415"/>
      <c r="K328" s="415"/>
    </row>
    <row r="329" spans="4:11" x14ac:dyDescent="0.2">
      <c r="D329" s="415"/>
      <c r="E329" s="415"/>
      <c r="F329" s="415"/>
      <c r="G329" s="415"/>
      <c r="H329" s="415"/>
      <c r="I329" s="415"/>
      <c r="J329" s="415"/>
      <c r="K329" s="415"/>
    </row>
    <row r="330" spans="4:11" x14ac:dyDescent="0.2">
      <c r="D330" s="415"/>
      <c r="E330" s="415"/>
      <c r="F330" s="415"/>
      <c r="G330" s="415"/>
      <c r="H330" s="415"/>
      <c r="I330" s="415"/>
      <c r="J330" s="415"/>
      <c r="K330" s="415"/>
    </row>
    <row r="331" spans="4:11" x14ac:dyDescent="0.2">
      <c r="D331" s="415"/>
      <c r="E331" s="415"/>
      <c r="F331" s="415"/>
      <c r="G331" s="415"/>
      <c r="H331" s="415"/>
      <c r="I331" s="415"/>
      <c r="J331" s="415"/>
      <c r="K331" s="415"/>
    </row>
    <row r="332" spans="4:11" x14ac:dyDescent="0.2">
      <c r="D332" s="415"/>
      <c r="E332" s="415"/>
      <c r="F332" s="415"/>
      <c r="G332" s="415"/>
      <c r="H332" s="415"/>
      <c r="I332" s="415"/>
      <c r="J332" s="415"/>
      <c r="K332" s="415"/>
    </row>
    <row r="333" spans="4:11" x14ac:dyDescent="0.2">
      <c r="D333" s="415"/>
      <c r="E333" s="415"/>
      <c r="F333" s="415"/>
      <c r="G333" s="415"/>
      <c r="H333" s="415"/>
      <c r="I333" s="415"/>
      <c r="J333" s="415"/>
      <c r="K333" s="415"/>
    </row>
    <row r="334" spans="4:11" x14ac:dyDescent="0.2">
      <c r="D334" s="415"/>
      <c r="E334" s="415"/>
      <c r="F334" s="415"/>
      <c r="G334" s="415"/>
      <c r="H334" s="415"/>
      <c r="I334" s="415"/>
      <c r="J334" s="415"/>
      <c r="K334" s="415"/>
    </row>
    <row r="335" spans="4:11" x14ac:dyDescent="0.2">
      <c r="D335" s="415"/>
      <c r="E335" s="415"/>
      <c r="F335" s="415"/>
      <c r="G335" s="415"/>
      <c r="H335" s="415"/>
      <c r="I335" s="415"/>
      <c r="J335" s="415"/>
      <c r="K335" s="415"/>
    </row>
    <row r="336" spans="4:11" x14ac:dyDescent="0.2">
      <c r="D336" s="415"/>
      <c r="E336" s="415"/>
      <c r="F336" s="415"/>
      <c r="G336" s="415"/>
      <c r="H336" s="415"/>
      <c r="I336" s="415"/>
      <c r="J336" s="415"/>
      <c r="K336" s="415"/>
    </row>
    <row r="337" spans="4:11" x14ac:dyDescent="0.2">
      <c r="D337" s="415"/>
      <c r="E337" s="415"/>
      <c r="F337" s="415"/>
      <c r="G337" s="415"/>
      <c r="H337" s="415"/>
      <c r="I337" s="415"/>
      <c r="J337" s="415"/>
      <c r="K337" s="415"/>
    </row>
    <row r="338" spans="4:11" x14ac:dyDescent="0.2">
      <c r="D338" s="415"/>
      <c r="E338" s="415"/>
      <c r="F338" s="415"/>
      <c r="G338" s="415"/>
      <c r="H338" s="415"/>
      <c r="I338" s="415"/>
      <c r="J338" s="415"/>
      <c r="K338" s="415"/>
    </row>
    <row r="339" spans="4:11" x14ac:dyDescent="0.2">
      <c r="D339" s="415"/>
      <c r="E339" s="415"/>
      <c r="F339" s="415"/>
      <c r="G339" s="415"/>
      <c r="H339" s="415"/>
      <c r="I339" s="415"/>
      <c r="J339" s="415"/>
      <c r="K339" s="415"/>
    </row>
    <row r="340" spans="4:11" x14ac:dyDescent="0.2">
      <c r="D340" s="415"/>
      <c r="E340" s="415"/>
      <c r="F340" s="415"/>
      <c r="G340" s="415"/>
      <c r="H340" s="415"/>
      <c r="I340" s="415"/>
      <c r="J340" s="415"/>
      <c r="K340" s="415"/>
    </row>
    <row r="341" spans="4:11" x14ac:dyDescent="0.2">
      <c r="D341" s="415"/>
      <c r="E341" s="415"/>
      <c r="F341" s="415"/>
      <c r="G341" s="415"/>
      <c r="H341" s="415"/>
      <c r="I341" s="415"/>
      <c r="J341" s="415"/>
      <c r="K341" s="415"/>
    </row>
    <row r="342" spans="4:11" x14ac:dyDescent="0.2">
      <c r="D342" s="415"/>
      <c r="E342" s="415"/>
      <c r="F342" s="415"/>
      <c r="G342" s="415"/>
      <c r="H342" s="415"/>
      <c r="I342" s="415"/>
      <c r="J342" s="415"/>
      <c r="K342" s="415"/>
    </row>
    <row r="343" spans="4:11" x14ac:dyDescent="0.2">
      <c r="D343" s="415"/>
      <c r="E343" s="415"/>
      <c r="F343" s="415"/>
      <c r="G343" s="415"/>
      <c r="H343" s="415"/>
      <c r="I343" s="415"/>
      <c r="J343" s="415"/>
      <c r="K343" s="415"/>
    </row>
    <row r="344" spans="4:11" x14ac:dyDescent="0.2">
      <c r="D344" s="415"/>
      <c r="E344" s="415"/>
      <c r="F344" s="415"/>
      <c r="G344" s="415"/>
      <c r="H344" s="415"/>
      <c r="I344" s="415"/>
      <c r="J344" s="415"/>
      <c r="K344" s="415"/>
    </row>
    <row r="345" spans="4:11" x14ac:dyDescent="0.2">
      <c r="D345" s="415"/>
      <c r="E345" s="415"/>
      <c r="F345" s="415"/>
      <c r="G345" s="415"/>
      <c r="H345" s="415"/>
      <c r="I345" s="415"/>
      <c r="J345" s="415"/>
      <c r="K345" s="415"/>
    </row>
    <row r="346" spans="4:11" x14ac:dyDescent="0.2">
      <c r="D346" s="415"/>
      <c r="E346" s="415"/>
      <c r="F346" s="415"/>
      <c r="G346" s="415"/>
      <c r="H346" s="415"/>
      <c r="I346" s="415"/>
      <c r="J346" s="415"/>
      <c r="K346" s="415"/>
    </row>
    <row r="347" spans="4:11" x14ac:dyDescent="0.2">
      <c r="D347" s="415"/>
      <c r="E347" s="415"/>
      <c r="F347" s="415"/>
      <c r="G347" s="415"/>
      <c r="H347" s="415"/>
      <c r="I347" s="415"/>
      <c r="J347" s="415"/>
      <c r="K347" s="415"/>
    </row>
    <row r="348" spans="4:11" x14ac:dyDescent="0.2">
      <c r="D348" s="415"/>
      <c r="E348" s="415"/>
      <c r="F348" s="415"/>
      <c r="G348" s="415"/>
      <c r="H348" s="415"/>
      <c r="I348" s="415"/>
      <c r="J348" s="415"/>
      <c r="K348" s="415"/>
    </row>
    <row r="349" spans="4:11" x14ac:dyDescent="0.2">
      <c r="D349" s="415"/>
      <c r="E349" s="415"/>
      <c r="F349" s="415"/>
      <c r="G349" s="415"/>
      <c r="H349" s="415"/>
      <c r="I349" s="415"/>
      <c r="J349" s="415"/>
      <c r="K349" s="415"/>
    </row>
    <row r="350" spans="4:11" x14ac:dyDescent="0.2">
      <c r="D350" s="415"/>
      <c r="E350" s="415"/>
      <c r="F350" s="415"/>
      <c r="G350" s="415"/>
      <c r="H350" s="415"/>
      <c r="I350" s="415"/>
      <c r="J350" s="415"/>
      <c r="K350" s="415"/>
    </row>
    <row r="351" spans="4:11" x14ac:dyDescent="0.2">
      <c r="D351" s="415"/>
      <c r="E351" s="415"/>
      <c r="F351" s="415"/>
      <c r="G351" s="415"/>
      <c r="H351" s="415"/>
      <c r="I351" s="415"/>
      <c r="J351" s="415"/>
      <c r="K351" s="415"/>
    </row>
    <row r="352" spans="4:11" x14ac:dyDescent="0.2">
      <c r="D352" s="415"/>
      <c r="E352" s="415"/>
      <c r="F352" s="415"/>
      <c r="G352" s="415"/>
      <c r="H352" s="415"/>
      <c r="I352" s="415"/>
      <c r="J352" s="415"/>
      <c r="K352" s="415"/>
    </row>
    <row r="353" spans="4:11" x14ac:dyDescent="0.2">
      <c r="D353" s="415"/>
      <c r="E353" s="415"/>
      <c r="F353" s="415"/>
      <c r="G353" s="415"/>
      <c r="H353" s="415"/>
      <c r="I353" s="415"/>
      <c r="J353" s="415"/>
      <c r="K353" s="415"/>
    </row>
    <row r="354" spans="4:11" x14ac:dyDescent="0.2">
      <c r="D354" s="415"/>
      <c r="E354" s="415"/>
      <c r="F354" s="415"/>
      <c r="G354" s="415"/>
      <c r="H354" s="415"/>
      <c r="I354" s="415"/>
      <c r="J354" s="415"/>
      <c r="K354" s="415"/>
    </row>
    <row r="355" spans="4:11" x14ac:dyDescent="0.2">
      <c r="D355" s="415"/>
      <c r="E355" s="415"/>
      <c r="F355" s="415"/>
      <c r="G355" s="415"/>
      <c r="H355" s="415"/>
      <c r="I355" s="415"/>
      <c r="J355" s="415"/>
      <c r="K355" s="415"/>
    </row>
    <row r="356" spans="4:11" x14ac:dyDescent="0.2">
      <c r="D356" s="415"/>
      <c r="E356" s="415"/>
      <c r="F356" s="415"/>
      <c r="G356" s="415"/>
      <c r="H356" s="415"/>
      <c r="I356" s="415"/>
      <c r="J356" s="415"/>
      <c r="K356" s="415"/>
    </row>
    <row r="357" spans="4:11" x14ac:dyDescent="0.2">
      <c r="D357" s="415"/>
      <c r="E357" s="415"/>
      <c r="F357" s="415"/>
      <c r="G357" s="415"/>
      <c r="H357" s="415"/>
      <c r="I357" s="415"/>
      <c r="J357" s="415"/>
      <c r="K357" s="415"/>
    </row>
    <row r="358" spans="4:11" x14ac:dyDescent="0.2">
      <c r="D358" s="415"/>
      <c r="E358" s="415"/>
      <c r="F358" s="415"/>
      <c r="G358" s="415"/>
      <c r="H358" s="415"/>
      <c r="I358" s="415"/>
      <c r="J358" s="415"/>
      <c r="K358" s="415"/>
    </row>
    <row r="359" spans="4:11" x14ac:dyDescent="0.2">
      <c r="D359" s="415"/>
      <c r="E359" s="415"/>
      <c r="F359" s="415"/>
      <c r="G359" s="415"/>
      <c r="H359" s="415"/>
      <c r="I359" s="415"/>
      <c r="J359" s="415"/>
      <c r="K359" s="415"/>
    </row>
    <row r="360" spans="4:11" x14ac:dyDescent="0.2">
      <c r="D360" s="415"/>
      <c r="E360" s="415"/>
      <c r="F360" s="415"/>
      <c r="G360" s="415"/>
      <c r="H360" s="415"/>
      <c r="I360" s="415"/>
      <c r="J360" s="415"/>
      <c r="K360" s="415"/>
    </row>
    <row r="361" spans="4:11" x14ac:dyDescent="0.2">
      <c r="D361" s="415"/>
      <c r="E361" s="415"/>
      <c r="F361" s="415"/>
      <c r="G361" s="415"/>
      <c r="H361" s="415"/>
      <c r="I361" s="415"/>
      <c r="J361" s="415"/>
      <c r="K361" s="415"/>
    </row>
    <row r="362" spans="4:11" x14ac:dyDescent="0.2">
      <c r="D362" s="415"/>
      <c r="E362" s="415"/>
      <c r="F362" s="415"/>
      <c r="G362" s="415"/>
      <c r="H362" s="415"/>
      <c r="I362" s="415"/>
      <c r="J362" s="415"/>
      <c r="K362" s="415"/>
    </row>
    <row r="363" spans="4:11" x14ac:dyDescent="0.2">
      <c r="D363" s="415"/>
      <c r="E363" s="415"/>
      <c r="F363" s="415"/>
      <c r="G363" s="415"/>
      <c r="H363" s="415"/>
      <c r="I363" s="415"/>
      <c r="J363" s="415"/>
      <c r="K363" s="415"/>
    </row>
    <row r="364" spans="4:11" x14ac:dyDescent="0.2">
      <c r="D364" s="415"/>
      <c r="E364" s="415"/>
      <c r="F364" s="415"/>
      <c r="G364" s="415"/>
      <c r="H364" s="415"/>
      <c r="I364" s="415"/>
      <c r="J364" s="415"/>
      <c r="K364" s="415"/>
    </row>
    <row r="365" spans="4:11" x14ac:dyDescent="0.2">
      <c r="D365" s="415"/>
      <c r="E365" s="415"/>
      <c r="F365" s="415"/>
      <c r="G365" s="415"/>
      <c r="H365" s="415"/>
      <c r="I365" s="415"/>
      <c r="J365" s="415"/>
      <c r="K365" s="415"/>
    </row>
    <row r="366" spans="4:11" x14ac:dyDescent="0.2">
      <c r="D366" s="415"/>
      <c r="E366" s="415"/>
      <c r="F366" s="415"/>
      <c r="G366" s="415"/>
      <c r="H366" s="415"/>
      <c r="I366" s="415"/>
      <c r="J366" s="415"/>
      <c r="K366" s="415"/>
    </row>
    <row r="367" spans="4:11" x14ac:dyDescent="0.2">
      <c r="D367" s="415"/>
      <c r="E367" s="415"/>
      <c r="F367" s="415"/>
      <c r="G367" s="415"/>
      <c r="H367" s="415"/>
      <c r="I367" s="415"/>
      <c r="J367" s="415"/>
      <c r="K367" s="415"/>
    </row>
    <row r="368" spans="4:11" x14ac:dyDescent="0.2">
      <c r="D368" s="415"/>
      <c r="E368" s="415"/>
      <c r="F368" s="415"/>
      <c r="G368" s="415"/>
      <c r="H368" s="415"/>
      <c r="I368" s="415"/>
      <c r="J368" s="415"/>
      <c r="K368" s="415"/>
    </row>
    <row r="369" spans="4:11" x14ac:dyDescent="0.2">
      <c r="D369" s="415"/>
      <c r="E369" s="415"/>
      <c r="F369" s="415"/>
      <c r="G369" s="415"/>
      <c r="H369" s="415"/>
      <c r="I369" s="415"/>
      <c r="J369" s="415"/>
      <c r="K369" s="415"/>
    </row>
    <row r="370" spans="4:11" x14ac:dyDescent="0.2">
      <c r="D370" s="415"/>
      <c r="E370" s="415"/>
      <c r="F370" s="415"/>
      <c r="G370" s="415"/>
      <c r="H370" s="415"/>
      <c r="I370" s="415"/>
      <c r="J370" s="415"/>
      <c r="K370" s="415"/>
    </row>
    <row r="371" spans="4:11" x14ac:dyDescent="0.2">
      <c r="D371" s="415"/>
      <c r="E371" s="415"/>
      <c r="F371" s="415"/>
      <c r="G371" s="415"/>
      <c r="H371" s="415"/>
      <c r="I371" s="415"/>
      <c r="J371" s="415"/>
      <c r="K371" s="415"/>
    </row>
    <row r="372" spans="4:11" x14ac:dyDescent="0.2">
      <c r="D372" s="415"/>
      <c r="E372" s="415"/>
      <c r="F372" s="415"/>
      <c r="G372" s="415"/>
      <c r="H372" s="415"/>
      <c r="I372" s="415"/>
      <c r="J372" s="415"/>
      <c r="K372" s="415"/>
    </row>
    <row r="373" spans="4:11" x14ac:dyDescent="0.2">
      <c r="D373" s="415"/>
      <c r="E373" s="415"/>
      <c r="F373" s="415"/>
      <c r="G373" s="415"/>
      <c r="H373" s="415"/>
      <c r="I373" s="415"/>
      <c r="J373" s="415"/>
      <c r="K373" s="415"/>
    </row>
    <row r="374" spans="4:11" x14ac:dyDescent="0.2">
      <c r="D374" s="415"/>
      <c r="E374" s="415"/>
      <c r="F374" s="415"/>
      <c r="G374" s="415"/>
      <c r="H374" s="415"/>
      <c r="I374" s="415"/>
      <c r="J374" s="415"/>
      <c r="K374" s="415"/>
    </row>
    <row r="375" spans="4:11" x14ac:dyDescent="0.2">
      <c r="D375" s="415"/>
      <c r="E375" s="415"/>
      <c r="F375" s="415"/>
      <c r="G375" s="415"/>
      <c r="H375" s="415"/>
      <c r="I375" s="415"/>
      <c r="J375" s="415"/>
      <c r="K375" s="415"/>
    </row>
    <row r="376" spans="4:11" x14ac:dyDescent="0.2">
      <c r="D376" s="415"/>
      <c r="E376" s="415"/>
      <c r="F376" s="415"/>
      <c r="G376" s="415"/>
      <c r="H376" s="415"/>
      <c r="I376" s="415"/>
      <c r="J376" s="415"/>
      <c r="K376" s="415"/>
    </row>
    <row r="377" spans="4:11" x14ac:dyDescent="0.2">
      <c r="D377" s="415"/>
      <c r="E377" s="415"/>
      <c r="F377" s="415"/>
      <c r="G377" s="415"/>
      <c r="H377" s="415"/>
      <c r="I377" s="415"/>
      <c r="J377" s="415"/>
      <c r="K377" s="415"/>
    </row>
    <row r="378" spans="4:11" x14ac:dyDescent="0.2">
      <c r="D378" s="415"/>
      <c r="E378" s="415"/>
      <c r="F378" s="415"/>
      <c r="G378" s="415"/>
      <c r="H378" s="415"/>
      <c r="I378" s="415"/>
      <c r="J378" s="415"/>
      <c r="K378" s="415"/>
    </row>
    <row r="379" spans="4:11" x14ac:dyDescent="0.2">
      <c r="D379" s="415"/>
      <c r="E379" s="415"/>
      <c r="F379" s="415"/>
      <c r="G379" s="415"/>
      <c r="H379" s="415"/>
      <c r="I379" s="415"/>
      <c r="J379" s="415"/>
      <c r="K379" s="415"/>
    </row>
    <row r="380" spans="4:11" x14ac:dyDescent="0.2">
      <c r="D380" s="415"/>
      <c r="E380" s="415"/>
      <c r="F380" s="415"/>
      <c r="G380" s="415"/>
      <c r="H380" s="415"/>
      <c r="I380" s="415"/>
      <c r="J380" s="415"/>
      <c r="K380" s="415"/>
    </row>
    <row r="381" spans="4:11" x14ac:dyDescent="0.2">
      <c r="D381" s="415"/>
      <c r="E381" s="415"/>
      <c r="F381" s="415"/>
      <c r="G381" s="415"/>
      <c r="H381" s="415"/>
      <c r="I381" s="415"/>
      <c r="J381" s="415"/>
      <c r="K381" s="415"/>
    </row>
    <row r="382" spans="4:11" x14ac:dyDescent="0.2">
      <c r="D382" s="415"/>
      <c r="E382" s="415"/>
      <c r="F382" s="415"/>
      <c r="G382" s="415"/>
      <c r="H382" s="415"/>
      <c r="I382" s="415"/>
      <c r="J382" s="415"/>
      <c r="K382" s="415"/>
    </row>
    <row r="383" spans="4:11" x14ac:dyDescent="0.2">
      <c r="D383" s="415"/>
      <c r="E383" s="415"/>
      <c r="F383" s="415"/>
      <c r="G383" s="415"/>
      <c r="H383" s="415"/>
      <c r="I383" s="415"/>
      <c r="J383" s="415"/>
      <c r="K383" s="415"/>
    </row>
    <row r="384" spans="4:11" x14ac:dyDescent="0.2">
      <c r="D384" s="415"/>
      <c r="E384" s="415"/>
      <c r="F384" s="415"/>
      <c r="G384" s="415"/>
      <c r="H384" s="415"/>
      <c r="I384" s="415"/>
      <c r="J384" s="415"/>
      <c r="K384" s="415"/>
    </row>
    <row r="385" spans="4:11" x14ac:dyDescent="0.2">
      <c r="D385" s="415"/>
      <c r="E385" s="415"/>
      <c r="F385" s="415"/>
      <c r="G385" s="415"/>
      <c r="H385" s="415"/>
      <c r="I385" s="415"/>
      <c r="J385" s="415"/>
      <c r="K385" s="415"/>
    </row>
    <row r="386" spans="4:11" x14ac:dyDescent="0.2">
      <c r="D386" s="415"/>
      <c r="E386" s="415"/>
      <c r="F386" s="415"/>
      <c r="G386" s="415"/>
      <c r="H386" s="415"/>
      <c r="I386" s="415"/>
      <c r="J386" s="415"/>
      <c r="K386" s="415"/>
    </row>
    <row r="387" spans="4:11" x14ac:dyDescent="0.2">
      <c r="D387" s="415"/>
      <c r="E387" s="415"/>
      <c r="F387" s="415"/>
      <c r="G387" s="415"/>
      <c r="H387" s="415"/>
      <c r="I387" s="415"/>
      <c r="J387" s="415"/>
      <c r="K387" s="415"/>
    </row>
    <row r="388" spans="4:11" x14ac:dyDescent="0.2">
      <c r="D388" s="415"/>
      <c r="E388" s="415"/>
      <c r="F388" s="415"/>
      <c r="G388" s="415"/>
      <c r="H388" s="415"/>
      <c r="I388" s="415"/>
      <c r="J388" s="415"/>
      <c r="K388" s="415"/>
    </row>
    <row r="389" spans="4:11" x14ac:dyDescent="0.2">
      <c r="D389" s="415"/>
      <c r="E389" s="415"/>
      <c r="F389" s="415"/>
      <c r="G389" s="415"/>
      <c r="H389" s="415"/>
      <c r="I389" s="415"/>
      <c r="J389" s="415"/>
      <c r="K389" s="415"/>
    </row>
    <row r="390" spans="4:11" x14ac:dyDescent="0.2">
      <c r="D390" s="415"/>
      <c r="E390" s="415"/>
      <c r="F390" s="415"/>
      <c r="G390" s="415"/>
      <c r="H390" s="415"/>
      <c r="I390" s="415"/>
      <c r="J390" s="415"/>
      <c r="K390" s="415"/>
    </row>
    <row r="391" spans="4:11" x14ac:dyDescent="0.2">
      <c r="D391" s="415"/>
      <c r="E391" s="415"/>
      <c r="F391" s="415"/>
      <c r="G391" s="415"/>
      <c r="H391" s="415"/>
      <c r="I391" s="415"/>
      <c r="J391" s="415"/>
      <c r="K391" s="415"/>
    </row>
    <row r="392" spans="4:11" x14ac:dyDescent="0.2">
      <c r="D392" s="415"/>
      <c r="E392" s="415"/>
      <c r="F392" s="415"/>
      <c r="G392" s="415"/>
      <c r="H392" s="415"/>
      <c r="I392" s="415"/>
      <c r="J392" s="415"/>
      <c r="K392" s="415"/>
    </row>
    <row r="393" spans="4:11" x14ac:dyDescent="0.2">
      <c r="D393" s="415"/>
      <c r="E393" s="415"/>
      <c r="F393" s="415"/>
      <c r="G393" s="415"/>
      <c r="H393" s="415"/>
      <c r="I393" s="415"/>
      <c r="J393" s="415"/>
      <c r="K393" s="415"/>
    </row>
    <row r="394" spans="4:11" x14ac:dyDescent="0.2">
      <c r="D394" s="415"/>
      <c r="E394" s="415"/>
      <c r="F394" s="415"/>
      <c r="G394" s="415"/>
      <c r="H394" s="415"/>
      <c r="I394" s="415"/>
      <c r="J394" s="415"/>
      <c r="K394" s="415"/>
    </row>
    <row r="395" spans="4:11" x14ac:dyDescent="0.2">
      <c r="D395" s="415"/>
      <c r="E395" s="415"/>
      <c r="F395" s="415"/>
      <c r="G395" s="415"/>
      <c r="H395" s="415"/>
      <c r="I395" s="415"/>
      <c r="J395" s="415"/>
      <c r="K395" s="415"/>
    </row>
    <row r="396" spans="4:11" x14ac:dyDescent="0.2">
      <c r="D396" s="415"/>
      <c r="E396" s="415"/>
      <c r="F396" s="415"/>
      <c r="G396" s="415"/>
      <c r="H396" s="415"/>
      <c r="I396" s="415"/>
      <c r="J396" s="415"/>
      <c r="K396" s="415"/>
    </row>
    <row r="397" spans="4:11" x14ac:dyDescent="0.2">
      <c r="D397" s="415"/>
      <c r="E397" s="415"/>
      <c r="F397" s="415"/>
      <c r="G397" s="415"/>
      <c r="H397" s="415"/>
      <c r="I397" s="415"/>
      <c r="J397" s="415"/>
      <c r="K397" s="415"/>
    </row>
    <row r="398" spans="4:11" x14ac:dyDescent="0.2">
      <c r="D398" s="415"/>
      <c r="E398" s="415"/>
      <c r="F398" s="415"/>
      <c r="G398" s="415"/>
      <c r="H398" s="415"/>
      <c r="I398" s="415"/>
      <c r="J398" s="415"/>
      <c r="K398" s="415"/>
    </row>
    <row r="399" spans="4:11" x14ac:dyDescent="0.2">
      <c r="D399" s="415"/>
      <c r="E399" s="415"/>
      <c r="F399" s="415"/>
      <c r="G399" s="415"/>
      <c r="H399" s="415"/>
      <c r="I399" s="415"/>
      <c r="J399" s="415"/>
      <c r="K399" s="415"/>
    </row>
    <row r="400" spans="4:11" x14ac:dyDescent="0.2">
      <c r="D400" s="415"/>
      <c r="E400" s="415"/>
      <c r="F400" s="415"/>
      <c r="G400" s="415"/>
      <c r="H400" s="415"/>
      <c r="I400" s="415"/>
      <c r="J400" s="415"/>
      <c r="K400" s="415"/>
    </row>
    <row r="401" spans="4:11" x14ac:dyDescent="0.2">
      <c r="D401" s="415"/>
      <c r="E401" s="415"/>
      <c r="F401" s="415"/>
      <c r="G401" s="415"/>
      <c r="H401" s="415"/>
      <c r="I401" s="415"/>
      <c r="J401" s="415"/>
      <c r="K401" s="415"/>
    </row>
    <row r="402" spans="4:11" x14ac:dyDescent="0.2">
      <c r="D402" s="415"/>
      <c r="E402" s="415"/>
      <c r="F402" s="415"/>
      <c r="G402" s="415"/>
      <c r="H402" s="415"/>
      <c r="I402" s="415"/>
      <c r="J402" s="415"/>
      <c r="K402" s="415"/>
    </row>
    <row r="403" spans="4:11" x14ac:dyDescent="0.2">
      <c r="D403" s="415"/>
      <c r="E403" s="415"/>
      <c r="F403" s="415"/>
      <c r="G403" s="415"/>
      <c r="H403" s="415"/>
      <c r="I403" s="415"/>
      <c r="J403" s="415"/>
      <c r="K403" s="415"/>
    </row>
    <row r="404" spans="4:11" x14ac:dyDescent="0.2">
      <c r="D404" s="415"/>
      <c r="E404" s="415"/>
      <c r="F404" s="415"/>
      <c r="G404" s="415"/>
      <c r="H404" s="415"/>
      <c r="I404" s="415"/>
      <c r="J404" s="415"/>
      <c r="K404" s="415"/>
    </row>
    <row r="405" spans="4:11" x14ac:dyDescent="0.2">
      <c r="D405" s="415"/>
      <c r="E405" s="415"/>
      <c r="F405" s="415"/>
      <c r="G405" s="415"/>
      <c r="H405" s="415"/>
      <c r="I405" s="415"/>
      <c r="J405" s="415"/>
      <c r="K405" s="415"/>
    </row>
    <row r="406" spans="4:11" x14ac:dyDescent="0.2">
      <c r="D406" s="415"/>
      <c r="E406" s="415"/>
      <c r="F406" s="415"/>
      <c r="G406" s="415"/>
      <c r="H406" s="415"/>
      <c r="I406" s="415"/>
      <c r="J406" s="415"/>
      <c r="K406" s="415"/>
    </row>
    <row r="407" spans="4:11" x14ac:dyDescent="0.2">
      <c r="D407" s="415"/>
      <c r="E407" s="415"/>
      <c r="F407" s="415"/>
      <c r="G407" s="415"/>
      <c r="H407" s="415"/>
      <c r="I407" s="415"/>
      <c r="J407" s="415"/>
      <c r="K407" s="415"/>
    </row>
    <row r="408" spans="4:11" x14ac:dyDescent="0.2">
      <c r="D408" s="415"/>
      <c r="E408" s="415"/>
      <c r="F408" s="415"/>
      <c r="G408" s="415"/>
      <c r="H408" s="415"/>
      <c r="I408" s="415"/>
      <c r="J408" s="415"/>
      <c r="K408" s="415"/>
    </row>
    <row r="409" spans="4:11" x14ac:dyDescent="0.2">
      <c r="D409" s="415"/>
      <c r="E409" s="415"/>
      <c r="F409" s="415"/>
      <c r="G409" s="415"/>
      <c r="H409" s="415"/>
      <c r="I409" s="415"/>
      <c r="J409" s="415"/>
      <c r="K409" s="415"/>
    </row>
    <row r="410" spans="4:11" x14ac:dyDescent="0.2">
      <c r="D410" s="415"/>
      <c r="E410" s="415"/>
      <c r="F410" s="415"/>
      <c r="G410" s="415"/>
      <c r="H410" s="415"/>
      <c r="I410" s="415"/>
      <c r="J410" s="415"/>
      <c r="K410" s="415"/>
    </row>
    <row r="411" spans="4:11" x14ac:dyDescent="0.2">
      <c r="D411" s="415"/>
      <c r="E411" s="415"/>
      <c r="F411" s="415"/>
      <c r="G411" s="415"/>
      <c r="H411" s="415"/>
      <c r="I411" s="415"/>
      <c r="J411" s="415"/>
      <c r="K411" s="415"/>
    </row>
    <row r="412" spans="4:11" x14ac:dyDescent="0.2">
      <c r="D412" s="415"/>
      <c r="E412" s="415"/>
      <c r="F412" s="415"/>
      <c r="G412" s="415"/>
      <c r="H412" s="415"/>
      <c r="I412" s="415"/>
      <c r="J412" s="415"/>
      <c r="K412" s="415"/>
    </row>
    <row r="413" spans="4:11" x14ac:dyDescent="0.2">
      <c r="D413" s="415"/>
      <c r="E413" s="415"/>
      <c r="F413" s="415"/>
      <c r="G413" s="415"/>
      <c r="H413" s="415"/>
      <c r="I413" s="415"/>
      <c r="J413" s="415"/>
      <c r="K413" s="415"/>
    </row>
    <row r="414" spans="4:11" x14ac:dyDescent="0.2">
      <c r="D414" s="415"/>
      <c r="E414" s="415"/>
      <c r="F414" s="415"/>
      <c r="G414" s="415"/>
      <c r="H414" s="415"/>
      <c r="I414" s="415"/>
      <c r="J414" s="415"/>
      <c r="K414" s="415"/>
    </row>
    <row r="415" spans="4:11" x14ac:dyDescent="0.2">
      <c r="D415" s="415"/>
      <c r="E415" s="415"/>
      <c r="F415" s="415"/>
      <c r="G415" s="415"/>
      <c r="H415" s="415"/>
      <c r="I415" s="415"/>
      <c r="J415" s="415"/>
      <c r="K415" s="415"/>
    </row>
    <row r="416" spans="4:11" x14ac:dyDescent="0.2">
      <c r="D416" s="415"/>
      <c r="E416" s="415"/>
      <c r="F416" s="415"/>
      <c r="G416" s="415"/>
      <c r="H416" s="415"/>
      <c r="I416" s="415"/>
      <c r="J416" s="415"/>
      <c r="K416" s="415"/>
    </row>
    <row r="417" spans="4:11" x14ac:dyDescent="0.2">
      <c r="D417" s="415"/>
      <c r="E417" s="415"/>
      <c r="F417" s="415"/>
      <c r="G417" s="415"/>
      <c r="H417" s="415"/>
      <c r="I417" s="415"/>
      <c r="J417" s="415"/>
      <c r="K417" s="415"/>
    </row>
    <row r="418" spans="4:11" x14ac:dyDescent="0.2">
      <c r="D418" s="415"/>
      <c r="E418" s="415"/>
      <c r="F418" s="415"/>
      <c r="G418" s="415"/>
      <c r="H418" s="415"/>
      <c r="I418" s="415"/>
      <c r="J418" s="415"/>
      <c r="K418" s="415"/>
    </row>
    <row r="419" spans="4:11" x14ac:dyDescent="0.2">
      <c r="D419" s="415"/>
      <c r="E419" s="415"/>
      <c r="F419" s="415"/>
      <c r="G419" s="415"/>
      <c r="H419" s="415"/>
      <c r="I419" s="415"/>
      <c r="J419" s="415"/>
      <c r="K419" s="415"/>
    </row>
    <row r="420" spans="4:11" x14ac:dyDescent="0.2">
      <c r="D420" s="415"/>
      <c r="E420" s="415"/>
      <c r="F420" s="415"/>
      <c r="G420" s="415"/>
      <c r="H420" s="415"/>
      <c r="I420" s="415"/>
      <c r="J420" s="415"/>
      <c r="K420" s="415"/>
    </row>
    <row r="421" spans="4:11" x14ac:dyDescent="0.2">
      <c r="D421" s="415"/>
      <c r="E421" s="415"/>
      <c r="F421" s="415"/>
      <c r="G421" s="415"/>
      <c r="H421" s="415"/>
      <c r="I421" s="415"/>
      <c r="J421" s="415"/>
      <c r="K421" s="415"/>
    </row>
    <row r="422" spans="4:11" x14ac:dyDescent="0.2">
      <c r="D422" s="415"/>
      <c r="E422" s="415"/>
      <c r="F422" s="415"/>
      <c r="G422" s="415"/>
      <c r="H422" s="415"/>
      <c r="I422" s="415"/>
      <c r="J422" s="415"/>
      <c r="K422" s="415"/>
    </row>
    <row r="423" spans="4:11" x14ac:dyDescent="0.2">
      <c r="D423" s="415"/>
      <c r="E423" s="415"/>
      <c r="F423" s="415"/>
      <c r="G423" s="415"/>
      <c r="H423" s="415"/>
      <c r="I423" s="415"/>
      <c r="J423" s="415"/>
      <c r="K423" s="415"/>
    </row>
    <row r="424" spans="4:11" x14ac:dyDescent="0.2">
      <c r="D424" s="415"/>
      <c r="E424" s="415"/>
      <c r="F424" s="415"/>
      <c r="G424" s="415"/>
      <c r="H424" s="415"/>
      <c r="I424" s="415"/>
      <c r="J424" s="415"/>
      <c r="K424" s="415"/>
    </row>
    <row r="425" spans="4:11" x14ac:dyDescent="0.2">
      <c r="D425" s="415"/>
      <c r="E425" s="415"/>
      <c r="F425" s="415"/>
      <c r="G425" s="415"/>
      <c r="H425" s="415"/>
      <c r="I425" s="415"/>
      <c r="J425" s="415"/>
      <c r="K425" s="415"/>
    </row>
    <row r="426" spans="4:11" x14ac:dyDescent="0.2">
      <c r="D426" s="415"/>
      <c r="E426" s="415"/>
      <c r="F426" s="415"/>
      <c r="G426" s="415"/>
      <c r="H426" s="415"/>
      <c r="I426" s="415"/>
      <c r="J426" s="415"/>
      <c r="K426" s="415"/>
    </row>
    <row r="427" spans="4:11" x14ac:dyDescent="0.2">
      <c r="D427" s="415"/>
      <c r="E427" s="415"/>
      <c r="F427" s="415"/>
      <c r="G427" s="415"/>
      <c r="H427" s="415"/>
      <c r="I427" s="415"/>
      <c r="J427" s="415"/>
      <c r="K427" s="415"/>
    </row>
    <row r="428" spans="4:11" x14ac:dyDescent="0.2">
      <c r="D428" s="415"/>
      <c r="E428" s="415"/>
      <c r="F428" s="415"/>
      <c r="G428" s="415"/>
      <c r="H428" s="415"/>
      <c r="I428" s="415"/>
      <c r="J428" s="415"/>
      <c r="K428" s="415"/>
    </row>
    <row r="429" spans="4:11" x14ac:dyDescent="0.2">
      <c r="D429" s="415"/>
      <c r="E429" s="415"/>
      <c r="F429" s="415"/>
      <c r="G429" s="415"/>
      <c r="H429" s="415"/>
      <c r="I429" s="415"/>
      <c r="J429" s="415"/>
      <c r="K429" s="415"/>
    </row>
    <row r="430" spans="4:11" x14ac:dyDescent="0.2">
      <c r="D430" s="415"/>
      <c r="E430" s="415"/>
      <c r="F430" s="415"/>
      <c r="G430" s="415"/>
      <c r="H430" s="415"/>
      <c r="I430" s="415"/>
      <c r="J430" s="415"/>
      <c r="K430" s="415"/>
    </row>
    <row r="431" spans="4:11" x14ac:dyDescent="0.2">
      <c r="D431" s="415"/>
      <c r="E431" s="415"/>
      <c r="F431" s="415"/>
      <c r="G431" s="415"/>
      <c r="H431" s="415"/>
      <c r="I431" s="415"/>
      <c r="J431" s="415"/>
      <c r="K431" s="415"/>
    </row>
    <row r="432" spans="4:11" x14ac:dyDescent="0.2">
      <c r="D432" s="415"/>
      <c r="E432" s="415"/>
      <c r="F432" s="415"/>
      <c r="G432" s="415"/>
      <c r="H432" s="415"/>
      <c r="I432" s="415"/>
      <c r="J432" s="415"/>
      <c r="K432" s="415"/>
    </row>
    <row r="433" spans="4:11" x14ac:dyDescent="0.2">
      <c r="D433" s="415"/>
      <c r="E433" s="415"/>
      <c r="F433" s="415"/>
      <c r="G433" s="415"/>
      <c r="H433" s="415"/>
      <c r="I433" s="415"/>
      <c r="J433" s="415"/>
      <c r="K433" s="415"/>
    </row>
    <row r="434" spans="4:11" x14ac:dyDescent="0.2">
      <c r="D434" s="415"/>
      <c r="E434" s="415"/>
      <c r="F434" s="415"/>
      <c r="G434" s="415"/>
      <c r="H434" s="415"/>
      <c r="I434" s="415"/>
      <c r="J434" s="415"/>
      <c r="K434" s="415"/>
    </row>
    <row r="435" spans="4:11" x14ac:dyDescent="0.2">
      <c r="D435" s="415"/>
      <c r="E435" s="415"/>
      <c r="F435" s="415"/>
      <c r="G435" s="415"/>
      <c r="H435" s="415"/>
      <c r="I435" s="415"/>
      <c r="J435" s="415"/>
      <c r="K435" s="415"/>
    </row>
    <row r="436" spans="4:11" x14ac:dyDescent="0.2">
      <c r="D436" s="415"/>
      <c r="E436" s="415"/>
      <c r="F436" s="415"/>
      <c r="G436" s="415"/>
      <c r="H436" s="415"/>
      <c r="I436" s="415"/>
      <c r="J436" s="415"/>
      <c r="K436" s="415"/>
    </row>
    <row r="437" spans="4:11" x14ac:dyDescent="0.2">
      <c r="D437" s="415"/>
      <c r="E437" s="415"/>
      <c r="F437" s="415"/>
      <c r="G437" s="415"/>
      <c r="H437" s="415"/>
      <c r="I437" s="415"/>
      <c r="J437" s="415"/>
      <c r="K437" s="415"/>
    </row>
    <row r="438" spans="4:11" x14ac:dyDescent="0.2">
      <c r="D438" s="415"/>
      <c r="E438" s="415"/>
      <c r="F438" s="415"/>
      <c r="G438" s="415"/>
      <c r="H438" s="415"/>
      <c r="I438" s="415"/>
      <c r="J438" s="415"/>
      <c r="K438" s="415"/>
    </row>
    <row r="439" spans="4:11" x14ac:dyDescent="0.2">
      <c r="D439" s="415"/>
      <c r="E439" s="415"/>
      <c r="F439" s="415"/>
      <c r="G439" s="415"/>
      <c r="H439" s="415"/>
      <c r="I439" s="415"/>
      <c r="J439" s="415"/>
      <c r="K439" s="415"/>
    </row>
    <row r="440" spans="4:11" x14ac:dyDescent="0.2">
      <c r="D440" s="415"/>
      <c r="E440" s="415"/>
      <c r="F440" s="415"/>
      <c r="G440" s="415"/>
      <c r="H440" s="415"/>
      <c r="I440" s="415"/>
      <c r="J440" s="415"/>
      <c r="K440" s="415"/>
    </row>
    <row r="441" spans="4:11" x14ac:dyDescent="0.2">
      <c r="D441" s="415"/>
      <c r="E441" s="415"/>
      <c r="F441" s="415"/>
      <c r="G441" s="415"/>
      <c r="H441" s="415"/>
      <c r="I441" s="415"/>
      <c r="J441" s="415"/>
      <c r="K441" s="415"/>
    </row>
    <row r="442" spans="4:11" x14ac:dyDescent="0.2">
      <c r="D442" s="415"/>
      <c r="E442" s="415"/>
      <c r="F442" s="415"/>
      <c r="G442" s="415"/>
      <c r="H442" s="415"/>
      <c r="I442" s="415"/>
      <c r="J442" s="415"/>
      <c r="K442" s="415"/>
    </row>
    <row r="443" spans="4:11" x14ac:dyDescent="0.2">
      <c r="D443" s="415"/>
      <c r="E443" s="415"/>
      <c r="F443" s="415"/>
      <c r="G443" s="415"/>
      <c r="H443" s="415"/>
      <c r="I443" s="415"/>
      <c r="J443" s="415"/>
      <c r="K443" s="415"/>
    </row>
    <row r="444" spans="4:11" x14ac:dyDescent="0.2">
      <c r="D444" s="415"/>
      <c r="E444" s="415"/>
      <c r="F444" s="415"/>
      <c r="G444" s="415"/>
      <c r="H444" s="415"/>
      <c r="I444" s="415"/>
      <c r="J444" s="415"/>
      <c r="K444" s="415"/>
    </row>
    <row r="445" spans="4:11" x14ac:dyDescent="0.2">
      <c r="D445" s="415"/>
      <c r="E445" s="415"/>
      <c r="F445" s="415"/>
      <c r="G445" s="415"/>
      <c r="H445" s="415"/>
      <c r="I445" s="415"/>
      <c r="J445" s="415"/>
      <c r="K445" s="415"/>
    </row>
    <row r="446" spans="4:11" x14ac:dyDescent="0.2">
      <c r="D446" s="415"/>
      <c r="E446" s="415"/>
      <c r="F446" s="415"/>
      <c r="G446" s="415"/>
      <c r="H446" s="415"/>
      <c r="I446" s="415"/>
      <c r="J446" s="415"/>
      <c r="K446" s="415"/>
    </row>
    <row r="447" spans="4:11" x14ac:dyDescent="0.2">
      <c r="D447" s="415"/>
      <c r="E447" s="415"/>
      <c r="F447" s="415"/>
      <c r="G447" s="415"/>
      <c r="H447" s="415"/>
      <c r="I447" s="415"/>
      <c r="J447" s="415"/>
      <c r="K447" s="415"/>
    </row>
    <row r="448" spans="4:11" x14ac:dyDescent="0.2">
      <c r="D448" s="415"/>
      <c r="E448" s="415"/>
      <c r="F448" s="415"/>
      <c r="G448" s="415"/>
      <c r="H448" s="415"/>
      <c r="I448" s="415"/>
      <c r="J448" s="415"/>
      <c r="K448" s="415"/>
    </row>
    <row r="449" spans="4:11" x14ac:dyDescent="0.2">
      <c r="D449" s="415"/>
      <c r="E449" s="415"/>
      <c r="F449" s="415"/>
      <c r="G449" s="415"/>
      <c r="H449" s="415"/>
      <c r="I449" s="415"/>
      <c r="J449" s="415"/>
      <c r="K449" s="415"/>
    </row>
    <row r="450" spans="4:11" x14ac:dyDescent="0.2">
      <c r="D450" s="415"/>
      <c r="E450" s="415"/>
      <c r="F450" s="415"/>
      <c r="G450" s="415"/>
      <c r="H450" s="415"/>
      <c r="I450" s="415"/>
      <c r="J450" s="415"/>
      <c r="K450" s="415"/>
    </row>
    <row r="451" spans="4:11" x14ac:dyDescent="0.2">
      <c r="D451" s="415"/>
      <c r="E451" s="415"/>
      <c r="F451" s="415"/>
      <c r="G451" s="415"/>
      <c r="H451" s="415"/>
      <c r="I451" s="415"/>
      <c r="J451" s="415"/>
      <c r="K451" s="415"/>
    </row>
    <row r="452" spans="4:11" x14ac:dyDescent="0.2">
      <c r="D452" s="415"/>
      <c r="E452" s="415"/>
      <c r="F452" s="415"/>
      <c r="G452" s="415"/>
      <c r="H452" s="415"/>
      <c r="I452" s="415"/>
      <c r="J452" s="415"/>
      <c r="K452" s="415"/>
    </row>
    <row r="453" spans="4:11" x14ac:dyDescent="0.2">
      <c r="D453" s="415"/>
      <c r="E453" s="415"/>
      <c r="F453" s="415"/>
      <c r="G453" s="415"/>
      <c r="H453" s="415"/>
      <c r="I453" s="415"/>
      <c r="J453" s="415"/>
      <c r="K453" s="415"/>
    </row>
    <row r="454" spans="4:11" x14ac:dyDescent="0.2">
      <c r="D454" s="415"/>
      <c r="E454" s="415"/>
      <c r="F454" s="415"/>
      <c r="G454" s="415"/>
      <c r="H454" s="415"/>
      <c r="I454" s="415"/>
      <c r="J454" s="415"/>
      <c r="K454" s="415"/>
    </row>
    <row r="455" spans="4:11" x14ac:dyDescent="0.2">
      <c r="D455" s="415"/>
      <c r="E455" s="415"/>
      <c r="F455" s="415"/>
      <c r="G455" s="415"/>
      <c r="H455" s="415"/>
      <c r="I455" s="415"/>
      <c r="J455" s="415"/>
      <c r="K455" s="415"/>
    </row>
    <row r="456" spans="4:11" x14ac:dyDescent="0.2">
      <c r="D456" s="415"/>
      <c r="E456" s="415"/>
      <c r="F456" s="415"/>
      <c r="G456" s="415"/>
      <c r="H456" s="415"/>
      <c r="I456" s="415"/>
      <c r="J456" s="415"/>
      <c r="K456" s="415"/>
    </row>
    <row r="457" spans="4:11" x14ac:dyDescent="0.2">
      <c r="D457" s="415"/>
      <c r="E457" s="415"/>
      <c r="F457" s="415"/>
      <c r="G457" s="415"/>
      <c r="H457" s="415"/>
      <c r="I457" s="415"/>
      <c r="J457" s="415"/>
      <c r="K457" s="415"/>
    </row>
    <row r="458" spans="4:11" x14ac:dyDescent="0.2">
      <c r="D458" s="415"/>
      <c r="E458" s="415"/>
      <c r="F458" s="415"/>
      <c r="G458" s="415"/>
      <c r="H458" s="415"/>
      <c r="I458" s="415"/>
      <c r="J458" s="415"/>
      <c r="K458" s="415"/>
    </row>
    <row r="459" spans="4:11" x14ac:dyDescent="0.2">
      <c r="D459" s="415"/>
      <c r="E459" s="415"/>
      <c r="F459" s="415"/>
      <c r="G459" s="415"/>
      <c r="H459" s="415"/>
      <c r="I459" s="415"/>
      <c r="J459" s="415"/>
      <c r="K459" s="415"/>
    </row>
    <row r="460" spans="4:11" x14ac:dyDescent="0.2">
      <c r="D460" s="415"/>
      <c r="E460" s="415"/>
      <c r="F460" s="415"/>
      <c r="G460" s="415"/>
      <c r="H460" s="415"/>
      <c r="I460" s="415"/>
      <c r="J460" s="415"/>
      <c r="K460" s="415"/>
    </row>
    <row r="461" spans="4:11" x14ac:dyDescent="0.2">
      <c r="D461" s="415"/>
      <c r="E461" s="415"/>
      <c r="F461" s="415"/>
      <c r="G461" s="415"/>
      <c r="H461" s="415"/>
      <c r="I461" s="415"/>
      <c r="J461" s="415"/>
      <c r="K461" s="415"/>
    </row>
    <row r="462" spans="4:11" x14ac:dyDescent="0.2">
      <c r="D462" s="415"/>
      <c r="E462" s="415"/>
      <c r="F462" s="415"/>
      <c r="G462" s="415"/>
      <c r="H462" s="415"/>
      <c r="I462" s="415"/>
      <c r="J462" s="415"/>
      <c r="K462" s="415"/>
    </row>
    <row r="463" spans="4:11" x14ac:dyDescent="0.2">
      <c r="D463" s="415"/>
      <c r="E463" s="415"/>
      <c r="F463" s="415"/>
      <c r="G463" s="415"/>
      <c r="H463" s="415"/>
      <c r="I463" s="415"/>
      <c r="J463" s="415"/>
      <c r="K463" s="415"/>
    </row>
    <row r="464" spans="4:11" x14ac:dyDescent="0.2">
      <c r="D464" s="415"/>
      <c r="E464" s="415"/>
      <c r="F464" s="415"/>
      <c r="G464" s="415"/>
      <c r="H464" s="415"/>
      <c r="I464" s="415"/>
      <c r="J464" s="415"/>
      <c r="K464" s="415"/>
    </row>
    <row r="465" spans="4:11" x14ac:dyDescent="0.2">
      <c r="D465" s="415"/>
      <c r="E465" s="415"/>
      <c r="F465" s="415"/>
      <c r="G465" s="415"/>
      <c r="H465" s="415"/>
      <c r="I465" s="415"/>
      <c r="J465" s="415"/>
      <c r="K465" s="415"/>
    </row>
    <row r="466" spans="4:11" x14ac:dyDescent="0.2">
      <c r="D466" s="415"/>
      <c r="E466" s="415"/>
      <c r="F466" s="415"/>
      <c r="G466" s="415"/>
      <c r="H466" s="415"/>
      <c r="I466" s="415"/>
      <c r="J466" s="415"/>
      <c r="K466" s="415"/>
    </row>
    <row r="467" spans="4:11" x14ac:dyDescent="0.2">
      <c r="D467" s="415"/>
      <c r="E467" s="415"/>
      <c r="F467" s="415"/>
      <c r="G467" s="415"/>
      <c r="H467" s="415"/>
      <c r="I467" s="415"/>
      <c r="J467" s="415"/>
      <c r="K467" s="415"/>
    </row>
    <row r="468" spans="4:11" x14ac:dyDescent="0.2">
      <c r="D468" s="415"/>
      <c r="E468" s="415"/>
      <c r="F468" s="415"/>
      <c r="G468" s="415"/>
      <c r="H468" s="415"/>
      <c r="I468" s="415"/>
      <c r="J468" s="415"/>
      <c r="K468" s="415"/>
    </row>
    <row r="469" spans="4:11" x14ac:dyDescent="0.2">
      <c r="D469" s="415"/>
      <c r="E469" s="415"/>
      <c r="F469" s="415"/>
      <c r="G469" s="415"/>
      <c r="H469" s="415"/>
      <c r="I469" s="415"/>
      <c r="J469" s="415"/>
      <c r="K469" s="415"/>
    </row>
    <row r="470" spans="4:11" x14ac:dyDescent="0.2">
      <c r="D470" s="415"/>
      <c r="E470" s="415"/>
      <c r="F470" s="415"/>
      <c r="G470" s="415"/>
      <c r="H470" s="415"/>
      <c r="I470" s="415"/>
      <c r="J470" s="415"/>
      <c r="K470" s="415"/>
    </row>
    <row r="471" spans="4:11" x14ac:dyDescent="0.2">
      <c r="D471" s="415"/>
      <c r="E471" s="415"/>
      <c r="F471" s="415"/>
      <c r="G471" s="415"/>
      <c r="H471" s="415"/>
      <c r="I471" s="415"/>
      <c r="J471" s="415"/>
      <c r="K471" s="415"/>
    </row>
    <row r="472" spans="4:11" x14ac:dyDescent="0.2">
      <c r="D472" s="415"/>
      <c r="E472" s="415"/>
      <c r="F472" s="415"/>
      <c r="G472" s="415"/>
      <c r="H472" s="415"/>
      <c r="I472" s="415"/>
      <c r="J472" s="415"/>
      <c r="K472" s="415"/>
    </row>
    <row r="473" spans="4:11" x14ac:dyDescent="0.2">
      <c r="D473" s="415"/>
      <c r="E473" s="415"/>
      <c r="F473" s="415"/>
      <c r="G473" s="415"/>
      <c r="H473" s="415"/>
      <c r="I473" s="415"/>
      <c r="J473" s="415"/>
      <c r="K473" s="415"/>
    </row>
    <row r="474" spans="4:11" x14ac:dyDescent="0.2">
      <c r="D474" s="415"/>
      <c r="E474" s="415"/>
      <c r="F474" s="415"/>
      <c r="G474" s="415"/>
      <c r="H474" s="415"/>
      <c r="I474" s="415"/>
      <c r="J474" s="415"/>
      <c r="K474" s="415"/>
    </row>
    <row r="475" spans="4:11" x14ac:dyDescent="0.2">
      <c r="D475" s="415"/>
      <c r="E475" s="415"/>
      <c r="F475" s="415"/>
      <c r="G475" s="415"/>
      <c r="H475" s="415"/>
      <c r="I475" s="415"/>
      <c r="J475" s="415"/>
      <c r="K475" s="415"/>
    </row>
    <row r="476" spans="4:11" x14ac:dyDescent="0.2">
      <c r="D476" s="415"/>
      <c r="E476" s="415"/>
      <c r="F476" s="415"/>
      <c r="G476" s="415"/>
      <c r="H476" s="415"/>
      <c r="I476" s="415"/>
      <c r="J476" s="415"/>
      <c r="K476" s="415"/>
    </row>
    <row r="477" spans="4:11" x14ac:dyDescent="0.2">
      <c r="D477" s="415"/>
      <c r="E477" s="415"/>
      <c r="F477" s="415"/>
      <c r="G477" s="415"/>
      <c r="H477" s="415"/>
      <c r="I477" s="415"/>
      <c r="J477" s="415"/>
      <c r="K477" s="415"/>
    </row>
    <row r="478" spans="4:11" x14ac:dyDescent="0.2">
      <c r="D478" s="415"/>
      <c r="E478" s="415"/>
      <c r="F478" s="415"/>
      <c r="G478" s="415"/>
      <c r="H478" s="415"/>
      <c r="I478" s="415"/>
      <c r="J478" s="415"/>
      <c r="K478" s="415"/>
    </row>
    <row r="479" spans="4:11" x14ac:dyDescent="0.2">
      <c r="D479" s="415"/>
      <c r="E479" s="415"/>
      <c r="F479" s="415"/>
      <c r="G479" s="415"/>
      <c r="H479" s="415"/>
      <c r="I479" s="415"/>
      <c r="J479" s="415"/>
      <c r="K479" s="415"/>
    </row>
    <row r="480" spans="4:11" x14ac:dyDescent="0.2">
      <c r="D480" s="415"/>
      <c r="E480" s="415"/>
      <c r="F480" s="415"/>
      <c r="G480" s="415"/>
      <c r="H480" s="415"/>
      <c r="I480" s="415"/>
      <c r="J480" s="415"/>
      <c r="K480" s="415"/>
    </row>
    <row r="481" spans="4:11" x14ac:dyDescent="0.2">
      <c r="D481" s="415"/>
      <c r="E481" s="415"/>
      <c r="F481" s="415"/>
      <c r="G481" s="415"/>
      <c r="H481" s="415"/>
      <c r="I481" s="415"/>
      <c r="J481" s="415"/>
      <c r="K481" s="415"/>
    </row>
    <row r="482" spans="4:11" x14ac:dyDescent="0.2">
      <c r="D482" s="415"/>
      <c r="E482" s="415"/>
      <c r="F482" s="415"/>
      <c r="G482" s="415"/>
      <c r="H482" s="415"/>
      <c r="I482" s="415"/>
      <c r="J482" s="415"/>
      <c r="K482" s="415"/>
    </row>
    <row r="483" spans="4:11" x14ac:dyDescent="0.2">
      <c r="D483" s="415"/>
      <c r="E483" s="415"/>
      <c r="F483" s="415"/>
      <c r="G483" s="415"/>
      <c r="H483" s="415"/>
      <c r="I483" s="415"/>
      <c r="J483" s="415"/>
      <c r="K483" s="415"/>
    </row>
    <row r="484" spans="4:11" x14ac:dyDescent="0.2">
      <c r="D484" s="415"/>
      <c r="E484" s="415"/>
      <c r="F484" s="415"/>
      <c r="G484" s="415"/>
      <c r="H484" s="415"/>
      <c r="I484" s="415"/>
      <c r="J484" s="415"/>
      <c r="K484" s="415"/>
    </row>
    <row r="485" spans="4:11" x14ac:dyDescent="0.2">
      <c r="D485" s="415"/>
      <c r="E485" s="415"/>
      <c r="F485" s="415"/>
      <c r="G485" s="415"/>
      <c r="H485" s="415"/>
      <c r="I485" s="415"/>
      <c r="J485" s="415"/>
      <c r="K485" s="415"/>
    </row>
    <row r="486" spans="4:11" x14ac:dyDescent="0.2">
      <c r="D486" s="415"/>
      <c r="E486" s="415"/>
      <c r="F486" s="415"/>
      <c r="G486" s="415"/>
      <c r="H486" s="415"/>
      <c r="I486" s="415"/>
      <c r="J486" s="415"/>
      <c r="K486" s="415"/>
    </row>
    <row r="487" spans="4:11" x14ac:dyDescent="0.2">
      <c r="D487" s="415"/>
      <c r="E487" s="415"/>
      <c r="F487" s="415"/>
      <c r="G487" s="415"/>
      <c r="H487" s="415"/>
      <c r="I487" s="415"/>
      <c r="J487" s="415"/>
      <c r="K487" s="415"/>
    </row>
    <row r="488" spans="4:11" x14ac:dyDescent="0.2">
      <c r="D488" s="415"/>
      <c r="E488" s="415"/>
      <c r="F488" s="415"/>
      <c r="G488" s="415"/>
      <c r="H488" s="415"/>
      <c r="I488" s="415"/>
      <c r="J488" s="415"/>
      <c r="K488" s="415"/>
    </row>
    <row r="489" spans="4:11" x14ac:dyDescent="0.2">
      <c r="D489" s="415"/>
      <c r="E489" s="415"/>
      <c r="F489" s="415"/>
      <c r="G489" s="415"/>
      <c r="H489" s="415"/>
      <c r="I489" s="415"/>
      <c r="J489" s="415"/>
      <c r="K489" s="415"/>
    </row>
    <row r="490" spans="4:11" x14ac:dyDescent="0.2">
      <c r="D490" s="415"/>
      <c r="E490" s="415"/>
      <c r="F490" s="415"/>
      <c r="G490" s="415"/>
      <c r="H490" s="415"/>
      <c r="I490" s="415"/>
      <c r="J490" s="415"/>
      <c r="K490" s="415"/>
    </row>
    <row r="491" spans="4:11" x14ac:dyDescent="0.2">
      <c r="D491" s="415"/>
      <c r="E491" s="415"/>
      <c r="F491" s="415"/>
      <c r="G491" s="415"/>
      <c r="H491" s="415"/>
      <c r="I491" s="415"/>
      <c r="J491" s="415"/>
      <c r="K491" s="415"/>
    </row>
    <row r="492" spans="4:11" x14ac:dyDescent="0.2">
      <c r="D492" s="415"/>
      <c r="E492" s="415"/>
      <c r="F492" s="415"/>
      <c r="G492" s="415"/>
      <c r="H492" s="415"/>
      <c r="I492" s="415"/>
      <c r="J492" s="415"/>
      <c r="K492" s="415"/>
    </row>
    <row r="493" spans="4:11" x14ac:dyDescent="0.2">
      <c r="D493" s="415"/>
      <c r="E493" s="415"/>
      <c r="F493" s="415"/>
      <c r="G493" s="415"/>
      <c r="H493" s="415"/>
      <c r="I493" s="415"/>
      <c r="J493" s="415"/>
      <c r="K493" s="415"/>
    </row>
    <row r="494" spans="4:11" x14ac:dyDescent="0.2">
      <c r="D494" s="415"/>
      <c r="E494" s="415"/>
      <c r="F494" s="415"/>
      <c r="G494" s="415"/>
      <c r="H494" s="415"/>
      <c r="I494" s="415"/>
      <c r="J494" s="415"/>
      <c r="K494" s="415"/>
    </row>
    <row r="495" spans="4:11" x14ac:dyDescent="0.2">
      <c r="D495" s="415"/>
      <c r="E495" s="415"/>
      <c r="F495" s="415"/>
      <c r="G495" s="415"/>
      <c r="H495" s="415"/>
      <c r="I495" s="415"/>
      <c r="J495" s="415"/>
      <c r="K495" s="415"/>
    </row>
    <row r="496" spans="4:11" x14ac:dyDescent="0.2">
      <c r="D496" s="415"/>
      <c r="E496" s="415"/>
      <c r="F496" s="415"/>
      <c r="G496" s="415"/>
      <c r="H496" s="415"/>
      <c r="I496" s="415"/>
      <c r="J496" s="415"/>
      <c r="K496" s="415"/>
    </row>
    <row r="497" spans="4:11" x14ac:dyDescent="0.2">
      <c r="D497" s="415"/>
      <c r="E497" s="415"/>
      <c r="F497" s="415"/>
      <c r="G497" s="415"/>
      <c r="H497" s="415"/>
      <c r="I497" s="415"/>
      <c r="J497" s="415"/>
      <c r="K497" s="415"/>
    </row>
    <row r="498" spans="4:11" x14ac:dyDescent="0.2">
      <c r="D498" s="415"/>
      <c r="E498" s="415"/>
      <c r="F498" s="415"/>
      <c r="G498" s="415"/>
      <c r="H498" s="415"/>
      <c r="I498" s="415"/>
      <c r="J498" s="415"/>
      <c r="K498" s="415"/>
    </row>
    <row r="499" spans="4:11" x14ac:dyDescent="0.2">
      <c r="D499" s="415"/>
      <c r="E499" s="415"/>
      <c r="F499" s="415"/>
      <c r="G499" s="415"/>
      <c r="H499" s="415"/>
      <c r="I499" s="415"/>
      <c r="J499" s="415"/>
      <c r="K499" s="415"/>
    </row>
    <row r="500" spans="4:11" x14ac:dyDescent="0.2">
      <c r="D500" s="415"/>
      <c r="E500" s="415"/>
      <c r="F500" s="415"/>
      <c r="G500" s="415"/>
      <c r="H500" s="415"/>
      <c r="I500" s="415"/>
      <c r="J500" s="415"/>
      <c r="K500" s="415"/>
    </row>
    <row r="501" spans="4:11" x14ac:dyDescent="0.2">
      <c r="D501" s="415"/>
      <c r="E501" s="415"/>
      <c r="F501" s="415"/>
      <c r="G501" s="415"/>
      <c r="H501" s="415"/>
      <c r="I501" s="415"/>
      <c r="J501" s="415"/>
      <c r="K501" s="415"/>
    </row>
    <row r="502" spans="4:11" x14ac:dyDescent="0.2">
      <c r="D502" s="415"/>
      <c r="E502" s="415"/>
      <c r="F502" s="415"/>
      <c r="G502" s="415"/>
      <c r="H502" s="415"/>
      <c r="I502" s="415"/>
      <c r="J502" s="415"/>
      <c r="K502" s="415"/>
    </row>
    <row r="503" spans="4:11" x14ac:dyDescent="0.2">
      <c r="D503" s="415"/>
      <c r="E503" s="415"/>
      <c r="F503" s="415"/>
      <c r="G503" s="415"/>
      <c r="H503" s="415"/>
      <c r="I503" s="415"/>
      <c r="J503" s="415"/>
      <c r="K503" s="415"/>
    </row>
    <row r="504" spans="4:11" x14ac:dyDescent="0.2">
      <c r="D504" s="415"/>
      <c r="E504" s="415"/>
      <c r="F504" s="415"/>
      <c r="G504" s="415"/>
      <c r="H504" s="415"/>
      <c r="I504" s="415"/>
      <c r="J504" s="415"/>
      <c r="K504" s="415"/>
    </row>
    <row r="505" spans="4:11" x14ac:dyDescent="0.2">
      <c r="D505" s="415"/>
      <c r="E505" s="415"/>
      <c r="F505" s="415"/>
      <c r="G505" s="415"/>
      <c r="H505" s="415"/>
      <c r="I505" s="415"/>
      <c r="J505" s="415"/>
      <c r="K505" s="415"/>
    </row>
    <row r="506" spans="4:11" x14ac:dyDescent="0.2">
      <c r="D506" s="415"/>
      <c r="E506" s="415"/>
      <c r="F506" s="415"/>
      <c r="G506" s="415"/>
      <c r="H506" s="415"/>
      <c r="I506" s="415"/>
      <c r="J506" s="415"/>
      <c r="K506" s="415"/>
    </row>
    <row r="507" spans="4:11" x14ac:dyDescent="0.2">
      <c r="D507" s="415"/>
      <c r="E507" s="415"/>
      <c r="F507" s="415"/>
      <c r="G507" s="415"/>
      <c r="H507" s="415"/>
      <c r="I507" s="415"/>
      <c r="J507" s="415"/>
      <c r="K507" s="415"/>
    </row>
    <row r="508" spans="4:11" x14ac:dyDescent="0.2">
      <c r="D508" s="415"/>
      <c r="E508" s="415"/>
      <c r="F508" s="415"/>
      <c r="G508" s="415"/>
      <c r="H508" s="415"/>
      <c r="I508" s="415"/>
      <c r="J508" s="415"/>
      <c r="K508" s="415"/>
    </row>
    <row r="509" spans="4:11" x14ac:dyDescent="0.2">
      <c r="D509" s="415"/>
      <c r="E509" s="415"/>
      <c r="F509" s="415"/>
      <c r="G509" s="415"/>
      <c r="H509" s="415"/>
      <c r="I509" s="415"/>
      <c r="J509" s="415"/>
      <c r="K509" s="415"/>
    </row>
    <row r="510" spans="4:11" x14ac:dyDescent="0.2">
      <c r="D510" s="415"/>
      <c r="E510" s="415"/>
      <c r="F510" s="415"/>
      <c r="G510" s="415"/>
      <c r="H510" s="415"/>
      <c r="I510" s="415"/>
      <c r="J510" s="415"/>
      <c r="K510" s="415"/>
    </row>
    <row r="511" spans="4:11" x14ac:dyDescent="0.2">
      <c r="D511" s="415"/>
      <c r="E511" s="415"/>
      <c r="F511" s="415"/>
      <c r="G511" s="415"/>
      <c r="H511" s="415"/>
      <c r="I511" s="415"/>
      <c r="J511" s="415"/>
      <c r="K511" s="415"/>
    </row>
    <row r="512" spans="4:11" x14ac:dyDescent="0.2">
      <c r="D512" s="415"/>
      <c r="E512" s="415"/>
      <c r="F512" s="415"/>
      <c r="G512" s="415"/>
      <c r="H512" s="415"/>
      <c r="I512" s="415"/>
      <c r="J512" s="415"/>
      <c r="K512" s="415"/>
    </row>
    <row r="513" spans="4:11" x14ac:dyDescent="0.2">
      <c r="D513" s="415"/>
      <c r="E513" s="415"/>
      <c r="F513" s="415"/>
      <c r="G513" s="415"/>
      <c r="H513" s="415"/>
      <c r="I513" s="415"/>
      <c r="J513" s="415"/>
      <c r="K513" s="415"/>
    </row>
    <row r="514" spans="4:11" x14ac:dyDescent="0.2">
      <c r="D514" s="415"/>
      <c r="E514" s="415"/>
      <c r="F514" s="415"/>
      <c r="G514" s="415"/>
      <c r="H514" s="415"/>
      <c r="I514" s="415"/>
      <c r="J514" s="415"/>
      <c r="K514" s="415"/>
    </row>
    <row r="515" spans="4:11" x14ac:dyDescent="0.2">
      <c r="D515" s="415"/>
      <c r="E515" s="415"/>
      <c r="F515" s="415"/>
      <c r="G515" s="415"/>
      <c r="H515" s="415"/>
      <c r="I515" s="415"/>
      <c r="J515" s="415"/>
      <c r="K515" s="415"/>
    </row>
    <row r="516" spans="4:11" x14ac:dyDescent="0.2">
      <c r="D516" s="415"/>
      <c r="E516" s="415"/>
      <c r="F516" s="415"/>
      <c r="G516" s="415"/>
      <c r="H516" s="415"/>
      <c r="I516" s="415"/>
      <c r="J516" s="415"/>
      <c r="K516" s="415"/>
    </row>
    <row r="517" spans="4:11" x14ac:dyDescent="0.2">
      <c r="D517" s="415"/>
      <c r="E517" s="415"/>
      <c r="F517" s="415"/>
      <c r="G517" s="415"/>
      <c r="H517" s="415"/>
      <c r="I517" s="415"/>
      <c r="J517" s="415"/>
      <c r="K517" s="415"/>
    </row>
    <row r="518" spans="4:11" x14ac:dyDescent="0.2">
      <c r="D518" s="415"/>
      <c r="E518" s="415"/>
      <c r="F518" s="415"/>
      <c r="G518" s="415"/>
      <c r="H518" s="415"/>
      <c r="I518" s="415"/>
      <c r="J518" s="415"/>
      <c r="K518" s="415"/>
    </row>
    <row r="519" spans="4:11" x14ac:dyDescent="0.2">
      <c r="D519" s="415"/>
      <c r="E519" s="415"/>
      <c r="F519" s="415"/>
      <c r="G519" s="415"/>
      <c r="H519" s="415"/>
      <c r="I519" s="415"/>
      <c r="J519" s="415"/>
      <c r="K519" s="415"/>
    </row>
    <row r="520" spans="4:11" x14ac:dyDescent="0.2">
      <c r="D520" s="415"/>
      <c r="E520" s="415"/>
      <c r="F520" s="415"/>
      <c r="G520" s="415"/>
      <c r="H520" s="415"/>
      <c r="I520" s="415"/>
      <c r="J520" s="415"/>
      <c r="K520" s="415"/>
    </row>
    <row r="521" spans="4:11" x14ac:dyDescent="0.2">
      <c r="D521" s="415"/>
      <c r="E521" s="415"/>
      <c r="F521" s="415"/>
      <c r="G521" s="415"/>
      <c r="H521" s="415"/>
      <c r="I521" s="415"/>
      <c r="J521" s="415"/>
      <c r="K521" s="415"/>
    </row>
    <row r="522" spans="4:11" x14ac:dyDescent="0.2">
      <c r="D522" s="415"/>
      <c r="E522" s="415"/>
      <c r="F522" s="415"/>
      <c r="G522" s="415"/>
      <c r="H522" s="415"/>
      <c r="I522" s="415"/>
      <c r="J522" s="415"/>
      <c r="K522" s="415"/>
    </row>
    <row r="523" spans="4:11" x14ac:dyDescent="0.2">
      <c r="D523" s="415"/>
      <c r="E523" s="415"/>
      <c r="F523" s="415"/>
      <c r="G523" s="415"/>
      <c r="H523" s="415"/>
      <c r="I523" s="415"/>
      <c r="J523" s="415"/>
      <c r="K523" s="415"/>
    </row>
    <row r="524" spans="4:11" x14ac:dyDescent="0.2">
      <c r="D524" s="415"/>
      <c r="E524" s="415"/>
      <c r="F524" s="415"/>
      <c r="G524" s="415"/>
      <c r="H524" s="415"/>
      <c r="I524" s="415"/>
      <c r="J524" s="415"/>
      <c r="K524" s="415"/>
    </row>
    <row r="525" spans="4:11" x14ac:dyDescent="0.2">
      <c r="D525" s="415"/>
      <c r="E525" s="415"/>
      <c r="F525" s="415"/>
      <c r="G525" s="415"/>
      <c r="H525" s="415"/>
      <c r="I525" s="415"/>
      <c r="J525" s="415"/>
      <c r="K525" s="415"/>
    </row>
    <row r="526" spans="4:11" x14ac:dyDescent="0.2">
      <c r="D526" s="415"/>
      <c r="E526" s="415"/>
      <c r="F526" s="415"/>
      <c r="G526" s="415"/>
      <c r="H526" s="415"/>
      <c r="I526" s="415"/>
      <c r="J526" s="415"/>
      <c r="K526" s="415"/>
    </row>
    <row r="527" spans="4:11" x14ac:dyDescent="0.2">
      <c r="D527" s="415"/>
      <c r="E527" s="415"/>
      <c r="F527" s="415"/>
      <c r="G527" s="415"/>
      <c r="H527" s="415"/>
      <c r="I527" s="415"/>
      <c r="J527" s="415"/>
      <c r="K527" s="415"/>
    </row>
    <row r="528" spans="4:11" x14ac:dyDescent="0.2">
      <c r="D528" s="415"/>
      <c r="E528" s="415"/>
      <c r="F528" s="415"/>
      <c r="G528" s="415"/>
      <c r="H528" s="415"/>
      <c r="I528" s="415"/>
      <c r="J528" s="415"/>
      <c r="K528" s="415"/>
    </row>
    <row r="529" spans="4:11" x14ac:dyDescent="0.2">
      <c r="D529" s="415"/>
      <c r="E529" s="415"/>
      <c r="F529" s="415"/>
      <c r="G529" s="415"/>
      <c r="H529" s="415"/>
      <c r="I529" s="415"/>
      <c r="J529" s="415"/>
      <c r="K529" s="415"/>
    </row>
    <row r="530" spans="4:11" x14ac:dyDescent="0.2">
      <c r="D530" s="415"/>
      <c r="E530" s="415"/>
      <c r="F530" s="415"/>
      <c r="G530" s="415"/>
      <c r="H530" s="415"/>
      <c r="I530" s="415"/>
      <c r="J530" s="415"/>
      <c r="K530" s="415"/>
    </row>
    <row r="531" spans="4:11" x14ac:dyDescent="0.2">
      <c r="D531" s="415"/>
      <c r="E531" s="415"/>
      <c r="F531" s="415"/>
      <c r="G531" s="415"/>
      <c r="H531" s="415"/>
      <c r="I531" s="415"/>
      <c r="J531" s="415"/>
      <c r="K531" s="415"/>
    </row>
    <row r="532" spans="4:11" x14ac:dyDescent="0.2">
      <c r="D532" s="415"/>
      <c r="E532" s="415"/>
      <c r="F532" s="415"/>
      <c r="G532" s="415"/>
      <c r="H532" s="415"/>
      <c r="I532" s="415"/>
      <c r="J532" s="415"/>
      <c r="K532" s="415"/>
    </row>
    <row r="533" spans="4:11" x14ac:dyDescent="0.2">
      <c r="D533" s="415"/>
      <c r="E533" s="415"/>
      <c r="F533" s="415"/>
      <c r="G533" s="415"/>
      <c r="H533" s="415"/>
      <c r="I533" s="415"/>
      <c r="J533" s="415"/>
      <c r="K533" s="415"/>
    </row>
    <row r="534" spans="4:11" x14ac:dyDescent="0.2">
      <c r="D534" s="415"/>
      <c r="E534" s="415"/>
      <c r="F534" s="415"/>
      <c r="G534" s="415"/>
      <c r="H534" s="415"/>
      <c r="I534" s="415"/>
      <c r="J534" s="415"/>
      <c r="K534" s="415"/>
    </row>
    <row r="535" spans="4:11" x14ac:dyDescent="0.2">
      <c r="D535" s="415"/>
      <c r="E535" s="415"/>
      <c r="F535" s="415"/>
      <c r="G535" s="415"/>
      <c r="H535" s="415"/>
      <c r="I535" s="415"/>
      <c r="J535" s="415"/>
      <c r="K535" s="415"/>
    </row>
    <row r="536" spans="4:11" x14ac:dyDescent="0.2">
      <c r="D536" s="415"/>
      <c r="E536" s="415"/>
      <c r="F536" s="415"/>
      <c r="G536" s="415"/>
      <c r="H536" s="415"/>
      <c r="I536" s="415"/>
      <c r="J536" s="415"/>
      <c r="K536" s="415"/>
    </row>
    <row r="537" spans="4:11" x14ac:dyDescent="0.2">
      <c r="D537" s="415"/>
      <c r="E537" s="415"/>
      <c r="F537" s="415"/>
      <c r="G537" s="415"/>
      <c r="H537" s="415"/>
      <c r="I537" s="415"/>
      <c r="J537" s="415"/>
      <c r="K537" s="415"/>
    </row>
    <row r="538" spans="4:11" x14ac:dyDescent="0.2">
      <c r="D538" s="415"/>
      <c r="E538" s="415"/>
      <c r="F538" s="415"/>
      <c r="G538" s="415"/>
      <c r="H538" s="415"/>
      <c r="I538" s="415"/>
      <c r="J538" s="415"/>
      <c r="K538" s="415"/>
    </row>
    <row r="539" spans="4:11" x14ac:dyDescent="0.2">
      <c r="D539" s="415"/>
      <c r="E539" s="415"/>
      <c r="F539" s="415"/>
      <c r="G539" s="415"/>
      <c r="H539" s="415"/>
      <c r="I539" s="415"/>
      <c r="J539" s="415"/>
      <c r="K539" s="415"/>
    </row>
    <row r="540" spans="4:11" x14ac:dyDescent="0.2">
      <c r="D540" s="415"/>
      <c r="E540" s="415"/>
      <c r="F540" s="415"/>
      <c r="G540" s="415"/>
      <c r="H540" s="415"/>
      <c r="I540" s="415"/>
      <c r="J540" s="415"/>
      <c r="K540" s="415"/>
    </row>
    <row r="541" spans="4:11" x14ac:dyDescent="0.2">
      <c r="D541" s="415"/>
      <c r="E541" s="415"/>
      <c r="F541" s="415"/>
      <c r="G541" s="415"/>
      <c r="H541" s="415"/>
      <c r="I541" s="415"/>
      <c r="J541" s="415"/>
      <c r="K541" s="415"/>
    </row>
    <row r="542" spans="4:11" x14ac:dyDescent="0.2">
      <c r="D542" s="415"/>
      <c r="E542" s="415"/>
      <c r="F542" s="415"/>
      <c r="G542" s="415"/>
      <c r="H542" s="415"/>
      <c r="I542" s="415"/>
      <c r="J542" s="415"/>
      <c r="K542" s="415"/>
    </row>
    <row r="543" spans="4:11" x14ac:dyDescent="0.2">
      <c r="D543" s="415"/>
      <c r="E543" s="415"/>
      <c r="F543" s="415"/>
      <c r="G543" s="415"/>
      <c r="H543" s="415"/>
      <c r="I543" s="415"/>
      <c r="J543" s="415"/>
      <c r="K543" s="415"/>
    </row>
    <row r="544" spans="4:11" x14ac:dyDescent="0.2">
      <c r="D544" s="415"/>
      <c r="E544" s="415"/>
      <c r="F544" s="415"/>
      <c r="G544" s="415"/>
      <c r="H544" s="415"/>
      <c r="I544" s="415"/>
      <c r="J544" s="415"/>
      <c r="K544" s="415"/>
    </row>
    <row r="545" spans="4:11" x14ac:dyDescent="0.2">
      <c r="D545" s="415"/>
      <c r="E545" s="415"/>
      <c r="F545" s="415"/>
      <c r="G545" s="415"/>
      <c r="H545" s="415"/>
      <c r="I545" s="415"/>
      <c r="J545" s="415"/>
      <c r="K545" s="415"/>
    </row>
    <row r="546" spans="4:11" x14ac:dyDescent="0.2">
      <c r="D546" s="415"/>
      <c r="E546" s="415"/>
      <c r="F546" s="415"/>
      <c r="G546" s="415"/>
      <c r="H546" s="415"/>
      <c r="I546" s="415"/>
      <c r="J546" s="415"/>
      <c r="K546" s="415"/>
    </row>
    <row r="547" spans="4:11" x14ac:dyDescent="0.2">
      <c r="D547" s="415"/>
      <c r="E547" s="415"/>
      <c r="F547" s="415"/>
      <c r="G547" s="415"/>
      <c r="H547" s="415"/>
      <c r="I547" s="415"/>
      <c r="J547" s="415"/>
      <c r="K547" s="415"/>
    </row>
    <row r="548" spans="4:11" x14ac:dyDescent="0.2">
      <c r="D548" s="415"/>
      <c r="E548" s="415"/>
      <c r="F548" s="415"/>
      <c r="G548" s="415"/>
      <c r="H548" s="415"/>
      <c r="I548" s="415"/>
      <c r="J548" s="415"/>
      <c r="K548" s="415"/>
    </row>
    <row r="549" spans="4:11" x14ac:dyDescent="0.2">
      <c r="D549" s="415"/>
      <c r="E549" s="415"/>
      <c r="F549" s="415"/>
      <c r="G549" s="415"/>
      <c r="H549" s="415"/>
      <c r="I549" s="415"/>
      <c r="J549" s="415"/>
      <c r="K549" s="415"/>
    </row>
    <row r="550" spans="4:11" x14ac:dyDescent="0.2">
      <c r="D550" s="415"/>
      <c r="E550" s="415"/>
      <c r="F550" s="415"/>
      <c r="G550" s="415"/>
      <c r="H550" s="415"/>
      <c r="I550" s="415"/>
      <c r="J550" s="415"/>
      <c r="K550" s="415"/>
    </row>
    <row r="551" spans="4:11" x14ac:dyDescent="0.2">
      <c r="D551" s="415"/>
      <c r="E551" s="415"/>
      <c r="F551" s="415"/>
      <c r="G551" s="415"/>
      <c r="H551" s="415"/>
      <c r="I551" s="415"/>
      <c r="J551" s="415"/>
      <c r="K551" s="415"/>
    </row>
    <row r="552" spans="4:11" x14ac:dyDescent="0.2">
      <c r="D552" s="415"/>
      <c r="E552" s="415"/>
      <c r="F552" s="415"/>
      <c r="G552" s="415"/>
      <c r="H552" s="415"/>
      <c r="I552" s="415"/>
      <c r="J552" s="415"/>
      <c r="K552" s="415"/>
    </row>
    <row r="553" spans="4:11" x14ac:dyDescent="0.2">
      <c r="D553" s="415"/>
      <c r="E553" s="415"/>
      <c r="F553" s="415"/>
      <c r="G553" s="415"/>
      <c r="H553" s="415"/>
      <c r="I553" s="415"/>
      <c r="J553" s="415"/>
      <c r="K553" s="415"/>
    </row>
    <row r="554" spans="4:11" x14ac:dyDescent="0.2">
      <c r="D554" s="415"/>
      <c r="E554" s="415"/>
      <c r="F554" s="415"/>
      <c r="G554" s="415"/>
      <c r="H554" s="415"/>
      <c r="I554" s="415"/>
      <c r="J554" s="415"/>
      <c r="K554" s="415"/>
    </row>
    <row r="555" spans="4:11" x14ac:dyDescent="0.2">
      <c r="D555" s="415"/>
      <c r="E555" s="415"/>
      <c r="F555" s="415"/>
      <c r="G555" s="415"/>
      <c r="H555" s="415"/>
      <c r="I555" s="415"/>
      <c r="J555" s="415"/>
      <c r="K555" s="415"/>
    </row>
    <row r="556" spans="4:11" x14ac:dyDescent="0.2">
      <c r="D556" s="415"/>
      <c r="E556" s="415"/>
      <c r="F556" s="415"/>
      <c r="G556" s="415"/>
      <c r="H556" s="415"/>
      <c r="I556" s="415"/>
      <c r="J556" s="415"/>
      <c r="K556" s="415"/>
    </row>
    <row r="557" spans="4:11" x14ac:dyDescent="0.2">
      <c r="D557" s="415"/>
      <c r="E557" s="415"/>
      <c r="F557" s="415"/>
      <c r="G557" s="415"/>
      <c r="H557" s="415"/>
      <c r="I557" s="415"/>
      <c r="J557" s="415"/>
      <c r="K557" s="415"/>
    </row>
    <row r="558" spans="4:11" x14ac:dyDescent="0.2">
      <c r="D558" s="415"/>
      <c r="E558" s="415"/>
      <c r="F558" s="415"/>
      <c r="G558" s="415"/>
      <c r="H558" s="415"/>
      <c r="I558" s="415"/>
      <c r="J558" s="415"/>
      <c r="K558" s="415"/>
    </row>
    <row r="559" spans="4:11" x14ac:dyDescent="0.2">
      <c r="D559" s="415"/>
      <c r="E559" s="415"/>
      <c r="F559" s="415"/>
      <c r="G559" s="415"/>
      <c r="H559" s="415"/>
      <c r="I559" s="415"/>
      <c r="J559" s="415"/>
      <c r="K559" s="415"/>
    </row>
    <row r="560" spans="4:11" x14ac:dyDescent="0.2">
      <c r="D560" s="415"/>
      <c r="E560" s="415"/>
      <c r="F560" s="415"/>
      <c r="G560" s="415"/>
      <c r="H560" s="415"/>
      <c r="I560" s="415"/>
      <c r="J560" s="415"/>
      <c r="K560" s="415"/>
    </row>
    <row r="561" spans="4:11" x14ac:dyDescent="0.2">
      <c r="D561" s="415"/>
      <c r="E561" s="415"/>
      <c r="F561" s="415"/>
      <c r="G561" s="415"/>
      <c r="H561" s="415"/>
      <c r="I561" s="415"/>
      <c r="J561" s="415"/>
      <c r="K561" s="415"/>
    </row>
    <row r="562" spans="4:11" x14ac:dyDescent="0.2">
      <c r="D562" s="415"/>
      <c r="E562" s="415"/>
      <c r="F562" s="415"/>
      <c r="G562" s="415"/>
      <c r="H562" s="415"/>
      <c r="I562" s="415"/>
      <c r="J562" s="415"/>
      <c r="K562" s="415"/>
    </row>
    <row r="563" spans="4:11" x14ac:dyDescent="0.2">
      <c r="D563" s="415"/>
      <c r="E563" s="415"/>
      <c r="F563" s="415"/>
      <c r="G563" s="415"/>
      <c r="H563" s="415"/>
      <c r="I563" s="415"/>
      <c r="J563" s="415"/>
      <c r="K563" s="415"/>
    </row>
    <row r="564" spans="4:11" x14ac:dyDescent="0.2">
      <c r="D564" s="415"/>
      <c r="E564" s="415"/>
      <c r="F564" s="415"/>
      <c r="G564" s="415"/>
      <c r="H564" s="415"/>
      <c r="I564" s="415"/>
      <c r="J564" s="415"/>
      <c r="K564" s="415"/>
    </row>
    <row r="565" spans="4:11" x14ac:dyDescent="0.2">
      <c r="D565" s="415"/>
      <c r="E565" s="415"/>
      <c r="F565" s="415"/>
      <c r="G565" s="415"/>
      <c r="H565" s="415"/>
      <c r="I565" s="415"/>
      <c r="J565" s="415"/>
      <c r="K565" s="415"/>
    </row>
    <row r="566" spans="4:11" x14ac:dyDescent="0.2">
      <c r="D566" s="415"/>
      <c r="E566" s="415"/>
      <c r="F566" s="415"/>
      <c r="G566" s="415"/>
      <c r="H566" s="415"/>
      <c r="I566" s="415"/>
      <c r="J566" s="415"/>
      <c r="K566" s="415"/>
    </row>
    <row r="567" spans="4:11" x14ac:dyDescent="0.2">
      <c r="D567" s="415"/>
      <c r="E567" s="415"/>
      <c r="F567" s="415"/>
      <c r="G567" s="415"/>
      <c r="H567" s="415"/>
      <c r="I567" s="415"/>
      <c r="J567" s="415"/>
      <c r="K567" s="415"/>
    </row>
    <row r="568" spans="4:11" x14ac:dyDescent="0.2">
      <c r="D568" s="415"/>
      <c r="E568" s="415"/>
      <c r="F568" s="415"/>
      <c r="G568" s="415"/>
      <c r="H568" s="415"/>
      <c r="I568" s="415"/>
      <c r="J568" s="415"/>
      <c r="K568" s="415"/>
    </row>
    <row r="569" spans="4:11" x14ac:dyDescent="0.2">
      <c r="D569" s="415"/>
      <c r="E569" s="415"/>
      <c r="F569" s="415"/>
      <c r="G569" s="415"/>
      <c r="H569" s="415"/>
      <c r="I569" s="415"/>
      <c r="J569" s="415"/>
      <c r="K569" s="415"/>
    </row>
    <row r="570" spans="4:11" x14ac:dyDescent="0.2">
      <c r="D570" s="415"/>
      <c r="E570" s="415"/>
      <c r="F570" s="415"/>
      <c r="G570" s="415"/>
      <c r="H570" s="415"/>
      <c r="I570" s="415"/>
      <c r="J570" s="415"/>
      <c r="K570" s="415"/>
    </row>
    <row r="571" spans="4:11" x14ac:dyDescent="0.2">
      <c r="D571" s="415"/>
      <c r="E571" s="415"/>
      <c r="F571" s="415"/>
      <c r="G571" s="415"/>
      <c r="H571" s="415"/>
      <c r="I571" s="415"/>
      <c r="J571" s="415"/>
      <c r="K571" s="415"/>
    </row>
    <row r="572" spans="4:11" x14ac:dyDescent="0.2">
      <c r="D572" s="415"/>
      <c r="E572" s="415"/>
      <c r="F572" s="415"/>
      <c r="G572" s="415"/>
      <c r="H572" s="415"/>
      <c r="I572" s="415"/>
      <c r="J572" s="415"/>
      <c r="K572" s="415"/>
    </row>
    <row r="573" spans="4:11" x14ac:dyDescent="0.2">
      <c r="D573" s="415"/>
      <c r="E573" s="415"/>
      <c r="F573" s="415"/>
      <c r="G573" s="415"/>
      <c r="H573" s="415"/>
      <c r="I573" s="415"/>
      <c r="J573" s="415"/>
      <c r="K573" s="415"/>
    </row>
    <row r="574" spans="4:11" x14ac:dyDescent="0.2">
      <c r="D574" s="415"/>
      <c r="E574" s="415"/>
      <c r="F574" s="415"/>
      <c r="G574" s="415"/>
      <c r="H574" s="415"/>
      <c r="I574" s="415"/>
      <c r="J574" s="415"/>
      <c r="K574" s="415"/>
    </row>
    <row r="575" spans="4:11" x14ac:dyDescent="0.2">
      <c r="D575" s="415"/>
      <c r="E575" s="415"/>
      <c r="F575" s="415"/>
      <c r="G575" s="415"/>
      <c r="H575" s="415"/>
      <c r="I575" s="415"/>
      <c r="J575" s="415"/>
      <c r="K575" s="415"/>
    </row>
    <row r="576" spans="4:11" x14ac:dyDescent="0.2">
      <c r="D576" s="415"/>
      <c r="E576" s="415"/>
      <c r="F576" s="415"/>
      <c r="G576" s="415"/>
      <c r="H576" s="415"/>
      <c r="I576" s="415"/>
      <c r="J576" s="415"/>
      <c r="K576" s="415"/>
    </row>
    <row r="577" spans="4:11" x14ac:dyDescent="0.2">
      <c r="D577" s="415"/>
      <c r="E577" s="415"/>
      <c r="F577" s="415"/>
      <c r="G577" s="415"/>
      <c r="H577" s="415"/>
      <c r="I577" s="415"/>
      <c r="J577" s="415"/>
      <c r="K577" s="415"/>
    </row>
    <row r="578" spans="4:11" x14ac:dyDescent="0.2">
      <c r="D578" s="415"/>
      <c r="E578" s="415"/>
      <c r="F578" s="415"/>
      <c r="G578" s="415"/>
      <c r="H578" s="415"/>
      <c r="I578" s="415"/>
      <c r="J578" s="415"/>
      <c r="K578" s="415"/>
    </row>
    <row r="579" spans="4:11" x14ac:dyDescent="0.2">
      <c r="D579" s="415"/>
      <c r="E579" s="415"/>
      <c r="F579" s="415"/>
      <c r="G579" s="415"/>
      <c r="H579" s="415"/>
      <c r="I579" s="415"/>
      <c r="J579" s="415"/>
      <c r="K579" s="415"/>
    </row>
    <row r="580" spans="4:11" x14ac:dyDescent="0.2">
      <c r="D580" s="415"/>
      <c r="E580" s="415"/>
      <c r="F580" s="415"/>
      <c r="G580" s="415"/>
      <c r="H580" s="415"/>
      <c r="I580" s="415"/>
      <c r="J580" s="415"/>
      <c r="K580" s="415"/>
    </row>
    <row r="581" spans="4:11" x14ac:dyDescent="0.2">
      <c r="D581" s="415"/>
      <c r="E581" s="415"/>
      <c r="F581" s="415"/>
      <c r="G581" s="415"/>
      <c r="H581" s="415"/>
      <c r="I581" s="415"/>
      <c r="J581" s="415"/>
      <c r="K581" s="415"/>
    </row>
    <row r="582" spans="4:11" x14ac:dyDescent="0.2">
      <c r="D582" s="415"/>
      <c r="E582" s="415"/>
      <c r="F582" s="415"/>
      <c r="G582" s="415"/>
      <c r="H582" s="415"/>
      <c r="I582" s="415"/>
      <c r="J582" s="415"/>
      <c r="K582" s="415"/>
    </row>
    <row r="583" spans="4:11" x14ac:dyDescent="0.2">
      <c r="D583" s="415"/>
      <c r="E583" s="415"/>
      <c r="F583" s="415"/>
      <c r="G583" s="415"/>
      <c r="H583" s="415"/>
      <c r="I583" s="415"/>
      <c r="J583" s="415"/>
      <c r="K583" s="415"/>
    </row>
    <row r="584" spans="4:11" x14ac:dyDescent="0.2">
      <c r="D584" s="415"/>
      <c r="E584" s="415"/>
      <c r="F584" s="415"/>
      <c r="G584" s="415"/>
      <c r="H584" s="415"/>
      <c r="I584" s="415"/>
      <c r="J584" s="415"/>
      <c r="K584" s="415"/>
    </row>
    <row r="585" spans="4:11" x14ac:dyDescent="0.2">
      <c r="D585" s="415"/>
      <c r="E585" s="415"/>
      <c r="F585" s="415"/>
      <c r="G585" s="415"/>
      <c r="H585" s="415"/>
      <c r="I585" s="415"/>
      <c r="J585" s="415"/>
      <c r="K585" s="415"/>
    </row>
    <row r="586" spans="4:11" x14ac:dyDescent="0.2">
      <c r="D586" s="415"/>
      <c r="E586" s="415"/>
      <c r="F586" s="415"/>
      <c r="G586" s="415"/>
      <c r="H586" s="415"/>
      <c r="I586" s="415"/>
      <c r="J586" s="415"/>
      <c r="K586" s="415"/>
    </row>
    <row r="587" spans="4:11" x14ac:dyDescent="0.2">
      <c r="D587" s="415"/>
      <c r="E587" s="415"/>
      <c r="F587" s="415"/>
      <c r="G587" s="415"/>
      <c r="H587" s="415"/>
      <c r="I587" s="415"/>
      <c r="J587" s="415"/>
      <c r="K587" s="415"/>
    </row>
    <row r="588" spans="4:11" x14ac:dyDescent="0.2">
      <c r="D588" s="415"/>
      <c r="E588" s="415"/>
      <c r="F588" s="415"/>
      <c r="G588" s="415"/>
      <c r="H588" s="415"/>
      <c r="I588" s="415"/>
      <c r="J588" s="415"/>
      <c r="K588" s="415"/>
    </row>
    <row r="589" spans="4:11" x14ac:dyDescent="0.2">
      <c r="D589" s="415"/>
      <c r="E589" s="415"/>
      <c r="F589" s="415"/>
      <c r="G589" s="415"/>
      <c r="H589" s="415"/>
      <c r="I589" s="415"/>
      <c r="J589" s="415"/>
      <c r="K589" s="415"/>
    </row>
    <row r="590" spans="4:11" x14ac:dyDescent="0.2">
      <c r="D590" s="415"/>
      <c r="E590" s="415"/>
      <c r="F590" s="415"/>
      <c r="G590" s="415"/>
      <c r="H590" s="415"/>
      <c r="I590" s="415"/>
      <c r="J590" s="415"/>
      <c r="K590" s="415"/>
    </row>
    <row r="591" spans="4:11" x14ac:dyDescent="0.2">
      <c r="D591" s="415"/>
      <c r="E591" s="415"/>
      <c r="F591" s="415"/>
      <c r="G591" s="415"/>
      <c r="H591" s="415"/>
      <c r="I591" s="415"/>
      <c r="J591" s="415"/>
      <c r="K591" s="415"/>
    </row>
    <row r="592" spans="4:11" x14ac:dyDescent="0.2">
      <c r="D592" s="415"/>
      <c r="E592" s="415"/>
      <c r="F592" s="415"/>
      <c r="G592" s="415"/>
      <c r="H592" s="415"/>
      <c r="I592" s="415"/>
      <c r="J592" s="415"/>
      <c r="K592" s="415"/>
    </row>
    <row r="593" spans="4:11" x14ac:dyDescent="0.2">
      <c r="D593" s="415"/>
      <c r="E593" s="415"/>
      <c r="F593" s="415"/>
      <c r="G593" s="415"/>
      <c r="H593" s="415"/>
      <c r="I593" s="415"/>
      <c r="J593" s="415"/>
      <c r="K593" s="415"/>
    </row>
    <row r="594" spans="4:11" x14ac:dyDescent="0.2">
      <c r="D594" s="415"/>
      <c r="E594" s="415"/>
      <c r="F594" s="415"/>
      <c r="G594" s="415"/>
      <c r="H594" s="415"/>
      <c r="I594" s="415"/>
      <c r="J594" s="415"/>
      <c r="K594" s="415"/>
    </row>
    <row r="595" spans="4:11" x14ac:dyDescent="0.2">
      <c r="D595" s="415"/>
      <c r="E595" s="415"/>
      <c r="F595" s="415"/>
      <c r="G595" s="415"/>
      <c r="H595" s="415"/>
      <c r="I595" s="415"/>
      <c r="J595" s="415"/>
      <c r="K595" s="415"/>
    </row>
    <row r="596" spans="4:11" x14ac:dyDescent="0.2">
      <c r="D596" s="415"/>
      <c r="E596" s="415"/>
      <c r="F596" s="415"/>
      <c r="G596" s="415"/>
      <c r="H596" s="415"/>
      <c r="I596" s="415"/>
      <c r="J596" s="415"/>
      <c r="K596" s="415"/>
    </row>
    <row r="597" spans="4:11" x14ac:dyDescent="0.2">
      <c r="D597" s="415"/>
      <c r="E597" s="415"/>
      <c r="F597" s="415"/>
      <c r="G597" s="415"/>
      <c r="H597" s="415"/>
      <c r="I597" s="415"/>
      <c r="J597" s="415"/>
      <c r="K597" s="415"/>
    </row>
    <row r="598" spans="4:11" x14ac:dyDescent="0.2">
      <c r="D598" s="415"/>
      <c r="E598" s="415"/>
      <c r="F598" s="415"/>
      <c r="G598" s="415"/>
      <c r="H598" s="415"/>
      <c r="I598" s="415"/>
      <c r="J598" s="415"/>
      <c r="K598" s="415"/>
    </row>
    <row r="599" spans="4:11" x14ac:dyDescent="0.2">
      <c r="D599" s="415"/>
      <c r="E599" s="415"/>
      <c r="F599" s="415"/>
      <c r="G599" s="415"/>
      <c r="H599" s="415"/>
      <c r="I599" s="415"/>
      <c r="J599" s="415"/>
      <c r="K599" s="415"/>
    </row>
    <row r="600" spans="4:11" x14ac:dyDescent="0.2">
      <c r="D600" s="415"/>
      <c r="E600" s="415"/>
      <c r="F600" s="415"/>
      <c r="G600" s="415"/>
      <c r="H600" s="415"/>
      <c r="I600" s="415"/>
      <c r="J600" s="415"/>
      <c r="K600" s="415"/>
    </row>
    <row r="601" spans="4:11" x14ac:dyDescent="0.2">
      <c r="D601" s="415"/>
      <c r="E601" s="415"/>
      <c r="F601" s="415"/>
      <c r="G601" s="415"/>
      <c r="H601" s="415"/>
      <c r="I601" s="415"/>
      <c r="J601" s="415"/>
      <c r="K601" s="415"/>
    </row>
    <row r="602" spans="4:11" x14ac:dyDescent="0.2">
      <c r="D602" s="415"/>
      <c r="E602" s="415"/>
      <c r="F602" s="415"/>
      <c r="G602" s="415"/>
      <c r="H602" s="415"/>
      <c r="I602" s="415"/>
      <c r="J602" s="415"/>
      <c r="K602" s="415"/>
    </row>
    <row r="603" spans="4:11" x14ac:dyDescent="0.2">
      <c r="D603" s="415"/>
      <c r="E603" s="415"/>
      <c r="F603" s="415"/>
      <c r="G603" s="415"/>
      <c r="H603" s="415"/>
      <c r="I603" s="415"/>
      <c r="J603" s="415"/>
      <c r="K603" s="415"/>
    </row>
    <row r="604" spans="4:11" x14ac:dyDescent="0.2">
      <c r="D604" s="415"/>
      <c r="E604" s="415"/>
      <c r="F604" s="415"/>
      <c r="G604" s="415"/>
      <c r="H604" s="415"/>
      <c r="I604" s="415"/>
      <c r="J604" s="415"/>
      <c r="K604" s="415"/>
    </row>
    <row r="605" spans="4:11" x14ac:dyDescent="0.2">
      <c r="D605" s="415"/>
      <c r="E605" s="415"/>
      <c r="F605" s="415"/>
      <c r="G605" s="415"/>
      <c r="H605" s="415"/>
      <c r="I605" s="415"/>
      <c r="J605" s="415"/>
      <c r="K605" s="415"/>
    </row>
    <row r="606" spans="4:11" x14ac:dyDescent="0.2">
      <c r="D606" s="415"/>
      <c r="E606" s="415"/>
      <c r="F606" s="415"/>
      <c r="G606" s="415"/>
      <c r="H606" s="415"/>
      <c r="I606" s="415"/>
      <c r="J606" s="415"/>
      <c r="K606" s="415"/>
    </row>
    <row r="607" spans="4:11" x14ac:dyDescent="0.2">
      <c r="D607" s="415"/>
      <c r="E607" s="415"/>
      <c r="F607" s="415"/>
      <c r="G607" s="415"/>
      <c r="H607" s="415"/>
      <c r="I607" s="415"/>
      <c r="J607" s="415"/>
      <c r="K607" s="415"/>
    </row>
    <row r="608" spans="4:11" x14ac:dyDescent="0.2">
      <c r="D608" s="415"/>
      <c r="E608" s="415"/>
      <c r="F608" s="415"/>
      <c r="G608" s="415"/>
      <c r="H608" s="415"/>
      <c r="I608" s="415"/>
      <c r="J608" s="415"/>
      <c r="K608" s="415"/>
    </row>
    <row r="609" spans="4:11" x14ac:dyDescent="0.2">
      <c r="D609" s="415"/>
      <c r="E609" s="415"/>
      <c r="F609" s="415"/>
      <c r="G609" s="415"/>
      <c r="H609" s="415"/>
      <c r="I609" s="415"/>
      <c r="J609" s="415"/>
      <c r="K609" s="415"/>
    </row>
    <row r="610" spans="4:11" x14ac:dyDescent="0.2">
      <c r="D610" s="415"/>
      <c r="E610" s="415"/>
      <c r="F610" s="415"/>
      <c r="G610" s="415"/>
      <c r="H610" s="415"/>
      <c r="I610" s="415"/>
      <c r="J610" s="415"/>
      <c r="K610" s="415"/>
    </row>
    <row r="611" spans="4:11" x14ac:dyDescent="0.2">
      <c r="D611" s="415"/>
      <c r="E611" s="415"/>
      <c r="F611" s="415"/>
      <c r="G611" s="415"/>
      <c r="H611" s="415"/>
      <c r="I611" s="415"/>
      <c r="J611" s="415"/>
      <c r="K611" s="415"/>
    </row>
    <row r="612" spans="4:11" x14ac:dyDescent="0.2">
      <c r="D612" s="415"/>
      <c r="E612" s="415"/>
      <c r="F612" s="415"/>
      <c r="G612" s="415"/>
      <c r="H612" s="415"/>
      <c r="I612" s="415"/>
      <c r="J612" s="415"/>
      <c r="K612" s="415"/>
    </row>
    <row r="613" spans="4:11" x14ac:dyDescent="0.2">
      <c r="D613" s="415"/>
      <c r="E613" s="415"/>
      <c r="F613" s="415"/>
      <c r="G613" s="415"/>
      <c r="H613" s="415"/>
      <c r="I613" s="415"/>
      <c r="J613" s="415"/>
      <c r="K613" s="415"/>
    </row>
    <row r="614" spans="4:11" x14ac:dyDescent="0.2">
      <c r="D614" s="415"/>
      <c r="E614" s="415"/>
      <c r="F614" s="415"/>
      <c r="G614" s="415"/>
      <c r="H614" s="415"/>
      <c r="I614" s="415"/>
      <c r="J614" s="415"/>
      <c r="K614" s="415"/>
    </row>
    <row r="615" spans="4:11" x14ac:dyDescent="0.2">
      <c r="D615" s="415"/>
      <c r="E615" s="415"/>
      <c r="F615" s="415"/>
      <c r="G615" s="415"/>
      <c r="H615" s="415"/>
      <c r="I615" s="415"/>
      <c r="J615" s="415"/>
      <c r="K615" s="415"/>
    </row>
    <row r="616" spans="4:11" x14ac:dyDescent="0.2">
      <c r="D616" s="415"/>
      <c r="E616" s="415"/>
      <c r="F616" s="415"/>
      <c r="G616" s="415"/>
      <c r="H616" s="415"/>
      <c r="I616" s="415"/>
      <c r="J616" s="415"/>
      <c r="K616" s="415"/>
    </row>
    <row r="617" spans="4:11" x14ac:dyDescent="0.2">
      <c r="D617" s="415"/>
      <c r="E617" s="415"/>
      <c r="F617" s="415"/>
      <c r="G617" s="415"/>
      <c r="H617" s="415"/>
      <c r="I617" s="415"/>
      <c r="J617" s="415"/>
      <c r="K617" s="415"/>
    </row>
    <row r="618" spans="4:11" x14ac:dyDescent="0.2">
      <c r="D618" s="415"/>
      <c r="E618" s="415"/>
      <c r="F618" s="415"/>
      <c r="G618" s="415"/>
      <c r="H618" s="415"/>
      <c r="I618" s="415"/>
      <c r="J618" s="415"/>
      <c r="K618" s="415"/>
    </row>
    <row r="619" spans="4:11" x14ac:dyDescent="0.2">
      <c r="D619" s="415"/>
      <c r="E619" s="415"/>
      <c r="F619" s="415"/>
      <c r="G619" s="415"/>
      <c r="H619" s="415"/>
      <c r="I619" s="415"/>
      <c r="J619" s="415"/>
      <c r="K619" s="415"/>
    </row>
    <row r="620" spans="4:11" x14ac:dyDescent="0.2">
      <c r="D620" s="415"/>
      <c r="E620" s="415"/>
      <c r="F620" s="415"/>
      <c r="G620" s="415"/>
      <c r="H620" s="415"/>
      <c r="I620" s="415"/>
      <c r="J620" s="415"/>
      <c r="K620" s="415"/>
    </row>
    <row r="621" spans="4:11" x14ac:dyDescent="0.2">
      <c r="D621" s="415"/>
      <c r="E621" s="415"/>
      <c r="F621" s="415"/>
      <c r="G621" s="415"/>
      <c r="H621" s="415"/>
      <c r="I621" s="415"/>
      <c r="J621" s="415"/>
      <c r="K621" s="415"/>
    </row>
    <row r="622" spans="4:11" x14ac:dyDescent="0.2">
      <c r="D622" s="415"/>
      <c r="E622" s="415"/>
      <c r="F622" s="415"/>
      <c r="G622" s="415"/>
      <c r="H622" s="415"/>
      <c r="I622" s="415"/>
      <c r="J622" s="415"/>
      <c r="K622" s="415"/>
    </row>
    <row r="623" spans="4:11" x14ac:dyDescent="0.2">
      <c r="D623" s="415"/>
      <c r="E623" s="415"/>
      <c r="F623" s="415"/>
      <c r="G623" s="415"/>
      <c r="H623" s="415"/>
      <c r="I623" s="415"/>
      <c r="J623" s="415"/>
      <c r="K623" s="415"/>
    </row>
    <row r="624" spans="4:11" x14ac:dyDescent="0.2">
      <c r="D624" s="415"/>
      <c r="E624" s="415"/>
      <c r="F624" s="415"/>
      <c r="G624" s="415"/>
      <c r="H624" s="415"/>
      <c r="I624" s="415"/>
      <c r="J624" s="415"/>
      <c r="K624" s="415"/>
    </row>
    <row r="625" spans="4:11" x14ac:dyDescent="0.2">
      <c r="D625" s="415"/>
      <c r="E625" s="415"/>
      <c r="F625" s="415"/>
      <c r="G625" s="415"/>
      <c r="H625" s="415"/>
      <c r="I625" s="415"/>
      <c r="J625" s="415"/>
      <c r="K625" s="415"/>
    </row>
    <row r="626" spans="4:11" x14ac:dyDescent="0.2">
      <c r="D626" s="415"/>
      <c r="E626" s="415"/>
      <c r="F626" s="415"/>
      <c r="G626" s="415"/>
      <c r="H626" s="415"/>
      <c r="I626" s="415"/>
      <c r="J626" s="415"/>
      <c r="K626" s="415"/>
    </row>
    <row r="627" spans="4:11" x14ac:dyDescent="0.2">
      <c r="D627" s="415"/>
      <c r="E627" s="415"/>
      <c r="F627" s="415"/>
      <c r="G627" s="415"/>
      <c r="H627" s="415"/>
      <c r="I627" s="415"/>
      <c r="J627" s="415"/>
      <c r="K627" s="415"/>
    </row>
    <row r="628" spans="4:11" x14ac:dyDescent="0.2">
      <c r="D628" s="415"/>
      <c r="E628" s="415"/>
      <c r="F628" s="415"/>
      <c r="G628" s="415"/>
      <c r="H628" s="415"/>
      <c r="I628" s="415"/>
      <c r="J628" s="415"/>
      <c r="K628" s="415"/>
    </row>
    <row r="629" spans="4:11" x14ac:dyDescent="0.2">
      <c r="D629" s="415"/>
      <c r="E629" s="415"/>
      <c r="F629" s="415"/>
      <c r="G629" s="415"/>
      <c r="H629" s="415"/>
      <c r="I629" s="415"/>
      <c r="J629" s="415"/>
      <c r="K629" s="415"/>
    </row>
    <row r="630" spans="4:11" x14ac:dyDescent="0.2">
      <c r="D630" s="415"/>
      <c r="E630" s="415"/>
      <c r="F630" s="415"/>
      <c r="G630" s="415"/>
      <c r="H630" s="415"/>
      <c r="I630" s="415"/>
      <c r="J630" s="415"/>
      <c r="K630" s="415"/>
    </row>
    <row r="631" spans="4:11" x14ac:dyDescent="0.2">
      <c r="D631" s="415"/>
      <c r="E631" s="415"/>
      <c r="F631" s="415"/>
      <c r="G631" s="415"/>
      <c r="H631" s="415"/>
      <c r="I631" s="415"/>
      <c r="J631" s="415"/>
      <c r="K631" s="415"/>
    </row>
    <row r="632" spans="4:11" x14ac:dyDescent="0.2">
      <c r="D632" s="415"/>
      <c r="E632" s="415"/>
      <c r="F632" s="415"/>
      <c r="G632" s="415"/>
      <c r="H632" s="415"/>
      <c r="I632" s="415"/>
      <c r="J632" s="415"/>
      <c r="K632" s="415"/>
    </row>
    <row r="633" spans="4:11" x14ac:dyDescent="0.2">
      <c r="D633" s="415"/>
      <c r="E633" s="415"/>
      <c r="F633" s="415"/>
      <c r="G633" s="415"/>
      <c r="H633" s="415"/>
      <c r="I633" s="415"/>
      <c r="J633" s="415"/>
      <c r="K633" s="415"/>
    </row>
    <row r="634" spans="4:11" x14ac:dyDescent="0.2">
      <c r="D634" s="415"/>
      <c r="E634" s="415"/>
      <c r="F634" s="415"/>
      <c r="G634" s="415"/>
      <c r="H634" s="415"/>
      <c r="I634" s="415"/>
      <c r="J634" s="415"/>
      <c r="K634" s="415"/>
    </row>
    <row r="635" spans="4:11" x14ac:dyDescent="0.2">
      <c r="D635" s="415"/>
      <c r="E635" s="415"/>
      <c r="F635" s="415"/>
      <c r="G635" s="415"/>
      <c r="H635" s="415"/>
      <c r="I635" s="415"/>
      <c r="J635" s="415"/>
      <c r="K635" s="415"/>
    </row>
    <row r="636" spans="4:11" x14ac:dyDescent="0.2">
      <c r="D636" s="415"/>
      <c r="E636" s="415"/>
      <c r="F636" s="415"/>
      <c r="G636" s="415"/>
      <c r="H636" s="415"/>
      <c r="I636" s="415"/>
      <c r="J636" s="415"/>
      <c r="K636" s="415"/>
    </row>
    <row r="637" spans="4:11" x14ac:dyDescent="0.2">
      <c r="D637" s="415"/>
      <c r="E637" s="415"/>
      <c r="F637" s="415"/>
      <c r="G637" s="415"/>
      <c r="H637" s="415"/>
      <c r="I637" s="415"/>
      <c r="J637" s="415"/>
      <c r="K637" s="415"/>
    </row>
    <row r="638" spans="4:11" x14ac:dyDescent="0.2">
      <c r="D638" s="415"/>
      <c r="E638" s="415"/>
      <c r="F638" s="415"/>
      <c r="G638" s="415"/>
      <c r="H638" s="415"/>
      <c r="I638" s="415"/>
      <c r="J638" s="415"/>
      <c r="K638" s="415"/>
    </row>
    <row r="639" spans="4:11" x14ac:dyDescent="0.2">
      <c r="D639" s="415"/>
      <c r="E639" s="415"/>
      <c r="F639" s="415"/>
      <c r="G639" s="415"/>
      <c r="H639" s="415"/>
      <c r="I639" s="415"/>
      <c r="J639" s="415"/>
      <c r="K639" s="415"/>
    </row>
    <row r="640" spans="4:11" x14ac:dyDescent="0.2">
      <c r="D640" s="415"/>
      <c r="E640" s="415"/>
      <c r="F640" s="415"/>
      <c r="G640" s="415"/>
      <c r="H640" s="415"/>
      <c r="I640" s="415"/>
      <c r="J640" s="415"/>
      <c r="K640" s="415"/>
    </row>
    <row r="641" spans="4:11" x14ac:dyDescent="0.2">
      <c r="D641" s="415"/>
      <c r="E641" s="415"/>
      <c r="F641" s="415"/>
      <c r="G641" s="415"/>
      <c r="H641" s="415"/>
      <c r="I641" s="415"/>
      <c r="J641" s="415"/>
      <c r="K641" s="415"/>
    </row>
    <row r="642" spans="4:11" x14ac:dyDescent="0.2">
      <c r="D642" s="415"/>
      <c r="E642" s="415"/>
      <c r="F642" s="415"/>
      <c r="G642" s="415"/>
      <c r="H642" s="415"/>
      <c r="I642" s="415"/>
      <c r="J642" s="415"/>
      <c r="K642" s="415"/>
    </row>
    <row r="643" spans="4:11" x14ac:dyDescent="0.2">
      <c r="D643" s="415"/>
      <c r="E643" s="415"/>
      <c r="F643" s="415"/>
      <c r="G643" s="415"/>
      <c r="H643" s="415"/>
      <c r="I643" s="415"/>
      <c r="J643" s="415"/>
      <c r="K643" s="415"/>
    </row>
    <row r="644" spans="4:11" x14ac:dyDescent="0.2">
      <c r="D644" s="415"/>
      <c r="E644" s="415"/>
      <c r="F644" s="415"/>
      <c r="G644" s="415"/>
      <c r="H644" s="415"/>
      <c r="I644" s="415"/>
      <c r="J644" s="415"/>
      <c r="K644" s="415"/>
    </row>
    <row r="645" spans="4:11" x14ac:dyDescent="0.2">
      <c r="D645" s="415"/>
      <c r="E645" s="415"/>
      <c r="F645" s="415"/>
      <c r="G645" s="415"/>
      <c r="H645" s="415"/>
      <c r="I645" s="415"/>
      <c r="J645" s="415"/>
      <c r="K645" s="415"/>
    </row>
    <row r="646" spans="4:11" x14ac:dyDescent="0.2">
      <c r="D646" s="415"/>
      <c r="E646" s="415"/>
      <c r="F646" s="415"/>
      <c r="G646" s="415"/>
      <c r="H646" s="415"/>
      <c r="I646" s="415"/>
      <c r="J646" s="415"/>
      <c r="K646" s="415"/>
    </row>
    <row r="647" spans="4:11" x14ac:dyDescent="0.2">
      <c r="D647" s="415"/>
      <c r="E647" s="415"/>
      <c r="F647" s="415"/>
      <c r="G647" s="415"/>
      <c r="H647" s="415"/>
      <c r="I647" s="415"/>
      <c r="J647" s="415"/>
      <c r="K647" s="415"/>
    </row>
    <row r="648" spans="4:11" x14ac:dyDescent="0.2">
      <c r="D648" s="415"/>
      <c r="E648" s="415"/>
      <c r="F648" s="415"/>
      <c r="G648" s="415"/>
      <c r="H648" s="415"/>
      <c r="I648" s="415"/>
      <c r="J648" s="415"/>
      <c r="K648" s="415"/>
    </row>
    <row r="649" spans="4:11" x14ac:dyDescent="0.2">
      <c r="D649" s="415"/>
      <c r="E649" s="415"/>
      <c r="F649" s="415"/>
      <c r="G649" s="415"/>
      <c r="H649" s="415"/>
      <c r="I649" s="415"/>
      <c r="J649" s="415"/>
      <c r="K649" s="415"/>
    </row>
    <row r="650" spans="4:11" x14ac:dyDescent="0.2">
      <c r="D650" s="415"/>
      <c r="E650" s="415"/>
      <c r="F650" s="415"/>
      <c r="G650" s="415"/>
      <c r="H650" s="415"/>
      <c r="I650" s="415"/>
      <c r="J650" s="415"/>
      <c r="K650" s="415"/>
    </row>
    <row r="651" spans="4:11" x14ac:dyDescent="0.2">
      <c r="D651" s="415"/>
      <c r="E651" s="415"/>
      <c r="F651" s="415"/>
      <c r="G651" s="415"/>
      <c r="H651" s="415"/>
      <c r="I651" s="415"/>
      <c r="J651" s="415"/>
      <c r="K651" s="415"/>
    </row>
    <row r="652" spans="4:11" x14ac:dyDescent="0.2">
      <c r="D652" s="415"/>
      <c r="E652" s="415"/>
      <c r="F652" s="415"/>
      <c r="G652" s="415"/>
      <c r="H652" s="415"/>
      <c r="I652" s="415"/>
      <c r="J652" s="415"/>
      <c r="K652" s="415"/>
    </row>
    <row r="653" spans="4:11" x14ac:dyDescent="0.2">
      <c r="D653" s="415"/>
      <c r="E653" s="415"/>
      <c r="F653" s="415"/>
      <c r="G653" s="415"/>
      <c r="H653" s="415"/>
      <c r="I653" s="415"/>
      <c r="J653" s="415"/>
      <c r="K653" s="415"/>
    </row>
    <row r="654" spans="4:11" x14ac:dyDescent="0.2">
      <c r="D654" s="415"/>
      <c r="E654" s="415"/>
      <c r="F654" s="415"/>
      <c r="G654" s="415"/>
      <c r="H654" s="415"/>
      <c r="I654" s="415"/>
      <c r="J654" s="415"/>
      <c r="K654" s="415"/>
    </row>
    <row r="655" spans="4:11" x14ac:dyDescent="0.2">
      <c r="D655" s="415"/>
      <c r="E655" s="415"/>
      <c r="F655" s="415"/>
      <c r="G655" s="415"/>
      <c r="H655" s="415"/>
      <c r="I655" s="415"/>
      <c r="J655" s="415"/>
      <c r="K655" s="415"/>
    </row>
    <row r="656" spans="4:11" x14ac:dyDescent="0.2">
      <c r="D656" s="415"/>
      <c r="E656" s="415"/>
      <c r="F656" s="415"/>
      <c r="G656" s="415"/>
      <c r="H656" s="415"/>
      <c r="I656" s="415"/>
      <c r="J656" s="415"/>
      <c r="K656" s="415"/>
    </row>
    <row r="657" spans="4:11" x14ac:dyDescent="0.2">
      <c r="D657" s="415"/>
      <c r="E657" s="415"/>
      <c r="F657" s="415"/>
      <c r="G657" s="415"/>
      <c r="H657" s="415"/>
      <c r="I657" s="415"/>
      <c r="J657" s="415"/>
      <c r="K657" s="415"/>
    </row>
    <row r="658" spans="4:11" x14ac:dyDescent="0.2">
      <c r="D658" s="415"/>
      <c r="E658" s="415"/>
      <c r="F658" s="415"/>
      <c r="G658" s="415"/>
      <c r="H658" s="415"/>
      <c r="I658" s="415"/>
      <c r="J658" s="415"/>
      <c r="K658" s="415"/>
    </row>
    <row r="659" spans="4:11" x14ac:dyDescent="0.2">
      <c r="D659" s="415"/>
      <c r="E659" s="415"/>
      <c r="F659" s="415"/>
      <c r="G659" s="415"/>
      <c r="H659" s="415"/>
      <c r="I659" s="415"/>
      <c r="J659" s="415"/>
      <c r="K659" s="415"/>
    </row>
    <row r="660" spans="4:11" x14ac:dyDescent="0.2">
      <c r="D660" s="415"/>
      <c r="E660" s="415"/>
      <c r="F660" s="415"/>
      <c r="G660" s="415"/>
      <c r="H660" s="415"/>
      <c r="I660" s="415"/>
      <c r="J660" s="415"/>
      <c r="K660" s="415"/>
    </row>
    <row r="661" spans="4:11" x14ac:dyDescent="0.2">
      <c r="D661" s="415"/>
      <c r="E661" s="415"/>
      <c r="F661" s="415"/>
      <c r="G661" s="415"/>
      <c r="H661" s="415"/>
      <c r="I661" s="415"/>
      <c r="J661" s="415"/>
      <c r="K661" s="415"/>
    </row>
    <row r="662" spans="4:11" x14ac:dyDescent="0.2">
      <c r="D662" s="415"/>
      <c r="E662" s="415"/>
      <c r="F662" s="415"/>
      <c r="G662" s="415"/>
      <c r="H662" s="415"/>
      <c r="I662" s="415"/>
      <c r="J662" s="415"/>
      <c r="K662" s="415"/>
    </row>
    <row r="663" spans="4:11" x14ac:dyDescent="0.2">
      <c r="D663" s="415"/>
      <c r="E663" s="415"/>
      <c r="F663" s="415"/>
      <c r="G663" s="415"/>
      <c r="H663" s="415"/>
      <c r="I663" s="415"/>
      <c r="J663" s="415"/>
      <c r="K663" s="415"/>
    </row>
    <row r="664" spans="4:11" x14ac:dyDescent="0.2">
      <c r="D664" s="415"/>
      <c r="E664" s="415"/>
      <c r="F664" s="415"/>
      <c r="G664" s="415"/>
      <c r="H664" s="415"/>
      <c r="I664" s="415"/>
      <c r="J664" s="415"/>
      <c r="K664" s="415"/>
    </row>
    <row r="665" spans="4:11" x14ac:dyDescent="0.2">
      <c r="D665" s="415"/>
      <c r="E665" s="415"/>
      <c r="F665" s="415"/>
      <c r="G665" s="415"/>
      <c r="H665" s="415"/>
      <c r="I665" s="415"/>
      <c r="J665" s="415"/>
      <c r="K665" s="415"/>
    </row>
    <row r="666" spans="4:11" x14ac:dyDescent="0.2">
      <c r="D666" s="415"/>
      <c r="E666" s="415"/>
      <c r="F666" s="415"/>
      <c r="G666" s="415"/>
      <c r="H666" s="415"/>
      <c r="I666" s="415"/>
      <c r="J666" s="415"/>
      <c r="K666" s="415"/>
    </row>
    <row r="667" spans="4:11" x14ac:dyDescent="0.2">
      <c r="D667" s="415"/>
      <c r="E667" s="415"/>
      <c r="F667" s="415"/>
      <c r="G667" s="415"/>
      <c r="H667" s="415"/>
      <c r="I667" s="415"/>
      <c r="J667" s="415"/>
      <c r="K667" s="415"/>
    </row>
    <row r="668" spans="4:11" x14ac:dyDescent="0.2">
      <c r="D668" s="415"/>
      <c r="E668" s="415"/>
      <c r="F668" s="415"/>
      <c r="G668" s="415"/>
      <c r="H668" s="415"/>
      <c r="I668" s="415"/>
      <c r="J668" s="415"/>
      <c r="K668" s="415"/>
    </row>
    <row r="669" spans="4:11" x14ac:dyDescent="0.2">
      <c r="D669" s="415"/>
      <c r="E669" s="415"/>
      <c r="F669" s="415"/>
      <c r="G669" s="415"/>
      <c r="H669" s="415"/>
      <c r="I669" s="415"/>
      <c r="J669" s="415"/>
      <c r="K669" s="415"/>
    </row>
    <row r="670" spans="4:11" x14ac:dyDescent="0.2">
      <c r="D670" s="415"/>
      <c r="E670" s="415"/>
      <c r="F670" s="415"/>
      <c r="G670" s="415"/>
      <c r="H670" s="415"/>
      <c r="I670" s="415"/>
      <c r="J670" s="415"/>
      <c r="K670" s="415"/>
    </row>
    <row r="671" spans="4:11" x14ac:dyDescent="0.2">
      <c r="D671" s="415"/>
      <c r="E671" s="415"/>
      <c r="F671" s="415"/>
      <c r="G671" s="415"/>
      <c r="H671" s="415"/>
      <c r="I671" s="415"/>
      <c r="J671" s="415"/>
      <c r="K671" s="415"/>
    </row>
    <row r="672" spans="4:11" x14ac:dyDescent="0.2">
      <c r="D672" s="415"/>
      <c r="E672" s="415"/>
      <c r="F672" s="415"/>
      <c r="G672" s="415"/>
      <c r="H672" s="415"/>
      <c r="I672" s="415"/>
      <c r="J672" s="415"/>
      <c r="K672" s="415"/>
    </row>
    <row r="673" spans="4:11" x14ac:dyDescent="0.2">
      <c r="D673" s="415"/>
      <c r="E673" s="415"/>
      <c r="F673" s="415"/>
      <c r="G673" s="415"/>
      <c r="H673" s="415"/>
      <c r="I673" s="415"/>
      <c r="J673" s="415"/>
      <c r="K673" s="415"/>
    </row>
    <row r="674" spans="4:11" x14ac:dyDescent="0.2">
      <c r="D674" s="415"/>
      <c r="E674" s="415"/>
      <c r="F674" s="415"/>
      <c r="G674" s="415"/>
      <c r="H674" s="415"/>
      <c r="I674" s="415"/>
      <c r="J674" s="415"/>
      <c r="K674" s="415"/>
    </row>
    <row r="675" spans="4:11" x14ac:dyDescent="0.2">
      <c r="D675" s="415"/>
      <c r="E675" s="415"/>
      <c r="F675" s="415"/>
      <c r="G675" s="415"/>
      <c r="H675" s="415"/>
      <c r="I675" s="415"/>
      <c r="J675" s="415"/>
      <c r="K675" s="415"/>
    </row>
    <row r="676" spans="4:11" x14ac:dyDescent="0.2">
      <c r="D676" s="415"/>
      <c r="E676" s="415"/>
      <c r="F676" s="415"/>
      <c r="G676" s="415"/>
      <c r="H676" s="415"/>
      <c r="I676" s="415"/>
      <c r="J676" s="415"/>
      <c r="K676" s="415"/>
    </row>
    <row r="677" spans="4:11" x14ac:dyDescent="0.2">
      <c r="D677" s="415"/>
      <c r="E677" s="415"/>
      <c r="F677" s="415"/>
      <c r="G677" s="415"/>
      <c r="H677" s="415"/>
      <c r="I677" s="415"/>
      <c r="J677" s="415"/>
      <c r="K677" s="415"/>
    </row>
    <row r="678" spans="4:11" x14ac:dyDescent="0.2">
      <c r="D678" s="415"/>
      <c r="E678" s="415"/>
      <c r="F678" s="415"/>
      <c r="G678" s="415"/>
      <c r="H678" s="415"/>
      <c r="I678" s="415"/>
      <c r="J678" s="415"/>
      <c r="K678" s="415"/>
    </row>
    <row r="679" spans="4:11" x14ac:dyDescent="0.2">
      <c r="D679" s="415"/>
      <c r="E679" s="415"/>
      <c r="F679" s="415"/>
      <c r="G679" s="415"/>
      <c r="H679" s="415"/>
      <c r="I679" s="415"/>
      <c r="J679" s="415"/>
      <c r="K679" s="415"/>
    </row>
    <row r="680" spans="4:11" x14ac:dyDescent="0.2">
      <c r="D680" s="415"/>
      <c r="E680" s="415"/>
      <c r="F680" s="415"/>
      <c r="G680" s="415"/>
      <c r="H680" s="415"/>
      <c r="I680" s="415"/>
      <c r="J680" s="415"/>
      <c r="K680" s="415"/>
    </row>
    <row r="681" spans="4:11" x14ac:dyDescent="0.2">
      <c r="D681" s="415"/>
      <c r="E681" s="415"/>
      <c r="F681" s="415"/>
      <c r="G681" s="415"/>
      <c r="H681" s="415"/>
      <c r="I681" s="415"/>
      <c r="J681" s="415"/>
      <c r="K681" s="415"/>
    </row>
    <row r="682" spans="4:11" x14ac:dyDescent="0.2">
      <c r="D682" s="415"/>
      <c r="E682" s="415"/>
      <c r="F682" s="415"/>
      <c r="G682" s="415"/>
      <c r="H682" s="415"/>
      <c r="I682" s="415"/>
      <c r="J682" s="415"/>
      <c r="K682" s="415"/>
    </row>
    <row r="683" spans="4:11" x14ac:dyDescent="0.2">
      <c r="D683" s="415"/>
      <c r="E683" s="415"/>
      <c r="F683" s="415"/>
      <c r="G683" s="415"/>
      <c r="H683" s="415"/>
      <c r="I683" s="415"/>
      <c r="J683" s="415"/>
      <c r="K683" s="415"/>
    </row>
    <row r="684" spans="4:11" x14ac:dyDescent="0.2">
      <c r="D684" s="415"/>
      <c r="E684" s="415"/>
      <c r="F684" s="415"/>
      <c r="G684" s="415"/>
      <c r="H684" s="415"/>
      <c r="I684" s="415"/>
      <c r="J684" s="415"/>
      <c r="K684" s="415"/>
    </row>
    <row r="685" spans="4:11" x14ac:dyDescent="0.2">
      <c r="D685" s="415"/>
      <c r="E685" s="415"/>
      <c r="F685" s="415"/>
      <c r="G685" s="415"/>
      <c r="H685" s="415"/>
      <c r="I685" s="415"/>
      <c r="J685" s="415"/>
      <c r="K685" s="415"/>
    </row>
    <row r="686" spans="4:11" x14ac:dyDescent="0.2">
      <c r="D686" s="415"/>
      <c r="E686" s="415"/>
      <c r="F686" s="415"/>
      <c r="G686" s="415"/>
      <c r="H686" s="415"/>
      <c r="I686" s="415"/>
      <c r="J686" s="415"/>
      <c r="K686" s="415"/>
    </row>
    <row r="687" spans="4:11" x14ac:dyDescent="0.2">
      <c r="D687" s="415"/>
      <c r="E687" s="415"/>
      <c r="F687" s="415"/>
      <c r="G687" s="415"/>
      <c r="H687" s="415"/>
      <c r="I687" s="415"/>
      <c r="J687" s="415"/>
      <c r="K687" s="415"/>
    </row>
    <row r="688" spans="4:11" x14ac:dyDescent="0.2">
      <c r="D688" s="415"/>
      <c r="E688" s="415"/>
      <c r="F688" s="415"/>
      <c r="G688" s="415"/>
      <c r="H688" s="415"/>
      <c r="I688" s="415"/>
      <c r="J688" s="415"/>
      <c r="K688" s="415"/>
    </row>
    <row r="689" spans="4:11" x14ac:dyDescent="0.2">
      <c r="D689" s="415"/>
      <c r="E689" s="415"/>
      <c r="F689" s="415"/>
      <c r="G689" s="415"/>
      <c r="H689" s="415"/>
      <c r="I689" s="415"/>
      <c r="J689" s="415"/>
      <c r="K689" s="415"/>
    </row>
    <row r="690" spans="4:11" x14ac:dyDescent="0.2">
      <c r="D690" s="415"/>
      <c r="E690" s="415"/>
      <c r="F690" s="415"/>
      <c r="G690" s="415"/>
      <c r="H690" s="415"/>
      <c r="I690" s="415"/>
      <c r="J690" s="415"/>
      <c r="K690" s="415"/>
    </row>
    <row r="691" spans="4:11" x14ac:dyDescent="0.2">
      <c r="D691" s="415"/>
      <c r="E691" s="415"/>
      <c r="F691" s="415"/>
      <c r="G691" s="415"/>
      <c r="H691" s="415"/>
      <c r="I691" s="415"/>
      <c r="J691" s="415"/>
      <c r="K691" s="415"/>
    </row>
    <row r="692" spans="4:11" x14ac:dyDescent="0.2">
      <c r="D692" s="415"/>
      <c r="E692" s="415"/>
      <c r="F692" s="415"/>
      <c r="G692" s="415"/>
      <c r="H692" s="415"/>
      <c r="I692" s="415"/>
      <c r="J692" s="415"/>
      <c r="K692" s="415"/>
    </row>
    <row r="693" spans="4:11" x14ac:dyDescent="0.2">
      <c r="D693" s="415"/>
      <c r="E693" s="415"/>
      <c r="F693" s="415"/>
      <c r="G693" s="415"/>
      <c r="H693" s="415"/>
      <c r="I693" s="415"/>
      <c r="J693" s="415"/>
      <c r="K693" s="415"/>
    </row>
    <row r="694" spans="4:11" x14ac:dyDescent="0.2">
      <c r="D694" s="415"/>
      <c r="E694" s="415"/>
      <c r="F694" s="415"/>
      <c r="G694" s="415"/>
      <c r="H694" s="415"/>
      <c r="I694" s="415"/>
      <c r="J694" s="415"/>
      <c r="K694" s="415"/>
    </row>
    <row r="695" spans="4:11" x14ac:dyDescent="0.2">
      <c r="D695" s="415"/>
      <c r="E695" s="415"/>
      <c r="F695" s="415"/>
      <c r="G695" s="415"/>
      <c r="H695" s="415"/>
      <c r="I695" s="415"/>
      <c r="J695" s="415"/>
      <c r="K695" s="415"/>
    </row>
    <row r="696" spans="4:11" x14ac:dyDescent="0.2">
      <c r="D696" s="415"/>
      <c r="E696" s="415"/>
      <c r="F696" s="415"/>
      <c r="G696" s="415"/>
      <c r="H696" s="415"/>
      <c r="I696" s="415"/>
      <c r="J696" s="415"/>
      <c r="K696" s="415"/>
    </row>
    <row r="697" spans="4:11" x14ac:dyDescent="0.2">
      <c r="D697" s="415"/>
      <c r="E697" s="415"/>
      <c r="F697" s="415"/>
      <c r="G697" s="415"/>
      <c r="H697" s="415"/>
      <c r="I697" s="415"/>
      <c r="J697" s="415"/>
      <c r="K697" s="415"/>
    </row>
    <row r="698" spans="4:11" x14ac:dyDescent="0.2">
      <c r="D698" s="415"/>
      <c r="E698" s="415"/>
      <c r="F698" s="415"/>
      <c r="G698" s="415"/>
      <c r="H698" s="415"/>
      <c r="I698" s="415"/>
      <c r="J698" s="415"/>
      <c r="K698" s="415"/>
    </row>
    <row r="699" spans="4:11" x14ac:dyDescent="0.2">
      <c r="D699" s="415"/>
      <c r="E699" s="415"/>
      <c r="F699" s="415"/>
      <c r="G699" s="415"/>
      <c r="H699" s="415"/>
      <c r="I699" s="415"/>
      <c r="J699" s="415"/>
      <c r="K699" s="415"/>
    </row>
    <row r="700" spans="4:11" x14ac:dyDescent="0.2">
      <c r="D700" s="415"/>
      <c r="E700" s="415"/>
      <c r="F700" s="415"/>
      <c r="G700" s="415"/>
      <c r="H700" s="415"/>
      <c r="I700" s="415"/>
      <c r="J700" s="415"/>
      <c r="K700" s="415"/>
    </row>
    <row r="701" spans="4:11" x14ac:dyDescent="0.2">
      <c r="D701" s="415"/>
      <c r="E701" s="415"/>
      <c r="F701" s="415"/>
      <c r="G701" s="415"/>
      <c r="H701" s="415"/>
      <c r="I701" s="415"/>
      <c r="J701" s="415"/>
      <c r="K701" s="415"/>
    </row>
    <row r="702" spans="4:11" x14ac:dyDescent="0.2">
      <c r="D702" s="415"/>
      <c r="E702" s="415"/>
      <c r="F702" s="415"/>
      <c r="G702" s="415"/>
      <c r="H702" s="415"/>
      <c r="I702" s="415"/>
      <c r="J702" s="415"/>
      <c r="K702" s="415"/>
    </row>
    <row r="703" spans="4:11" x14ac:dyDescent="0.2">
      <c r="D703" s="415"/>
      <c r="E703" s="415"/>
      <c r="F703" s="415"/>
      <c r="G703" s="415"/>
      <c r="H703" s="415"/>
      <c r="I703" s="415"/>
      <c r="J703" s="415"/>
      <c r="K703" s="415"/>
    </row>
    <row r="704" spans="4:11" x14ac:dyDescent="0.2">
      <c r="D704" s="415"/>
      <c r="E704" s="415"/>
      <c r="F704" s="415"/>
      <c r="G704" s="415"/>
      <c r="H704" s="415"/>
      <c r="I704" s="415"/>
      <c r="J704" s="415"/>
      <c r="K704" s="415"/>
    </row>
    <row r="705" spans="4:11" x14ac:dyDescent="0.2">
      <c r="D705" s="415"/>
      <c r="E705" s="415"/>
      <c r="F705" s="415"/>
      <c r="G705" s="415"/>
      <c r="H705" s="415"/>
      <c r="I705" s="415"/>
      <c r="J705" s="415"/>
      <c r="K705" s="415"/>
    </row>
    <row r="706" spans="4:11" x14ac:dyDescent="0.2">
      <c r="D706" s="415"/>
      <c r="E706" s="415"/>
      <c r="F706" s="415"/>
      <c r="G706" s="415"/>
      <c r="H706" s="415"/>
      <c r="I706" s="415"/>
      <c r="J706" s="415"/>
      <c r="K706" s="415"/>
    </row>
    <row r="707" spans="4:11" x14ac:dyDescent="0.2">
      <c r="D707" s="415"/>
      <c r="E707" s="415"/>
      <c r="F707" s="415"/>
      <c r="G707" s="415"/>
      <c r="H707" s="415"/>
      <c r="I707" s="415"/>
      <c r="J707" s="415"/>
      <c r="K707" s="415"/>
    </row>
    <row r="708" spans="4:11" x14ac:dyDescent="0.2">
      <c r="D708" s="415"/>
      <c r="E708" s="415"/>
      <c r="F708" s="415"/>
      <c r="G708" s="415"/>
      <c r="H708" s="415"/>
      <c r="I708" s="415"/>
      <c r="J708" s="415"/>
      <c r="K708" s="415"/>
    </row>
    <row r="709" spans="4:11" x14ac:dyDescent="0.2">
      <c r="D709" s="415"/>
      <c r="E709" s="415"/>
      <c r="F709" s="415"/>
      <c r="G709" s="415"/>
      <c r="H709" s="415"/>
      <c r="I709" s="415"/>
      <c r="J709" s="415"/>
      <c r="K709" s="415"/>
    </row>
    <row r="710" spans="4:11" x14ac:dyDescent="0.2">
      <c r="D710" s="415"/>
      <c r="E710" s="415"/>
      <c r="F710" s="415"/>
      <c r="G710" s="415"/>
      <c r="H710" s="415"/>
      <c r="I710" s="415"/>
      <c r="J710" s="415"/>
      <c r="K710" s="415"/>
    </row>
    <row r="711" spans="4:11" x14ac:dyDescent="0.2">
      <c r="D711" s="415"/>
      <c r="E711" s="415"/>
      <c r="F711" s="415"/>
      <c r="G711" s="415"/>
      <c r="H711" s="415"/>
      <c r="I711" s="415"/>
      <c r="J711" s="415"/>
      <c r="K711" s="415"/>
    </row>
    <row r="712" spans="4:11" x14ac:dyDescent="0.2">
      <c r="D712" s="415"/>
      <c r="E712" s="415"/>
      <c r="F712" s="415"/>
      <c r="G712" s="415"/>
      <c r="H712" s="415"/>
      <c r="I712" s="415"/>
      <c r="J712" s="415"/>
      <c r="K712" s="415"/>
    </row>
    <row r="713" spans="4:11" x14ac:dyDescent="0.2">
      <c r="D713" s="415"/>
      <c r="E713" s="415"/>
      <c r="F713" s="415"/>
      <c r="G713" s="415"/>
      <c r="H713" s="415"/>
      <c r="I713" s="415"/>
      <c r="J713" s="415"/>
      <c r="K713" s="415"/>
    </row>
    <row r="714" spans="4:11" x14ac:dyDescent="0.2">
      <c r="D714" s="415"/>
      <c r="E714" s="415"/>
      <c r="F714" s="415"/>
      <c r="G714" s="415"/>
      <c r="H714" s="415"/>
      <c r="I714" s="415"/>
      <c r="J714" s="415"/>
      <c r="K714" s="415"/>
    </row>
    <row r="715" spans="4:11" x14ac:dyDescent="0.2">
      <c r="D715" s="415"/>
      <c r="E715" s="415"/>
      <c r="F715" s="415"/>
      <c r="G715" s="415"/>
      <c r="H715" s="415"/>
      <c r="I715" s="415"/>
      <c r="J715" s="415"/>
      <c r="K715" s="415"/>
    </row>
    <row r="716" spans="4:11" x14ac:dyDescent="0.2">
      <c r="D716" s="415"/>
      <c r="E716" s="415"/>
      <c r="F716" s="415"/>
      <c r="G716" s="415"/>
      <c r="H716" s="415"/>
      <c r="I716" s="415"/>
      <c r="J716" s="415"/>
      <c r="K716" s="415"/>
    </row>
    <row r="717" spans="4:11" x14ac:dyDescent="0.2">
      <c r="D717" s="415"/>
      <c r="E717" s="415"/>
      <c r="F717" s="415"/>
      <c r="G717" s="415"/>
      <c r="H717" s="415"/>
      <c r="I717" s="415"/>
      <c r="J717" s="415"/>
      <c r="K717" s="415"/>
    </row>
    <row r="718" spans="4:11" x14ac:dyDescent="0.2">
      <c r="D718" s="415"/>
      <c r="E718" s="415"/>
      <c r="F718" s="415"/>
      <c r="G718" s="415"/>
      <c r="H718" s="415"/>
      <c r="I718" s="415"/>
      <c r="J718" s="415"/>
      <c r="K718" s="415"/>
    </row>
    <row r="719" spans="4:11" x14ac:dyDescent="0.2">
      <c r="D719" s="415"/>
      <c r="E719" s="415"/>
      <c r="F719" s="415"/>
      <c r="G719" s="415"/>
      <c r="H719" s="415"/>
      <c r="I719" s="415"/>
      <c r="J719" s="415"/>
      <c r="K719" s="415"/>
    </row>
    <row r="720" spans="4:11" x14ac:dyDescent="0.2">
      <c r="D720" s="415"/>
      <c r="E720" s="415"/>
      <c r="F720" s="415"/>
      <c r="G720" s="415"/>
      <c r="H720" s="415"/>
      <c r="I720" s="415"/>
      <c r="J720" s="415"/>
      <c r="K720" s="415"/>
    </row>
    <row r="721" spans="4:11" x14ac:dyDescent="0.2">
      <c r="D721" s="415"/>
      <c r="E721" s="415"/>
      <c r="F721" s="415"/>
      <c r="G721" s="415"/>
      <c r="H721" s="415"/>
      <c r="I721" s="415"/>
      <c r="J721" s="415"/>
      <c r="K721" s="415"/>
    </row>
    <row r="722" spans="4:11" x14ac:dyDescent="0.2">
      <c r="D722" s="415"/>
      <c r="E722" s="415"/>
      <c r="F722" s="415"/>
      <c r="G722" s="415"/>
      <c r="H722" s="415"/>
      <c r="I722" s="415"/>
      <c r="J722" s="415"/>
      <c r="K722" s="415"/>
    </row>
    <row r="723" spans="4:11" x14ac:dyDescent="0.2">
      <c r="D723" s="415"/>
      <c r="E723" s="415"/>
      <c r="F723" s="415"/>
      <c r="G723" s="415"/>
      <c r="H723" s="415"/>
      <c r="I723" s="415"/>
      <c r="J723" s="415"/>
      <c r="K723" s="415"/>
    </row>
    <row r="724" spans="4:11" x14ac:dyDescent="0.2">
      <c r="D724" s="415"/>
      <c r="E724" s="415"/>
      <c r="F724" s="415"/>
      <c r="G724" s="415"/>
      <c r="H724" s="415"/>
      <c r="I724" s="415"/>
      <c r="J724" s="415"/>
      <c r="K724" s="415"/>
    </row>
    <row r="725" spans="4:11" x14ac:dyDescent="0.2">
      <c r="D725" s="415"/>
      <c r="E725" s="415"/>
      <c r="F725" s="415"/>
      <c r="G725" s="415"/>
      <c r="H725" s="415"/>
      <c r="I725" s="415"/>
      <c r="J725" s="415"/>
      <c r="K725" s="415"/>
    </row>
    <row r="726" spans="4:11" x14ac:dyDescent="0.2">
      <c r="D726" s="415"/>
      <c r="E726" s="415"/>
      <c r="F726" s="415"/>
      <c r="G726" s="415"/>
      <c r="H726" s="415"/>
      <c r="I726" s="415"/>
      <c r="J726" s="415"/>
      <c r="K726" s="415"/>
    </row>
    <row r="727" spans="4:11" x14ac:dyDescent="0.2">
      <c r="D727" s="415"/>
      <c r="E727" s="415"/>
      <c r="F727" s="415"/>
      <c r="G727" s="415"/>
      <c r="H727" s="415"/>
      <c r="I727" s="415"/>
      <c r="J727" s="415"/>
      <c r="K727" s="415"/>
    </row>
    <row r="728" spans="4:11" x14ac:dyDescent="0.2">
      <c r="D728" s="415"/>
      <c r="E728" s="415"/>
      <c r="F728" s="415"/>
      <c r="G728" s="415"/>
      <c r="H728" s="415"/>
      <c r="I728" s="415"/>
      <c r="J728" s="415"/>
      <c r="K728" s="415"/>
    </row>
    <row r="729" spans="4:11" x14ac:dyDescent="0.2">
      <c r="D729" s="415"/>
      <c r="E729" s="415"/>
      <c r="F729" s="415"/>
      <c r="G729" s="415"/>
      <c r="H729" s="415"/>
      <c r="I729" s="415"/>
      <c r="J729" s="415"/>
      <c r="K729" s="415"/>
    </row>
    <row r="730" spans="4:11" x14ac:dyDescent="0.2">
      <c r="D730" s="415"/>
      <c r="E730" s="415"/>
      <c r="F730" s="415"/>
      <c r="G730" s="415"/>
      <c r="H730" s="415"/>
      <c r="I730" s="415"/>
      <c r="J730" s="415"/>
      <c r="K730" s="415"/>
    </row>
    <row r="731" spans="4:11" x14ac:dyDescent="0.2">
      <c r="D731" s="415"/>
      <c r="E731" s="415"/>
      <c r="F731" s="415"/>
      <c r="G731" s="415"/>
      <c r="H731" s="415"/>
      <c r="I731" s="415"/>
      <c r="J731" s="415"/>
      <c r="K731" s="415"/>
    </row>
    <row r="732" spans="4:11" x14ac:dyDescent="0.2">
      <c r="D732" s="415"/>
      <c r="E732" s="415"/>
      <c r="F732" s="415"/>
      <c r="G732" s="415"/>
      <c r="H732" s="415"/>
      <c r="I732" s="415"/>
      <c r="J732" s="415"/>
      <c r="K732" s="415"/>
    </row>
    <row r="733" spans="4:11" x14ac:dyDescent="0.2">
      <c r="D733" s="415"/>
      <c r="E733" s="415"/>
      <c r="F733" s="415"/>
      <c r="G733" s="415"/>
      <c r="H733" s="415"/>
      <c r="I733" s="415"/>
      <c r="J733" s="415"/>
      <c r="K733" s="415"/>
    </row>
    <row r="734" spans="4:11" x14ac:dyDescent="0.2">
      <c r="D734" s="415"/>
      <c r="E734" s="415"/>
      <c r="F734" s="415"/>
      <c r="G734" s="415"/>
      <c r="H734" s="415"/>
      <c r="I734" s="415"/>
      <c r="J734" s="415"/>
      <c r="K734" s="415"/>
    </row>
    <row r="735" spans="4:11" x14ac:dyDescent="0.2">
      <c r="D735" s="415"/>
      <c r="E735" s="415"/>
      <c r="F735" s="415"/>
      <c r="G735" s="415"/>
      <c r="H735" s="415"/>
      <c r="I735" s="415"/>
      <c r="J735" s="415"/>
      <c r="K735" s="415"/>
    </row>
    <row r="736" spans="4:11" x14ac:dyDescent="0.2">
      <c r="D736" s="415"/>
      <c r="E736" s="415"/>
      <c r="F736" s="415"/>
      <c r="G736" s="415"/>
      <c r="H736" s="415"/>
      <c r="I736" s="415"/>
      <c r="J736" s="415"/>
      <c r="K736" s="415"/>
    </row>
    <row r="737" spans="4:11" x14ac:dyDescent="0.2">
      <c r="D737" s="415"/>
      <c r="E737" s="415"/>
      <c r="F737" s="415"/>
      <c r="G737" s="415"/>
      <c r="H737" s="415"/>
      <c r="I737" s="415"/>
      <c r="J737" s="415"/>
      <c r="K737" s="415"/>
    </row>
    <row r="738" spans="4:11" x14ac:dyDescent="0.2">
      <c r="D738" s="415"/>
      <c r="E738" s="415"/>
      <c r="F738" s="415"/>
      <c r="G738" s="415"/>
      <c r="H738" s="415"/>
      <c r="I738" s="415"/>
      <c r="J738" s="415"/>
      <c r="K738" s="415"/>
    </row>
    <row r="739" spans="4:11" x14ac:dyDescent="0.2">
      <c r="D739" s="415"/>
      <c r="E739" s="415"/>
      <c r="F739" s="415"/>
      <c r="G739" s="415"/>
      <c r="H739" s="415"/>
      <c r="I739" s="415"/>
      <c r="J739" s="415"/>
      <c r="K739" s="415"/>
    </row>
    <row r="740" spans="4:11" x14ac:dyDescent="0.2">
      <c r="D740" s="415"/>
      <c r="E740" s="415"/>
      <c r="F740" s="415"/>
      <c r="G740" s="415"/>
      <c r="H740" s="415"/>
      <c r="I740" s="415"/>
      <c r="J740" s="415"/>
      <c r="K740" s="415"/>
    </row>
    <row r="741" spans="4:11" x14ac:dyDescent="0.2">
      <c r="D741" s="415"/>
      <c r="E741" s="415"/>
      <c r="F741" s="415"/>
      <c r="G741" s="415"/>
      <c r="H741" s="415"/>
      <c r="I741" s="415"/>
      <c r="J741" s="415"/>
      <c r="K741" s="415"/>
    </row>
    <row r="742" spans="4:11" x14ac:dyDescent="0.2">
      <c r="D742" s="415"/>
      <c r="E742" s="415"/>
      <c r="F742" s="415"/>
      <c r="G742" s="415"/>
      <c r="H742" s="415"/>
      <c r="I742" s="415"/>
      <c r="J742" s="415"/>
      <c r="K742" s="415"/>
    </row>
    <row r="743" spans="4:11" x14ac:dyDescent="0.2">
      <c r="D743" s="415"/>
      <c r="E743" s="415"/>
      <c r="F743" s="415"/>
      <c r="G743" s="415"/>
      <c r="H743" s="415"/>
      <c r="I743" s="415"/>
      <c r="J743" s="415"/>
      <c r="K743" s="415"/>
    </row>
    <row r="744" spans="4:11" x14ac:dyDescent="0.2">
      <c r="D744" s="415"/>
      <c r="E744" s="415"/>
      <c r="F744" s="415"/>
      <c r="G744" s="415"/>
      <c r="H744" s="415"/>
      <c r="I744" s="415"/>
      <c r="J744" s="415"/>
      <c r="K744" s="415"/>
    </row>
    <row r="745" spans="4:11" x14ac:dyDescent="0.2">
      <c r="D745" s="415"/>
      <c r="E745" s="415"/>
      <c r="F745" s="415"/>
      <c r="G745" s="415"/>
      <c r="H745" s="415"/>
      <c r="I745" s="415"/>
      <c r="J745" s="415"/>
      <c r="K745" s="415"/>
    </row>
    <row r="746" spans="4:11" x14ac:dyDescent="0.2">
      <c r="D746" s="415"/>
      <c r="E746" s="415"/>
      <c r="F746" s="415"/>
      <c r="G746" s="415"/>
      <c r="H746" s="415"/>
      <c r="I746" s="415"/>
      <c r="J746" s="415"/>
      <c r="K746" s="415"/>
    </row>
    <row r="747" spans="4:11" x14ac:dyDescent="0.2">
      <c r="D747" s="415"/>
      <c r="E747" s="415"/>
      <c r="F747" s="415"/>
      <c r="G747" s="415"/>
      <c r="H747" s="415"/>
      <c r="I747" s="415"/>
      <c r="J747" s="415"/>
      <c r="K747" s="415"/>
    </row>
    <row r="748" spans="4:11" x14ac:dyDescent="0.2">
      <c r="D748" s="415"/>
      <c r="E748" s="415"/>
      <c r="F748" s="415"/>
      <c r="G748" s="415"/>
      <c r="H748" s="415"/>
      <c r="I748" s="415"/>
      <c r="J748" s="415"/>
      <c r="K748" s="415"/>
    </row>
    <row r="749" spans="4:11" x14ac:dyDescent="0.2">
      <c r="D749" s="415"/>
      <c r="E749" s="415"/>
      <c r="F749" s="415"/>
      <c r="G749" s="415"/>
      <c r="H749" s="415"/>
      <c r="I749" s="415"/>
      <c r="J749" s="415"/>
      <c r="K749" s="415"/>
    </row>
    <row r="750" spans="4:11" x14ac:dyDescent="0.2">
      <c r="D750" s="415"/>
      <c r="E750" s="415"/>
      <c r="F750" s="415"/>
      <c r="G750" s="415"/>
      <c r="H750" s="415"/>
      <c r="I750" s="415"/>
      <c r="J750" s="415"/>
      <c r="K750" s="415"/>
    </row>
    <row r="751" spans="4:11" x14ac:dyDescent="0.2">
      <c r="D751" s="415"/>
      <c r="E751" s="415"/>
      <c r="F751" s="415"/>
      <c r="G751" s="415"/>
      <c r="H751" s="415"/>
      <c r="I751" s="415"/>
      <c r="J751" s="415"/>
      <c r="K751" s="415"/>
    </row>
    <row r="752" spans="4:11" x14ac:dyDescent="0.2">
      <c r="D752" s="415"/>
      <c r="E752" s="415"/>
      <c r="F752" s="415"/>
      <c r="G752" s="415"/>
      <c r="H752" s="415"/>
      <c r="I752" s="415"/>
      <c r="J752" s="415"/>
      <c r="K752" s="415"/>
    </row>
    <row r="753" spans="4:11" x14ac:dyDescent="0.2">
      <c r="D753" s="415"/>
      <c r="E753" s="415"/>
      <c r="F753" s="415"/>
      <c r="G753" s="415"/>
      <c r="H753" s="415"/>
      <c r="I753" s="415"/>
      <c r="J753" s="415"/>
      <c r="K753" s="415"/>
    </row>
    <row r="754" spans="4:11" x14ac:dyDescent="0.2">
      <c r="D754" s="415"/>
      <c r="E754" s="415"/>
      <c r="F754" s="415"/>
      <c r="G754" s="415"/>
      <c r="H754" s="415"/>
      <c r="I754" s="415"/>
      <c r="J754" s="415"/>
      <c r="K754" s="415"/>
    </row>
    <row r="755" spans="4:11" x14ac:dyDescent="0.2">
      <c r="D755" s="415"/>
      <c r="E755" s="415"/>
      <c r="F755" s="415"/>
      <c r="G755" s="415"/>
      <c r="H755" s="415"/>
      <c r="I755" s="415"/>
      <c r="J755" s="415"/>
      <c r="K755" s="415"/>
    </row>
    <row r="756" spans="4:11" x14ac:dyDescent="0.2">
      <c r="D756" s="415"/>
      <c r="E756" s="415"/>
      <c r="F756" s="415"/>
      <c r="G756" s="415"/>
      <c r="H756" s="415"/>
      <c r="I756" s="415"/>
      <c r="J756" s="415"/>
      <c r="K756" s="415"/>
    </row>
    <row r="757" spans="4:11" x14ac:dyDescent="0.2">
      <c r="D757" s="415"/>
      <c r="E757" s="415"/>
      <c r="F757" s="415"/>
      <c r="G757" s="415"/>
      <c r="H757" s="415"/>
      <c r="I757" s="415"/>
      <c r="J757" s="415"/>
      <c r="K757" s="415"/>
    </row>
    <row r="758" spans="4:11" x14ac:dyDescent="0.2">
      <c r="D758" s="415"/>
      <c r="E758" s="415"/>
      <c r="F758" s="415"/>
      <c r="G758" s="415"/>
      <c r="H758" s="415"/>
      <c r="I758" s="415"/>
      <c r="J758" s="415"/>
      <c r="K758" s="415"/>
    </row>
    <row r="759" spans="4:11" x14ac:dyDescent="0.2">
      <c r="D759" s="415"/>
      <c r="E759" s="415"/>
      <c r="F759" s="415"/>
      <c r="G759" s="415"/>
      <c r="H759" s="415"/>
      <c r="I759" s="415"/>
      <c r="J759" s="415"/>
      <c r="K759" s="415"/>
    </row>
    <row r="760" spans="4:11" x14ac:dyDescent="0.2">
      <c r="D760" s="415"/>
      <c r="E760" s="415"/>
      <c r="F760" s="415"/>
      <c r="G760" s="415"/>
      <c r="H760" s="415"/>
      <c r="I760" s="415"/>
      <c r="J760" s="415"/>
      <c r="K760" s="415"/>
    </row>
    <row r="761" spans="4:11" x14ac:dyDescent="0.2">
      <c r="D761" s="415"/>
      <c r="E761" s="415"/>
      <c r="F761" s="415"/>
      <c r="G761" s="415"/>
      <c r="H761" s="415"/>
      <c r="I761" s="415"/>
      <c r="J761" s="415"/>
      <c r="K761" s="415"/>
    </row>
    <row r="762" spans="4:11" x14ac:dyDescent="0.2">
      <c r="D762" s="415"/>
      <c r="E762" s="415"/>
      <c r="F762" s="415"/>
      <c r="G762" s="415"/>
      <c r="H762" s="415"/>
      <c r="I762" s="415"/>
      <c r="J762" s="415"/>
      <c r="K762" s="415"/>
    </row>
    <row r="763" spans="4:11" x14ac:dyDescent="0.2">
      <c r="D763" s="415"/>
      <c r="E763" s="415"/>
      <c r="F763" s="415"/>
      <c r="G763" s="415"/>
      <c r="H763" s="415"/>
      <c r="I763" s="415"/>
      <c r="J763" s="415"/>
      <c r="K763" s="415"/>
    </row>
    <row r="764" spans="4:11" x14ac:dyDescent="0.2">
      <c r="D764" s="415"/>
      <c r="E764" s="415"/>
      <c r="F764" s="415"/>
      <c r="G764" s="415"/>
      <c r="H764" s="415"/>
      <c r="I764" s="415"/>
      <c r="J764" s="415"/>
      <c r="K764" s="415"/>
    </row>
    <row r="765" spans="4:11" x14ac:dyDescent="0.2">
      <c r="D765" s="415"/>
      <c r="E765" s="415"/>
      <c r="F765" s="415"/>
      <c r="G765" s="415"/>
      <c r="H765" s="415"/>
      <c r="I765" s="415"/>
      <c r="J765" s="415"/>
      <c r="K765" s="415"/>
    </row>
    <row r="766" spans="4:11" x14ac:dyDescent="0.2">
      <c r="D766" s="415"/>
      <c r="E766" s="415"/>
      <c r="F766" s="415"/>
      <c r="G766" s="415"/>
      <c r="H766" s="415"/>
      <c r="I766" s="415"/>
      <c r="J766" s="415"/>
      <c r="K766" s="415"/>
    </row>
    <row r="767" spans="4:11" x14ac:dyDescent="0.2">
      <c r="D767" s="415"/>
      <c r="E767" s="415"/>
      <c r="F767" s="415"/>
      <c r="G767" s="415"/>
      <c r="H767" s="415"/>
      <c r="I767" s="415"/>
      <c r="J767" s="415"/>
      <c r="K767" s="415"/>
    </row>
    <row r="768" spans="4:11" x14ac:dyDescent="0.2">
      <c r="D768" s="415"/>
      <c r="E768" s="415"/>
      <c r="F768" s="415"/>
      <c r="G768" s="415"/>
      <c r="H768" s="415"/>
      <c r="I768" s="415"/>
      <c r="J768" s="415"/>
      <c r="K768" s="415"/>
    </row>
    <row r="769" spans="4:11" x14ac:dyDescent="0.2">
      <c r="D769" s="415"/>
      <c r="E769" s="415"/>
      <c r="F769" s="415"/>
      <c r="G769" s="415"/>
      <c r="H769" s="415"/>
      <c r="I769" s="415"/>
      <c r="J769" s="415"/>
      <c r="K769" s="415"/>
    </row>
    <row r="770" spans="4:11" x14ac:dyDescent="0.2">
      <c r="D770" s="415"/>
      <c r="E770" s="415"/>
      <c r="F770" s="415"/>
      <c r="G770" s="415"/>
      <c r="H770" s="415"/>
      <c r="I770" s="415"/>
      <c r="J770" s="415"/>
      <c r="K770" s="415"/>
    </row>
    <row r="771" spans="4:11" x14ac:dyDescent="0.2">
      <c r="D771" s="415"/>
      <c r="E771" s="415"/>
      <c r="F771" s="415"/>
      <c r="G771" s="415"/>
      <c r="H771" s="415"/>
      <c r="I771" s="415"/>
      <c r="J771" s="415"/>
      <c r="K771" s="415"/>
    </row>
    <row r="772" spans="4:11" x14ac:dyDescent="0.2">
      <c r="D772" s="415"/>
      <c r="E772" s="415"/>
      <c r="F772" s="415"/>
      <c r="G772" s="415"/>
      <c r="H772" s="415"/>
      <c r="I772" s="415"/>
      <c r="J772" s="415"/>
      <c r="K772" s="415"/>
    </row>
    <row r="773" spans="4:11" x14ac:dyDescent="0.2">
      <c r="D773" s="415"/>
      <c r="E773" s="415"/>
      <c r="F773" s="415"/>
      <c r="G773" s="415"/>
      <c r="H773" s="415"/>
      <c r="I773" s="415"/>
      <c r="J773" s="415"/>
      <c r="K773" s="415"/>
    </row>
    <row r="774" spans="4:11" x14ac:dyDescent="0.2">
      <c r="D774" s="415"/>
      <c r="E774" s="415"/>
      <c r="F774" s="415"/>
      <c r="G774" s="415"/>
      <c r="H774" s="415"/>
      <c r="I774" s="415"/>
      <c r="J774" s="415"/>
      <c r="K774" s="415"/>
    </row>
    <row r="775" spans="4:11" x14ac:dyDescent="0.2">
      <c r="D775" s="415"/>
      <c r="E775" s="415"/>
      <c r="F775" s="415"/>
      <c r="G775" s="415"/>
      <c r="H775" s="415"/>
      <c r="I775" s="415"/>
      <c r="J775" s="415"/>
      <c r="K775" s="415"/>
    </row>
    <row r="776" spans="4:11" x14ac:dyDescent="0.2">
      <c r="D776" s="415"/>
      <c r="E776" s="415"/>
      <c r="F776" s="415"/>
      <c r="G776" s="415"/>
      <c r="H776" s="415"/>
      <c r="I776" s="415"/>
      <c r="J776" s="415"/>
      <c r="K776" s="415"/>
    </row>
    <row r="777" spans="4:11" x14ac:dyDescent="0.2">
      <c r="D777" s="415"/>
      <c r="E777" s="415"/>
      <c r="F777" s="415"/>
      <c r="G777" s="415"/>
      <c r="H777" s="415"/>
      <c r="I777" s="415"/>
      <c r="J777" s="415"/>
      <c r="K777" s="415"/>
    </row>
    <row r="778" spans="4:11" x14ac:dyDescent="0.2">
      <c r="D778" s="415"/>
      <c r="E778" s="415"/>
      <c r="F778" s="415"/>
      <c r="G778" s="415"/>
      <c r="H778" s="415"/>
      <c r="I778" s="415"/>
      <c r="J778" s="415"/>
      <c r="K778" s="415"/>
    </row>
    <row r="779" spans="4:11" x14ac:dyDescent="0.2">
      <c r="D779" s="415"/>
      <c r="E779" s="415"/>
      <c r="F779" s="415"/>
      <c r="G779" s="415"/>
      <c r="H779" s="415"/>
      <c r="I779" s="415"/>
      <c r="J779" s="415"/>
      <c r="K779" s="415"/>
    </row>
    <row r="780" spans="4:11" x14ac:dyDescent="0.2">
      <c r="D780" s="415"/>
      <c r="E780" s="415"/>
      <c r="F780" s="415"/>
      <c r="G780" s="415"/>
      <c r="H780" s="415"/>
      <c r="I780" s="415"/>
      <c r="J780" s="415"/>
      <c r="K780" s="415"/>
    </row>
    <row r="781" spans="4:11" x14ac:dyDescent="0.2">
      <c r="D781" s="415"/>
      <c r="E781" s="415"/>
      <c r="F781" s="415"/>
      <c r="G781" s="415"/>
      <c r="H781" s="415"/>
      <c r="I781" s="415"/>
      <c r="J781" s="415"/>
      <c r="K781" s="415"/>
    </row>
    <row r="782" spans="4:11" x14ac:dyDescent="0.2">
      <c r="D782" s="415"/>
      <c r="E782" s="415"/>
      <c r="F782" s="415"/>
      <c r="G782" s="415"/>
      <c r="H782" s="415"/>
      <c r="I782" s="415"/>
      <c r="J782" s="415"/>
      <c r="K782" s="415"/>
    </row>
    <row r="783" spans="4:11" x14ac:dyDescent="0.2">
      <c r="D783" s="415"/>
      <c r="E783" s="415"/>
      <c r="F783" s="415"/>
      <c r="G783" s="415"/>
      <c r="H783" s="415"/>
      <c r="I783" s="415"/>
      <c r="J783" s="415"/>
      <c r="K783" s="415"/>
    </row>
    <row r="784" spans="4:11" x14ac:dyDescent="0.2">
      <c r="D784" s="415"/>
      <c r="E784" s="415"/>
      <c r="F784" s="415"/>
      <c r="G784" s="415"/>
      <c r="H784" s="415"/>
      <c r="I784" s="415"/>
      <c r="J784" s="415"/>
      <c r="K784" s="415"/>
    </row>
    <row r="785" spans="4:11" x14ac:dyDescent="0.2">
      <c r="D785" s="415"/>
      <c r="E785" s="415"/>
      <c r="F785" s="415"/>
      <c r="G785" s="415"/>
      <c r="H785" s="415"/>
      <c r="I785" s="415"/>
      <c r="J785" s="415"/>
      <c r="K785" s="415"/>
    </row>
    <row r="786" spans="4:11" x14ac:dyDescent="0.2">
      <c r="D786" s="415"/>
      <c r="E786" s="415"/>
      <c r="F786" s="415"/>
      <c r="G786" s="415"/>
      <c r="H786" s="415"/>
      <c r="I786" s="415"/>
      <c r="J786" s="415"/>
      <c r="K786" s="415"/>
    </row>
    <row r="787" spans="4:11" x14ac:dyDescent="0.2">
      <c r="D787" s="415"/>
      <c r="E787" s="415"/>
      <c r="F787" s="415"/>
      <c r="G787" s="415"/>
      <c r="H787" s="415"/>
      <c r="I787" s="415"/>
      <c r="J787" s="415"/>
      <c r="K787" s="415"/>
    </row>
    <row r="788" spans="4:11" x14ac:dyDescent="0.2">
      <c r="D788" s="415"/>
      <c r="E788" s="415"/>
      <c r="F788" s="415"/>
      <c r="G788" s="415"/>
      <c r="H788" s="415"/>
      <c r="I788" s="415"/>
      <c r="J788" s="415"/>
      <c r="K788" s="415"/>
    </row>
    <row r="789" spans="4:11" x14ac:dyDescent="0.2">
      <c r="D789" s="415"/>
      <c r="E789" s="415"/>
      <c r="F789" s="415"/>
      <c r="G789" s="415"/>
      <c r="H789" s="415"/>
      <c r="I789" s="415"/>
      <c r="J789" s="415"/>
      <c r="K789" s="415"/>
    </row>
    <row r="790" spans="4:11" x14ac:dyDescent="0.2">
      <c r="D790" s="415"/>
      <c r="E790" s="415"/>
      <c r="F790" s="415"/>
      <c r="G790" s="415"/>
      <c r="H790" s="415"/>
      <c r="I790" s="415"/>
      <c r="J790" s="415"/>
      <c r="K790" s="415"/>
    </row>
    <row r="791" spans="4:11" x14ac:dyDescent="0.2">
      <c r="D791" s="415"/>
      <c r="E791" s="415"/>
      <c r="F791" s="415"/>
      <c r="G791" s="415"/>
      <c r="H791" s="415"/>
      <c r="I791" s="415"/>
      <c r="J791" s="415"/>
      <c r="K791" s="415"/>
    </row>
    <row r="792" spans="4:11" x14ac:dyDescent="0.2">
      <c r="D792" s="415"/>
      <c r="E792" s="415"/>
      <c r="F792" s="415"/>
      <c r="G792" s="415"/>
      <c r="H792" s="415"/>
      <c r="I792" s="415"/>
      <c r="J792" s="415"/>
      <c r="K792" s="415"/>
    </row>
    <row r="793" spans="4:11" x14ac:dyDescent="0.2">
      <c r="D793" s="415"/>
      <c r="E793" s="415"/>
      <c r="F793" s="415"/>
      <c r="G793" s="415"/>
      <c r="H793" s="415"/>
      <c r="I793" s="415"/>
      <c r="J793" s="415"/>
      <c r="K793" s="415"/>
    </row>
    <row r="794" spans="4:11" x14ac:dyDescent="0.2">
      <c r="D794" s="415"/>
      <c r="E794" s="415"/>
      <c r="F794" s="415"/>
      <c r="G794" s="415"/>
      <c r="H794" s="415"/>
      <c r="I794" s="415"/>
      <c r="J794" s="415"/>
      <c r="K794" s="415"/>
    </row>
    <row r="795" spans="4:11" x14ac:dyDescent="0.2">
      <c r="D795" s="415"/>
      <c r="E795" s="415"/>
      <c r="F795" s="415"/>
      <c r="G795" s="415"/>
      <c r="H795" s="415"/>
      <c r="I795" s="415"/>
      <c r="J795" s="415"/>
      <c r="K795" s="415"/>
    </row>
    <row r="796" spans="4:11" x14ac:dyDescent="0.2">
      <c r="D796" s="415"/>
      <c r="E796" s="415"/>
      <c r="F796" s="415"/>
      <c r="G796" s="415"/>
      <c r="H796" s="415"/>
      <c r="I796" s="415"/>
      <c r="J796" s="415"/>
      <c r="K796" s="415"/>
    </row>
    <row r="797" spans="4:11" x14ac:dyDescent="0.2">
      <c r="D797" s="415"/>
      <c r="E797" s="415"/>
      <c r="F797" s="415"/>
      <c r="G797" s="415"/>
      <c r="H797" s="415"/>
      <c r="I797" s="415"/>
      <c r="J797" s="415"/>
      <c r="K797" s="415"/>
    </row>
    <row r="798" spans="4:11" x14ac:dyDescent="0.2">
      <c r="D798" s="415"/>
      <c r="E798" s="415"/>
      <c r="F798" s="415"/>
      <c r="G798" s="415"/>
      <c r="H798" s="415"/>
      <c r="I798" s="415"/>
      <c r="J798" s="415"/>
      <c r="K798" s="415"/>
    </row>
    <row r="799" spans="4:11" x14ac:dyDescent="0.2">
      <c r="D799" s="415"/>
      <c r="E799" s="415"/>
      <c r="F799" s="415"/>
      <c r="G799" s="415"/>
      <c r="H799" s="415"/>
      <c r="I799" s="415"/>
      <c r="J799" s="415"/>
      <c r="K799" s="415"/>
    </row>
    <row r="800" spans="4:11" x14ac:dyDescent="0.2">
      <c r="D800" s="415"/>
      <c r="E800" s="415"/>
      <c r="F800" s="415"/>
      <c r="G800" s="415"/>
      <c r="H800" s="415"/>
      <c r="I800" s="415"/>
      <c r="J800" s="415"/>
      <c r="K800" s="415"/>
    </row>
    <row r="801" spans="4:11" x14ac:dyDescent="0.2">
      <c r="D801" s="415"/>
      <c r="E801" s="415"/>
      <c r="F801" s="415"/>
      <c r="G801" s="415"/>
      <c r="H801" s="415"/>
      <c r="I801" s="415"/>
      <c r="J801" s="415"/>
      <c r="K801" s="415"/>
    </row>
    <row r="802" spans="4:11" x14ac:dyDescent="0.2">
      <c r="D802" s="415"/>
      <c r="E802" s="415"/>
      <c r="F802" s="415"/>
      <c r="G802" s="415"/>
      <c r="H802" s="415"/>
      <c r="I802" s="415"/>
      <c r="J802" s="415"/>
      <c r="K802" s="415"/>
    </row>
    <row r="803" spans="4:11" x14ac:dyDescent="0.2">
      <c r="D803" s="415"/>
      <c r="E803" s="415"/>
      <c r="F803" s="415"/>
      <c r="G803" s="415"/>
      <c r="H803" s="415"/>
      <c r="I803" s="415"/>
      <c r="J803" s="415"/>
      <c r="K803" s="415"/>
    </row>
    <row r="804" spans="4:11" x14ac:dyDescent="0.2">
      <c r="D804" s="415"/>
      <c r="E804" s="415"/>
      <c r="F804" s="415"/>
      <c r="G804" s="415"/>
      <c r="H804" s="415"/>
      <c r="I804" s="415"/>
      <c r="J804" s="415"/>
      <c r="K804" s="415"/>
    </row>
    <row r="805" spans="4:11" x14ac:dyDescent="0.2">
      <c r="D805" s="415"/>
      <c r="E805" s="415"/>
      <c r="F805" s="415"/>
      <c r="G805" s="415"/>
      <c r="H805" s="415"/>
      <c r="I805" s="415"/>
      <c r="J805" s="415"/>
      <c r="K805" s="415"/>
    </row>
    <row r="806" spans="4:11" x14ac:dyDescent="0.2">
      <c r="D806" s="415"/>
      <c r="E806" s="415"/>
      <c r="F806" s="415"/>
      <c r="G806" s="415"/>
      <c r="H806" s="415"/>
      <c r="I806" s="415"/>
      <c r="J806" s="415"/>
      <c r="K806" s="415"/>
    </row>
    <row r="807" spans="4:11" x14ac:dyDescent="0.2">
      <c r="D807" s="415"/>
      <c r="E807" s="415"/>
      <c r="F807" s="415"/>
      <c r="G807" s="415"/>
      <c r="H807" s="415"/>
      <c r="I807" s="415"/>
      <c r="J807" s="415"/>
      <c r="K807" s="415"/>
    </row>
    <row r="808" spans="4:11" x14ac:dyDescent="0.2">
      <c r="D808" s="415"/>
      <c r="E808" s="415"/>
      <c r="F808" s="415"/>
      <c r="G808" s="415"/>
      <c r="H808" s="415"/>
      <c r="I808" s="415"/>
      <c r="J808" s="415"/>
      <c r="K808" s="415"/>
    </row>
    <row r="809" spans="4:11" x14ac:dyDescent="0.2">
      <c r="D809" s="415"/>
      <c r="E809" s="415"/>
      <c r="F809" s="415"/>
      <c r="G809" s="415"/>
      <c r="H809" s="415"/>
      <c r="I809" s="415"/>
      <c r="J809" s="415"/>
      <c r="K809" s="415"/>
    </row>
    <row r="810" spans="4:11" x14ac:dyDescent="0.2">
      <c r="D810" s="415"/>
      <c r="E810" s="415"/>
      <c r="F810" s="415"/>
      <c r="G810" s="415"/>
      <c r="H810" s="415"/>
      <c r="I810" s="415"/>
      <c r="J810" s="415"/>
      <c r="K810" s="415"/>
    </row>
    <row r="811" spans="4:11" x14ac:dyDescent="0.2">
      <c r="D811" s="415"/>
      <c r="E811" s="415"/>
      <c r="F811" s="415"/>
      <c r="G811" s="415"/>
      <c r="H811" s="415"/>
      <c r="I811" s="415"/>
      <c r="J811" s="415"/>
      <c r="K811" s="415"/>
    </row>
    <row r="812" spans="4:11" x14ac:dyDescent="0.2">
      <c r="D812" s="415"/>
      <c r="E812" s="415"/>
      <c r="F812" s="415"/>
      <c r="G812" s="415"/>
      <c r="H812" s="415"/>
      <c r="I812" s="415"/>
      <c r="J812" s="415"/>
      <c r="K812" s="415"/>
    </row>
    <row r="813" spans="4:11" x14ac:dyDescent="0.2">
      <c r="D813" s="415"/>
      <c r="E813" s="415"/>
      <c r="F813" s="415"/>
      <c r="G813" s="415"/>
      <c r="H813" s="415"/>
      <c r="I813" s="415"/>
      <c r="J813" s="415"/>
      <c r="K813" s="415"/>
    </row>
    <row r="814" spans="4:11" x14ac:dyDescent="0.2">
      <c r="D814" s="415"/>
      <c r="E814" s="415"/>
      <c r="F814" s="415"/>
      <c r="G814" s="415"/>
      <c r="H814" s="415"/>
      <c r="I814" s="415"/>
      <c r="J814" s="415"/>
      <c r="K814" s="415"/>
    </row>
    <row r="815" spans="4:11" x14ac:dyDescent="0.2">
      <c r="D815" s="415"/>
      <c r="E815" s="415"/>
      <c r="F815" s="415"/>
      <c r="G815" s="415"/>
      <c r="H815" s="415"/>
      <c r="I815" s="415"/>
      <c r="J815" s="415"/>
      <c r="K815" s="415"/>
    </row>
    <row r="816" spans="4:11" x14ac:dyDescent="0.2">
      <c r="D816" s="415"/>
      <c r="E816" s="415"/>
      <c r="F816" s="415"/>
      <c r="G816" s="415"/>
      <c r="H816" s="415"/>
      <c r="I816" s="415"/>
      <c r="J816" s="415"/>
      <c r="K816" s="415"/>
    </row>
    <row r="817" spans="4:11" x14ac:dyDescent="0.2">
      <c r="D817" s="415"/>
      <c r="E817" s="415"/>
      <c r="F817" s="415"/>
      <c r="G817" s="415"/>
      <c r="H817" s="415"/>
      <c r="I817" s="415"/>
      <c r="J817" s="415"/>
      <c r="K817" s="415"/>
    </row>
    <row r="818" spans="4:11" x14ac:dyDescent="0.2">
      <c r="D818" s="415"/>
      <c r="E818" s="415"/>
      <c r="F818" s="415"/>
      <c r="G818" s="415"/>
      <c r="H818" s="415"/>
      <c r="I818" s="415"/>
      <c r="J818" s="415"/>
      <c r="K818" s="415"/>
    </row>
    <row r="819" spans="4:11" x14ac:dyDescent="0.2">
      <c r="D819" s="415"/>
      <c r="E819" s="415"/>
      <c r="F819" s="415"/>
      <c r="G819" s="415"/>
      <c r="H819" s="415"/>
      <c r="I819" s="415"/>
      <c r="J819" s="415"/>
      <c r="K819" s="415"/>
    </row>
    <row r="820" spans="4:11" x14ac:dyDescent="0.2">
      <c r="D820" s="415"/>
      <c r="E820" s="415"/>
      <c r="F820" s="415"/>
      <c r="G820" s="415"/>
      <c r="H820" s="415"/>
      <c r="I820" s="415"/>
      <c r="J820" s="415"/>
      <c r="K820" s="415"/>
    </row>
    <row r="821" spans="4:11" x14ac:dyDescent="0.2">
      <c r="D821" s="415"/>
      <c r="E821" s="415"/>
      <c r="F821" s="415"/>
      <c r="G821" s="415"/>
      <c r="H821" s="415"/>
      <c r="I821" s="415"/>
      <c r="J821" s="415"/>
      <c r="K821" s="415"/>
    </row>
    <row r="822" spans="4:11" x14ac:dyDescent="0.2">
      <c r="D822" s="415"/>
      <c r="E822" s="415"/>
      <c r="F822" s="415"/>
      <c r="G822" s="415"/>
      <c r="H822" s="415"/>
      <c r="I822" s="415"/>
      <c r="J822" s="415"/>
      <c r="K822" s="415"/>
    </row>
    <row r="823" spans="4:11" x14ac:dyDescent="0.2">
      <c r="D823" s="415"/>
      <c r="E823" s="415"/>
      <c r="F823" s="415"/>
      <c r="G823" s="415"/>
      <c r="H823" s="415"/>
      <c r="I823" s="415"/>
      <c r="J823" s="415"/>
      <c r="K823" s="415"/>
    </row>
    <row r="824" spans="4:11" x14ac:dyDescent="0.2">
      <c r="D824" s="415"/>
      <c r="E824" s="415"/>
      <c r="F824" s="415"/>
      <c r="G824" s="415"/>
      <c r="H824" s="415"/>
      <c r="I824" s="415"/>
      <c r="J824" s="415"/>
      <c r="K824" s="415"/>
    </row>
    <row r="825" spans="4:11" x14ac:dyDescent="0.2">
      <c r="D825" s="415"/>
      <c r="E825" s="415"/>
      <c r="F825" s="415"/>
      <c r="G825" s="415"/>
      <c r="H825" s="415"/>
      <c r="I825" s="415"/>
      <c r="J825" s="415"/>
      <c r="K825" s="415"/>
    </row>
    <row r="826" spans="4:11" x14ac:dyDescent="0.2">
      <c r="D826" s="415"/>
      <c r="E826" s="415"/>
      <c r="F826" s="415"/>
      <c r="G826" s="415"/>
      <c r="H826" s="415"/>
      <c r="I826" s="415"/>
      <c r="J826" s="415"/>
      <c r="K826" s="415"/>
    </row>
    <row r="827" spans="4:11" x14ac:dyDescent="0.2">
      <c r="D827" s="415"/>
      <c r="E827" s="415"/>
      <c r="F827" s="415"/>
      <c r="G827" s="415"/>
      <c r="H827" s="415"/>
      <c r="I827" s="415"/>
      <c r="J827" s="415"/>
      <c r="K827" s="415"/>
    </row>
    <row r="828" spans="4:11" x14ac:dyDescent="0.2">
      <c r="D828" s="415"/>
      <c r="E828" s="415"/>
      <c r="F828" s="415"/>
      <c r="G828" s="415"/>
      <c r="H828" s="415"/>
      <c r="I828" s="415"/>
      <c r="J828" s="415"/>
      <c r="K828" s="415"/>
    </row>
    <row r="829" spans="4:11" x14ac:dyDescent="0.2">
      <c r="D829" s="415"/>
      <c r="E829" s="415"/>
      <c r="F829" s="415"/>
      <c r="G829" s="415"/>
      <c r="H829" s="415"/>
      <c r="I829" s="415"/>
      <c r="J829" s="415"/>
      <c r="K829" s="415"/>
    </row>
    <row r="830" spans="4:11" x14ac:dyDescent="0.2">
      <c r="D830" s="415"/>
      <c r="E830" s="415"/>
      <c r="F830" s="415"/>
      <c r="G830" s="415"/>
      <c r="H830" s="415"/>
      <c r="I830" s="415"/>
      <c r="J830" s="415"/>
      <c r="K830" s="415"/>
    </row>
    <row r="831" spans="4:11" x14ac:dyDescent="0.2">
      <c r="D831" s="415"/>
      <c r="E831" s="415"/>
      <c r="F831" s="415"/>
      <c r="G831" s="415"/>
      <c r="H831" s="415"/>
      <c r="I831" s="415"/>
      <c r="J831" s="415"/>
      <c r="K831" s="415"/>
    </row>
    <row r="832" spans="4:11" x14ac:dyDescent="0.2">
      <c r="D832" s="415"/>
      <c r="E832" s="415"/>
      <c r="F832" s="415"/>
      <c r="G832" s="415"/>
      <c r="H832" s="415"/>
      <c r="I832" s="415"/>
      <c r="J832" s="415"/>
      <c r="K832" s="415"/>
    </row>
    <row r="833" spans="4:11" x14ac:dyDescent="0.2">
      <c r="D833" s="415"/>
      <c r="E833" s="415"/>
      <c r="F833" s="415"/>
      <c r="G833" s="415"/>
      <c r="H833" s="415"/>
      <c r="I833" s="415"/>
      <c r="J833" s="415"/>
      <c r="K833" s="415"/>
    </row>
    <row r="834" spans="4:11" x14ac:dyDescent="0.2">
      <c r="D834" s="415"/>
      <c r="E834" s="415"/>
      <c r="F834" s="415"/>
      <c r="G834" s="415"/>
      <c r="H834" s="415"/>
      <c r="I834" s="415"/>
      <c r="J834" s="415"/>
      <c r="K834" s="415"/>
    </row>
    <row r="835" spans="4:11" x14ac:dyDescent="0.2">
      <c r="D835" s="415"/>
      <c r="E835" s="415"/>
      <c r="F835" s="415"/>
      <c r="G835" s="415"/>
      <c r="H835" s="415"/>
      <c r="I835" s="415"/>
      <c r="J835" s="415"/>
      <c r="K835" s="415"/>
    </row>
    <row r="836" spans="4:11" x14ac:dyDescent="0.2">
      <c r="D836" s="415"/>
      <c r="E836" s="415"/>
      <c r="F836" s="415"/>
      <c r="G836" s="415"/>
      <c r="H836" s="415"/>
      <c r="I836" s="415"/>
      <c r="J836" s="415"/>
      <c r="K836" s="415"/>
    </row>
    <row r="837" spans="4:11" x14ac:dyDescent="0.2">
      <c r="D837" s="415"/>
      <c r="E837" s="415"/>
      <c r="F837" s="415"/>
      <c r="G837" s="415"/>
      <c r="H837" s="415"/>
      <c r="I837" s="415"/>
      <c r="J837" s="415"/>
      <c r="K837" s="415"/>
    </row>
    <row r="838" spans="4:11" x14ac:dyDescent="0.2">
      <c r="D838" s="415"/>
      <c r="E838" s="415"/>
      <c r="F838" s="415"/>
      <c r="G838" s="415"/>
      <c r="H838" s="415"/>
      <c r="I838" s="415"/>
      <c r="J838" s="415"/>
      <c r="K838" s="415"/>
    </row>
    <row r="839" spans="4:11" x14ac:dyDescent="0.2">
      <c r="D839" s="415"/>
      <c r="E839" s="415"/>
      <c r="F839" s="415"/>
      <c r="G839" s="415"/>
      <c r="H839" s="415"/>
      <c r="I839" s="415"/>
      <c r="J839" s="415"/>
      <c r="K839" s="415"/>
    </row>
    <row r="840" spans="4:11" x14ac:dyDescent="0.2">
      <c r="D840" s="415"/>
      <c r="E840" s="415"/>
      <c r="F840" s="415"/>
      <c r="G840" s="415"/>
      <c r="H840" s="415"/>
      <c r="I840" s="415"/>
      <c r="J840" s="415"/>
      <c r="K840" s="415"/>
    </row>
    <row r="841" spans="4:11" x14ac:dyDescent="0.2">
      <c r="D841" s="415"/>
      <c r="E841" s="415"/>
      <c r="F841" s="415"/>
      <c r="G841" s="415"/>
      <c r="H841" s="415"/>
      <c r="I841" s="415"/>
      <c r="J841" s="415"/>
      <c r="K841" s="415"/>
    </row>
    <row r="842" spans="4:11" x14ac:dyDescent="0.2">
      <c r="D842" s="415"/>
      <c r="E842" s="415"/>
      <c r="F842" s="415"/>
      <c r="G842" s="415"/>
      <c r="H842" s="415"/>
      <c r="I842" s="415"/>
      <c r="J842" s="415"/>
      <c r="K842" s="415"/>
    </row>
    <row r="843" spans="4:11" x14ac:dyDescent="0.2">
      <c r="D843" s="415"/>
      <c r="E843" s="415"/>
      <c r="F843" s="415"/>
      <c r="G843" s="415"/>
      <c r="H843" s="415"/>
      <c r="I843" s="415"/>
      <c r="J843" s="415"/>
      <c r="K843" s="415"/>
    </row>
    <row r="844" spans="4:11" x14ac:dyDescent="0.2">
      <c r="D844" s="415"/>
      <c r="E844" s="415"/>
      <c r="F844" s="415"/>
      <c r="G844" s="415"/>
      <c r="H844" s="415"/>
      <c r="I844" s="415"/>
      <c r="J844" s="415"/>
      <c r="K844" s="415"/>
    </row>
    <row r="845" spans="4:11" x14ac:dyDescent="0.2">
      <c r="D845" s="415"/>
      <c r="E845" s="415"/>
      <c r="F845" s="415"/>
      <c r="G845" s="415"/>
      <c r="H845" s="415"/>
      <c r="I845" s="415"/>
      <c r="J845" s="415"/>
      <c r="K845" s="415"/>
    </row>
    <row r="846" spans="4:11" x14ac:dyDescent="0.2">
      <c r="D846" s="415"/>
      <c r="E846" s="415"/>
      <c r="F846" s="415"/>
      <c r="G846" s="415"/>
      <c r="H846" s="415"/>
      <c r="I846" s="415"/>
      <c r="J846" s="415"/>
      <c r="K846" s="415"/>
    </row>
    <row r="847" spans="4:11" x14ac:dyDescent="0.2">
      <c r="D847" s="415"/>
      <c r="E847" s="415"/>
      <c r="F847" s="415"/>
      <c r="G847" s="415"/>
      <c r="H847" s="415"/>
      <c r="I847" s="415"/>
      <c r="J847" s="415"/>
      <c r="K847" s="415"/>
    </row>
    <row r="848" spans="4:11" x14ac:dyDescent="0.2">
      <c r="D848" s="415"/>
      <c r="E848" s="415"/>
      <c r="F848" s="415"/>
      <c r="G848" s="415"/>
      <c r="H848" s="415"/>
      <c r="I848" s="415"/>
      <c r="J848" s="415"/>
      <c r="K848" s="415"/>
    </row>
    <row r="849" spans="4:11" x14ac:dyDescent="0.2">
      <c r="D849" s="415"/>
      <c r="E849" s="415"/>
      <c r="F849" s="415"/>
      <c r="G849" s="415"/>
      <c r="H849" s="415"/>
      <c r="I849" s="415"/>
      <c r="J849" s="415"/>
      <c r="K849" s="415"/>
    </row>
    <row r="850" spans="4:11" x14ac:dyDescent="0.2">
      <c r="D850" s="415"/>
      <c r="E850" s="415"/>
      <c r="F850" s="415"/>
      <c r="G850" s="415"/>
      <c r="H850" s="415"/>
      <c r="I850" s="415"/>
      <c r="J850" s="415"/>
      <c r="K850" s="415"/>
    </row>
    <row r="851" spans="4:11" x14ac:dyDescent="0.2">
      <c r="D851" s="415"/>
      <c r="E851" s="415"/>
      <c r="F851" s="415"/>
      <c r="G851" s="415"/>
      <c r="H851" s="415"/>
      <c r="I851" s="415"/>
      <c r="J851" s="415"/>
      <c r="K851" s="415"/>
    </row>
    <row r="852" spans="4:11" x14ac:dyDescent="0.2">
      <c r="D852" s="415"/>
      <c r="E852" s="415"/>
      <c r="F852" s="415"/>
      <c r="G852" s="415"/>
      <c r="H852" s="415"/>
      <c r="I852" s="415"/>
      <c r="J852" s="415"/>
      <c r="K852" s="415"/>
    </row>
    <row r="853" spans="4:11" x14ac:dyDescent="0.2">
      <c r="D853" s="415"/>
      <c r="E853" s="415"/>
      <c r="F853" s="415"/>
      <c r="G853" s="415"/>
      <c r="H853" s="415"/>
      <c r="I853" s="415"/>
      <c r="J853" s="415"/>
      <c r="K853" s="415"/>
    </row>
    <row r="854" spans="4:11" x14ac:dyDescent="0.2">
      <c r="D854" s="415"/>
      <c r="E854" s="415"/>
      <c r="F854" s="415"/>
      <c r="G854" s="415"/>
      <c r="H854" s="415"/>
      <c r="I854" s="415"/>
      <c r="J854" s="415"/>
      <c r="K854" s="415"/>
    </row>
    <row r="855" spans="4:11" x14ac:dyDescent="0.2">
      <c r="D855" s="415"/>
      <c r="E855" s="415"/>
      <c r="F855" s="415"/>
      <c r="G855" s="415"/>
      <c r="H855" s="415"/>
      <c r="I855" s="415"/>
      <c r="J855" s="415"/>
      <c r="K855" s="415"/>
    </row>
    <row r="856" spans="4:11" x14ac:dyDescent="0.2">
      <c r="D856" s="415"/>
      <c r="E856" s="415"/>
      <c r="F856" s="415"/>
      <c r="G856" s="415"/>
      <c r="H856" s="415"/>
      <c r="I856" s="415"/>
      <c r="J856" s="415"/>
      <c r="K856" s="415"/>
    </row>
    <row r="857" spans="4:11" x14ac:dyDescent="0.2">
      <c r="D857" s="415"/>
      <c r="E857" s="415"/>
      <c r="F857" s="415"/>
      <c r="G857" s="415"/>
      <c r="H857" s="415"/>
      <c r="I857" s="415"/>
      <c r="J857" s="415"/>
      <c r="K857" s="415"/>
    </row>
    <row r="858" spans="4:11" x14ac:dyDescent="0.2">
      <c r="D858" s="415"/>
      <c r="E858" s="415"/>
      <c r="F858" s="415"/>
      <c r="G858" s="415"/>
      <c r="H858" s="415"/>
      <c r="I858" s="415"/>
      <c r="J858" s="415"/>
      <c r="K858" s="415"/>
    </row>
    <row r="859" spans="4:11" x14ac:dyDescent="0.2">
      <c r="D859" s="415"/>
      <c r="E859" s="415"/>
      <c r="F859" s="415"/>
      <c r="G859" s="415"/>
      <c r="H859" s="415"/>
      <c r="I859" s="415"/>
      <c r="J859" s="415"/>
      <c r="K859" s="415"/>
    </row>
    <row r="860" spans="4:11" x14ac:dyDescent="0.2">
      <c r="D860" s="415"/>
      <c r="E860" s="415"/>
      <c r="F860" s="415"/>
      <c r="G860" s="415"/>
      <c r="H860" s="415"/>
      <c r="I860" s="415"/>
      <c r="J860" s="415"/>
      <c r="K860" s="415"/>
    </row>
    <row r="861" spans="4:11" x14ac:dyDescent="0.2">
      <c r="D861" s="415"/>
      <c r="E861" s="415"/>
      <c r="F861" s="415"/>
      <c r="G861" s="415"/>
      <c r="H861" s="415"/>
      <c r="I861" s="415"/>
      <c r="J861" s="415"/>
      <c r="K861" s="415"/>
    </row>
    <row r="862" spans="4:11" x14ac:dyDescent="0.2">
      <c r="D862" s="415"/>
      <c r="E862" s="415"/>
      <c r="F862" s="415"/>
      <c r="G862" s="415"/>
      <c r="H862" s="415"/>
      <c r="I862" s="415"/>
      <c r="J862" s="415"/>
      <c r="K862" s="415"/>
    </row>
    <row r="863" spans="4:11" x14ac:dyDescent="0.2">
      <c r="D863" s="415"/>
      <c r="E863" s="415"/>
      <c r="F863" s="415"/>
      <c r="G863" s="415"/>
      <c r="H863" s="415"/>
      <c r="I863" s="415"/>
      <c r="J863" s="415"/>
      <c r="K863" s="415"/>
    </row>
    <row r="864" spans="4:11" x14ac:dyDescent="0.2">
      <c r="D864" s="415"/>
      <c r="E864" s="415"/>
      <c r="F864" s="415"/>
      <c r="G864" s="415"/>
      <c r="H864" s="415"/>
      <c r="I864" s="415"/>
      <c r="J864" s="415"/>
      <c r="K864" s="415"/>
    </row>
    <row r="865" spans="4:11" x14ac:dyDescent="0.2">
      <c r="D865" s="415"/>
      <c r="E865" s="415"/>
      <c r="F865" s="415"/>
      <c r="G865" s="415"/>
      <c r="H865" s="415"/>
      <c r="I865" s="415"/>
      <c r="J865" s="415"/>
      <c r="K865" s="415"/>
    </row>
    <row r="866" spans="4:11" x14ac:dyDescent="0.2">
      <c r="D866" s="415"/>
      <c r="E866" s="415"/>
      <c r="F866" s="415"/>
      <c r="G866" s="415"/>
      <c r="H866" s="415"/>
      <c r="I866" s="415"/>
      <c r="J866" s="415"/>
      <c r="K866" s="415"/>
    </row>
    <row r="867" spans="4:11" x14ac:dyDescent="0.2">
      <c r="D867" s="415"/>
      <c r="E867" s="415"/>
      <c r="F867" s="415"/>
      <c r="G867" s="415"/>
      <c r="H867" s="415"/>
      <c r="I867" s="415"/>
      <c r="J867" s="415"/>
      <c r="K867" s="415"/>
    </row>
    <row r="868" spans="4:11" x14ac:dyDescent="0.2">
      <c r="D868" s="415"/>
      <c r="E868" s="415"/>
      <c r="F868" s="415"/>
      <c r="G868" s="415"/>
      <c r="H868" s="415"/>
      <c r="I868" s="415"/>
      <c r="J868" s="415"/>
      <c r="K868" s="415"/>
    </row>
    <row r="869" spans="4:11" x14ac:dyDescent="0.2">
      <c r="D869" s="415"/>
      <c r="E869" s="415"/>
      <c r="F869" s="415"/>
      <c r="G869" s="415"/>
      <c r="H869" s="415"/>
      <c r="I869" s="415"/>
      <c r="J869" s="415"/>
      <c r="K869" s="415"/>
    </row>
    <row r="870" spans="4:11" x14ac:dyDescent="0.2">
      <c r="D870" s="415"/>
      <c r="E870" s="415"/>
      <c r="F870" s="415"/>
      <c r="G870" s="415"/>
      <c r="H870" s="415"/>
      <c r="I870" s="415"/>
      <c r="J870" s="415"/>
      <c r="K870" s="415"/>
    </row>
    <row r="871" spans="4:11" x14ac:dyDescent="0.2">
      <c r="D871" s="415"/>
      <c r="E871" s="415"/>
      <c r="F871" s="415"/>
      <c r="G871" s="415"/>
      <c r="H871" s="415"/>
      <c r="I871" s="415"/>
      <c r="J871" s="415"/>
      <c r="K871" s="415"/>
    </row>
    <row r="872" spans="4:11" x14ac:dyDescent="0.2">
      <c r="D872" s="415"/>
      <c r="E872" s="415"/>
      <c r="F872" s="415"/>
      <c r="G872" s="415"/>
      <c r="H872" s="415"/>
      <c r="I872" s="415"/>
      <c r="J872" s="415"/>
      <c r="K872" s="415"/>
    </row>
    <row r="873" spans="4:11" x14ac:dyDescent="0.2">
      <c r="D873" s="415"/>
      <c r="E873" s="415"/>
      <c r="F873" s="415"/>
      <c r="G873" s="415"/>
      <c r="H873" s="415"/>
      <c r="I873" s="415"/>
      <c r="J873" s="415"/>
      <c r="K873" s="415"/>
    </row>
    <row r="874" spans="4:11" x14ac:dyDescent="0.2">
      <c r="D874" s="415"/>
      <c r="E874" s="415"/>
      <c r="F874" s="415"/>
      <c r="G874" s="415"/>
      <c r="H874" s="415"/>
      <c r="I874" s="415"/>
      <c r="J874" s="415"/>
      <c r="K874" s="415"/>
    </row>
    <row r="875" spans="4:11" x14ac:dyDescent="0.2">
      <c r="D875" s="415"/>
      <c r="E875" s="415"/>
      <c r="F875" s="415"/>
      <c r="G875" s="415"/>
      <c r="H875" s="415"/>
      <c r="I875" s="415"/>
      <c r="J875" s="415"/>
      <c r="K875" s="415"/>
    </row>
    <row r="876" spans="4:11" x14ac:dyDescent="0.2">
      <c r="D876" s="415"/>
      <c r="E876" s="415"/>
      <c r="F876" s="415"/>
      <c r="G876" s="415"/>
      <c r="H876" s="415"/>
      <c r="I876" s="415"/>
      <c r="J876" s="415"/>
      <c r="K876" s="415"/>
    </row>
    <row r="877" spans="4:11" x14ac:dyDescent="0.2">
      <c r="D877" s="415"/>
      <c r="E877" s="415"/>
      <c r="F877" s="415"/>
      <c r="G877" s="415"/>
      <c r="H877" s="415"/>
      <c r="I877" s="415"/>
      <c r="J877" s="415"/>
      <c r="K877" s="415"/>
    </row>
    <row r="878" spans="4:11" x14ac:dyDescent="0.2">
      <c r="D878" s="415"/>
      <c r="E878" s="415"/>
      <c r="F878" s="415"/>
      <c r="G878" s="415"/>
      <c r="H878" s="415"/>
      <c r="I878" s="415"/>
      <c r="J878" s="415"/>
      <c r="K878" s="415"/>
    </row>
    <row r="879" spans="4:11" x14ac:dyDescent="0.2">
      <c r="D879" s="415"/>
      <c r="E879" s="415"/>
      <c r="F879" s="415"/>
      <c r="G879" s="415"/>
      <c r="H879" s="415"/>
      <c r="I879" s="415"/>
      <c r="J879" s="415"/>
      <c r="K879" s="415"/>
    </row>
    <row r="880" spans="4:11" x14ac:dyDescent="0.2">
      <c r="D880" s="415"/>
      <c r="E880" s="415"/>
      <c r="F880" s="415"/>
      <c r="G880" s="415"/>
      <c r="H880" s="415"/>
      <c r="I880" s="415"/>
      <c r="J880" s="415"/>
      <c r="K880" s="415"/>
    </row>
    <row r="881" spans="4:11" x14ac:dyDescent="0.2">
      <c r="D881" s="415"/>
      <c r="E881" s="415"/>
      <c r="F881" s="415"/>
      <c r="G881" s="415"/>
      <c r="H881" s="415"/>
      <c r="I881" s="415"/>
      <c r="J881" s="415"/>
      <c r="K881" s="415"/>
    </row>
    <row r="882" spans="4:11" x14ac:dyDescent="0.2">
      <c r="D882" s="415"/>
      <c r="E882" s="415"/>
      <c r="F882" s="415"/>
      <c r="G882" s="415"/>
      <c r="H882" s="415"/>
      <c r="I882" s="415"/>
      <c r="J882" s="415"/>
      <c r="K882" s="415"/>
    </row>
    <row r="883" spans="4:11" x14ac:dyDescent="0.2">
      <c r="D883" s="415"/>
      <c r="E883" s="415"/>
      <c r="F883" s="415"/>
      <c r="G883" s="415"/>
      <c r="H883" s="415"/>
      <c r="I883" s="415"/>
      <c r="J883" s="415"/>
      <c r="K883" s="415"/>
    </row>
    <row r="884" spans="4:11" x14ac:dyDescent="0.2">
      <c r="D884" s="415"/>
      <c r="E884" s="415"/>
      <c r="F884" s="415"/>
      <c r="G884" s="415"/>
      <c r="H884" s="415"/>
      <c r="I884" s="415"/>
      <c r="J884" s="415"/>
      <c r="K884" s="415"/>
    </row>
    <row r="885" spans="4:11" x14ac:dyDescent="0.2">
      <c r="D885" s="415"/>
      <c r="E885" s="415"/>
      <c r="F885" s="415"/>
      <c r="G885" s="415"/>
      <c r="H885" s="415"/>
      <c r="I885" s="415"/>
      <c r="J885" s="415"/>
      <c r="K885" s="415"/>
    </row>
    <row r="886" spans="4:11" x14ac:dyDescent="0.2">
      <c r="D886" s="415"/>
      <c r="E886" s="415"/>
      <c r="F886" s="415"/>
      <c r="G886" s="415"/>
      <c r="H886" s="415"/>
      <c r="I886" s="415"/>
      <c r="J886" s="415"/>
      <c r="K886" s="415"/>
    </row>
    <row r="887" spans="4:11" x14ac:dyDescent="0.2">
      <c r="D887" s="415"/>
      <c r="E887" s="415"/>
      <c r="F887" s="415"/>
      <c r="G887" s="415"/>
      <c r="H887" s="415"/>
      <c r="I887" s="415"/>
      <c r="J887" s="415"/>
      <c r="K887" s="415"/>
    </row>
    <row r="888" spans="4:11" x14ac:dyDescent="0.2">
      <c r="D888" s="415"/>
      <c r="E888" s="415"/>
      <c r="F888" s="415"/>
      <c r="G888" s="415"/>
      <c r="H888" s="415"/>
      <c r="I888" s="415"/>
      <c r="J888" s="415"/>
      <c r="K888" s="415"/>
    </row>
    <row r="889" spans="4:11" x14ac:dyDescent="0.2">
      <c r="D889" s="415"/>
      <c r="E889" s="415"/>
      <c r="F889" s="415"/>
      <c r="G889" s="415"/>
      <c r="H889" s="415"/>
      <c r="I889" s="415"/>
      <c r="J889" s="415"/>
      <c r="K889" s="415"/>
    </row>
    <row r="890" spans="4:11" x14ac:dyDescent="0.2">
      <c r="D890" s="415"/>
      <c r="E890" s="415"/>
      <c r="F890" s="415"/>
      <c r="G890" s="415"/>
      <c r="H890" s="415"/>
      <c r="I890" s="415"/>
      <c r="J890" s="415"/>
      <c r="K890" s="415"/>
    </row>
    <row r="891" spans="4:11" x14ac:dyDescent="0.2">
      <c r="D891" s="415"/>
      <c r="E891" s="415"/>
      <c r="F891" s="415"/>
      <c r="G891" s="415"/>
      <c r="H891" s="415"/>
      <c r="I891" s="415"/>
      <c r="J891" s="415"/>
      <c r="K891" s="415"/>
    </row>
    <row r="892" spans="4:11" x14ac:dyDescent="0.2">
      <c r="D892" s="415"/>
      <c r="E892" s="415"/>
      <c r="F892" s="415"/>
      <c r="G892" s="415"/>
      <c r="H892" s="415"/>
      <c r="I892" s="415"/>
      <c r="J892" s="415"/>
      <c r="K892" s="415"/>
    </row>
    <row r="893" spans="4:11" x14ac:dyDescent="0.2">
      <c r="D893" s="415"/>
      <c r="E893" s="415"/>
      <c r="F893" s="415"/>
      <c r="G893" s="415"/>
      <c r="H893" s="415"/>
      <c r="I893" s="415"/>
      <c r="J893" s="415"/>
      <c r="K893" s="415"/>
    </row>
    <row r="894" spans="4:11" x14ac:dyDescent="0.2">
      <c r="D894" s="415"/>
      <c r="E894" s="415"/>
      <c r="F894" s="415"/>
      <c r="G894" s="415"/>
      <c r="H894" s="415"/>
      <c r="I894" s="415"/>
      <c r="J894" s="415"/>
      <c r="K894" s="415"/>
    </row>
    <row r="895" spans="4:11" x14ac:dyDescent="0.2">
      <c r="D895" s="415"/>
      <c r="E895" s="415"/>
      <c r="F895" s="415"/>
      <c r="G895" s="415"/>
      <c r="H895" s="415"/>
      <c r="I895" s="415"/>
      <c r="J895" s="415"/>
      <c r="K895" s="415"/>
    </row>
    <row r="896" spans="4:11" x14ac:dyDescent="0.2">
      <c r="D896" s="415"/>
      <c r="E896" s="415"/>
      <c r="F896" s="415"/>
      <c r="G896" s="415"/>
      <c r="H896" s="415"/>
      <c r="I896" s="415"/>
      <c r="J896" s="415"/>
      <c r="K896" s="415"/>
    </row>
    <row r="897" spans="4:11" x14ac:dyDescent="0.2">
      <c r="D897" s="415"/>
      <c r="E897" s="415"/>
      <c r="F897" s="415"/>
      <c r="G897" s="415"/>
      <c r="H897" s="415"/>
      <c r="I897" s="415"/>
      <c r="J897" s="415"/>
      <c r="K897" s="415"/>
    </row>
    <row r="898" spans="4:11" x14ac:dyDescent="0.2">
      <c r="D898" s="415"/>
      <c r="E898" s="415"/>
      <c r="F898" s="415"/>
      <c r="G898" s="415"/>
      <c r="H898" s="415"/>
      <c r="I898" s="415"/>
      <c r="J898" s="415"/>
      <c r="K898" s="415"/>
    </row>
    <row r="899" spans="4:11" x14ac:dyDescent="0.2">
      <c r="D899" s="415"/>
      <c r="E899" s="415"/>
      <c r="F899" s="415"/>
      <c r="G899" s="415"/>
      <c r="H899" s="415"/>
      <c r="I899" s="415"/>
      <c r="J899" s="415"/>
      <c r="K899" s="415"/>
    </row>
    <row r="900" spans="4:11" x14ac:dyDescent="0.2">
      <c r="D900" s="415"/>
      <c r="E900" s="415"/>
      <c r="F900" s="415"/>
      <c r="G900" s="415"/>
      <c r="H900" s="415"/>
      <c r="I900" s="415"/>
      <c r="J900" s="415"/>
      <c r="K900" s="415"/>
    </row>
    <row r="901" spans="4:11" x14ac:dyDescent="0.2">
      <c r="D901" s="415"/>
      <c r="E901" s="415"/>
      <c r="F901" s="415"/>
      <c r="G901" s="415"/>
      <c r="H901" s="415"/>
      <c r="I901" s="415"/>
      <c r="J901" s="415"/>
      <c r="K901" s="415"/>
    </row>
    <row r="902" spans="4:11" x14ac:dyDescent="0.2">
      <c r="D902" s="415"/>
      <c r="E902" s="415"/>
      <c r="F902" s="415"/>
      <c r="G902" s="415"/>
      <c r="H902" s="415"/>
      <c r="I902" s="415"/>
      <c r="J902" s="415"/>
      <c r="K902" s="415"/>
    </row>
    <row r="903" spans="4:11" x14ac:dyDescent="0.2">
      <c r="D903" s="415"/>
      <c r="E903" s="415"/>
      <c r="F903" s="415"/>
      <c r="G903" s="415"/>
      <c r="H903" s="415"/>
      <c r="I903" s="415"/>
      <c r="J903" s="415"/>
      <c r="K903" s="415"/>
    </row>
    <row r="904" spans="4:11" x14ac:dyDescent="0.2">
      <c r="D904" s="415"/>
      <c r="E904" s="415"/>
      <c r="F904" s="415"/>
      <c r="G904" s="415"/>
      <c r="H904" s="415"/>
      <c r="I904" s="415"/>
      <c r="J904" s="415"/>
      <c r="K904" s="415"/>
    </row>
    <row r="905" spans="4:11" x14ac:dyDescent="0.2">
      <c r="D905" s="415"/>
      <c r="E905" s="415"/>
      <c r="F905" s="415"/>
      <c r="G905" s="415"/>
      <c r="H905" s="415"/>
      <c r="I905" s="415"/>
      <c r="J905" s="415"/>
      <c r="K905" s="415"/>
    </row>
    <row r="906" spans="4:11" x14ac:dyDescent="0.2">
      <c r="D906" s="415"/>
      <c r="E906" s="415"/>
      <c r="F906" s="415"/>
      <c r="G906" s="415"/>
      <c r="H906" s="415"/>
      <c r="I906" s="415"/>
      <c r="J906" s="415"/>
      <c r="K906" s="415"/>
    </row>
    <row r="907" spans="4:11" x14ac:dyDescent="0.2">
      <c r="D907" s="415"/>
      <c r="E907" s="415"/>
      <c r="F907" s="415"/>
      <c r="G907" s="415"/>
      <c r="H907" s="415"/>
      <c r="I907" s="415"/>
      <c r="J907" s="415"/>
      <c r="K907" s="415"/>
    </row>
    <row r="908" spans="4:11" x14ac:dyDescent="0.2">
      <c r="D908" s="415"/>
      <c r="E908" s="415"/>
      <c r="F908" s="415"/>
      <c r="G908" s="415"/>
      <c r="H908" s="415"/>
      <c r="I908" s="415"/>
      <c r="J908" s="415"/>
      <c r="K908" s="415"/>
    </row>
    <row r="909" spans="4:11" x14ac:dyDescent="0.2">
      <c r="D909" s="415"/>
      <c r="E909" s="415"/>
      <c r="F909" s="415"/>
      <c r="G909" s="415"/>
      <c r="H909" s="415"/>
      <c r="I909" s="415"/>
      <c r="J909" s="415"/>
      <c r="K909" s="415"/>
    </row>
    <row r="910" spans="4:11" x14ac:dyDescent="0.2">
      <c r="D910" s="415"/>
      <c r="E910" s="415"/>
      <c r="F910" s="415"/>
      <c r="G910" s="415"/>
      <c r="H910" s="415"/>
      <c r="I910" s="415"/>
      <c r="J910" s="415"/>
      <c r="K910" s="415"/>
    </row>
    <row r="911" spans="4:11" x14ac:dyDescent="0.2">
      <c r="D911" s="415"/>
      <c r="E911" s="415"/>
      <c r="F911" s="415"/>
      <c r="G911" s="415"/>
      <c r="H911" s="415"/>
      <c r="I911" s="415"/>
      <c r="J911" s="415"/>
      <c r="K911" s="415"/>
    </row>
    <row r="912" spans="4:11" x14ac:dyDescent="0.2">
      <c r="D912" s="415"/>
      <c r="E912" s="415"/>
      <c r="F912" s="415"/>
      <c r="G912" s="415"/>
      <c r="H912" s="415"/>
      <c r="I912" s="415"/>
      <c r="J912" s="415"/>
      <c r="K912" s="415"/>
    </row>
    <row r="913" spans="4:11" x14ac:dyDescent="0.2">
      <c r="D913" s="415"/>
      <c r="E913" s="415"/>
      <c r="F913" s="415"/>
      <c r="G913" s="415"/>
      <c r="H913" s="415"/>
      <c r="I913" s="415"/>
      <c r="J913" s="415"/>
      <c r="K913" s="415"/>
    </row>
    <row r="914" spans="4:11" x14ac:dyDescent="0.2">
      <c r="D914" s="415"/>
      <c r="E914" s="415"/>
      <c r="F914" s="415"/>
      <c r="G914" s="415"/>
      <c r="H914" s="415"/>
      <c r="I914" s="415"/>
      <c r="J914" s="415"/>
      <c r="K914" s="415"/>
    </row>
    <row r="915" spans="4:11" x14ac:dyDescent="0.2">
      <c r="D915" s="415"/>
      <c r="E915" s="415"/>
      <c r="F915" s="415"/>
      <c r="G915" s="415"/>
      <c r="H915" s="415"/>
      <c r="I915" s="415"/>
      <c r="J915" s="415"/>
      <c r="K915" s="415"/>
    </row>
    <row r="916" spans="4:11" x14ac:dyDescent="0.2">
      <c r="D916" s="415"/>
      <c r="E916" s="415"/>
      <c r="F916" s="415"/>
      <c r="G916" s="415"/>
      <c r="H916" s="415"/>
      <c r="I916" s="415"/>
      <c r="J916" s="415"/>
      <c r="K916" s="415"/>
    </row>
    <row r="917" spans="4:11" x14ac:dyDescent="0.2">
      <c r="D917" s="415"/>
      <c r="E917" s="415"/>
      <c r="F917" s="415"/>
      <c r="G917" s="415"/>
      <c r="H917" s="415"/>
      <c r="I917" s="415"/>
      <c r="J917" s="415"/>
      <c r="K917" s="415"/>
    </row>
    <row r="918" spans="4:11" x14ac:dyDescent="0.2">
      <c r="D918" s="415"/>
      <c r="E918" s="415"/>
      <c r="F918" s="415"/>
      <c r="G918" s="415"/>
      <c r="H918" s="415"/>
      <c r="I918" s="415"/>
      <c r="J918" s="415"/>
      <c r="K918" s="415"/>
    </row>
    <row r="919" spans="4:11" x14ac:dyDescent="0.2">
      <c r="D919" s="415"/>
      <c r="E919" s="415"/>
      <c r="F919" s="415"/>
      <c r="G919" s="415"/>
      <c r="H919" s="415"/>
      <c r="I919" s="415"/>
      <c r="J919" s="415"/>
      <c r="K919" s="415"/>
    </row>
    <row r="920" spans="4:11" x14ac:dyDescent="0.2">
      <c r="D920" s="415"/>
      <c r="E920" s="415"/>
      <c r="F920" s="415"/>
      <c r="G920" s="415"/>
      <c r="H920" s="415"/>
      <c r="I920" s="415"/>
      <c r="J920" s="415"/>
      <c r="K920" s="415"/>
    </row>
    <row r="921" spans="4:11" x14ac:dyDescent="0.2">
      <c r="D921" s="415"/>
      <c r="E921" s="415"/>
      <c r="F921" s="415"/>
      <c r="G921" s="415"/>
      <c r="H921" s="415"/>
      <c r="I921" s="415"/>
      <c r="J921" s="415"/>
      <c r="K921" s="415"/>
    </row>
    <row r="922" spans="4:11" x14ac:dyDescent="0.2">
      <c r="D922" s="415"/>
      <c r="E922" s="415"/>
      <c r="F922" s="415"/>
      <c r="G922" s="415"/>
      <c r="H922" s="415"/>
      <c r="I922" s="415"/>
      <c r="J922" s="415"/>
      <c r="K922" s="415"/>
    </row>
    <row r="923" spans="4:11" x14ac:dyDescent="0.2">
      <c r="D923" s="415"/>
      <c r="E923" s="415"/>
      <c r="F923" s="415"/>
      <c r="G923" s="415"/>
      <c r="H923" s="415"/>
      <c r="I923" s="415"/>
      <c r="J923" s="415"/>
      <c r="K923" s="415"/>
    </row>
    <row r="924" spans="4:11" x14ac:dyDescent="0.2">
      <c r="D924" s="415"/>
      <c r="E924" s="415"/>
      <c r="F924" s="415"/>
      <c r="G924" s="415"/>
      <c r="H924" s="415"/>
      <c r="I924" s="415"/>
      <c r="J924" s="415"/>
      <c r="K924" s="415"/>
    </row>
    <row r="925" spans="4:11" x14ac:dyDescent="0.2">
      <c r="D925" s="415"/>
      <c r="E925" s="415"/>
      <c r="F925" s="415"/>
      <c r="G925" s="415"/>
      <c r="H925" s="415"/>
      <c r="I925" s="415"/>
      <c r="J925" s="415"/>
      <c r="K925" s="415"/>
    </row>
    <row r="926" spans="4:11" x14ac:dyDescent="0.2">
      <c r="D926" s="415"/>
      <c r="E926" s="415"/>
      <c r="F926" s="415"/>
      <c r="G926" s="415"/>
      <c r="H926" s="415"/>
      <c r="I926" s="415"/>
      <c r="J926" s="415"/>
      <c r="K926" s="415"/>
    </row>
    <row r="927" spans="4:11" x14ac:dyDescent="0.2">
      <c r="D927" s="415"/>
      <c r="E927" s="415"/>
      <c r="F927" s="415"/>
      <c r="G927" s="415"/>
      <c r="H927" s="415"/>
      <c r="I927" s="415"/>
      <c r="J927" s="415"/>
      <c r="K927" s="415"/>
    </row>
    <row r="928" spans="4:11" x14ac:dyDescent="0.2">
      <c r="D928" s="415"/>
      <c r="E928" s="415"/>
      <c r="F928" s="415"/>
      <c r="G928" s="415"/>
      <c r="H928" s="415"/>
      <c r="I928" s="415"/>
      <c r="J928" s="415"/>
      <c r="K928" s="415"/>
    </row>
    <row r="929" spans="4:11" x14ac:dyDescent="0.2">
      <c r="D929" s="415"/>
      <c r="E929" s="415"/>
      <c r="F929" s="415"/>
      <c r="G929" s="415"/>
      <c r="H929" s="415"/>
      <c r="I929" s="415"/>
      <c r="J929" s="415"/>
      <c r="K929" s="415"/>
    </row>
    <row r="930" spans="4:11" x14ac:dyDescent="0.2">
      <c r="D930" s="415"/>
      <c r="E930" s="415"/>
      <c r="F930" s="415"/>
      <c r="G930" s="415"/>
      <c r="H930" s="415"/>
      <c r="I930" s="415"/>
      <c r="J930" s="415"/>
      <c r="K930" s="415"/>
    </row>
    <row r="931" spans="4:11" x14ac:dyDescent="0.2">
      <c r="D931" s="415"/>
      <c r="E931" s="415"/>
      <c r="F931" s="415"/>
      <c r="G931" s="415"/>
      <c r="H931" s="415"/>
      <c r="I931" s="415"/>
      <c r="J931" s="415"/>
      <c r="K931" s="415"/>
    </row>
    <row r="932" spans="4:11" x14ac:dyDescent="0.2">
      <c r="D932" s="415"/>
      <c r="E932" s="415"/>
      <c r="F932" s="415"/>
      <c r="G932" s="415"/>
      <c r="H932" s="415"/>
      <c r="I932" s="415"/>
      <c r="J932" s="415"/>
      <c r="K932" s="415"/>
    </row>
    <row r="933" spans="4:11" x14ac:dyDescent="0.2">
      <c r="D933" s="415"/>
      <c r="E933" s="415"/>
      <c r="F933" s="415"/>
      <c r="G933" s="415"/>
      <c r="H933" s="415"/>
      <c r="I933" s="415"/>
      <c r="J933" s="415"/>
      <c r="K933" s="415"/>
    </row>
    <row r="934" spans="4:11" x14ac:dyDescent="0.2">
      <c r="D934" s="415"/>
      <c r="E934" s="415"/>
      <c r="F934" s="415"/>
      <c r="G934" s="415"/>
      <c r="H934" s="415"/>
      <c r="I934" s="415"/>
      <c r="J934" s="415"/>
      <c r="K934" s="415"/>
    </row>
    <row r="935" spans="4:11" x14ac:dyDescent="0.2">
      <c r="D935" s="415"/>
      <c r="E935" s="415"/>
      <c r="F935" s="415"/>
      <c r="G935" s="415"/>
      <c r="H935" s="415"/>
      <c r="I935" s="415"/>
      <c r="J935" s="415"/>
      <c r="K935" s="415"/>
    </row>
    <row r="936" spans="4:11" x14ac:dyDescent="0.2">
      <c r="D936" s="415"/>
      <c r="E936" s="415"/>
      <c r="F936" s="415"/>
      <c r="G936" s="415"/>
      <c r="H936" s="415"/>
      <c r="I936" s="415"/>
      <c r="J936" s="415"/>
      <c r="K936" s="415"/>
    </row>
    <row r="937" spans="4:11" x14ac:dyDescent="0.2">
      <c r="D937" s="415"/>
      <c r="E937" s="415"/>
      <c r="F937" s="415"/>
      <c r="G937" s="415"/>
      <c r="H937" s="415"/>
      <c r="I937" s="415"/>
      <c r="J937" s="415"/>
      <c r="K937" s="415"/>
    </row>
    <row r="938" spans="4:11" x14ac:dyDescent="0.2">
      <c r="D938" s="415"/>
      <c r="E938" s="415"/>
      <c r="F938" s="415"/>
      <c r="G938" s="415"/>
      <c r="H938" s="415"/>
      <c r="I938" s="415"/>
      <c r="J938" s="415"/>
      <c r="K938" s="415"/>
    </row>
    <row r="939" spans="4:11" x14ac:dyDescent="0.2">
      <c r="D939" s="415"/>
      <c r="E939" s="415"/>
      <c r="F939" s="415"/>
      <c r="G939" s="415"/>
      <c r="H939" s="415"/>
      <c r="I939" s="415"/>
      <c r="J939" s="415"/>
      <c r="K939" s="415"/>
    </row>
    <row r="940" spans="4:11" x14ac:dyDescent="0.2">
      <c r="D940" s="415"/>
      <c r="E940" s="415"/>
      <c r="F940" s="415"/>
      <c r="G940" s="415"/>
      <c r="H940" s="415"/>
      <c r="I940" s="415"/>
      <c r="J940" s="415"/>
      <c r="K940" s="415"/>
    </row>
    <row r="941" spans="4:11" x14ac:dyDescent="0.2">
      <c r="D941" s="415"/>
      <c r="E941" s="415"/>
      <c r="F941" s="415"/>
      <c r="G941" s="415"/>
      <c r="H941" s="415"/>
      <c r="I941" s="415"/>
      <c r="J941" s="415"/>
      <c r="K941" s="415"/>
    </row>
    <row r="942" spans="4:11" x14ac:dyDescent="0.2">
      <c r="D942" s="415"/>
      <c r="E942" s="415"/>
      <c r="F942" s="415"/>
      <c r="G942" s="415"/>
      <c r="H942" s="415"/>
      <c r="I942" s="415"/>
      <c r="J942" s="415"/>
      <c r="K942" s="415"/>
    </row>
    <row r="943" spans="4:11" x14ac:dyDescent="0.2">
      <c r="D943" s="415"/>
      <c r="E943" s="415"/>
      <c r="F943" s="415"/>
      <c r="G943" s="415"/>
      <c r="H943" s="415"/>
      <c r="I943" s="415"/>
      <c r="J943" s="415"/>
      <c r="K943" s="415"/>
    </row>
    <row r="944" spans="4:11" x14ac:dyDescent="0.2">
      <c r="D944" s="415"/>
      <c r="E944" s="415"/>
      <c r="F944" s="415"/>
      <c r="G944" s="415"/>
      <c r="H944" s="415"/>
      <c r="I944" s="415"/>
      <c r="J944" s="415"/>
      <c r="K944" s="415"/>
    </row>
    <row r="945" spans="4:11" x14ac:dyDescent="0.2">
      <c r="D945" s="415"/>
      <c r="E945" s="415"/>
      <c r="F945" s="415"/>
      <c r="G945" s="415"/>
      <c r="H945" s="415"/>
      <c r="I945" s="415"/>
      <c r="J945" s="415"/>
      <c r="K945" s="415"/>
    </row>
    <row r="946" spans="4:11" x14ac:dyDescent="0.2">
      <c r="D946" s="415"/>
      <c r="E946" s="415"/>
      <c r="F946" s="415"/>
      <c r="G946" s="415"/>
      <c r="H946" s="415"/>
      <c r="I946" s="415"/>
      <c r="J946" s="415"/>
      <c r="K946" s="415"/>
    </row>
    <row r="947" spans="4:11" x14ac:dyDescent="0.2">
      <c r="D947" s="415"/>
      <c r="E947" s="415"/>
      <c r="F947" s="415"/>
      <c r="G947" s="415"/>
      <c r="H947" s="415"/>
      <c r="I947" s="415"/>
      <c r="J947" s="415"/>
      <c r="K947" s="415"/>
    </row>
    <row r="948" spans="4:11" x14ac:dyDescent="0.2">
      <c r="D948" s="415"/>
      <c r="E948" s="415"/>
      <c r="F948" s="415"/>
      <c r="G948" s="415"/>
      <c r="H948" s="415"/>
      <c r="I948" s="415"/>
      <c r="J948" s="415"/>
      <c r="K948" s="415"/>
    </row>
    <row r="949" spans="4:11" x14ac:dyDescent="0.2">
      <c r="D949" s="415"/>
      <c r="E949" s="415"/>
      <c r="F949" s="415"/>
      <c r="G949" s="415"/>
      <c r="H949" s="415"/>
      <c r="I949" s="415"/>
      <c r="J949" s="415"/>
      <c r="K949" s="415"/>
    </row>
    <row r="950" spans="4:11" x14ac:dyDescent="0.2">
      <c r="D950" s="415"/>
      <c r="E950" s="415"/>
      <c r="F950" s="415"/>
      <c r="G950" s="415"/>
      <c r="H950" s="415"/>
      <c r="I950" s="415"/>
      <c r="J950" s="415"/>
      <c r="K950" s="415"/>
    </row>
    <row r="951" spans="4:11" x14ac:dyDescent="0.2">
      <c r="D951" s="415"/>
      <c r="E951" s="415"/>
      <c r="F951" s="415"/>
      <c r="G951" s="415"/>
      <c r="H951" s="415"/>
      <c r="I951" s="415"/>
      <c r="J951" s="415"/>
      <c r="K951" s="415"/>
    </row>
    <row r="952" spans="4:11" x14ac:dyDescent="0.2">
      <c r="D952" s="415"/>
      <c r="E952" s="415"/>
      <c r="F952" s="415"/>
      <c r="G952" s="415"/>
      <c r="H952" s="415"/>
      <c r="I952" s="415"/>
      <c r="J952" s="415"/>
      <c r="K952" s="415"/>
    </row>
    <row r="953" spans="4:11" x14ac:dyDescent="0.2">
      <c r="D953" s="415"/>
      <c r="E953" s="415"/>
      <c r="F953" s="415"/>
      <c r="G953" s="415"/>
      <c r="H953" s="415"/>
      <c r="I953" s="415"/>
      <c r="J953" s="415"/>
      <c r="K953" s="415"/>
    </row>
    <row r="954" spans="4:11" x14ac:dyDescent="0.2">
      <c r="D954" s="415"/>
      <c r="E954" s="415"/>
      <c r="F954" s="415"/>
      <c r="G954" s="415"/>
      <c r="H954" s="415"/>
      <c r="I954" s="415"/>
      <c r="J954" s="415"/>
      <c r="K954" s="415"/>
    </row>
    <row r="955" spans="4:11" x14ac:dyDescent="0.2">
      <c r="D955" s="415"/>
      <c r="E955" s="415"/>
      <c r="F955" s="415"/>
      <c r="G955" s="415"/>
      <c r="H955" s="415"/>
      <c r="I955" s="415"/>
      <c r="J955" s="415"/>
      <c r="K955" s="415"/>
    </row>
    <row r="956" spans="4:11" x14ac:dyDescent="0.2">
      <c r="D956" s="415"/>
      <c r="E956" s="415"/>
      <c r="F956" s="415"/>
      <c r="G956" s="415"/>
      <c r="H956" s="415"/>
      <c r="I956" s="415"/>
      <c r="J956" s="415"/>
      <c r="K956" s="415"/>
    </row>
    <row r="957" spans="4:11" x14ac:dyDescent="0.2">
      <c r="D957" s="415"/>
      <c r="E957" s="415"/>
      <c r="F957" s="415"/>
      <c r="G957" s="415"/>
      <c r="H957" s="415"/>
      <c r="I957" s="415"/>
      <c r="J957" s="415"/>
      <c r="K957" s="415"/>
    </row>
    <row r="958" spans="4:11" x14ac:dyDescent="0.2">
      <c r="D958" s="415"/>
      <c r="E958" s="415"/>
      <c r="F958" s="415"/>
      <c r="G958" s="415"/>
      <c r="H958" s="415"/>
      <c r="I958" s="415"/>
      <c r="J958" s="415"/>
      <c r="K958" s="415"/>
    </row>
    <row r="959" spans="4:11" x14ac:dyDescent="0.2">
      <c r="D959" s="415"/>
      <c r="E959" s="415"/>
      <c r="F959" s="415"/>
      <c r="G959" s="415"/>
      <c r="H959" s="415"/>
      <c r="I959" s="415"/>
      <c r="J959" s="415"/>
      <c r="K959" s="415"/>
    </row>
    <row r="960" spans="4:11" x14ac:dyDescent="0.2">
      <c r="D960" s="415"/>
      <c r="E960" s="415"/>
      <c r="F960" s="415"/>
      <c r="G960" s="415"/>
      <c r="H960" s="415"/>
      <c r="I960" s="415"/>
      <c r="J960" s="415"/>
      <c r="K960" s="415"/>
    </row>
    <row r="961" spans="4:11" x14ac:dyDescent="0.2">
      <c r="D961" s="415"/>
      <c r="E961" s="415"/>
      <c r="F961" s="415"/>
      <c r="G961" s="415"/>
      <c r="H961" s="415"/>
      <c r="I961" s="415"/>
      <c r="J961" s="415"/>
      <c r="K961" s="415"/>
    </row>
    <row r="962" spans="4:11" x14ac:dyDescent="0.2">
      <c r="D962" s="415"/>
      <c r="E962" s="415"/>
      <c r="F962" s="415"/>
      <c r="G962" s="415"/>
      <c r="H962" s="415"/>
      <c r="I962" s="415"/>
      <c r="J962" s="415"/>
      <c r="K962" s="415"/>
    </row>
    <row r="963" spans="4:11" x14ac:dyDescent="0.2">
      <c r="D963" s="415"/>
      <c r="E963" s="415"/>
      <c r="F963" s="415"/>
      <c r="G963" s="415"/>
      <c r="H963" s="415"/>
      <c r="I963" s="415"/>
      <c r="J963" s="415"/>
      <c r="K963" s="415"/>
    </row>
    <row r="964" spans="4:11" x14ac:dyDescent="0.2">
      <c r="D964" s="415"/>
      <c r="E964" s="415"/>
      <c r="F964" s="415"/>
      <c r="G964" s="415"/>
      <c r="H964" s="415"/>
      <c r="I964" s="415"/>
      <c r="J964" s="415"/>
      <c r="K964" s="415"/>
    </row>
    <row r="965" spans="4:11" x14ac:dyDescent="0.2">
      <c r="D965" s="415"/>
      <c r="E965" s="415"/>
      <c r="F965" s="415"/>
      <c r="G965" s="415"/>
      <c r="H965" s="415"/>
      <c r="I965" s="415"/>
      <c r="J965" s="415"/>
      <c r="K965" s="415"/>
    </row>
    <row r="966" spans="4:11" x14ac:dyDescent="0.2">
      <c r="D966" s="415"/>
      <c r="E966" s="415"/>
      <c r="F966" s="415"/>
      <c r="G966" s="415"/>
      <c r="H966" s="415"/>
      <c r="I966" s="415"/>
      <c r="J966" s="415"/>
      <c r="K966" s="415"/>
    </row>
    <row r="967" spans="4:11" x14ac:dyDescent="0.2">
      <c r="D967" s="415"/>
      <c r="E967" s="415"/>
      <c r="F967" s="415"/>
      <c r="G967" s="415"/>
      <c r="H967" s="415"/>
      <c r="I967" s="415"/>
      <c r="J967" s="415"/>
      <c r="K967" s="415"/>
    </row>
    <row r="968" spans="4:11" x14ac:dyDescent="0.2">
      <c r="D968" s="415"/>
      <c r="E968" s="415"/>
      <c r="F968" s="415"/>
      <c r="G968" s="415"/>
      <c r="H968" s="415"/>
      <c r="I968" s="415"/>
      <c r="J968" s="415"/>
      <c r="K968" s="415"/>
    </row>
    <row r="969" spans="4:11" x14ac:dyDescent="0.2">
      <c r="D969" s="415"/>
      <c r="E969" s="415"/>
      <c r="F969" s="415"/>
      <c r="G969" s="415"/>
      <c r="H969" s="415"/>
      <c r="I969" s="415"/>
      <c r="J969" s="415"/>
      <c r="K969" s="415"/>
    </row>
    <row r="970" spans="4:11" x14ac:dyDescent="0.2">
      <c r="D970" s="415"/>
      <c r="E970" s="415"/>
      <c r="F970" s="415"/>
      <c r="G970" s="415"/>
      <c r="H970" s="415"/>
      <c r="I970" s="415"/>
      <c r="J970" s="415"/>
      <c r="K970" s="415"/>
    </row>
    <row r="971" spans="4:11" x14ac:dyDescent="0.2">
      <c r="D971" s="415"/>
      <c r="E971" s="415"/>
      <c r="F971" s="415"/>
      <c r="G971" s="415"/>
      <c r="H971" s="415"/>
      <c r="I971" s="415"/>
      <c r="J971" s="415"/>
      <c r="K971" s="415"/>
    </row>
    <row r="972" spans="4:11" x14ac:dyDescent="0.2">
      <c r="D972" s="415"/>
      <c r="E972" s="415"/>
      <c r="F972" s="415"/>
      <c r="G972" s="415"/>
      <c r="H972" s="415"/>
      <c r="I972" s="415"/>
      <c r="J972" s="415"/>
      <c r="K972" s="415"/>
    </row>
    <row r="973" spans="4:11" x14ac:dyDescent="0.2">
      <c r="D973" s="415"/>
      <c r="E973" s="415"/>
      <c r="F973" s="415"/>
      <c r="G973" s="415"/>
      <c r="H973" s="415"/>
      <c r="I973" s="415"/>
      <c r="J973" s="415"/>
      <c r="K973" s="415"/>
    </row>
    <row r="974" spans="4:11" x14ac:dyDescent="0.2">
      <c r="D974" s="415"/>
      <c r="E974" s="415"/>
      <c r="F974" s="415"/>
      <c r="G974" s="415"/>
      <c r="H974" s="415"/>
      <c r="I974" s="415"/>
      <c r="J974" s="415"/>
      <c r="K974" s="415"/>
    </row>
    <row r="975" spans="4:11" x14ac:dyDescent="0.2">
      <c r="D975" s="415"/>
      <c r="E975" s="415"/>
      <c r="F975" s="415"/>
      <c r="G975" s="415"/>
      <c r="H975" s="415"/>
      <c r="I975" s="415"/>
      <c r="J975" s="415"/>
      <c r="K975" s="415"/>
    </row>
    <row r="976" spans="4:11" x14ac:dyDescent="0.2">
      <c r="D976" s="415"/>
      <c r="E976" s="415"/>
      <c r="F976" s="415"/>
      <c r="G976" s="415"/>
      <c r="H976" s="415"/>
      <c r="I976" s="415"/>
      <c r="J976" s="415"/>
      <c r="K976" s="415"/>
    </row>
    <row r="977" spans="4:11" x14ac:dyDescent="0.2">
      <c r="D977" s="415"/>
      <c r="E977" s="415"/>
      <c r="F977" s="415"/>
      <c r="G977" s="415"/>
      <c r="H977" s="415"/>
      <c r="I977" s="415"/>
      <c r="J977" s="415"/>
      <c r="K977" s="415"/>
    </row>
    <row r="978" spans="4:11" x14ac:dyDescent="0.2">
      <c r="D978" s="415"/>
      <c r="E978" s="415"/>
      <c r="F978" s="415"/>
      <c r="G978" s="415"/>
      <c r="H978" s="415"/>
      <c r="I978" s="415"/>
      <c r="J978" s="415"/>
      <c r="K978" s="415"/>
    </row>
    <row r="979" spans="4:11" x14ac:dyDescent="0.2">
      <c r="D979" s="415"/>
      <c r="E979" s="415"/>
      <c r="F979" s="415"/>
      <c r="G979" s="415"/>
      <c r="H979" s="415"/>
      <c r="I979" s="415"/>
      <c r="J979" s="415"/>
      <c r="K979" s="415"/>
    </row>
    <row r="980" spans="4:11" x14ac:dyDescent="0.2">
      <c r="D980" s="415"/>
      <c r="E980" s="415"/>
      <c r="F980" s="415"/>
      <c r="G980" s="415"/>
      <c r="H980" s="415"/>
      <c r="I980" s="415"/>
      <c r="J980" s="415"/>
      <c r="K980" s="415"/>
    </row>
    <row r="981" spans="4:11" x14ac:dyDescent="0.2">
      <c r="D981" s="415"/>
      <c r="E981" s="415"/>
      <c r="F981" s="415"/>
      <c r="G981" s="415"/>
      <c r="H981" s="415"/>
      <c r="I981" s="415"/>
      <c r="J981" s="415"/>
      <c r="K981" s="415"/>
    </row>
    <row r="982" spans="4:11" x14ac:dyDescent="0.2">
      <c r="D982" s="415"/>
      <c r="E982" s="415"/>
      <c r="F982" s="415"/>
      <c r="G982" s="415"/>
      <c r="H982" s="415"/>
      <c r="I982" s="415"/>
      <c r="J982" s="415"/>
      <c r="K982" s="415"/>
    </row>
    <row r="983" spans="4:11" x14ac:dyDescent="0.2">
      <c r="D983" s="415"/>
      <c r="E983" s="415"/>
      <c r="F983" s="415"/>
      <c r="G983" s="415"/>
      <c r="H983" s="415"/>
      <c r="I983" s="415"/>
      <c r="J983" s="415"/>
      <c r="K983" s="415"/>
    </row>
    <row r="984" spans="4:11" x14ac:dyDescent="0.2">
      <c r="D984" s="415"/>
      <c r="E984" s="415"/>
      <c r="F984" s="415"/>
      <c r="G984" s="415"/>
      <c r="H984" s="415"/>
      <c r="I984" s="415"/>
      <c r="J984" s="415"/>
      <c r="K984" s="415"/>
    </row>
    <row r="985" spans="4:11" x14ac:dyDescent="0.2">
      <c r="D985" s="415"/>
      <c r="E985" s="415"/>
      <c r="F985" s="415"/>
      <c r="G985" s="415"/>
      <c r="H985" s="415"/>
      <c r="I985" s="415"/>
      <c r="J985" s="415"/>
      <c r="K985" s="415"/>
    </row>
    <row r="986" spans="4:11" x14ac:dyDescent="0.2">
      <c r="D986" s="415"/>
      <c r="E986" s="415"/>
      <c r="F986" s="415"/>
      <c r="G986" s="415"/>
      <c r="H986" s="415"/>
      <c r="I986" s="415"/>
      <c r="J986" s="415"/>
      <c r="K986" s="415"/>
    </row>
    <row r="987" spans="4:11" x14ac:dyDescent="0.2">
      <c r="D987" s="415"/>
      <c r="E987" s="415"/>
      <c r="F987" s="415"/>
      <c r="G987" s="415"/>
      <c r="H987" s="415"/>
      <c r="I987" s="415"/>
      <c r="J987" s="415"/>
      <c r="K987" s="415"/>
    </row>
    <row r="988" spans="4:11" x14ac:dyDescent="0.2">
      <c r="D988" s="415"/>
      <c r="E988" s="415"/>
      <c r="F988" s="415"/>
      <c r="G988" s="415"/>
      <c r="H988" s="415"/>
      <c r="I988" s="415"/>
      <c r="J988" s="415"/>
      <c r="K988" s="415"/>
    </row>
    <row r="989" spans="4:11" x14ac:dyDescent="0.2">
      <c r="D989" s="415"/>
      <c r="E989" s="415"/>
      <c r="F989" s="415"/>
      <c r="G989" s="415"/>
      <c r="H989" s="415"/>
      <c r="I989" s="415"/>
      <c r="J989" s="415"/>
      <c r="K989" s="415"/>
    </row>
    <row r="990" spans="4:11" x14ac:dyDescent="0.2">
      <c r="D990" s="415"/>
      <c r="E990" s="415"/>
      <c r="F990" s="415"/>
      <c r="G990" s="415"/>
      <c r="H990" s="415"/>
      <c r="I990" s="415"/>
      <c r="J990" s="415"/>
      <c r="K990" s="415"/>
    </row>
    <row r="991" spans="4:11" x14ac:dyDescent="0.2">
      <c r="D991" s="415"/>
      <c r="E991" s="415"/>
      <c r="F991" s="415"/>
      <c r="G991" s="415"/>
      <c r="H991" s="415"/>
      <c r="I991" s="415"/>
      <c r="J991" s="415"/>
      <c r="K991" s="415"/>
    </row>
    <row r="992" spans="4:11" x14ac:dyDescent="0.2">
      <c r="D992" s="415"/>
      <c r="E992" s="415"/>
      <c r="F992" s="415"/>
      <c r="G992" s="415"/>
      <c r="H992" s="415"/>
      <c r="I992" s="415"/>
      <c r="J992" s="415"/>
      <c r="K992" s="415"/>
    </row>
    <row r="993" spans="4:11" x14ac:dyDescent="0.2">
      <c r="D993" s="415"/>
      <c r="E993" s="415"/>
      <c r="F993" s="415"/>
      <c r="G993" s="415"/>
      <c r="H993" s="415"/>
      <c r="I993" s="415"/>
      <c r="J993" s="415"/>
      <c r="K993" s="415"/>
    </row>
    <row r="994" spans="4:11" x14ac:dyDescent="0.2">
      <c r="D994" s="415"/>
      <c r="E994" s="415"/>
      <c r="F994" s="415"/>
      <c r="G994" s="415"/>
      <c r="H994" s="415"/>
      <c r="I994" s="415"/>
      <c r="J994" s="415"/>
      <c r="K994" s="415"/>
    </row>
  </sheetData>
  <mergeCells count="507">
    <mergeCell ref="A235:C235"/>
    <mergeCell ref="A131:C131"/>
    <mergeCell ref="A222:C222"/>
    <mergeCell ref="A234:C234"/>
    <mergeCell ref="A139:C139"/>
    <mergeCell ref="A127:C127"/>
    <mergeCell ref="A216:C216"/>
    <mergeCell ref="A217:C217"/>
    <mergeCell ref="A179:C179"/>
    <mergeCell ref="A180:C180"/>
    <mergeCell ref="A181:C181"/>
    <mergeCell ref="A182:C182"/>
    <mergeCell ref="A183:C183"/>
    <mergeCell ref="A184:C184"/>
    <mergeCell ref="A157:C157"/>
    <mergeCell ref="A158:C158"/>
    <mergeCell ref="A159:C159"/>
    <mergeCell ref="A160:C160"/>
    <mergeCell ref="A190:C190"/>
    <mergeCell ref="A191:C191"/>
    <mergeCell ref="A192:C192"/>
    <mergeCell ref="A193:C193"/>
    <mergeCell ref="A194:C194"/>
    <mergeCell ref="A143:C143"/>
    <mergeCell ref="A31:C31"/>
    <mergeCell ref="A43:C43"/>
    <mergeCell ref="A55:C55"/>
    <mergeCell ref="A67:C67"/>
    <mergeCell ref="A122:C122"/>
    <mergeCell ref="A123:C123"/>
    <mergeCell ref="A124:C124"/>
    <mergeCell ref="A107:C107"/>
    <mergeCell ref="A108:C108"/>
    <mergeCell ref="A109:C109"/>
    <mergeCell ref="A110:C110"/>
    <mergeCell ref="A111:C111"/>
    <mergeCell ref="A112:C112"/>
    <mergeCell ref="A83:C83"/>
    <mergeCell ref="A84:C84"/>
    <mergeCell ref="A85:C85"/>
    <mergeCell ref="A86:C86"/>
    <mergeCell ref="A87:C87"/>
    <mergeCell ref="A88:C88"/>
    <mergeCell ref="A72:C72"/>
    <mergeCell ref="A73:C73"/>
    <mergeCell ref="A119:C119"/>
    <mergeCell ref="A120:C120"/>
    <mergeCell ref="A121:C121"/>
    <mergeCell ref="L21:O21"/>
    <mergeCell ref="IF230:IH230"/>
    <mergeCell ref="II230:IK230"/>
    <mergeCell ref="IL230:IN230"/>
    <mergeCell ref="IO230:IQ230"/>
    <mergeCell ref="IR230:IT230"/>
    <mergeCell ref="A231:C231"/>
    <mergeCell ref="HN230:HP230"/>
    <mergeCell ref="HQ230:HS230"/>
    <mergeCell ref="HT230:HV230"/>
    <mergeCell ref="HW230:HY230"/>
    <mergeCell ref="HZ230:IB230"/>
    <mergeCell ref="IC230:IE230"/>
    <mergeCell ref="GV230:GX230"/>
    <mergeCell ref="GY230:HA230"/>
    <mergeCell ref="HB230:HD230"/>
    <mergeCell ref="HE230:HG230"/>
    <mergeCell ref="HH230:HJ230"/>
    <mergeCell ref="HK230:HM230"/>
    <mergeCell ref="GD230:GF230"/>
    <mergeCell ref="GG230:GI230"/>
    <mergeCell ref="GJ230:GL230"/>
    <mergeCell ref="GM230:GO230"/>
    <mergeCell ref="GP230:GR230"/>
    <mergeCell ref="GS230:GU230"/>
    <mergeCell ref="FL230:FN230"/>
    <mergeCell ref="FO230:FQ230"/>
    <mergeCell ref="FR230:FT230"/>
    <mergeCell ref="FU230:FW230"/>
    <mergeCell ref="FX230:FZ230"/>
    <mergeCell ref="GA230:GC230"/>
    <mergeCell ref="ET230:EV230"/>
    <mergeCell ref="EW230:EY230"/>
    <mergeCell ref="EZ230:FB230"/>
    <mergeCell ref="FC230:FE230"/>
    <mergeCell ref="FF230:FH230"/>
    <mergeCell ref="FI230:FK230"/>
    <mergeCell ref="EB230:ED230"/>
    <mergeCell ref="EE230:EG230"/>
    <mergeCell ref="EH230:EJ230"/>
    <mergeCell ref="EK230:EM230"/>
    <mergeCell ref="EN230:EP230"/>
    <mergeCell ref="EQ230:ES230"/>
    <mergeCell ref="DJ230:DL230"/>
    <mergeCell ref="DM230:DO230"/>
    <mergeCell ref="DP230:DR230"/>
    <mergeCell ref="DS230:DU230"/>
    <mergeCell ref="DV230:DX230"/>
    <mergeCell ref="DY230:EA230"/>
    <mergeCell ref="CR230:CT230"/>
    <mergeCell ref="CU230:CW230"/>
    <mergeCell ref="CX230:CZ230"/>
    <mergeCell ref="DA230:DC230"/>
    <mergeCell ref="DD230:DF230"/>
    <mergeCell ref="DG230:DI230"/>
    <mergeCell ref="BZ230:CB230"/>
    <mergeCell ref="CC230:CE230"/>
    <mergeCell ref="CF230:CH230"/>
    <mergeCell ref="CI230:CK230"/>
    <mergeCell ref="CL230:CN230"/>
    <mergeCell ref="CO230:CQ230"/>
    <mergeCell ref="BH230:BJ230"/>
    <mergeCell ref="BK230:BM230"/>
    <mergeCell ref="BN230:BP230"/>
    <mergeCell ref="BQ230:BS230"/>
    <mergeCell ref="BT230:BV230"/>
    <mergeCell ref="BW230:BY230"/>
    <mergeCell ref="AP230:AR230"/>
    <mergeCell ref="AS230:AU230"/>
    <mergeCell ref="AV230:AX230"/>
    <mergeCell ref="AY230:BA230"/>
    <mergeCell ref="BB230:BD230"/>
    <mergeCell ref="BE230:BG230"/>
    <mergeCell ref="X230:Z230"/>
    <mergeCell ref="AA230:AC230"/>
    <mergeCell ref="AD230:AF230"/>
    <mergeCell ref="AG230:AI230"/>
    <mergeCell ref="AJ230:AL230"/>
    <mergeCell ref="AM230:AO230"/>
    <mergeCell ref="IF229:IH229"/>
    <mergeCell ref="II229:IK229"/>
    <mergeCell ref="IL229:IN229"/>
    <mergeCell ref="GS229:GU229"/>
    <mergeCell ref="FL229:FN229"/>
    <mergeCell ref="FO229:FQ229"/>
    <mergeCell ref="FR229:FT229"/>
    <mergeCell ref="FU229:FW229"/>
    <mergeCell ref="FX229:FZ229"/>
    <mergeCell ref="GA229:GC229"/>
    <mergeCell ref="ET229:EV229"/>
    <mergeCell ref="EW229:EY229"/>
    <mergeCell ref="EZ229:FB229"/>
    <mergeCell ref="FC229:FE229"/>
    <mergeCell ref="FF229:FH229"/>
    <mergeCell ref="FI229:FK229"/>
    <mergeCell ref="EB229:ED229"/>
    <mergeCell ref="EE229:EG229"/>
    <mergeCell ref="IO229:IQ229"/>
    <mergeCell ref="IR229:IT229"/>
    <mergeCell ref="A230:C230"/>
    <mergeCell ref="L230:N230"/>
    <mergeCell ref="O230:Q230"/>
    <mergeCell ref="R230:T230"/>
    <mergeCell ref="U230:W230"/>
    <mergeCell ref="HN229:HP229"/>
    <mergeCell ref="HQ229:HS229"/>
    <mergeCell ref="HT229:HV229"/>
    <mergeCell ref="HW229:HY229"/>
    <mergeCell ref="HZ229:IB229"/>
    <mergeCell ref="IC229:IE229"/>
    <mergeCell ref="GV229:GX229"/>
    <mergeCell ref="GY229:HA229"/>
    <mergeCell ref="HB229:HD229"/>
    <mergeCell ref="HE229:HG229"/>
    <mergeCell ref="HH229:HJ229"/>
    <mergeCell ref="HK229:HM229"/>
    <mergeCell ref="GD229:GF229"/>
    <mergeCell ref="GG229:GI229"/>
    <mergeCell ref="GJ229:GL229"/>
    <mergeCell ref="GM229:GO229"/>
    <mergeCell ref="GP229:GR229"/>
    <mergeCell ref="EH229:EJ229"/>
    <mergeCell ref="EK229:EM229"/>
    <mergeCell ref="EN229:EP229"/>
    <mergeCell ref="EQ229:ES229"/>
    <mergeCell ref="DJ229:DL229"/>
    <mergeCell ref="DM229:DO229"/>
    <mergeCell ref="DP229:DR229"/>
    <mergeCell ref="DS229:DU229"/>
    <mergeCell ref="DV229:DX229"/>
    <mergeCell ref="DY229:EA229"/>
    <mergeCell ref="CR229:CT229"/>
    <mergeCell ref="CU229:CW229"/>
    <mergeCell ref="CX229:CZ229"/>
    <mergeCell ref="DA229:DC229"/>
    <mergeCell ref="DD229:DF229"/>
    <mergeCell ref="DG229:DI229"/>
    <mergeCell ref="BZ229:CB229"/>
    <mergeCell ref="CC229:CE229"/>
    <mergeCell ref="CF229:CH229"/>
    <mergeCell ref="CI229:CK229"/>
    <mergeCell ref="CL229:CN229"/>
    <mergeCell ref="CO229:CQ229"/>
    <mergeCell ref="BH229:BJ229"/>
    <mergeCell ref="BK229:BM229"/>
    <mergeCell ref="BN229:BP229"/>
    <mergeCell ref="BQ229:BS229"/>
    <mergeCell ref="BT229:BV229"/>
    <mergeCell ref="BW229:BY229"/>
    <mergeCell ref="AP229:AR229"/>
    <mergeCell ref="AS229:AU229"/>
    <mergeCell ref="AV229:AX229"/>
    <mergeCell ref="AY229:BA229"/>
    <mergeCell ref="BB229:BD229"/>
    <mergeCell ref="BE229:BG229"/>
    <mergeCell ref="X229:Z229"/>
    <mergeCell ref="AA229:AC229"/>
    <mergeCell ref="AD229:AF229"/>
    <mergeCell ref="AG229:AI229"/>
    <mergeCell ref="AJ229:AL229"/>
    <mergeCell ref="AM229:AO229"/>
    <mergeCell ref="IR218:IT218"/>
    <mergeCell ref="A219:C219"/>
    <mergeCell ref="A226:C226"/>
    <mergeCell ref="A227:C227"/>
    <mergeCell ref="A228:C228"/>
    <mergeCell ref="A229:C229"/>
    <mergeCell ref="L229:N229"/>
    <mergeCell ref="O229:Q229"/>
    <mergeCell ref="R229:T229"/>
    <mergeCell ref="U229:W229"/>
    <mergeCell ref="HZ218:IB218"/>
    <mergeCell ref="IC218:IE218"/>
    <mergeCell ref="IF218:IH218"/>
    <mergeCell ref="II218:IK218"/>
    <mergeCell ref="IL218:IN218"/>
    <mergeCell ref="IO218:IQ218"/>
    <mergeCell ref="HH218:HJ218"/>
    <mergeCell ref="HK218:HM218"/>
    <mergeCell ref="HN218:HP218"/>
    <mergeCell ref="HQ218:HS218"/>
    <mergeCell ref="HT218:HV218"/>
    <mergeCell ref="HW218:HY218"/>
    <mergeCell ref="GP218:GR218"/>
    <mergeCell ref="GS218:GU218"/>
    <mergeCell ref="GV218:GX218"/>
    <mergeCell ref="GY218:HA218"/>
    <mergeCell ref="HB218:HD218"/>
    <mergeCell ref="HE218:HG218"/>
    <mergeCell ref="FX218:FZ218"/>
    <mergeCell ref="GA218:GC218"/>
    <mergeCell ref="GD218:GF218"/>
    <mergeCell ref="GG218:GI218"/>
    <mergeCell ref="GJ218:GL218"/>
    <mergeCell ref="GM218:GO218"/>
    <mergeCell ref="FF218:FH218"/>
    <mergeCell ref="FI218:FK218"/>
    <mergeCell ref="FL218:FN218"/>
    <mergeCell ref="FO218:FQ218"/>
    <mergeCell ref="FR218:FT218"/>
    <mergeCell ref="FU218:FW218"/>
    <mergeCell ref="EN218:EP218"/>
    <mergeCell ref="EQ218:ES218"/>
    <mergeCell ref="ET218:EV218"/>
    <mergeCell ref="EW218:EY218"/>
    <mergeCell ref="EZ218:FB218"/>
    <mergeCell ref="FC218:FE218"/>
    <mergeCell ref="DV218:DX218"/>
    <mergeCell ref="DY218:EA218"/>
    <mergeCell ref="EB218:ED218"/>
    <mergeCell ref="EE218:EG218"/>
    <mergeCell ref="EH218:EJ218"/>
    <mergeCell ref="EK218:EM218"/>
    <mergeCell ref="DD218:DF218"/>
    <mergeCell ref="DG218:DI218"/>
    <mergeCell ref="DJ218:DL218"/>
    <mergeCell ref="DM218:DO218"/>
    <mergeCell ref="DP218:DR218"/>
    <mergeCell ref="DS218:DU218"/>
    <mergeCell ref="CL218:CN218"/>
    <mergeCell ref="CO218:CQ218"/>
    <mergeCell ref="CR218:CT218"/>
    <mergeCell ref="CU218:CW218"/>
    <mergeCell ref="CX218:CZ218"/>
    <mergeCell ref="DA218:DC218"/>
    <mergeCell ref="BT218:BV218"/>
    <mergeCell ref="BW218:BY218"/>
    <mergeCell ref="BZ218:CB218"/>
    <mergeCell ref="CC218:CE218"/>
    <mergeCell ref="CF218:CH218"/>
    <mergeCell ref="CI218:CK218"/>
    <mergeCell ref="BB218:BD218"/>
    <mergeCell ref="BE218:BG218"/>
    <mergeCell ref="BH218:BJ218"/>
    <mergeCell ref="BK218:BM218"/>
    <mergeCell ref="BN218:BP218"/>
    <mergeCell ref="BQ218:BS218"/>
    <mergeCell ref="AJ218:AL218"/>
    <mergeCell ref="AM218:AO218"/>
    <mergeCell ref="AP218:AR218"/>
    <mergeCell ref="AS218:AU218"/>
    <mergeCell ref="AV218:AX218"/>
    <mergeCell ref="AY218:BA218"/>
    <mergeCell ref="IR217:IT217"/>
    <mergeCell ref="A218:C218"/>
    <mergeCell ref="L218:N218"/>
    <mergeCell ref="O218:Q218"/>
    <mergeCell ref="R218:T218"/>
    <mergeCell ref="U218:W218"/>
    <mergeCell ref="X218:Z218"/>
    <mergeCell ref="AA218:AC218"/>
    <mergeCell ref="AD218:AF218"/>
    <mergeCell ref="AG218:AI218"/>
    <mergeCell ref="HZ217:IB217"/>
    <mergeCell ref="IC217:IE217"/>
    <mergeCell ref="IF217:IH217"/>
    <mergeCell ref="II217:IK217"/>
    <mergeCell ref="IL217:IN217"/>
    <mergeCell ref="IO217:IQ217"/>
    <mergeCell ref="HH217:HJ217"/>
    <mergeCell ref="HK217:HM217"/>
    <mergeCell ref="HN217:HP217"/>
    <mergeCell ref="HQ217:HS217"/>
    <mergeCell ref="HT217:HV217"/>
    <mergeCell ref="HW217:HY217"/>
    <mergeCell ref="GP217:GR217"/>
    <mergeCell ref="GS217:GU217"/>
    <mergeCell ref="GV217:GX217"/>
    <mergeCell ref="GY217:HA217"/>
    <mergeCell ref="HB217:HD217"/>
    <mergeCell ref="HE217:HG217"/>
    <mergeCell ref="FX217:FZ217"/>
    <mergeCell ref="GA217:GC217"/>
    <mergeCell ref="GD217:GF217"/>
    <mergeCell ref="GG217:GI217"/>
    <mergeCell ref="GJ217:GL217"/>
    <mergeCell ref="GM217:GO217"/>
    <mergeCell ref="FF217:FH217"/>
    <mergeCell ref="FI217:FK217"/>
    <mergeCell ref="FL217:FN217"/>
    <mergeCell ref="FO217:FQ217"/>
    <mergeCell ref="FR217:FT217"/>
    <mergeCell ref="FU217:FW217"/>
    <mergeCell ref="EN217:EP217"/>
    <mergeCell ref="EQ217:ES217"/>
    <mergeCell ref="ET217:EV217"/>
    <mergeCell ref="EW217:EY217"/>
    <mergeCell ref="EZ217:FB217"/>
    <mergeCell ref="FC217:FE217"/>
    <mergeCell ref="DV217:DX217"/>
    <mergeCell ref="DY217:EA217"/>
    <mergeCell ref="EB217:ED217"/>
    <mergeCell ref="EE217:EG217"/>
    <mergeCell ref="EH217:EJ217"/>
    <mergeCell ref="EK217:EM217"/>
    <mergeCell ref="DD217:DF217"/>
    <mergeCell ref="DG217:DI217"/>
    <mergeCell ref="DJ217:DL217"/>
    <mergeCell ref="DM217:DO217"/>
    <mergeCell ref="DP217:DR217"/>
    <mergeCell ref="DS217:DU217"/>
    <mergeCell ref="CL217:CN217"/>
    <mergeCell ref="CO217:CQ217"/>
    <mergeCell ref="CR217:CT217"/>
    <mergeCell ref="CU217:CW217"/>
    <mergeCell ref="CX217:CZ217"/>
    <mergeCell ref="DA217:DC217"/>
    <mergeCell ref="BT217:BV217"/>
    <mergeCell ref="BW217:BY217"/>
    <mergeCell ref="BZ217:CB217"/>
    <mergeCell ref="CC217:CE217"/>
    <mergeCell ref="CF217:CH217"/>
    <mergeCell ref="CI217:CK217"/>
    <mergeCell ref="BB217:BD217"/>
    <mergeCell ref="BE217:BG217"/>
    <mergeCell ref="BH217:BJ217"/>
    <mergeCell ref="BK217:BM217"/>
    <mergeCell ref="BN217:BP217"/>
    <mergeCell ref="BQ217:BS217"/>
    <mergeCell ref="AJ217:AL217"/>
    <mergeCell ref="AM217:AO217"/>
    <mergeCell ref="AP217:AR217"/>
    <mergeCell ref="AS217:AU217"/>
    <mergeCell ref="AV217:AX217"/>
    <mergeCell ref="AY217:BA217"/>
    <mergeCell ref="R217:T217"/>
    <mergeCell ref="U217:W217"/>
    <mergeCell ref="X217:Z217"/>
    <mergeCell ref="AA217:AC217"/>
    <mergeCell ref="AD217:AF217"/>
    <mergeCell ref="AG217:AI217"/>
    <mergeCell ref="L217:N217"/>
    <mergeCell ref="O217:Q217"/>
    <mergeCell ref="A202:C202"/>
    <mergeCell ref="A203:C203"/>
    <mergeCell ref="A204:C204"/>
    <mergeCell ref="A205:C205"/>
    <mergeCell ref="A206:C206"/>
    <mergeCell ref="A207:C207"/>
    <mergeCell ref="A195:C195"/>
    <mergeCell ref="A214:C214"/>
    <mergeCell ref="A215:C215"/>
    <mergeCell ref="A198:C198"/>
    <mergeCell ref="A210:C210"/>
    <mergeCell ref="A132:C132"/>
    <mergeCell ref="A133:C133"/>
    <mergeCell ref="A134:C134"/>
    <mergeCell ref="A135:C135"/>
    <mergeCell ref="A136:C136"/>
    <mergeCell ref="A137:C137"/>
    <mergeCell ref="A138:C138"/>
    <mergeCell ref="A163:C163"/>
    <mergeCell ref="A175:C175"/>
    <mergeCell ref="A151:C151"/>
    <mergeCell ref="A146:C146"/>
    <mergeCell ref="A147:C147"/>
    <mergeCell ref="A148:C148"/>
    <mergeCell ref="A145:C145"/>
    <mergeCell ref="A144:C144"/>
    <mergeCell ref="A187:C187"/>
    <mergeCell ref="A23:C23"/>
    <mergeCell ref="A24:C24"/>
    <mergeCell ref="A25:C25"/>
    <mergeCell ref="A26:C26"/>
    <mergeCell ref="A27:C27"/>
    <mergeCell ref="A28:C28"/>
    <mergeCell ref="A29:C29"/>
    <mergeCell ref="A41:C41"/>
    <mergeCell ref="A53:C53"/>
    <mergeCell ref="A125:C125"/>
    <mergeCell ref="A47:C47"/>
    <mergeCell ref="A48:C48"/>
    <mergeCell ref="A49:C49"/>
    <mergeCell ref="A50:C50"/>
    <mergeCell ref="A51:C51"/>
    <mergeCell ref="A52:C52"/>
    <mergeCell ref="A35:C35"/>
    <mergeCell ref="A36:C36"/>
    <mergeCell ref="A37:C37"/>
    <mergeCell ref="A38:C38"/>
    <mergeCell ref="A39:C39"/>
    <mergeCell ref="A40:C40"/>
    <mergeCell ref="A71:C71"/>
    <mergeCell ref="A11:C11"/>
    <mergeCell ref="A12:C12"/>
    <mergeCell ref="A13:C13"/>
    <mergeCell ref="A14:C14"/>
    <mergeCell ref="A15:C15"/>
    <mergeCell ref="A16:C16"/>
    <mergeCell ref="A17:C17"/>
    <mergeCell ref="A18:C18"/>
    <mergeCell ref="A19:C19"/>
    <mergeCell ref="A2:G2"/>
    <mergeCell ref="A3:J3"/>
    <mergeCell ref="A5:C7"/>
    <mergeCell ref="D5:D6"/>
    <mergeCell ref="E5:F5"/>
    <mergeCell ref="G5:G6"/>
    <mergeCell ref="I5:I6"/>
    <mergeCell ref="J5:J6"/>
    <mergeCell ref="D7:J7"/>
    <mergeCell ref="H5:H6"/>
    <mergeCell ref="A65:C65"/>
    <mergeCell ref="A77:C77"/>
    <mergeCell ref="A89:C89"/>
    <mergeCell ref="A101:C101"/>
    <mergeCell ref="A113:C113"/>
    <mergeCell ref="A115:C115"/>
    <mergeCell ref="A103:C103"/>
    <mergeCell ref="A91:C91"/>
    <mergeCell ref="A79:C79"/>
    <mergeCell ref="A233:C233"/>
    <mergeCell ref="A221:C221"/>
    <mergeCell ref="A209:C209"/>
    <mergeCell ref="A197:C197"/>
    <mergeCell ref="A186:C186"/>
    <mergeCell ref="A174:C174"/>
    <mergeCell ref="A162:C162"/>
    <mergeCell ref="A150:C150"/>
    <mergeCell ref="A149:C149"/>
    <mergeCell ref="A161:C161"/>
    <mergeCell ref="A173:C173"/>
    <mergeCell ref="A185:C185"/>
    <mergeCell ref="A196:C196"/>
    <mergeCell ref="A208:C208"/>
    <mergeCell ref="A220:C220"/>
    <mergeCell ref="A232:C232"/>
    <mergeCell ref="A167:C167"/>
    <mergeCell ref="A168:C168"/>
    <mergeCell ref="A169:C169"/>
    <mergeCell ref="A170:C170"/>
    <mergeCell ref="A171:C171"/>
    <mergeCell ref="A172:C172"/>
    <mergeCell ref="A155:C155"/>
    <mergeCell ref="A156:C156"/>
    <mergeCell ref="A126:C126"/>
    <mergeCell ref="A114:C114"/>
    <mergeCell ref="A102:C102"/>
    <mergeCell ref="A90:C90"/>
    <mergeCell ref="A78:C78"/>
    <mergeCell ref="A66:C66"/>
    <mergeCell ref="A54:C54"/>
    <mergeCell ref="A42:C42"/>
    <mergeCell ref="A30:C30"/>
    <mergeCell ref="A74:C74"/>
    <mergeCell ref="A75:C75"/>
    <mergeCell ref="A76:C76"/>
    <mergeCell ref="A59:C59"/>
    <mergeCell ref="A60:C60"/>
    <mergeCell ref="A61:C61"/>
    <mergeCell ref="A62:C62"/>
    <mergeCell ref="A63:C63"/>
    <mergeCell ref="A64:C64"/>
    <mergeCell ref="A95:C95"/>
    <mergeCell ref="A96:C96"/>
    <mergeCell ref="A97:C97"/>
    <mergeCell ref="A98:C98"/>
    <mergeCell ref="A99:C99"/>
    <mergeCell ref="A100:C100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45" fitToHeight="3" orientation="portrait" horizontalDpi="1200" verticalDpi="1200" r:id="rId1"/>
  <headerFooter alignWithMargins="0">
    <oddFooter>&amp;L&amp;"MetaNormalLF-Roman,Standard"&amp;8Statistisches Bundesamt, Fachserie 14 Reihe 5, 2018</oddFooter>
  </headerFooter>
  <rowBreaks count="3" manualBreakCount="3">
    <brk id="80" max="9" man="1"/>
    <brk id="152" max="9" man="1"/>
    <brk id="223" max="9" man="1"/>
  </rowBreak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30"/>
  <sheetViews>
    <sheetView showGridLines="0" zoomScaleNormal="100" zoomScaleSheetLayoutView="70" workbookViewId="0"/>
  </sheetViews>
  <sheetFormatPr baseColWidth="10" defaultRowHeight="12.75" x14ac:dyDescent="0.2"/>
  <cols>
    <col min="1" max="2" width="15.7109375" style="414" customWidth="1" collapsed="1"/>
    <col min="3" max="3" width="20.7109375" style="414" customWidth="1" collapsed="1"/>
    <col min="4" max="7" width="20.7109375" style="396" customWidth="1" collapsed="1"/>
    <col min="8" max="8" width="20.7109375" style="382" customWidth="1" collapsed="1"/>
    <col min="9" max="9" width="20.7109375" style="396" customWidth="1" collapsed="1"/>
    <col min="10" max="16384" width="11.42578125" style="396" collapsed="1"/>
  </cols>
  <sheetData>
    <row r="1" spans="1:10" s="374" customFormat="1" ht="20.100000000000001" customHeight="1" x14ac:dyDescent="0.25">
      <c r="A1" s="343" t="s">
        <v>708</v>
      </c>
      <c r="B1" s="343"/>
      <c r="C1" s="373"/>
      <c r="D1" s="373"/>
      <c r="E1" s="373"/>
      <c r="F1" s="373"/>
      <c r="G1" s="373"/>
      <c r="H1" s="373"/>
      <c r="I1" s="373"/>
    </row>
    <row r="2" spans="1:10" s="377" customFormat="1" ht="20.100000000000001" customHeight="1" x14ac:dyDescent="0.25">
      <c r="A2" s="375" t="s">
        <v>549</v>
      </c>
      <c r="B2" s="375"/>
      <c r="C2" s="375"/>
      <c r="D2" s="375"/>
      <c r="E2" s="375"/>
      <c r="F2" s="375"/>
      <c r="G2" s="375"/>
      <c r="H2" s="375"/>
    </row>
    <row r="3" spans="1:10" ht="15" customHeight="1" x14ac:dyDescent="0.25">
      <c r="A3" s="344" t="s">
        <v>571</v>
      </c>
      <c r="B3" s="344"/>
      <c r="C3" s="344"/>
      <c r="D3" s="344"/>
      <c r="E3" s="344"/>
      <c r="F3" s="344"/>
      <c r="G3" s="344"/>
      <c r="H3" s="344"/>
      <c r="I3" s="344"/>
      <c r="J3" s="380"/>
    </row>
    <row r="4" spans="1:10" ht="15" customHeight="1" x14ac:dyDescent="0.2">
      <c r="A4" s="378"/>
      <c r="B4" s="378"/>
      <c r="C4" s="380"/>
      <c r="D4" s="380"/>
      <c r="E4" s="379"/>
      <c r="F4" s="379"/>
      <c r="G4" s="379"/>
      <c r="H4" s="379"/>
      <c r="I4" s="379"/>
      <c r="J4" s="380"/>
    </row>
    <row r="5" spans="1:10" s="382" customFormat="1" ht="15" customHeight="1" x14ac:dyDescent="0.2">
      <c r="A5" s="1159" t="s">
        <v>512</v>
      </c>
      <c r="B5" s="1160"/>
      <c r="C5" s="1157" t="s">
        <v>572</v>
      </c>
      <c r="D5" s="1155" t="s">
        <v>573</v>
      </c>
      <c r="E5" s="1165" t="s">
        <v>574</v>
      </c>
      <c r="F5" s="1165" t="s">
        <v>575</v>
      </c>
      <c r="G5" s="1155" t="s">
        <v>576</v>
      </c>
      <c r="H5" s="1155" t="s">
        <v>577</v>
      </c>
      <c r="I5" s="1157" t="s">
        <v>578</v>
      </c>
      <c r="J5" s="416"/>
    </row>
    <row r="6" spans="1:10" s="383" customFormat="1" ht="57.75" customHeight="1" x14ac:dyDescent="0.2">
      <c r="A6" s="1161"/>
      <c r="B6" s="1162"/>
      <c r="C6" s="1158"/>
      <c r="D6" s="1156"/>
      <c r="E6" s="1166"/>
      <c r="F6" s="1166"/>
      <c r="G6" s="1156"/>
      <c r="H6" s="1156"/>
      <c r="I6" s="1158"/>
      <c r="J6" s="416"/>
    </row>
    <row r="7" spans="1:10" s="383" customFormat="1" ht="15" customHeight="1" x14ac:dyDescent="0.2">
      <c r="A7" s="1163"/>
      <c r="B7" s="1164"/>
      <c r="C7" s="417" t="s">
        <v>295</v>
      </c>
      <c r="D7" s="418"/>
      <c r="E7" s="418"/>
      <c r="F7" s="418"/>
      <c r="G7" s="418"/>
      <c r="H7" s="418"/>
      <c r="I7" s="418"/>
      <c r="J7" s="385"/>
    </row>
    <row r="8" spans="1:10" ht="15" customHeight="1" x14ac:dyDescent="0.2">
      <c r="A8" s="419"/>
      <c r="B8" s="419"/>
      <c r="C8" s="385"/>
      <c r="D8" s="385"/>
      <c r="E8" s="385"/>
      <c r="F8" s="385"/>
      <c r="G8" s="385"/>
      <c r="H8" s="385"/>
      <c r="I8" s="385"/>
      <c r="J8" s="385"/>
    </row>
    <row r="9" spans="1:10" ht="15" customHeight="1" x14ac:dyDescent="0.2">
      <c r="A9" s="420"/>
      <c r="B9" s="420"/>
      <c r="C9" s="421" t="s">
        <v>266</v>
      </c>
      <c r="D9" s="422"/>
      <c r="E9" s="422"/>
      <c r="F9" s="422"/>
      <c r="G9" s="422"/>
      <c r="H9" s="422"/>
      <c r="I9" s="422"/>
      <c r="J9" s="423"/>
    </row>
    <row r="10" spans="1:10" ht="15" customHeight="1" x14ac:dyDescent="0.2">
      <c r="A10" s="420"/>
      <c r="B10" s="420"/>
      <c r="C10" s="421"/>
      <c r="D10" s="422"/>
      <c r="E10" s="422"/>
      <c r="F10" s="422"/>
      <c r="G10" s="422"/>
      <c r="H10" s="422"/>
      <c r="I10" s="422"/>
      <c r="J10" s="423"/>
    </row>
    <row r="11" spans="1:10" ht="15" customHeight="1" x14ac:dyDescent="0.2">
      <c r="A11" s="398">
        <v>18353</v>
      </c>
      <c r="B11" s="398"/>
      <c r="C11" s="355">
        <v>9573.9404753991894</v>
      </c>
      <c r="D11" s="339">
        <v>8323.320533993241</v>
      </c>
      <c r="E11" s="339">
        <v>119.13100831871891</v>
      </c>
      <c r="F11" s="339">
        <v>5.6242106931584033</v>
      </c>
      <c r="G11" s="339">
        <v>0</v>
      </c>
      <c r="H11" s="339">
        <v>0</v>
      </c>
      <c r="I11" s="339">
        <v>0</v>
      </c>
      <c r="J11" s="424"/>
    </row>
    <row r="12" spans="1:10" ht="15" customHeight="1" x14ac:dyDescent="0.2">
      <c r="A12" s="425" t="s">
        <v>579</v>
      </c>
      <c r="B12" s="425"/>
      <c r="C12" s="355">
        <v>21356.661877566046</v>
      </c>
      <c r="D12" s="339">
        <v>11281.65535859456</v>
      </c>
      <c r="E12" s="339">
        <v>4355.695535910585</v>
      </c>
      <c r="F12" s="339">
        <v>37.32430732732395</v>
      </c>
      <c r="G12" s="339">
        <v>0</v>
      </c>
      <c r="H12" s="339">
        <v>0</v>
      </c>
      <c r="I12" s="339">
        <v>0</v>
      </c>
      <c r="J12" s="424"/>
    </row>
    <row r="13" spans="1:10" ht="15" customHeight="1" x14ac:dyDescent="0.2">
      <c r="A13" s="398">
        <v>20545</v>
      </c>
      <c r="B13" s="398"/>
      <c r="C13" s="355">
        <v>22361.861715997813</v>
      </c>
      <c r="D13" s="339">
        <v>11530.65450473712</v>
      </c>
      <c r="E13" s="339">
        <v>5175.8077133493198</v>
      </c>
      <c r="F13" s="339">
        <v>28.632345346988235</v>
      </c>
      <c r="G13" s="339">
        <v>0</v>
      </c>
      <c r="H13" s="339">
        <v>0</v>
      </c>
      <c r="I13" s="339">
        <v>0</v>
      </c>
      <c r="J13" s="424"/>
    </row>
    <row r="14" spans="1:10" ht="15" customHeight="1" x14ac:dyDescent="0.2">
      <c r="A14" s="398">
        <v>20910</v>
      </c>
      <c r="B14" s="398"/>
      <c r="C14" s="355">
        <v>23158.454466901519</v>
      </c>
      <c r="D14" s="339">
        <v>11616.551540778084</v>
      </c>
      <c r="E14" s="339">
        <v>6056.2523327692079</v>
      </c>
      <c r="F14" s="339">
        <v>32.722680396557983</v>
      </c>
      <c r="G14" s="339">
        <v>0</v>
      </c>
      <c r="H14" s="339">
        <v>0</v>
      </c>
      <c r="I14" s="339">
        <v>0</v>
      </c>
      <c r="J14" s="424"/>
    </row>
    <row r="15" spans="1:10" ht="15" customHeight="1" x14ac:dyDescent="0.2">
      <c r="A15" s="398">
        <v>21275</v>
      </c>
      <c r="B15" s="398"/>
      <c r="C15" s="355">
        <v>23991.348941370161</v>
      </c>
      <c r="D15" s="339">
        <v>11551.106179984969</v>
      </c>
      <c r="E15" s="339">
        <v>6660.599336343138</v>
      </c>
      <c r="F15" s="339">
        <v>35.790431683735292</v>
      </c>
      <c r="G15" s="339">
        <v>0</v>
      </c>
      <c r="H15" s="339">
        <v>0</v>
      </c>
      <c r="I15" s="339">
        <v>0</v>
      </c>
      <c r="J15" s="424"/>
    </row>
    <row r="16" spans="1:10" ht="15" customHeight="1" x14ac:dyDescent="0.2">
      <c r="A16" s="398">
        <v>21640</v>
      </c>
      <c r="B16" s="398"/>
      <c r="C16" s="355">
        <v>25462.846975452878</v>
      </c>
      <c r="D16" s="339">
        <v>11886.513654049688</v>
      </c>
      <c r="E16" s="339">
        <v>7542.5778314066156</v>
      </c>
      <c r="F16" s="339">
        <v>36.301723564931514</v>
      </c>
      <c r="G16" s="339">
        <v>0</v>
      </c>
      <c r="H16" s="339">
        <v>0</v>
      </c>
      <c r="I16" s="339">
        <v>0</v>
      </c>
      <c r="J16" s="424"/>
    </row>
    <row r="17" spans="1:10" ht="15" customHeight="1" x14ac:dyDescent="0.2">
      <c r="A17" s="425" t="s">
        <v>580</v>
      </c>
      <c r="B17" s="425"/>
      <c r="C17" s="355">
        <v>28998.430333924727</v>
      </c>
      <c r="D17" s="339">
        <v>12042.96896969573</v>
      </c>
      <c r="E17" s="339">
        <v>9389.8753981685531</v>
      </c>
      <c r="F17" s="339">
        <v>41.414642376893696</v>
      </c>
      <c r="G17" s="339">
        <v>549.63877228593492</v>
      </c>
      <c r="H17" s="339">
        <v>0</v>
      </c>
      <c r="I17" s="339">
        <v>14190.394870719849</v>
      </c>
      <c r="J17" s="339"/>
    </row>
    <row r="18" spans="1:10" ht="15" customHeight="1" x14ac:dyDescent="0.2">
      <c r="A18" s="398">
        <v>22646</v>
      </c>
      <c r="B18" s="398"/>
      <c r="C18" s="355">
        <v>32112.709182290895</v>
      </c>
      <c r="D18" s="339">
        <v>11949.402555436822</v>
      </c>
      <c r="E18" s="339">
        <v>9797.3750274819395</v>
      </c>
      <c r="F18" s="339">
        <v>55.730815050387818</v>
      </c>
      <c r="G18" s="339">
        <v>654.45360793115969</v>
      </c>
      <c r="H18" s="339">
        <v>102.76966812043992</v>
      </c>
      <c r="I18" s="339">
        <v>16432.409769765265</v>
      </c>
      <c r="J18" s="339"/>
    </row>
    <row r="19" spans="1:10" ht="15" customHeight="1" x14ac:dyDescent="0.2">
      <c r="A19" s="398">
        <v>23011</v>
      </c>
      <c r="B19" s="398"/>
      <c r="C19" s="355">
        <v>32726.770731607554</v>
      </c>
      <c r="D19" s="339">
        <v>11880.889443356529</v>
      </c>
      <c r="E19" s="339">
        <v>10314.802411252513</v>
      </c>
      <c r="F19" s="339">
        <v>62.377609505938658</v>
      </c>
      <c r="G19" s="339">
        <v>804.2621291216517</v>
      </c>
      <c r="H19" s="339">
        <v>401.87541862022772</v>
      </c>
      <c r="I19" s="339">
        <v>18208.126473159733</v>
      </c>
      <c r="J19" s="339"/>
    </row>
    <row r="20" spans="1:10" ht="15" customHeight="1" x14ac:dyDescent="0.2">
      <c r="A20" s="398">
        <v>23376</v>
      </c>
      <c r="B20" s="398"/>
      <c r="C20" s="355">
        <v>35113.481233031504</v>
      </c>
      <c r="D20" s="339">
        <v>11929.973463951366</v>
      </c>
      <c r="E20" s="339">
        <v>11615.528957015691</v>
      </c>
      <c r="F20" s="339">
        <v>88.453495446945794</v>
      </c>
      <c r="G20" s="339">
        <v>838.51868516179832</v>
      </c>
      <c r="H20" s="339">
        <v>912.14471605405379</v>
      </c>
      <c r="I20" s="339">
        <v>20315.160315569348</v>
      </c>
      <c r="J20" s="339"/>
    </row>
    <row r="21" spans="1:10" ht="15" customHeight="1" x14ac:dyDescent="0.2">
      <c r="A21" s="398">
        <v>23742</v>
      </c>
      <c r="B21" s="398"/>
      <c r="C21" s="355">
        <v>39111.272452104735</v>
      </c>
      <c r="D21" s="339">
        <v>11956.049349892373</v>
      </c>
      <c r="E21" s="339">
        <v>12204.537204153736</v>
      </c>
      <c r="F21" s="339">
        <v>96.634165546085299</v>
      </c>
      <c r="G21" s="339">
        <v>804.2621291216517</v>
      </c>
      <c r="H21" s="339">
        <v>686.15370456532526</v>
      </c>
      <c r="I21" s="339">
        <v>22718.232157191578</v>
      </c>
      <c r="J21" s="339"/>
    </row>
    <row r="22" spans="1:10" ht="15" customHeight="1" x14ac:dyDescent="0.2">
      <c r="A22" s="398">
        <v>24107</v>
      </c>
      <c r="B22" s="398"/>
      <c r="C22" s="355">
        <v>43159.681567416395</v>
      </c>
      <c r="D22" s="339">
        <v>11869.641021970212</v>
      </c>
      <c r="E22" s="339">
        <v>12933.128134858347</v>
      </c>
      <c r="F22" s="339">
        <v>103.28096000163613</v>
      </c>
      <c r="G22" s="339">
        <v>856.92519288486221</v>
      </c>
      <c r="H22" s="339">
        <v>1537.4546867570291</v>
      </c>
      <c r="I22" s="339">
        <v>25153.515387329164</v>
      </c>
      <c r="J22" s="339"/>
    </row>
    <row r="23" spans="1:10" ht="15" customHeight="1" x14ac:dyDescent="0.2">
      <c r="A23" s="398">
        <v>24472</v>
      </c>
      <c r="B23" s="398"/>
      <c r="C23" s="355">
        <v>48007.239893037739</v>
      </c>
      <c r="D23" s="339">
        <v>11734.148673453214</v>
      </c>
      <c r="E23" s="339">
        <v>13039.988138028357</v>
      </c>
      <c r="F23" s="339">
        <v>115.04067326914917</v>
      </c>
      <c r="G23" s="339">
        <v>900.38500278654078</v>
      </c>
      <c r="H23" s="339">
        <v>2287.5198764718816</v>
      </c>
      <c r="I23" s="339">
        <v>26521.732461410247</v>
      </c>
      <c r="J23" s="339"/>
    </row>
    <row r="24" spans="1:10" ht="15" customHeight="1" x14ac:dyDescent="0.2">
      <c r="A24" s="398">
        <v>24837</v>
      </c>
      <c r="B24" s="398"/>
      <c r="C24" s="355">
        <v>56089.230659106368</v>
      </c>
      <c r="D24" s="339">
        <v>11582.294984737937</v>
      </c>
      <c r="E24" s="339">
        <v>12992.437993077108</v>
      </c>
      <c r="F24" s="339">
        <v>125.26651089307353</v>
      </c>
      <c r="G24" s="339">
        <v>899.36241902414838</v>
      </c>
      <c r="H24" s="339">
        <v>1928.5929758721361</v>
      </c>
      <c r="I24" s="339">
        <v>29944.320314137731</v>
      </c>
      <c r="J24" s="339"/>
    </row>
    <row r="25" spans="1:10" ht="15" customHeight="1" x14ac:dyDescent="0.2">
      <c r="A25" s="398">
        <v>25203</v>
      </c>
      <c r="B25" s="398"/>
      <c r="C25" s="355">
        <v>60986.895589084939</v>
      </c>
      <c r="D25" s="339">
        <v>11357.837848892797</v>
      </c>
      <c r="E25" s="339">
        <v>13313.018002587138</v>
      </c>
      <c r="F25" s="339">
        <v>131.40201346742816</v>
      </c>
      <c r="G25" s="339">
        <v>935.15285070788366</v>
      </c>
      <c r="H25" s="339">
        <v>1415.2559271511327</v>
      </c>
      <c r="I25" s="339">
        <v>33418.037354984837</v>
      </c>
      <c r="J25" s="339"/>
    </row>
    <row r="26" spans="1:10" ht="15" customHeight="1" x14ac:dyDescent="0.2">
      <c r="A26" s="398">
        <v>25568</v>
      </c>
      <c r="B26" s="398"/>
      <c r="C26" s="355">
        <v>61883.190256821916</v>
      </c>
      <c r="D26" s="339">
        <v>11116.508080968182</v>
      </c>
      <c r="E26" s="339">
        <v>13541.05418160065</v>
      </c>
      <c r="F26" s="339">
        <v>136.00364039819411</v>
      </c>
      <c r="G26" s="339">
        <v>1001.1095033821958</v>
      </c>
      <c r="H26" s="339">
        <v>1098.7662526906736</v>
      </c>
      <c r="I26" s="339">
        <v>38246.677881001931</v>
      </c>
      <c r="J26" s="339"/>
    </row>
    <row r="27" spans="1:10" ht="15" customHeight="1" x14ac:dyDescent="0.2">
      <c r="A27" s="398">
        <v>25933</v>
      </c>
      <c r="B27" s="398"/>
      <c r="C27" s="355">
        <v>62927.248278224593</v>
      </c>
      <c r="D27" s="339">
        <v>10893.073528885436</v>
      </c>
      <c r="E27" s="339">
        <v>13620.304423186064</v>
      </c>
      <c r="F27" s="339">
        <v>143.6730186161374</v>
      </c>
      <c r="G27" s="339">
        <v>1081.3823287300022</v>
      </c>
      <c r="H27" s="339">
        <v>1282.8313299213123</v>
      </c>
      <c r="I27" s="339">
        <v>42130.962302449603</v>
      </c>
      <c r="J27" s="339"/>
    </row>
    <row r="28" spans="1:10" ht="15" customHeight="1" x14ac:dyDescent="0.2">
      <c r="A28" s="398">
        <v>26298</v>
      </c>
      <c r="B28" s="398"/>
      <c r="C28" s="355">
        <v>70158.960645863903</v>
      </c>
      <c r="D28" s="339">
        <v>10656.856679772782</v>
      </c>
      <c r="E28" s="339">
        <v>13599.34145605702</v>
      </c>
      <c r="F28" s="339">
        <v>149.80852119049203</v>
      </c>
      <c r="G28" s="339">
        <v>1187.2197481376193</v>
      </c>
      <c r="H28" s="339">
        <v>1501.6642550732938</v>
      </c>
      <c r="I28" s="339">
        <v>46778.605502523227</v>
      </c>
      <c r="J28" s="339"/>
    </row>
    <row r="29" spans="1:10" ht="15" customHeight="1" x14ac:dyDescent="0.2">
      <c r="A29" s="398">
        <v>26664</v>
      </c>
      <c r="B29" s="398"/>
      <c r="C29" s="355">
        <v>79028.340908974715</v>
      </c>
      <c r="D29" s="339">
        <v>10456.430262343865</v>
      </c>
      <c r="E29" s="339">
        <v>13658.140022394584</v>
      </c>
      <c r="F29" s="339">
        <v>156.45531564604286</v>
      </c>
      <c r="G29" s="339">
        <v>1220.4537204153735</v>
      </c>
      <c r="H29" s="339">
        <v>363.52852753051133</v>
      </c>
      <c r="I29" s="339">
        <v>48255.216455417903</v>
      </c>
      <c r="J29" s="339"/>
    </row>
    <row r="30" spans="1:10" ht="15" customHeight="1" x14ac:dyDescent="0.2">
      <c r="A30" s="398">
        <v>27029</v>
      </c>
      <c r="B30" s="398"/>
      <c r="C30" s="355">
        <v>84803.382707085999</v>
      </c>
      <c r="D30" s="339">
        <v>10207.942408082503</v>
      </c>
      <c r="E30" s="339">
        <v>13819.196964971394</v>
      </c>
      <c r="F30" s="339">
        <v>180.99732594346133</v>
      </c>
      <c r="G30" s="339">
        <v>1178.5277861572836</v>
      </c>
      <c r="H30" s="339">
        <v>1617.2162202236391</v>
      </c>
      <c r="I30" s="339">
        <v>51878.742017455508</v>
      </c>
      <c r="J30" s="339"/>
    </row>
    <row r="31" spans="1:10" ht="15" customHeight="1" x14ac:dyDescent="0.2">
      <c r="A31" s="398">
        <v>27394</v>
      </c>
      <c r="B31" s="398"/>
      <c r="C31" s="355">
        <v>96342.217881922261</v>
      </c>
      <c r="D31" s="339">
        <v>9969.6803914450647</v>
      </c>
      <c r="E31" s="339">
        <v>14690.949622410946</v>
      </c>
      <c r="F31" s="339">
        <v>195.31349861695546</v>
      </c>
      <c r="G31" s="339">
        <v>650.87456476278612</v>
      </c>
      <c r="H31" s="339">
        <v>1026.6740974420068</v>
      </c>
      <c r="I31" s="339">
        <v>57191.57595496541</v>
      </c>
      <c r="J31" s="339"/>
    </row>
    <row r="32" spans="1:10" ht="15" customHeight="1" x14ac:dyDescent="0.2">
      <c r="A32" s="398">
        <v>27759</v>
      </c>
      <c r="B32" s="398"/>
      <c r="C32" s="355">
        <v>129219.30842660149</v>
      </c>
      <c r="D32" s="339">
        <v>9704.3199051042266</v>
      </c>
      <c r="E32" s="339">
        <v>15043.741020436337</v>
      </c>
      <c r="F32" s="339">
        <v>210.14096317164581</v>
      </c>
      <c r="G32" s="339">
        <v>370.17532198606222</v>
      </c>
      <c r="H32" s="339">
        <v>788.41208080456897</v>
      </c>
      <c r="I32" s="339">
        <v>64244.336164186054</v>
      </c>
      <c r="J32" s="339"/>
    </row>
    <row r="33" spans="1:10" ht="15" customHeight="1" x14ac:dyDescent="0.2">
      <c r="A33" s="398">
        <v>28125</v>
      </c>
      <c r="B33" s="398"/>
      <c r="C33" s="355">
        <v>149205.19677068049</v>
      </c>
      <c r="D33" s="339">
        <v>9456.8546346052572</v>
      </c>
      <c r="E33" s="339">
        <v>15740.120562625587</v>
      </c>
      <c r="F33" s="339">
        <v>221.38938455796261</v>
      </c>
      <c r="G33" s="339">
        <v>291.43637228184457</v>
      </c>
      <c r="H33" s="339">
        <v>1699.0229212150341</v>
      </c>
      <c r="I33" s="339">
        <v>79351.477377890711</v>
      </c>
      <c r="J33" s="339"/>
    </row>
    <row r="34" spans="1:10" ht="15" customHeight="1" x14ac:dyDescent="0.2">
      <c r="A34" s="398">
        <v>28490</v>
      </c>
      <c r="B34" s="398"/>
      <c r="C34" s="355">
        <v>166066.06913688817</v>
      </c>
      <c r="D34" s="339">
        <v>9260.5185522259089</v>
      </c>
      <c r="E34" s="339">
        <v>15976.848703619435</v>
      </c>
      <c r="F34" s="339">
        <v>215.25388198360798</v>
      </c>
      <c r="G34" s="339">
        <v>252.06689742973572</v>
      </c>
      <c r="H34" s="339">
        <v>1052.7499833830138</v>
      </c>
      <c r="I34" s="339">
        <v>89869.262665978124</v>
      </c>
      <c r="J34" s="339"/>
    </row>
    <row r="35" spans="1:10" ht="15" customHeight="1" x14ac:dyDescent="0.2">
      <c r="A35" s="398">
        <v>28855</v>
      </c>
      <c r="B35" s="398"/>
      <c r="C35" s="355">
        <v>187938.6245225812</v>
      </c>
      <c r="D35" s="339">
        <v>9092.8148151935493</v>
      </c>
      <c r="E35" s="339">
        <v>16023.887556689488</v>
      </c>
      <c r="F35" s="339">
        <v>216.27646574600041</v>
      </c>
      <c r="G35" s="339">
        <v>511.80317307741473</v>
      </c>
      <c r="H35" s="339">
        <v>640.64872713886177</v>
      </c>
      <c r="I35" s="339">
        <v>95789.511358349147</v>
      </c>
      <c r="J35" s="339"/>
    </row>
    <row r="36" spans="1:10" ht="15" customHeight="1" x14ac:dyDescent="0.2">
      <c r="A36" s="398">
        <v>29220</v>
      </c>
      <c r="B36" s="398"/>
      <c r="C36" s="355">
        <v>210236.0634615483</v>
      </c>
      <c r="D36" s="339">
        <v>8918.4642837056399</v>
      </c>
      <c r="E36" s="339">
        <v>16311.744885802958</v>
      </c>
      <c r="F36" s="339">
        <v>207.58450376566472</v>
      </c>
      <c r="G36" s="339">
        <v>486.2385790176038</v>
      </c>
      <c r="H36" s="339">
        <v>713.76346614992099</v>
      </c>
      <c r="I36" s="339">
        <v>101662.7211976501</v>
      </c>
      <c r="J36" s="339"/>
    </row>
    <row r="37" spans="1:10" ht="15" customHeight="1" x14ac:dyDescent="0.2">
      <c r="A37" s="398">
        <v>29586</v>
      </c>
      <c r="B37" s="398"/>
      <c r="C37" s="355">
        <v>236645.31170909537</v>
      </c>
      <c r="D37" s="339">
        <v>8781.438059545053</v>
      </c>
      <c r="E37" s="339">
        <v>16753.50107115649</v>
      </c>
      <c r="F37" s="339">
        <v>198.38124990413277</v>
      </c>
      <c r="G37" s="339">
        <v>457.60623367061555</v>
      </c>
      <c r="H37" s="339">
        <v>2251.7294447881463</v>
      </c>
      <c r="I37" s="339">
        <v>107976.15334666101</v>
      </c>
      <c r="J37" s="339"/>
    </row>
    <row r="38" spans="1:10" ht="15" customHeight="1" x14ac:dyDescent="0.2">
      <c r="A38" s="398">
        <v>29951</v>
      </c>
      <c r="B38" s="398"/>
      <c r="C38" s="355">
        <v>274111.75817939185</v>
      </c>
      <c r="D38" s="339">
        <v>8578.4551827101532</v>
      </c>
      <c r="E38" s="339">
        <v>17265.815536115104</v>
      </c>
      <c r="F38" s="339">
        <v>191.22316356738571</v>
      </c>
      <c r="G38" s="339">
        <v>428.46259644243111</v>
      </c>
      <c r="H38" s="339">
        <v>4109.2528491740077</v>
      </c>
      <c r="I38" s="339">
        <v>117551.62769770379</v>
      </c>
      <c r="J38" s="339"/>
    </row>
    <row r="39" spans="1:10" ht="15" customHeight="1" x14ac:dyDescent="0.2">
      <c r="A39" s="398">
        <v>30316</v>
      </c>
      <c r="B39" s="398"/>
      <c r="C39" s="355">
        <v>310756.55859660608</v>
      </c>
      <c r="D39" s="339">
        <v>8388.2546029051609</v>
      </c>
      <c r="E39" s="339">
        <v>17737.737942459211</v>
      </c>
      <c r="F39" s="339">
        <v>193.7796229733668</v>
      </c>
      <c r="G39" s="339">
        <v>525.09676198851639</v>
      </c>
      <c r="H39" s="339">
        <v>2976.230040443188</v>
      </c>
      <c r="I39" s="339">
        <v>131448.0297367358</v>
      </c>
      <c r="J39" s="339"/>
    </row>
    <row r="40" spans="1:10" ht="15" customHeight="1" x14ac:dyDescent="0.2">
      <c r="A40" s="398">
        <v>30681</v>
      </c>
      <c r="B40" s="398"/>
      <c r="C40" s="355">
        <v>341043.95576302643</v>
      </c>
      <c r="D40" s="339">
        <v>8202.1443581497369</v>
      </c>
      <c r="E40" s="339">
        <v>18018.948477117134</v>
      </c>
      <c r="F40" s="339">
        <v>185.59895287422731</v>
      </c>
      <c r="G40" s="339">
        <v>598.21150099957561</v>
      </c>
      <c r="H40" s="339">
        <v>2234.856812708671</v>
      </c>
      <c r="I40" s="339">
        <v>138961.46393091424</v>
      </c>
      <c r="J40" s="339"/>
    </row>
    <row r="41" spans="1:10" ht="15" customHeight="1" x14ac:dyDescent="0.2">
      <c r="A41" s="398">
        <v>31047</v>
      </c>
      <c r="B41" s="398"/>
      <c r="C41" s="355">
        <v>364131.85195032286</v>
      </c>
      <c r="D41" s="339">
        <v>8013.4776539883323</v>
      </c>
      <c r="E41" s="339">
        <v>18547.112990392827</v>
      </c>
      <c r="F41" s="339">
        <v>183.04249346824622</v>
      </c>
      <c r="G41" s="339">
        <v>536.8564752560294</v>
      </c>
      <c r="H41" s="339">
        <v>2549.8126115255418</v>
      </c>
      <c r="I41" s="339">
        <v>141377.31806956639</v>
      </c>
      <c r="J41" s="339"/>
    </row>
    <row r="42" spans="1:10" ht="15" customHeight="1" x14ac:dyDescent="0.2">
      <c r="A42" s="398">
        <v>31412</v>
      </c>
      <c r="B42" s="398"/>
      <c r="C42" s="355">
        <v>386811.22592454357</v>
      </c>
      <c r="D42" s="339">
        <v>7844.7513331935806</v>
      </c>
      <c r="E42" s="339">
        <v>19219.973106047051</v>
      </c>
      <c r="F42" s="339">
        <v>180.48603406226513</v>
      </c>
      <c r="G42" s="339">
        <v>610.48250614828487</v>
      </c>
      <c r="H42" s="339">
        <v>1625.3968903227785</v>
      </c>
      <c r="I42" s="339">
        <v>139958.99439112807</v>
      </c>
      <c r="J42" s="339"/>
    </row>
    <row r="43" spans="1:10" ht="15" customHeight="1" x14ac:dyDescent="0.2">
      <c r="A43" s="398">
        <v>31777</v>
      </c>
      <c r="B43" s="398"/>
      <c r="C43" s="355">
        <v>406140.1042012854</v>
      </c>
      <c r="D43" s="339">
        <v>7670.4008017056694</v>
      </c>
      <c r="E43" s="339">
        <v>19975.662506455061</v>
      </c>
      <c r="F43" s="339">
        <v>184.57636911183488</v>
      </c>
      <c r="G43" s="339">
        <v>930.55122377711768</v>
      </c>
      <c r="H43" s="339">
        <v>3159.7838257926305</v>
      </c>
      <c r="I43" s="339">
        <v>138371.43310001382</v>
      </c>
      <c r="J43" s="339"/>
    </row>
    <row r="44" spans="1:10" ht="15" customHeight="1" x14ac:dyDescent="0.2">
      <c r="A44" s="398">
        <v>32142</v>
      </c>
      <c r="B44" s="398"/>
      <c r="C44" s="355">
        <v>431659.70457555103</v>
      </c>
      <c r="D44" s="339">
        <v>7488.892183881012</v>
      </c>
      <c r="E44" s="339">
        <v>20409.238021709454</v>
      </c>
      <c r="F44" s="339">
        <v>203.49416871609498</v>
      </c>
      <c r="G44" s="339">
        <v>629.91159763374117</v>
      </c>
      <c r="H44" s="339">
        <v>2128.5081014198577</v>
      </c>
      <c r="I44" s="339">
        <v>135011.22285679227</v>
      </c>
      <c r="J44" s="339"/>
    </row>
    <row r="45" spans="1:10" ht="15" customHeight="1" x14ac:dyDescent="0.2">
      <c r="A45" s="398">
        <v>32508</v>
      </c>
      <c r="B45" s="398"/>
      <c r="C45" s="355">
        <v>459627.88176886539</v>
      </c>
      <c r="D45" s="339">
        <v>7301.7593553631959</v>
      </c>
      <c r="E45" s="339">
        <v>21151.633833206364</v>
      </c>
      <c r="F45" s="339">
        <v>181.50861782465756</v>
      </c>
      <c r="G45" s="339">
        <v>531.74355644406728</v>
      </c>
      <c r="H45" s="339">
        <v>1896.8928792379706</v>
      </c>
      <c r="I45" s="339">
        <v>130655.52732088168</v>
      </c>
      <c r="J45" s="339"/>
    </row>
    <row r="46" spans="1:10" ht="15" customHeight="1" x14ac:dyDescent="0.2">
      <c r="A46" s="398">
        <v>32873</v>
      </c>
      <c r="B46" s="398"/>
      <c r="C46" s="355">
        <v>472819.21230372787</v>
      </c>
      <c r="D46" s="339">
        <v>7108.4910242710257</v>
      </c>
      <c r="E46" s="339">
        <v>21551.464084301806</v>
      </c>
      <c r="F46" s="339">
        <v>201.96029307250632</v>
      </c>
      <c r="G46" s="339">
        <v>879.42203565749583</v>
      </c>
      <c r="H46" s="339">
        <v>1884.6218740892614</v>
      </c>
      <c r="I46" s="339">
        <v>132424.59722982059</v>
      </c>
      <c r="J46" s="339"/>
    </row>
    <row r="47" spans="1:10" ht="15" customHeight="1" x14ac:dyDescent="0.2">
      <c r="A47" s="398">
        <v>33238</v>
      </c>
      <c r="B47" s="398"/>
      <c r="C47" s="355">
        <v>536222.98461522732</v>
      </c>
      <c r="D47" s="339">
        <v>6909.0871906045004</v>
      </c>
      <c r="E47" s="339">
        <v>21678.264470838469</v>
      </c>
      <c r="F47" s="339">
        <v>242.35235168700757</v>
      </c>
      <c r="G47" s="339">
        <v>1197.95687764274</v>
      </c>
      <c r="H47" s="339">
        <v>2111.6354693403823</v>
      </c>
      <c r="I47" s="339">
        <v>146886.48808945564</v>
      </c>
      <c r="J47" s="339"/>
    </row>
    <row r="48" spans="1:10" ht="15" customHeight="1" x14ac:dyDescent="0.2">
      <c r="A48" s="398"/>
      <c r="B48" s="398"/>
      <c r="C48" s="355"/>
      <c r="D48" s="339"/>
      <c r="E48" s="339"/>
      <c r="F48" s="339"/>
      <c r="G48" s="339"/>
      <c r="H48" s="339"/>
      <c r="I48" s="339"/>
      <c r="J48" s="339"/>
    </row>
    <row r="49" spans="1:10" ht="15" customHeight="1" x14ac:dyDescent="0.2">
      <c r="A49" s="425">
        <v>33603</v>
      </c>
      <c r="B49" s="425"/>
      <c r="C49" s="355">
        <v>595921.42466369784</v>
      </c>
      <c r="D49" s="339">
        <v>7224.5542813025677</v>
      </c>
      <c r="E49" s="339">
        <v>21835.742370246902</v>
      </c>
      <c r="F49" s="339">
        <v>369.66403010486596</v>
      </c>
      <c r="G49" s="339">
        <v>1707.7148831953698</v>
      </c>
      <c r="H49" s="339">
        <v>3589.2690059974539</v>
      </c>
      <c r="I49" s="339">
        <v>157882.3312864615</v>
      </c>
      <c r="J49" s="339"/>
    </row>
    <row r="50" spans="1:10" ht="15" customHeight="1" x14ac:dyDescent="0.2">
      <c r="A50" s="398">
        <v>33969</v>
      </c>
      <c r="B50" s="398"/>
      <c r="C50" s="355">
        <v>679867.37088601768</v>
      </c>
      <c r="D50" s="339">
        <v>40248.896887766321</v>
      </c>
      <c r="E50" s="339">
        <v>21548.396333014629</v>
      </c>
      <c r="F50" s="339">
        <v>293.48153980662943</v>
      </c>
      <c r="G50" s="339">
        <v>2485.9011263760144</v>
      </c>
      <c r="H50" s="339">
        <v>6488.2939723800127</v>
      </c>
      <c r="I50" s="339">
        <v>172878.5221619466</v>
      </c>
      <c r="J50" s="339"/>
    </row>
    <row r="51" spans="1:10" ht="15" customHeight="1" x14ac:dyDescent="0.2">
      <c r="A51" s="398">
        <v>34334</v>
      </c>
      <c r="B51" s="398"/>
      <c r="C51" s="355">
        <v>765509.78357014665</v>
      </c>
      <c r="D51" s="339">
        <v>44789.680084669933</v>
      </c>
      <c r="E51" s="339">
        <v>20918.484735380887</v>
      </c>
      <c r="F51" s="339">
        <v>357.39302495615675</v>
      </c>
      <c r="G51" s="339">
        <v>1876.9524958713182</v>
      </c>
      <c r="H51" s="339">
        <v>4387.9069244259472</v>
      </c>
      <c r="I51" s="339">
        <v>180605.16507058384</v>
      </c>
      <c r="J51" s="339"/>
    </row>
    <row r="52" spans="1:10" ht="15" customHeight="1" x14ac:dyDescent="0.2">
      <c r="A52" s="425">
        <v>34699</v>
      </c>
      <c r="B52" s="425"/>
      <c r="C52" s="355">
        <v>840121.58520934847</v>
      </c>
      <c r="D52" s="339">
        <v>45236.54918883543</v>
      </c>
      <c r="E52" s="339">
        <v>20379.071800718877</v>
      </c>
      <c r="F52" s="339">
        <v>927.99476437113663</v>
      </c>
      <c r="G52" s="339">
        <v>1101.8340039778509</v>
      </c>
      <c r="H52" s="339">
        <v>7934.2274124029191</v>
      </c>
      <c r="I52" s="339">
        <v>200002.55645940598</v>
      </c>
      <c r="J52" s="339"/>
    </row>
    <row r="53" spans="1:10" ht="15" customHeight="1" x14ac:dyDescent="0.2">
      <c r="A53" s="398">
        <v>35064</v>
      </c>
      <c r="B53" s="398"/>
      <c r="C53" s="355">
        <v>1009323.4074536131</v>
      </c>
      <c r="D53" s="339">
        <v>52256.586717659513</v>
      </c>
      <c r="E53" s="339">
        <v>19565.095125854496</v>
      </c>
      <c r="F53" s="339">
        <v>793.52499961653109</v>
      </c>
      <c r="G53" s="339">
        <v>727.05705506102265</v>
      </c>
      <c r="H53" s="339">
        <v>9443.5610456941558</v>
      </c>
      <c r="I53" s="339">
        <v>209972.23685085104</v>
      </c>
      <c r="J53" s="339"/>
    </row>
    <row r="54" spans="1:10" ht="15" customHeight="1" x14ac:dyDescent="0.2">
      <c r="A54" s="398">
        <v>35430</v>
      </c>
      <c r="B54" s="398"/>
      <c r="C54" s="355">
        <v>1069246.8159298098</v>
      </c>
      <c r="D54" s="339">
        <v>46739.747319552313</v>
      </c>
      <c r="E54" s="339">
        <v>19376.939713574287</v>
      </c>
      <c r="F54" s="339">
        <v>1454.6254020032416</v>
      </c>
      <c r="G54" s="339">
        <v>917.25763486601602</v>
      </c>
      <c r="H54" s="339">
        <v>13723.585383187701</v>
      </c>
      <c r="I54" s="339">
        <v>234722.34294391639</v>
      </c>
      <c r="J54" s="339"/>
    </row>
    <row r="55" spans="1:10" ht="15" customHeight="1" x14ac:dyDescent="0.2">
      <c r="A55" s="398">
        <v>35795</v>
      </c>
      <c r="B55" s="398"/>
      <c r="C55" s="355">
        <v>1119076.300087431</v>
      </c>
      <c r="D55" s="339">
        <v>46378.263959546588</v>
      </c>
      <c r="E55" s="339">
        <v>19165.264874759054</v>
      </c>
      <c r="F55" s="339">
        <v>1507.2884657664522</v>
      </c>
      <c r="G55" s="339">
        <v>1619.2613877484239</v>
      </c>
      <c r="H55" s="339">
        <v>13365.681066350347</v>
      </c>
      <c r="I55" s="339">
        <v>247502.08351441589</v>
      </c>
      <c r="J55" s="339"/>
    </row>
    <row r="56" spans="1:10" ht="15" customHeight="1" x14ac:dyDescent="0.2">
      <c r="A56" s="425">
        <v>36160</v>
      </c>
      <c r="B56" s="425"/>
      <c r="C56" s="355">
        <v>1153412.6176610442</v>
      </c>
      <c r="D56" s="339">
        <v>45938.041649836647</v>
      </c>
      <c r="E56" s="339">
        <v>19049.712909608708</v>
      </c>
      <c r="F56" s="339">
        <v>2538.564190139225</v>
      </c>
      <c r="G56" s="339">
        <v>1308.9072158623194</v>
      </c>
      <c r="H56" s="339">
        <v>12001.04303543764</v>
      </c>
      <c r="I56" s="339">
        <v>260999.16659423365</v>
      </c>
      <c r="J56" s="339"/>
    </row>
    <row r="57" spans="1:10" ht="15" customHeight="1" x14ac:dyDescent="0.2">
      <c r="A57" s="398">
        <v>36525</v>
      </c>
      <c r="B57" s="398"/>
      <c r="C57" s="355">
        <v>1183062.9451434941</v>
      </c>
      <c r="D57" s="339">
        <v>45165.990909230357</v>
      </c>
      <c r="E57" s="339">
        <v>18874.851086239603</v>
      </c>
      <c r="F57" s="339">
        <v>2032.8965196361648</v>
      </c>
      <c r="G57" s="339">
        <v>2021.6480982498479</v>
      </c>
      <c r="H57" s="339">
        <v>16519.840681449819</v>
      </c>
      <c r="I57" s="339">
        <v>280704.8669874171</v>
      </c>
      <c r="J57" s="339"/>
    </row>
    <row r="58" spans="1:10" ht="15" customHeight="1" x14ac:dyDescent="0.2">
      <c r="A58" s="398">
        <v>36891</v>
      </c>
      <c r="B58" s="398"/>
      <c r="C58" s="355">
        <v>1198145.03305502</v>
      </c>
      <c r="D58" s="339">
        <v>44132.670017332799</v>
      </c>
      <c r="E58" s="339">
        <v>18006.677471968422</v>
      </c>
      <c r="F58" s="339">
        <v>2351.942653502605</v>
      </c>
      <c r="G58" s="339">
        <v>2294.1666709274323</v>
      </c>
      <c r="H58" s="339">
        <v>12773.09377604393</v>
      </c>
      <c r="I58" s="339">
        <v>291435.86098996334</v>
      </c>
      <c r="J58" s="339"/>
    </row>
    <row r="59" spans="1:10" ht="15" customHeight="1" x14ac:dyDescent="0.2">
      <c r="A59" s="425">
        <v>37256</v>
      </c>
      <c r="B59" s="425"/>
      <c r="C59" s="355">
        <v>1203887</v>
      </c>
      <c r="D59" s="339">
        <v>8951</v>
      </c>
      <c r="E59" s="339">
        <v>17755</v>
      </c>
      <c r="F59" s="339">
        <v>2921</v>
      </c>
      <c r="G59" s="339">
        <v>2890</v>
      </c>
      <c r="H59" s="339">
        <v>19616</v>
      </c>
      <c r="I59" s="339">
        <v>315237</v>
      </c>
      <c r="J59" s="339"/>
    </row>
    <row r="60" spans="1:10" ht="15" customHeight="1" x14ac:dyDescent="0.2">
      <c r="A60" s="398">
        <v>37621</v>
      </c>
      <c r="B60" s="398"/>
      <c r="C60" s="355">
        <v>1253195</v>
      </c>
      <c r="D60" s="339">
        <v>7809</v>
      </c>
      <c r="E60" s="339">
        <v>17362</v>
      </c>
      <c r="F60" s="339">
        <v>2718</v>
      </c>
      <c r="G60" s="339">
        <v>2139</v>
      </c>
      <c r="H60" s="339">
        <v>24076</v>
      </c>
      <c r="I60" s="339">
        <v>335639</v>
      </c>
      <c r="J60" s="339"/>
    </row>
    <row r="61" spans="1:10" ht="15" customHeight="1" x14ac:dyDescent="0.2">
      <c r="A61" s="398">
        <v>37986</v>
      </c>
      <c r="B61" s="398"/>
      <c r="C61" s="355">
        <v>1325733</v>
      </c>
      <c r="D61" s="339">
        <v>6678</v>
      </c>
      <c r="E61" s="339">
        <v>17125</v>
      </c>
      <c r="F61" s="339">
        <v>3423</v>
      </c>
      <c r="G61" s="339">
        <v>2557.5250000000001</v>
      </c>
      <c r="H61" s="339">
        <v>31991</v>
      </c>
      <c r="I61" s="339">
        <v>353881</v>
      </c>
      <c r="J61" s="339"/>
    </row>
    <row r="62" spans="1:10" ht="15" customHeight="1" x14ac:dyDescent="0.2">
      <c r="A62" s="398">
        <v>38352</v>
      </c>
      <c r="B62" s="398"/>
      <c r="C62" s="355">
        <v>1394954</v>
      </c>
      <c r="D62" s="339">
        <v>5535</v>
      </c>
      <c r="E62" s="339">
        <v>16548</v>
      </c>
      <c r="F62" s="339">
        <v>3090</v>
      </c>
      <c r="G62" s="339">
        <v>1857</v>
      </c>
      <c r="H62" s="339">
        <v>34795</v>
      </c>
      <c r="I62" s="339">
        <v>340160</v>
      </c>
      <c r="J62" s="339"/>
    </row>
    <row r="63" spans="1:10" ht="15" customHeight="1" x14ac:dyDescent="0.2">
      <c r="A63" s="425">
        <v>38717</v>
      </c>
      <c r="B63" s="425"/>
      <c r="C63" s="355">
        <v>1447505</v>
      </c>
      <c r="D63" s="339">
        <v>4444</v>
      </c>
      <c r="E63" s="339">
        <v>16211</v>
      </c>
      <c r="F63" s="339">
        <v>2824</v>
      </c>
      <c r="G63" s="339">
        <v>1764</v>
      </c>
      <c r="H63" s="339">
        <v>42348</v>
      </c>
      <c r="I63" s="339">
        <v>343349</v>
      </c>
      <c r="J63" s="339"/>
    </row>
    <row r="64" spans="1:10" ht="15" customHeight="1" x14ac:dyDescent="0.2">
      <c r="A64" s="398">
        <v>39082</v>
      </c>
      <c r="B64" s="398"/>
      <c r="C64" s="355">
        <v>1480590</v>
      </c>
      <c r="D64" s="339">
        <v>4523.9889999999996</v>
      </c>
      <c r="E64" s="339">
        <v>15300</v>
      </c>
      <c r="F64" s="339">
        <v>2076</v>
      </c>
      <c r="G64" s="339">
        <v>2196.0969999999998</v>
      </c>
      <c r="H64" s="339">
        <v>47299.582000000002</v>
      </c>
      <c r="I64" s="339">
        <v>335246.19199999998</v>
      </c>
      <c r="J64" s="339"/>
    </row>
    <row r="65" spans="1:10" ht="15" customHeight="1" x14ac:dyDescent="0.2">
      <c r="A65" s="398"/>
      <c r="B65" s="398"/>
      <c r="C65" s="355"/>
      <c r="D65" s="339"/>
      <c r="E65" s="339"/>
      <c r="F65" s="339"/>
      <c r="G65" s="339"/>
      <c r="H65" s="339"/>
      <c r="I65" s="339"/>
      <c r="J65" s="339"/>
    </row>
    <row r="66" spans="1:10" ht="15" customHeight="1" x14ac:dyDescent="0.2">
      <c r="A66" s="425" t="s">
        <v>581</v>
      </c>
      <c r="B66" s="425"/>
      <c r="C66" s="355">
        <v>1497076.3829999999</v>
      </c>
      <c r="D66" s="339">
        <v>4523.9889999999996</v>
      </c>
      <c r="E66" s="339">
        <v>17394.293319</v>
      </c>
      <c r="F66" s="339">
        <v>2075.8150000000001</v>
      </c>
      <c r="G66" s="339">
        <v>2196.0969999999998</v>
      </c>
      <c r="H66" s="339">
        <v>48287.263471999999</v>
      </c>
      <c r="I66" s="339">
        <v>335245.739</v>
      </c>
      <c r="J66" s="339"/>
    </row>
    <row r="67" spans="1:10" ht="15" customHeight="1" x14ac:dyDescent="0.2">
      <c r="A67" s="398">
        <v>39447</v>
      </c>
      <c r="B67" s="398"/>
      <c r="C67" s="355">
        <v>1501508.787</v>
      </c>
      <c r="D67" s="339">
        <v>4517.7939999999999</v>
      </c>
      <c r="E67" s="339">
        <v>17324.202000000001</v>
      </c>
      <c r="F67" s="339">
        <v>2239.4359999999997</v>
      </c>
      <c r="G67" s="339">
        <v>3592.3960000000002</v>
      </c>
      <c r="H67" s="339">
        <v>50862.640999999996</v>
      </c>
      <c r="I67" s="339">
        <v>332899.31900000008</v>
      </c>
      <c r="J67" s="339"/>
    </row>
    <row r="68" spans="1:10" ht="15" customHeight="1" x14ac:dyDescent="0.2">
      <c r="A68" s="425">
        <v>39813</v>
      </c>
      <c r="B68" s="425"/>
      <c r="C68" s="355">
        <v>1515939.38</v>
      </c>
      <c r="D68" s="339">
        <v>4516.9170000000004</v>
      </c>
      <c r="E68" s="339">
        <v>17701.635664000001</v>
      </c>
      <c r="F68" s="339">
        <v>2529.3119999999999</v>
      </c>
      <c r="G68" s="339">
        <v>4232.5360000000001</v>
      </c>
      <c r="H68" s="339">
        <v>61941.860516000001</v>
      </c>
      <c r="I68" s="339">
        <v>399909.61</v>
      </c>
      <c r="J68" s="339"/>
    </row>
    <row r="69" spans="1:10" ht="15" customHeight="1" x14ac:dyDescent="0.2">
      <c r="A69" s="425">
        <v>40178</v>
      </c>
      <c r="B69" s="425"/>
      <c r="C69" s="355">
        <v>1636212.9339999999</v>
      </c>
      <c r="D69" s="339">
        <v>4514.5870000000004</v>
      </c>
      <c r="E69" s="339">
        <v>22973.273000000001</v>
      </c>
      <c r="F69" s="339">
        <v>2080.5410000000002</v>
      </c>
      <c r="G69" s="339">
        <v>2291.7020000000002</v>
      </c>
      <c r="H69" s="339">
        <v>58155.326999999997</v>
      </c>
      <c r="I69" s="339">
        <v>609022.02300000004</v>
      </c>
      <c r="J69" s="339"/>
    </row>
    <row r="70" spans="1:10" ht="15" customHeight="1" x14ac:dyDescent="0.2">
      <c r="A70" s="398"/>
      <c r="B70" s="398"/>
      <c r="C70" s="688"/>
      <c r="H70" s="396"/>
      <c r="J70" s="382"/>
    </row>
    <row r="71" spans="1:10" ht="15" customHeight="1" x14ac:dyDescent="0.2">
      <c r="A71" s="398"/>
      <c r="B71" s="398"/>
      <c r="C71" s="426"/>
      <c r="H71" s="396"/>
      <c r="J71" s="382"/>
    </row>
    <row r="72" spans="1:10" ht="15" customHeight="1" x14ac:dyDescent="0.2">
      <c r="A72" s="398"/>
      <c r="B72" s="396"/>
      <c r="C72" s="421" t="s">
        <v>36</v>
      </c>
      <c r="H72" s="396"/>
      <c r="J72" s="382"/>
    </row>
    <row r="73" spans="1:10" ht="15" customHeight="1" x14ac:dyDescent="0.2">
      <c r="A73" s="398"/>
      <c r="B73" s="398"/>
      <c r="C73" s="426"/>
      <c r="H73" s="396"/>
      <c r="J73" s="382"/>
    </row>
    <row r="74" spans="1:10" ht="15" customHeight="1" x14ac:dyDescent="0.2">
      <c r="A74" s="398">
        <v>18353</v>
      </c>
      <c r="B74" s="398"/>
      <c r="C74" s="355">
        <v>3427.7007715394489</v>
      </c>
      <c r="D74" s="339">
        <v>2775.8036230142702</v>
      </c>
      <c r="E74" s="339">
        <v>0</v>
      </c>
      <c r="F74" s="339">
        <v>0</v>
      </c>
      <c r="G74" s="339">
        <v>0</v>
      </c>
      <c r="H74" s="339">
        <v>0</v>
      </c>
      <c r="I74" s="339">
        <v>0</v>
      </c>
      <c r="J74" s="382"/>
    </row>
    <row r="75" spans="1:10" ht="15" customHeight="1" x14ac:dyDescent="0.2">
      <c r="A75" s="398">
        <v>20179</v>
      </c>
      <c r="B75" s="398"/>
      <c r="C75" s="355">
        <v>11541.902926123437</v>
      </c>
      <c r="D75" s="339">
        <v>4895.1084705725962</v>
      </c>
      <c r="E75" s="339">
        <v>115.04067326914917</v>
      </c>
      <c r="F75" s="339">
        <v>0</v>
      </c>
      <c r="G75" s="339">
        <v>0</v>
      </c>
      <c r="H75" s="339">
        <v>0</v>
      </c>
      <c r="I75" s="339">
        <v>0</v>
      </c>
      <c r="J75" s="382"/>
    </row>
    <row r="76" spans="1:10" ht="15" customHeight="1" x14ac:dyDescent="0.2">
      <c r="A76" s="398">
        <v>20545</v>
      </c>
      <c r="B76" s="398"/>
      <c r="C76" s="355">
        <v>11646.717761768661</v>
      </c>
      <c r="D76" s="339">
        <v>5118.5430226553435</v>
      </c>
      <c r="E76" s="339">
        <v>268.4282376280147</v>
      </c>
      <c r="F76" s="339">
        <v>0</v>
      </c>
      <c r="G76" s="339">
        <v>0</v>
      </c>
      <c r="H76" s="339">
        <v>0</v>
      </c>
      <c r="I76" s="339">
        <v>0</v>
      </c>
      <c r="J76" s="382"/>
    </row>
    <row r="77" spans="1:10" ht="15" customHeight="1" x14ac:dyDescent="0.2">
      <c r="A77" s="398">
        <v>20910</v>
      </c>
      <c r="B77" s="398"/>
      <c r="C77" s="355">
        <v>11649.785513055838</v>
      </c>
      <c r="D77" s="339">
        <v>5251.4789117663604</v>
      </c>
      <c r="E77" s="339">
        <v>273.54115643997687</v>
      </c>
      <c r="F77" s="339">
        <v>0</v>
      </c>
      <c r="G77" s="339">
        <v>0</v>
      </c>
      <c r="H77" s="339">
        <v>0</v>
      </c>
      <c r="I77" s="339">
        <v>0</v>
      </c>
      <c r="J77" s="382"/>
    </row>
    <row r="78" spans="1:10" ht="15" customHeight="1" x14ac:dyDescent="0.2">
      <c r="A78" s="398">
        <v>21275</v>
      </c>
      <c r="B78" s="398"/>
      <c r="C78" s="355">
        <v>12479.612236237301</v>
      </c>
      <c r="D78" s="339">
        <v>6569.0780896090146</v>
      </c>
      <c r="E78" s="339">
        <v>260.75885941007141</v>
      </c>
      <c r="F78" s="339">
        <v>0</v>
      </c>
      <c r="G78" s="339">
        <v>0</v>
      </c>
      <c r="H78" s="339">
        <v>0</v>
      </c>
      <c r="I78" s="339">
        <v>0</v>
      </c>
      <c r="J78" s="382"/>
    </row>
    <row r="79" spans="1:10" ht="15" customHeight="1" x14ac:dyDescent="0.2">
      <c r="A79" s="398">
        <v>21640</v>
      </c>
      <c r="B79" s="398"/>
      <c r="C79" s="355">
        <v>13069.131775256541</v>
      </c>
      <c r="D79" s="339">
        <v>6991.9164753582882</v>
      </c>
      <c r="E79" s="339">
        <v>260.75885941007141</v>
      </c>
      <c r="F79" s="339">
        <v>0</v>
      </c>
      <c r="G79" s="339">
        <v>0</v>
      </c>
      <c r="H79" s="339">
        <v>0</v>
      </c>
      <c r="I79" s="339">
        <v>0</v>
      </c>
      <c r="J79" s="382"/>
    </row>
    <row r="80" spans="1:10" ht="15" customHeight="1" x14ac:dyDescent="0.2">
      <c r="A80" s="398">
        <v>22281</v>
      </c>
      <c r="B80" s="398"/>
      <c r="C80" s="355">
        <v>15311.657966183157</v>
      </c>
      <c r="D80" s="339">
        <v>7224.0429894213712</v>
      </c>
      <c r="E80" s="339">
        <v>126.28909465546597</v>
      </c>
      <c r="F80" s="339">
        <v>0</v>
      </c>
      <c r="G80" s="339">
        <v>0</v>
      </c>
      <c r="H80" s="339">
        <v>0</v>
      </c>
      <c r="I80" s="339">
        <v>9487.0208555958343</v>
      </c>
      <c r="J80" s="382"/>
    </row>
    <row r="81" spans="1:10" ht="15" customHeight="1" x14ac:dyDescent="0.2">
      <c r="A81" s="398">
        <v>22646</v>
      </c>
      <c r="B81" s="398"/>
      <c r="C81" s="355">
        <v>17921.803019689851</v>
      </c>
      <c r="D81" s="339">
        <v>7220.4639462529976</v>
      </c>
      <c r="E81" s="339">
        <v>107.37129505120589</v>
      </c>
      <c r="F81" s="339">
        <v>0</v>
      </c>
      <c r="G81" s="339">
        <v>0</v>
      </c>
      <c r="H81" s="339">
        <v>81.806700991394962</v>
      </c>
      <c r="I81" s="339">
        <v>11169.682436612589</v>
      </c>
      <c r="J81" s="382"/>
    </row>
    <row r="82" spans="1:10" ht="15" customHeight="1" x14ac:dyDescent="0.2">
      <c r="A82" s="398">
        <v>23011</v>
      </c>
      <c r="B82" s="398"/>
      <c r="C82" s="355">
        <v>17600.711718298626</v>
      </c>
      <c r="D82" s="339">
        <v>7223.0204056589782</v>
      </c>
      <c r="E82" s="339">
        <v>83.851868516179835</v>
      </c>
      <c r="F82" s="339">
        <v>0</v>
      </c>
      <c r="G82" s="339">
        <v>0</v>
      </c>
      <c r="H82" s="339">
        <v>382.95761901596768</v>
      </c>
      <c r="I82" s="339">
        <v>12410.587832275811</v>
      </c>
      <c r="J82" s="382"/>
    </row>
    <row r="83" spans="1:10" ht="15" customHeight="1" x14ac:dyDescent="0.2">
      <c r="A83" s="398">
        <v>23376</v>
      </c>
      <c r="B83" s="398"/>
      <c r="C83" s="355">
        <v>19132.0309024813</v>
      </c>
      <c r="D83" s="339">
        <v>7327.8352413042039</v>
      </c>
      <c r="E83" s="339">
        <v>78.738949704217646</v>
      </c>
      <c r="F83" s="339">
        <v>0</v>
      </c>
      <c r="G83" s="339">
        <v>0</v>
      </c>
      <c r="H83" s="339">
        <v>890.67045704381258</v>
      </c>
      <c r="I83" s="339">
        <v>13788.008160218424</v>
      </c>
      <c r="J83" s="382"/>
    </row>
    <row r="84" spans="1:10" ht="15" customHeight="1" x14ac:dyDescent="0.2">
      <c r="A84" s="398">
        <v>23742</v>
      </c>
      <c r="B84" s="398"/>
      <c r="C84" s="355">
        <v>20754.8713333981</v>
      </c>
      <c r="D84" s="339">
        <v>7445.94366586053</v>
      </c>
      <c r="E84" s="339">
        <v>78.227657823021431</v>
      </c>
      <c r="F84" s="339">
        <v>0</v>
      </c>
      <c r="G84" s="339">
        <v>0</v>
      </c>
      <c r="H84" s="339">
        <v>575.71465822694199</v>
      </c>
      <c r="I84" s="339">
        <v>15386.306580837803</v>
      </c>
      <c r="J84" s="382"/>
    </row>
    <row r="85" spans="1:10" ht="15" customHeight="1" x14ac:dyDescent="0.2">
      <c r="A85" s="398">
        <v>24107</v>
      </c>
      <c r="B85" s="398"/>
      <c r="C85" s="355">
        <v>21407.279773804472</v>
      </c>
      <c r="D85" s="339">
        <v>7428.0484500186622</v>
      </c>
      <c r="E85" s="339">
        <v>78.227657823021431</v>
      </c>
      <c r="F85" s="339">
        <v>0</v>
      </c>
      <c r="G85" s="339">
        <v>0</v>
      </c>
      <c r="H85" s="339">
        <v>1188.753623781208</v>
      </c>
      <c r="I85" s="339">
        <v>16768.839827592379</v>
      </c>
      <c r="J85" s="382"/>
    </row>
    <row r="86" spans="1:10" ht="15" customHeight="1" x14ac:dyDescent="0.2">
      <c r="A86" s="398">
        <v>24472</v>
      </c>
      <c r="B86" s="398"/>
      <c r="C86" s="355">
        <v>23171.236763931425</v>
      </c>
      <c r="D86" s="339">
        <v>7373.851510611863</v>
      </c>
      <c r="E86" s="339">
        <v>89.716365941825217</v>
      </c>
      <c r="F86" s="339">
        <v>0</v>
      </c>
      <c r="G86" s="339">
        <v>0</v>
      </c>
      <c r="H86" s="339">
        <v>1726.1213909184337</v>
      </c>
      <c r="I86" s="339">
        <v>17103.736009775905</v>
      </c>
      <c r="J86" s="382"/>
    </row>
    <row r="87" spans="1:10" ht="15" customHeight="1" x14ac:dyDescent="0.2">
      <c r="A87" s="398">
        <v>24837</v>
      </c>
      <c r="B87" s="398"/>
      <c r="C87" s="355">
        <v>27648.619767566714</v>
      </c>
      <c r="D87" s="339">
        <v>7294.6012690264497</v>
      </c>
      <c r="E87" s="339">
        <v>93.055122377711768</v>
      </c>
      <c r="F87" s="339">
        <v>0</v>
      </c>
      <c r="G87" s="339">
        <v>0</v>
      </c>
      <c r="H87" s="339">
        <v>1678.0599540859891</v>
      </c>
      <c r="I87" s="339">
        <v>19828.41044467055</v>
      </c>
      <c r="J87" s="382"/>
    </row>
    <row r="88" spans="1:10" ht="15" customHeight="1" x14ac:dyDescent="0.2">
      <c r="A88" s="398">
        <v>25203</v>
      </c>
      <c r="B88" s="398"/>
      <c r="C88" s="355">
        <v>30223.996973152069</v>
      </c>
      <c r="D88" s="339">
        <v>7165.755714965002</v>
      </c>
      <c r="E88" s="339">
        <v>78.738949704217646</v>
      </c>
      <c r="F88" s="339">
        <v>0</v>
      </c>
      <c r="G88" s="339">
        <v>0</v>
      </c>
      <c r="H88" s="339">
        <v>1344.6976475460547</v>
      </c>
      <c r="I88" s="339">
        <v>22543.37033382247</v>
      </c>
      <c r="J88" s="382"/>
    </row>
    <row r="89" spans="1:10" ht="15" customHeight="1" x14ac:dyDescent="0.2">
      <c r="A89" s="398">
        <v>25568</v>
      </c>
      <c r="B89" s="398"/>
      <c r="C89" s="355">
        <v>30112.535343051284</v>
      </c>
      <c r="D89" s="339">
        <v>7060.9408793197772</v>
      </c>
      <c r="E89" s="339">
        <v>78.227657823021431</v>
      </c>
      <c r="F89" s="339">
        <v>0</v>
      </c>
      <c r="G89" s="339">
        <v>0</v>
      </c>
      <c r="H89" s="339">
        <v>1012.3579247685126</v>
      </c>
      <c r="I89" s="339">
        <v>25996.635699421731</v>
      </c>
      <c r="J89" s="382"/>
    </row>
    <row r="90" spans="1:10" ht="15" customHeight="1" x14ac:dyDescent="0.2">
      <c r="A90" s="398">
        <v>25933</v>
      </c>
      <c r="B90" s="398"/>
      <c r="C90" s="355">
        <v>28518.32725748148</v>
      </c>
      <c r="D90" s="339">
        <v>6942.8324547634511</v>
      </c>
      <c r="E90" s="339">
        <v>78.73894970421766</v>
      </c>
      <c r="F90" s="339">
        <v>0</v>
      </c>
      <c r="G90" s="339">
        <v>0</v>
      </c>
      <c r="H90" s="339">
        <v>1034.3434756599499</v>
      </c>
      <c r="I90" s="339">
        <v>28715.685923623223</v>
      </c>
      <c r="J90" s="382"/>
    </row>
    <row r="91" spans="1:10" ht="15" customHeight="1" x14ac:dyDescent="0.2">
      <c r="A91" s="398">
        <v>26298</v>
      </c>
      <c r="B91" s="398"/>
      <c r="C91" s="355">
        <v>29535.798101061955</v>
      </c>
      <c r="D91" s="339">
        <v>6792.0013498105664</v>
      </c>
      <c r="E91" s="339">
        <v>67.490528317900839</v>
      </c>
      <c r="F91" s="339">
        <v>0</v>
      </c>
      <c r="G91" s="339">
        <v>0</v>
      </c>
      <c r="H91" s="339">
        <v>890.67045704381258</v>
      </c>
      <c r="I91" s="339">
        <v>31273.6792052479</v>
      </c>
      <c r="J91" s="382"/>
    </row>
    <row r="92" spans="1:10" ht="15" customHeight="1" x14ac:dyDescent="0.2">
      <c r="A92" s="398">
        <v>26664</v>
      </c>
      <c r="B92" s="398"/>
      <c r="C92" s="355">
        <v>31840.701901494507</v>
      </c>
      <c r="D92" s="339">
        <v>6673.3816333730438</v>
      </c>
      <c r="E92" s="339">
        <v>56.753398812780254</v>
      </c>
      <c r="F92" s="339">
        <v>0</v>
      </c>
      <c r="G92" s="339">
        <v>0</v>
      </c>
      <c r="H92" s="339">
        <v>188.15541228020842</v>
      </c>
      <c r="I92" s="339">
        <v>32815.735518935697</v>
      </c>
      <c r="J92" s="382"/>
    </row>
    <row r="93" spans="1:10" ht="15" customHeight="1" x14ac:dyDescent="0.2">
      <c r="A93" s="398">
        <v>27029</v>
      </c>
      <c r="B93" s="398"/>
      <c r="C93" s="355">
        <v>32758.982120122917</v>
      </c>
      <c r="D93" s="339">
        <v>6515.9037339646084</v>
      </c>
      <c r="E93" s="339">
        <v>41.925934258089917</v>
      </c>
      <c r="F93" s="339">
        <v>0</v>
      </c>
      <c r="G93" s="339">
        <v>0</v>
      </c>
      <c r="H93" s="339">
        <v>1458.2044451716151</v>
      </c>
      <c r="I93" s="339">
        <v>34613.437773221602</v>
      </c>
      <c r="J93" s="382"/>
    </row>
    <row r="94" spans="1:10" ht="15" customHeight="1" x14ac:dyDescent="0.2">
      <c r="A94" s="398">
        <v>27394</v>
      </c>
      <c r="B94" s="398"/>
      <c r="C94" s="355">
        <v>38832.107084971598</v>
      </c>
      <c r="D94" s="339">
        <v>6358.4258345561739</v>
      </c>
      <c r="E94" s="339">
        <v>31.188804752969329</v>
      </c>
      <c r="F94" s="339">
        <v>0</v>
      </c>
      <c r="G94" s="339">
        <v>0</v>
      </c>
      <c r="H94" s="339">
        <v>611.50508991067738</v>
      </c>
      <c r="I94" s="339">
        <v>37523.199869109281</v>
      </c>
      <c r="J94" s="382"/>
    </row>
    <row r="95" spans="1:10" ht="15" customHeight="1" x14ac:dyDescent="0.2">
      <c r="A95" s="398"/>
      <c r="B95" s="398"/>
      <c r="C95" s="355"/>
      <c r="D95" s="339"/>
      <c r="E95" s="339"/>
      <c r="F95" s="339"/>
      <c r="G95" s="339"/>
      <c r="H95" s="339"/>
      <c r="I95" s="339"/>
      <c r="J95" s="382"/>
    </row>
    <row r="96" spans="1:10" ht="15" customHeight="1" x14ac:dyDescent="0.2">
      <c r="A96" s="398">
        <v>27759</v>
      </c>
      <c r="B96" s="398"/>
      <c r="C96" s="355">
        <v>58065.885071810946</v>
      </c>
      <c r="D96" s="339">
        <v>6179.9849680186935</v>
      </c>
      <c r="E96" s="339">
        <v>19.940383366652522</v>
      </c>
      <c r="F96" s="339">
        <v>0</v>
      </c>
      <c r="G96" s="339">
        <v>0</v>
      </c>
      <c r="H96" s="339">
        <v>0</v>
      </c>
      <c r="I96" s="339">
        <v>43368.288654944452</v>
      </c>
      <c r="J96" s="382"/>
    </row>
    <row r="97" spans="1:10" ht="15" customHeight="1" x14ac:dyDescent="0.2">
      <c r="A97" s="398">
        <v>28125</v>
      </c>
      <c r="B97" s="398"/>
      <c r="C97" s="355">
        <v>67441.955589187215</v>
      </c>
      <c r="D97" s="339">
        <v>6027.1086955410237</v>
      </c>
      <c r="E97" s="339">
        <v>9.2032538615319321</v>
      </c>
      <c r="F97" s="339">
        <v>0</v>
      </c>
      <c r="G97" s="339">
        <v>0</v>
      </c>
      <c r="H97" s="339">
        <v>844.14289585495669</v>
      </c>
      <c r="I97" s="339">
        <v>57491.192997346392</v>
      </c>
      <c r="J97" s="382"/>
    </row>
    <row r="98" spans="1:10" ht="15" customHeight="1" x14ac:dyDescent="0.2">
      <c r="A98" s="398">
        <v>28490</v>
      </c>
      <c r="B98" s="398"/>
      <c r="C98" s="355">
        <v>78385.135722429855</v>
      </c>
      <c r="D98" s="339">
        <v>5927.9180705889576</v>
      </c>
      <c r="E98" s="339">
        <v>8.691961980335714</v>
      </c>
      <c r="F98" s="339">
        <v>0</v>
      </c>
      <c r="G98" s="339">
        <v>0</v>
      </c>
      <c r="H98" s="339">
        <v>420.28192634329162</v>
      </c>
      <c r="I98" s="339">
        <v>67577.959229585394</v>
      </c>
      <c r="J98" s="382"/>
    </row>
    <row r="99" spans="1:10" ht="15" customHeight="1" x14ac:dyDescent="0.2">
      <c r="A99" s="398">
        <v>28855</v>
      </c>
      <c r="B99" s="398"/>
      <c r="C99" s="355">
        <v>92367.43479750285</v>
      </c>
      <c r="D99" s="339">
        <v>5859.4049585086641</v>
      </c>
      <c r="E99" s="339">
        <v>7.6693782179432777</v>
      </c>
      <c r="F99" s="339">
        <v>0</v>
      </c>
      <c r="G99" s="339">
        <v>0</v>
      </c>
      <c r="H99" s="339">
        <v>0</v>
      </c>
      <c r="I99" s="339">
        <v>73863.781617011715</v>
      </c>
      <c r="J99" s="382"/>
    </row>
    <row r="100" spans="1:10" ht="15" customHeight="1" x14ac:dyDescent="0.2">
      <c r="A100" s="398">
        <v>29220</v>
      </c>
      <c r="B100" s="398"/>
      <c r="C100" s="355">
        <v>105563.36695929605</v>
      </c>
      <c r="D100" s="339">
        <v>5787.8240951411935</v>
      </c>
      <c r="E100" s="339">
        <v>7.1580863367470586</v>
      </c>
      <c r="F100" s="339">
        <v>0</v>
      </c>
      <c r="G100" s="339">
        <v>0</v>
      </c>
      <c r="H100" s="339">
        <v>25.564594059810926</v>
      </c>
      <c r="I100" s="339">
        <v>80472.740473354017</v>
      </c>
      <c r="J100" s="382"/>
    </row>
    <row r="101" spans="1:10" ht="15" customHeight="1" x14ac:dyDescent="0.2">
      <c r="A101" s="425">
        <v>29586</v>
      </c>
      <c r="B101" s="398"/>
      <c r="C101" s="355">
        <v>119227.13119238379</v>
      </c>
      <c r="D101" s="339">
        <v>5757.1465822694199</v>
      </c>
      <c r="E101" s="339">
        <v>6.1355025743546223</v>
      </c>
      <c r="F101" s="339">
        <v>0</v>
      </c>
      <c r="G101" s="339">
        <v>0</v>
      </c>
      <c r="H101" s="339">
        <v>723.98930377384545</v>
      </c>
      <c r="I101" s="339">
        <v>87396.655128513215</v>
      </c>
      <c r="J101" s="382"/>
    </row>
    <row r="102" spans="1:10" ht="15" customHeight="1" x14ac:dyDescent="0.2">
      <c r="A102" s="398">
        <v>29951</v>
      </c>
      <c r="B102" s="398"/>
      <c r="C102" s="355">
        <v>139926.7830026127</v>
      </c>
      <c r="D102" s="339">
        <v>5661.5350004857273</v>
      </c>
      <c r="E102" s="339">
        <v>5.6242106931584033</v>
      </c>
      <c r="F102" s="339">
        <v>0</v>
      </c>
      <c r="G102" s="339">
        <v>0</v>
      </c>
      <c r="H102" s="339">
        <v>1661.6986138877101</v>
      </c>
      <c r="I102" s="339">
        <v>95454.615176165622</v>
      </c>
      <c r="J102" s="382"/>
    </row>
    <row r="103" spans="1:10" ht="15" customHeight="1" x14ac:dyDescent="0.2">
      <c r="A103" s="398">
        <v>30316</v>
      </c>
      <c r="B103" s="398"/>
      <c r="C103" s="355">
        <v>160393.79700689734</v>
      </c>
      <c r="D103" s="339">
        <v>5583.3073426627061</v>
      </c>
      <c r="E103" s="339">
        <v>4.6016269307659661</v>
      </c>
      <c r="F103" s="339">
        <v>0</v>
      </c>
      <c r="G103" s="339">
        <v>0</v>
      </c>
      <c r="H103" s="339">
        <v>0</v>
      </c>
      <c r="I103" s="339">
        <v>108979.81930944919</v>
      </c>
      <c r="J103" s="382"/>
    </row>
    <row r="104" spans="1:10" ht="15" customHeight="1" x14ac:dyDescent="0.2">
      <c r="A104" s="398">
        <v>30681</v>
      </c>
      <c r="B104" s="398"/>
      <c r="C104" s="355">
        <v>177534.85732400056</v>
      </c>
      <c r="D104" s="339">
        <v>5512.237771176432</v>
      </c>
      <c r="E104" s="339">
        <v>4.0903350495697479</v>
      </c>
      <c r="F104" s="339">
        <v>0</v>
      </c>
      <c r="G104" s="339">
        <v>0</v>
      </c>
      <c r="H104" s="339">
        <v>99.701916833262601</v>
      </c>
      <c r="I104" s="339">
        <v>115892.48554322205</v>
      </c>
      <c r="J104" s="382"/>
    </row>
    <row r="105" spans="1:10" ht="15" customHeight="1" x14ac:dyDescent="0.2">
      <c r="A105" s="398">
        <v>31047</v>
      </c>
      <c r="B105" s="398"/>
      <c r="C105" s="355">
        <v>190195.4668861813</v>
      </c>
      <c r="D105" s="339">
        <v>5442.19078345255</v>
      </c>
      <c r="E105" s="339">
        <v>3.5790431683735293</v>
      </c>
      <c r="F105" s="339">
        <v>0</v>
      </c>
      <c r="G105" s="339">
        <v>0</v>
      </c>
      <c r="H105" s="339">
        <v>957.64969348051727</v>
      </c>
      <c r="I105" s="339">
        <v>117870.16253968903</v>
      </c>
      <c r="J105" s="382"/>
    </row>
    <row r="106" spans="1:10" ht="15" customHeight="1" x14ac:dyDescent="0.2">
      <c r="A106" s="398">
        <v>31412</v>
      </c>
      <c r="B106" s="398"/>
      <c r="C106" s="355">
        <v>203822.41810382291</v>
      </c>
      <c r="D106" s="339">
        <v>5395.6632222636936</v>
      </c>
      <c r="E106" s="339">
        <v>2.5564594059810926</v>
      </c>
      <c r="F106" s="339">
        <v>0</v>
      </c>
      <c r="G106" s="339">
        <v>0</v>
      </c>
      <c r="H106" s="339">
        <v>204.5167524784874</v>
      </c>
      <c r="I106" s="339">
        <v>115822.43855549819</v>
      </c>
      <c r="J106" s="382"/>
    </row>
    <row r="107" spans="1:10" ht="15" customHeight="1" x14ac:dyDescent="0.2">
      <c r="A107" s="398">
        <v>31777</v>
      </c>
      <c r="B107" s="398"/>
      <c r="C107" s="355">
        <v>214635.73009924174</v>
      </c>
      <c r="D107" s="339">
        <v>5348.1130773124451</v>
      </c>
      <c r="E107" s="339">
        <v>2.045167524784874</v>
      </c>
      <c r="F107" s="339">
        <v>0</v>
      </c>
      <c r="G107" s="339">
        <v>0</v>
      </c>
      <c r="H107" s="339">
        <v>1030.2531406103803</v>
      </c>
      <c r="I107" s="339">
        <v>113546.16710041263</v>
      </c>
      <c r="J107" s="382"/>
    </row>
    <row r="108" spans="1:10" ht="15" customHeight="1" x14ac:dyDescent="0.2">
      <c r="A108" s="398">
        <v>32142</v>
      </c>
      <c r="B108" s="398"/>
      <c r="C108" s="355">
        <v>228131.27930341594</v>
      </c>
      <c r="D108" s="339">
        <v>5297.4951810740195</v>
      </c>
      <c r="E108" s="339">
        <v>1.5338756435886556</v>
      </c>
      <c r="F108" s="339">
        <v>0</v>
      </c>
      <c r="G108" s="339">
        <v>0</v>
      </c>
      <c r="H108" s="339">
        <v>102.2583762392437</v>
      </c>
      <c r="I108" s="339">
        <v>109373.51405797027</v>
      </c>
      <c r="J108" s="382"/>
    </row>
    <row r="109" spans="1:10" ht="15" customHeight="1" x14ac:dyDescent="0.2">
      <c r="A109" s="398">
        <v>32508</v>
      </c>
      <c r="B109" s="398"/>
      <c r="C109" s="355">
        <v>245960.53849260928</v>
      </c>
      <c r="D109" s="339">
        <v>5245.8547010732018</v>
      </c>
      <c r="E109" s="339">
        <v>1.022583762392437</v>
      </c>
      <c r="F109" s="339">
        <v>0</v>
      </c>
      <c r="G109" s="339">
        <v>0</v>
      </c>
      <c r="H109" s="339">
        <v>40.903350495697481</v>
      </c>
      <c r="I109" s="339">
        <v>105711.64160484295</v>
      </c>
      <c r="J109" s="382"/>
    </row>
    <row r="110" spans="1:10" ht="15" customHeight="1" x14ac:dyDescent="0.2">
      <c r="A110" s="398">
        <v>32873</v>
      </c>
      <c r="B110" s="398"/>
      <c r="C110" s="355">
        <v>254261.36218382989</v>
      </c>
      <c r="D110" s="339">
        <v>5192.1690535475991</v>
      </c>
      <c r="E110" s="339">
        <v>0.51129188119621849</v>
      </c>
      <c r="F110" s="339">
        <v>0</v>
      </c>
      <c r="G110" s="339">
        <v>0</v>
      </c>
      <c r="H110" s="339">
        <v>158.50048317082772</v>
      </c>
      <c r="I110" s="339">
        <v>107187.74126585644</v>
      </c>
      <c r="J110" s="382"/>
    </row>
    <row r="111" spans="1:10" ht="15" customHeight="1" x14ac:dyDescent="0.2">
      <c r="A111" s="398">
        <v>33238</v>
      </c>
      <c r="B111" s="398"/>
      <c r="C111" s="355">
        <v>306213.21894029644</v>
      </c>
      <c r="D111" s="339">
        <v>5136.949530378407</v>
      </c>
      <c r="E111" s="339">
        <v>0</v>
      </c>
      <c r="F111" s="339">
        <v>0</v>
      </c>
      <c r="G111" s="339">
        <v>0</v>
      </c>
      <c r="H111" s="339">
        <v>102.2583762392437</v>
      </c>
      <c r="I111" s="339">
        <v>120686.869513199</v>
      </c>
      <c r="J111" s="382"/>
    </row>
    <row r="112" spans="1:10" ht="15" customHeight="1" x14ac:dyDescent="0.2">
      <c r="A112" s="398"/>
      <c r="B112" s="398"/>
      <c r="C112" s="355"/>
      <c r="D112" s="339"/>
      <c r="E112" s="339"/>
      <c r="F112" s="339"/>
      <c r="G112" s="339"/>
      <c r="H112" s="339">
        <v>0</v>
      </c>
      <c r="I112" s="339">
        <v>0</v>
      </c>
      <c r="J112" s="382"/>
    </row>
    <row r="113" spans="1:10" ht="15" customHeight="1" x14ac:dyDescent="0.2">
      <c r="A113" s="398">
        <v>33603</v>
      </c>
      <c r="B113" s="398"/>
      <c r="C113" s="355">
        <v>347809.36993501481</v>
      </c>
      <c r="D113" s="339">
        <v>5601.202558504574</v>
      </c>
      <c r="E113" s="339">
        <v>25.564594059810926</v>
      </c>
      <c r="F113" s="339">
        <v>0</v>
      </c>
      <c r="G113" s="339">
        <v>0</v>
      </c>
      <c r="H113" s="339">
        <v>25.053302178614707</v>
      </c>
      <c r="I113" s="339">
        <v>128985.64803689483</v>
      </c>
      <c r="J113" s="382"/>
    </row>
    <row r="114" spans="1:10" ht="15" customHeight="1" x14ac:dyDescent="0.2">
      <c r="A114" s="398">
        <v>33969</v>
      </c>
      <c r="B114" s="398"/>
      <c r="C114" s="355">
        <v>407562.00692289206</v>
      </c>
      <c r="D114" s="339">
        <v>38779.444021208394</v>
      </c>
      <c r="E114" s="339">
        <v>0</v>
      </c>
      <c r="F114" s="339">
        <v>0</v>
      </c>
      <c r="G114" s="339">
        <v>0</v>
      </c>
      <c r="H114" s="339">
        <v>2226.1648507283353</v>
      </c>
      <c r="I114" s="339">
        <v>142637.14126483386</v>
      </c>
      <c r="J114" s="382"/>
    </row>
    <row r="115" spans="1:10" ht="15" customHeight="1" x14ac:dyDescent="0.2">
      <c r="A115" s="398">
        <v>34334</v>
      </c>
      <c r="B115" s="398"/>
      <c r="C115" s="355">
        <v>461357.07091107103</v>
      </c>
      <c r="D115" s="339">
        <v>43479.750285045222</v>
      </c>
      <c r="E115" s="339">
        <v>0</v>
      </c>
      <c r="F115" s="339">
        <v>0</v>
      </c>
      <c r="G115" s="339">
        <v>0</v>
      </c>
      <c r="H115" s="339">
        <v>0</v>
      </c>
      <c r="I115" s="339">
        <v>147042.43211322048</v>
      </c>
      <c r="J115" s="382"/>
    </row>
    <row r="116" spans="1:10" ht="15" customHeight="1" x14ac:dyDescent="0.2">
      <c r="A116" s="398">
        <v>34699</v>
      </c>
      <c r="B116" s="398"/>
      <c r="C116" s="355">
        <v>513150.938476248</v>
      </c>
      <c r="D116" s="339">
        <v>44081.540829213176</v>
      </c>
      <c r="E116" s="339">
        <v>84.363160397376049</v>
      </c>
      <c r="F116" s="339">
        <v>0</v>
      </c>
      <c r="G116" s="339">
        <v>0</v>
      </c>
      <c r="H116" s="339">
        <v>0</v>
      </c>
      <c r="I116" s="339">
        <v>155486.417531176</v>
      </c>
      <c r="J116" s="382"/>
    </row>
    <row r="117" spans="1:10" ht="15" customHeight="1" x14ac:dyDescent="0.2">
      <c r="A117" s="398">
        <v>35064</v>
      </c>
      <c r="B117" s="398"/>
      <c r="C117" s="355">
        <v>657060.17394149804</v>
      </c>
      <c r="D117" s="339">
        <v>52256.586717659513</v>
      </c>
      <c r="E117" s="339">
        <v>1.5338756435886556</v>
      </c>
      <c r="F117" s="339">
        <v>0</v>
      </c>
      <c r="G117" s="339">
        <v>0</v>
      </c>
      <c r="H117" s="339">
        <v>1279.2522867529387</v>
      </c>
      <c r="I117" s="339">
        <v>161735.42690315621</v>
      </c>
      <c r="J117" s="382"/>
    </row>
    <row r="118" spans="1:10" ht="15" customHeight="1" x14ac:dyDescent="0.2">
      <c r="A118" s="398">
        <v>35430</v>
      </c>
      <c r="B118" s="398"/>
      <c r="C118" s="355">
        <v>692928.83328305616</v>
      </c>
      <c r="D118" s="339">
        <v>46739.747319552313</v>
      </c>
      <c r="E118" s="339">
        <v>1.022583762392437</v>
      </c>
      <c r="F118" s="339">
        <v>0</v>
      </c>
      <c r="G118" s="339">
        <v>0</v>
      </c>
      <c r="H118" s="339">
        <v>3400.0910099548528</v>
      </c>
      <c r="I118" s="339">
        <v>176374.73604556633</v>
      </c>
      <c r="J118" s="382"/>
    </row>
    <row r="119" spans="1:10" ht="15" customHeight="1" x14ac:dyDescent="0.2">
      <c r="A119" s="398">
        <v>35795</v>
      </c>
      <c r="B119" s="398"/>
      <c r="C119" s="355">
        <v>723405.4084455194</v>
      </c>
      <c r="D119" s="339">
        <v>46378.263959546588</v>
      </c>
      <c r="E119" s="339">
        <v>1.022583762392437</v>
      </c>
      <c r="F119" s="339">
        <v>0</v>
      </c>
      <c r="G119" s="339">
        <v>0</v>
      </c>
      <c r="H119" s="339">
        <v>3384.7522535189664</v>
      </c>
      <c r="I119" s="339">
        <v>181186.50393950395</v>
      </c>
      <c r="J119" s="382"/>
    </row>
    <row r="120" spans="1:10" ht="15" customHeight="1" x14ac:dyDescent="0.2">
      <c r="A120" s="398">
        <v>36160</v>
      </c>
      <c r="B120" s="398"/>
      <c r="C120" s="355">
        <v>743211.83333929849</v>
      </c>
      <c r="D120" s="339">
        <v>45938.041649836647</v>
      </c>
      <c r="E120" s="339">
        <v>0.51129188119621849</v>
      </c>
      <c r="F120" s="339">
        <v>0</v>
      </c>
      <c r="G120" s="339">
        <v>0</v>
      </c>
      <c r="H120" s="339">
        <v>2073.288578250666</v>
      </c>
      <c r="I120" s="339">
        <v>187764.2739910933</v>
      </c>
      <c r="J120" s="382"/>
    </row>
    <row r="121" spans="1:10" ht="15" customHeight="1" x14ac:dyDescent="0.2">
      <c r="A121" s="398">
        <v>36525</v>
      </c>
      <c r="B121" s="398"/>
      <c r="C121" s="355">
        <v>764575.65330320131</v>
      </c>
      <c r="D121" s="339">
        <v>45165.990909230357</v>
      </c>
      <c r="E121" s="339">
        <v>0.51129188119621849</v>
      </c>
      <c r="F121" s="339">
        <v>0</v>
      </c>
      <c r="G121" s="339">
        <v>0</v>
      </c>
      <c r="H121" s="339">
        <v>5754.5901228634393</v>
      </c>
      <c r="I121" s="339">
        <v>197293.73207282842</v>
      </c>
      <c r="J121" s="382"/>
    </row>
    <row r="122" spans="1:10" ht="15" customHeight="1" x14ac:dyDescent="0.2">
      <c r="A122" s="398">
        <v>36891</v>
      </c>
      <c r="B122" s="398"/>
      <c r="C122" s="355">
        <v>773897.0155892896</v>
      </c>
      <c r="D122" s="339">
        <v>44132.670017332799</v>
      </c>
      <c r="E122" s="339">
        <v>0</v>
      </c>
      <c r="F122" s="339">
        <v>0</v>
      </c>
      <c r="G122" s="339">
        <v>0</v>
      </c>
      <c r="H122" s="339">
        <v>936.68672635147232</v>
      </c>
      <c r="I122" s="339">
        <v>208104.48760884127</v>
      </c>
      <c r="J122" s="382"/>
    </row>
    <row r="123" spans="1:10" ht="15" customHeight="1" x14ac:dyDescent="0.2">
      <c r="A123" s="398">
        <v>37256</v>
      </c>
      <c r="B123" s="398"/>
      <c r="C123" s="355">
        <v>756374</v>
      </c>
      <c r="D123" s="339">
        <v>8951</v>
      </c>
      <c r="E123" s="339">
        <v>8.1000000000000003E-2</v>
      </c>
      <c r="F123" s="339">
        <v>0</v>
      </c>
      <c r="G123" s="339">
        <v>0</v>
      </c>
      <c r="H123" s="339">
        <v>3787</v>
      </c>
      <c r="I123" s="339">
        <v>231062</v>
      </c>
      <c r="J123" s="382"/>
    </row>
    <row r="124" spans="1:10" ht="15" customHeight="1" x14ac:dyDescent="0.2">
      <c r="A124" s="398">
        <v>37621</v>
      </c>
      <c r="B124" s="398"/>
      <c r="C124" s="355">
        <v>778607</v>
      </c>
      <c r="D124" s="339">
        <v>7809</v>
      </c>
      <c r="E124" s="339">
        <v>5.3999999999999999E-2</v>
      </c>
      <c r="F124" s="339">
        <v>0</v>
      </c>
      <c r="G124" s="339">
        <v>0</v>
      </c>
      <c r="H124" s="339">
        <v>6008</v>
      </c>
      <c r="I124" s="339">
        <v>229340</v>
      </c>
      <c r="J124" s="382"/>
    </row>
    <row r="125" spans="1:10" ht="15" customHeight="1" x14ac:dyDescent="0.2">
      <c r="A125" s="398">
        <v>37986</v>
      </c>
      <c r="B125" s="398"/>
      <c r="C125" s="355">
        <v>819282</v>
      </c>
      <c r="D125" s="339">
        <v>6678</v>
      </c>
      <c r="E125" s="339">
        <v>2.7E-2</v>
      </c>
      <c r="F125" s="339">
        <v>0</v>
      </c>
      <c r="G125" s="339">
        <v>0</v>
      </c>
      <c r="H125" s="339">
        <v>7244.1239999999998</v>
      </c>
      <c r="I125" s="339">
        <v>230937</v>
      </c>
      <c r="J125" s="382"/>
    </row>
    <row r="126" spans="1:10" ht="15" customHeight="1" x14ac:dyDescent="0.2">
      <c r="A126" s="398">
        <v>38352</v>
      </c>
      <c r="B126" s="398"/>
      <c r="C126" s="355">
        <v>860244</v>
      </c>
      <c r="D126" s="339">
        <v>5535</v>
      </c>
      <c r="E126" s="339">
        <v>3</v>
      </c>
      <c r="F126" s="339">
        <v>0</v>
      </c>
      <c r="G126" s="339">
        <v>0</v>
      </c>
      <c r="H126" s="339">
        <v>9088</v>
      </c>
      <c r="I126" s="339">
        <v>229967</v>
      </c>
      <c r="J126" s="382"/>
    </row>
    <row r="127" spans="1:10" ht="15" customHeight="1" x14ac:dyDescent="0.2">
      <c r="A127" s="398">
        <v>38717</v>
      </c>
      <c r="B127" s="398"/>
      <c r="C127" s="355">
        <v>888019</v>
      </c>
      <c r="D127" s="339">
        <v>4444</v>
      </c>
      <c r="E127" s="339">
        <v>0</v>
      </c>
      <c r="F127" s="339">
        <v>0</v>
      </c>
      <c r="G127" s="339">
        <v>0</v>
      </c>
      <c r="H127" s="339">
        <v>15262</v>
      </c>
      <c r="I127" s="339">
        <v>229416</v>
      </c>
      <c r="J127" s="382"/>
    </row>
    <row r="128" spans="1:10" ht="15" customHeight="1" x14ac:dyDescent="0.2">
      <c r="A128" s="425" t="s">
        <v>581</v>
      </c>
      <c r="B128" s="398"/>
      <c r="C128" s="355">
        <v>932110.20200000005</v>
      </c>
      <c r="D128" s="339">
        <v>4523.9889999999996</v>
      </c>
      <c r="E128" s="339">
        <v>11.115319</v>
      </c>
      <c r="F128" s="339">
        <v>0</v>
      </c>
      <c r="G128" s="339">
        <v>0</v>
      </c>
      <c r="H128" s="339">
        <v>18227.767472</v>
      </c>
      <c r="I128" s="339">
        <v>222080.99400000001</v>
      </c>
      <c r="J128" s="382"/>
    </row>
    <row r="129" spans="1:10" ht="15" customHeight="1" x14ac:dyDescent="0.2">
      <c r="A129" s="398">
        <v>39447</v>
      </c>
      <c r="B129" s="398"/>
      <c r="C129" s="355">
        <v>937645.05</v>
      </c>
      <c r="D129" s="339">
        <v>4517.7939999999999</v>
      </c>
      <c r="E129" s="339">
        <v>11.37468735</v>
      </c>
      <c r="F129" s="339">
        <v>0</v>
      </c>
      <c r="G129" s="339">
        <v>0</v>
      </c>
      <c r="H129" s="339">
        <v>19624.474902999998</v>
      </c>
      <c r="I129" s="339">
        <v>217636</v>
      </c>
      <c r="J129" s="382"/>
    </row>
    <row r="130" spans="1:10" ht="15" customHeight="1" x14ac:dyDescent="0.2">
      <c r="A130" s="398">
        <v>39813</v>
      </c>
      <c r="B130" s="398"/>
      <c r="C130" s="355">
        <v>956869.424</v>
      </c>
      <c r="D130" s="339">
        <v>4516.9170000000004</v>
      </c>
      <c r="E130" s="339">
        <v>11.388664</v>
      </c>
      <c r="F130" s="339">
        <v>0</v>
      </c>
      <c r="G130" s="339">
        <v>0</v>
      </c>
      <c r="H130" s="339">
        <v>28880.283516</v>
      </c>
      <c r="I130" s="339">
        <v>284182.67599999998</v>
      </c>
      <c r="J130" s="382"/>
    </row>
    <row r="131" spans="1:10" ht="15" customHeight="1" x14ac:dyDescent="0.2">
      <c r="A131" s="398">
        <v>40178</v>
      </c>
      <c r="B131" s="398"/>
      <c r="C131" s="355">
        <v>1033266.5060000002</v>
      </c>
      <c r="D131" s="339">
        <v>4514.5870000000004</v>
      </c>
      <c r="E131" s="339">
        <v>588.16</v>
      </c>
      <c r="F131" s="339">
        <v>0</v>
      </c>
      <c r="G131" s="339">
        <v>0</v>
      </c>
      <c r="H131" s="339">
        <v>20547.004000000001</v>
      </c>
      <c r="I131" s="339">
        <v>472184.42800000001</v>
      </c>
      <c r="J131" s="382"/>
    </row>
    <row r="132" spans="1:10" ht="15" customHeight="1" x14ac:dyDescent="0.2">
      <c r="A132" s="398"/>
      <c r="B132" s="398"/>
      <c r="C132" s="688"/>
      <c r="E132" s="339"/>
      <c r="H132" s="339"/>
      <c r="J132" s="382"/>
    </row>
    <row r="133" spans="1:10" ht="15" customHeight="1" x14ac:dyDescent="0.2">
      <c r="A133" s="398"/>
      <c r="B133" s="398"/>
      <c r="C133" s="426"/>
      <c r="H133" s="339"/>
      <c r="J133" s="382"/>
    </row>
    <row r="134" spans="1:10" ht="15" customHeight="1" x14ac:dyDescent="0.2">
      <c r="A134" s="398"/>
      <c r="B134" s="398"/>
      <c r="C134" s="421" t="s">
        <v>555</v>
      </c>
      <c r="D134" s="427"/>
      <c r="E134" s="427"/>
      <c r="F134" s="427"/>
      <c r="G134" s="427"/>
      <c r="H134" s="339"/>
      <c r="I134" s="427"/>
      <c r="J134" s="421"/>
    </row>
    <row r="135" spans="1:10" ht="15" customHeight="1" x14ac:dyDescent="0.2">
      <c r="A135" s="398"/>
      <c r="B135" s="398"/>
      <c r="C135" s="421"/>
      <c r="D135" s="427"/>
      <c r="E135" s="427"/>
      <c r="F135" s="427"/>
      <c r="G135" s="427"/>
      <c r="H135" s="339"/>
      <c r="I135" s="427"/>
      <c r="J135" s="421"/>
    </row>
    <row r="136" spans="1:10" ht="15" customHeight="1" x14ac:dyDescent="0.2">
      <c r="A136" s="398">
        <v>18353</v>
      </c>
      <c r="B136" s="398"/>
      <c r="C136" s="355">
        <v>3427.7007715394489</v>
      </c>
      <c r="D136" s="339">
        <v>2775.8036230142702</v>
      </c>
      <c r="E136" s="339">
        <v>0</v>
      </c>
      <c r="F136" s="339">
        <v>0</v>
      </c>
      <c r="G136" s="339">
        <v>0</v>
      </c>
      <c r="H136" s="339">
        <v>0</v>
      </c>
      <c r="I136" s="339">
        <v>0</v>
      </c>
      <c r="J136" s="428"/>
    </row>
    <row r="137" spans="1:10" ht="15" customHeight="1" x14ac:dyDescent="0.2">
      <c r="A137" s="398">
        <v>20179</v>
      </c>
      <c r="B137" s="398"/>
      <c r="C137" s="355">
        <v>10293.328152242271</v>
      </c>
      <c r="D137" s="339">
        <v>4019.7767699646697</v>
      </c>
      <c r="E137" s="339">
        <v>0</v>
      </c>
      <c r="F137" s="339">
        <v>0</v>
      </c>
      <c r="G137" s="339">
        <v>0</v>
      </c>
      <c r="H137" s="339">
        <v>0</v>
      </c>
      <c r="I137" s="339">
        <v>0</v>
      </c>
      <c r="J137" s="428"/>
    </row>
    <row r="138" spans="1:10" ht="15" customHeight="1" x14ac:dyDescent="0.2">
      <c r="A138" s="398">
        <v>20545</v>
      </c>
      <c r="B138" s="398"/>
      <c r="C138" s="355">
        <v>10167.550349468002</v>
      </c>
      <c r="D138" s="339">
        <v>4051.4768665988354</v>
      </c>
      <c r="E138" s="339">
        <v>0</v>
      </c>
      <c r="F138" s="339">
        <v>0</v>
      </c>
      <c r="G138" s="339">
        <v>0</v>
      </c>
      <c r="H138" s="339">
        <v>0</v>
      </c>
      <c r="I138" s="339">
        <v>0</v>
      </c>
      <c r="J138" s="428"/>
    </row>
    <row r="139" spans="1:10" ht="15" customHeight="1" x14ac:dyDescent="0.2">
      <c r="A139" s="398">
        <v>20910</v>
      </c>
      <c r="B139" s="398"/>
      <c r="C139" s="355">
        <v>10075.006518971486</v>
      </c>
      <c r="D139" s="339">
        <v>4088.2898820449632</v>
      </c>
      <c r="E139" s="339">
        <v>0</v>
      </c>
      <c r="F139" s="339">
        <v>0</v>
      </c>
      <c r="G139" s="339">
        <v>0</v>
      </c>
      <c r="H139" s="339">
        <v>0</v>
      </c>
      <c r="I139" s="339">
        <v>0</v>
      </c>
      <c r="J139" s="428"/>
    </row>
    <row r="140" spans="1:10" ht="15" customHeight="1" x14ac:dyDescent="0.2">
      <c r="A140" s="398">
        <v>21275</v>
      </c>
      <c r="B140" s="398"/>
      <c r="C140" s="355">
        <v>10960.05276532214</v>
      </c>
      <c r="D140" s="339">
        <v>5378.2792983030222</v>
      </c>
      <c r="E140" s="339">
        <v>0</v>
      </c>
      <c r="F140" s="339">
        <v>0</v>
      </c>
      <c r="G140" s="339">
        <v>0</v>
      </c>
      <c r="H140" s="339">
        <v>0</v>
      </c>
      <c r="I140" s="339">
        <v>0</v>
      </c>
      <c r="J140" s="428"/>
    </row>
    <row r="141" spans="1:10" ht="15" customHeight="1" x14ac:dyDescent="0.2">
      <c r="A141" s="398">
        <v>21640</v>
      </c>
      <c r="B141" s="398"/>
      <c r="C141" s="355">
        <v>11376.244356615862</v>
      </c>
      <c r="D141" s="339">
        <v>5824.6371105873213</v>
      </c>
      <c r="E141" s="339">
        <v>0</v>
      </c>
      <c r="F141" s="339">
        <v>0</v>
      </c>
      <c r="G141" s="339">
        <v>0</v>
      </c>
      <c r="H141" s="339">
        <v>0</v>
      </c>
      <c r="I141" s="339">
        <v>0</v>
      </c>
      <c r="J141" s="428"/>
    </row>
    <row r="142" spans="1:10" ht="15" customHeight="1" x14ac:dyDescent="0.2">
      <c r="A142" s="398">
        <v>22281</v>
      </c>
      <c r="B142" s="398"/>
      <c r="C142" s="355">
        <v>13403.005373677672</v>
      </c>
      <c r="D142" s="339">
        <v>6118.1186503939507</v>
      </c>
      <c r="E142" s="339">
        <v>0</v>
      </c>
      <c r="F142" s="339">
        <v>0</v>
      </c>
      <c r="G142" s="339">
        <v>0</v>
      </c>
      <c r="H142" s="339">
        <v>0</v>
      </c>
      <c r="I142" s="339">
        <v>9476.2837260907145</v>
      </c>
      <c r="J142" s="339"/>
    </row>
    <row r="143" spans="1:10" ht="15" customHeight="1" x14ac:dyDescent="0.2">
      <c r="A143" s="398">
        <v>22646</v>
      </c>
      <c r="B143" s="398"/>
      <c r="C143" s="355">
        <v>15972.758368569866</v>
      </c>
      <c r="D143" s="339">
        <v>6156.9768333648635</v>
      </c>
      <c r="E143" s="339">
        <v>0</v>
      </c>
      <c r="F143" s="339">
        <v>0</v>
      </c>
      <c r="G143" s="339">
        <v>0</v>
      </c>
      <c r="H143" s="339">
        <v>81.806700991394962</v>
      </c>
      <c r="I143" s="339">
        <v>11158.434015226272</v>
      </c>
      <c r="J143" s="339"/>
    </row>
    <row r="144" spans="1:10" ht="15" customHeight="1" x14ac:dyDescent="0.2">
      <c r="A144" s="398">
        <v>23011</v>
      </c>
      <c r="B144" s="398"/>
      <c r="C144" s="355">
        <v>15434.368017670247</v>
      </c>
      <c r="D144" s="339">
        <v>6199.414059504149</v>
      </c>
      <c r="E144" s="339">
        <v>0</v>
      </c>
      <c r="F144" s="339">
        <v>0</v>
      </c>
      <c r="G144" s="339">
        <v>0</v>
      </c>
      <c r="H144" s="339">
        <v>382.95761901596768</v>
      </c>
      <c r="I144" s="339">
        <v>12398.828119008298</v>
      </c>
      <c r="J144" s="339"/>
    </row>
    <row r="145" spans="1:10" ht="15" customHeight="1" x14ac:dyDescent="0.2">
      <c r="A145" s="398">
        <v>23376</v>
      </c>
      <c r="B145" s="398"/>
      <c r="C145" s="355">
        <v>16351.114360655067</v>
      </c>
      <c r="D145" s="339">
        <v>6350.7564563382302</v>
      </c>
      <c r="E145" s="339">
        <v>0</v>
      </c>
      <c r="F145" s="339">
        <v>0</v>
      </c>
      <c r="G145" s="339">
        <v>0</v>
      </c>
      <c r="H145" s="339">
        <v>890.67045704381258</v>
      </c>
      <c r="I145" s="339">
        <v>13777.271030713304</v>
      </c>
      <c r="J145" s="339"/>
    </row>
    <row r="146" spans="1:10" ht="15" customHeight="1" x14ac:dyDescent="0.2">
      <c r="A146" s="398">
        <v>23742</v>
      </c>
      <c r="B146" s="398"/>
      <c r="C146" s="355">
        <v>17544.980903248237</v>
      </c>
      <c r="D146" s="339">
        <v>6518.4601933705899</v>
      </c>
      <c r="E146" s="339">
        <v>0</v>
      </c>
      <c r="F146" s="339">
        <v>0</v>
      </c>
      <c r="G146" s="339">
        <v>0</v>
      </c>
      <c r="H146" s="339">
        <v>556.79685862268195</v>
      </c>
      <c r="I146" s="339">
        <v>15376.080743213879</v>
      </c>
      <c r="J146" s="339"/>
    </row>
    <row r="147" spans="1:10" ht="15" customHeight="1" x14ac:dyDescent="0.2">
      <c r="A147" s="398">
        <v>24107</v>
      </c>
      <c r="B147" s="398"/>
      <c r="C147" s="355">
        <v>17923.336895333439</v>
      </c>
      <c r="D147" s="339">
        <v>6548.6264143611661</v>
      </c>
      <c r="E147" s="339">
        <v>0</v>
      </c>
      <c r="F147" s="339">
        <v>0</v>
      </c>
      <c r="G147" s="339">
        <v>0</v>
      </c>
      <c r="H147" s="339">
        <v>1110.0146740769903</v>
      </c>
      <c r="I147" s="339">
        <v>16759.636573730848</v>
      </c>
      <c r="J147" s="339"/>
    </row>
    <row r="148" spans="1:10" ht="15" customHeight="1" x14ac:dyDescent="0.2">
      <c r="A148" s="398">
        <v>24472</v>
      </c>
      <c r="B148" s="398"/>
      <c r="C148" s="355">
        <v>19521.635315952819</v>
      </c>
      <c r="D148" s="339">
        <v>6547.0925387175776</v>
      </c>
      <c r="E148" s="339">
        <v>12</v>
      </c>
      <c r="F148" s="339">
        <v>0</v>
      </c>
      <c r="G148" s="339">
        <v>0</v>
      </c>
      <c r="H148" s="339">
        <v>1698.5116293338378</v>
      </c>
      <c r="I148" s="339">
        <v>16803.607675513722</v>
      </c>
      <c r="J148" s="339"/>
    </row>
    <row r="149" spans="1:10" ht="15" customHeight="1" x14ac:dyDescent="0.2">
      <c r="A149" s="398">
        <v>24837</v>
      </c>
      <c r="B149" s="398"/>
      <c r="C149" s="355">
        <v>23660.543094236207</v>
      </c>
      <c r="D149" s="339">
        <v>6525.1069878261405</v>
      </c>
      <c r="E149" s="339">
        <v>15.850048317082774</v>
      </c>
      <c r="F149" s="339">
        <v>0</v>
      </c>
      <c r="G149" s="339">
        <v>0</v>
      </c>
      <c r="H149" s="339">
        <v>1678.0599540859891</v>
      </c>
      <c r="I149" s="339">
        <v>19579.922590409187</v>
      </c>
      <c r="J149" s="339"/>
    </row>
    <row r="150" spans="1:10" ht="15" customHeight="1" x14ac:dyDescent="0.2">
      <c r="A150" s="398">
        <v>25203</v>
      </c>
      <c r="B150" s="398"/>
      <c r="C150" s="355">
        <v>25915.851582192729</v>
      </c>
      <c r="D150" s="339">
        <v>6456.5938757458471</v>
      </c>
      <c r="E150" s="339">
        <v>2.045167524784874</v>
      </c>
      <c r="F150" s="339">
        <v>0</v>
      </c>
      <c r="G150" s="339">
        <v>0</v>
      </c>
      <c r="H150" s="339">
        <v>1344.6976475460547</v>
      </c>
      <c r="I150" s="339">
        <v>22299.99539837307</v>
      </c>
      <c r="J150" s="339"/>
    </row>
    <row r="151" spans="1:10" ht="15" customHeight="1" x14ac:dyDescent="0.2">
      <c r="A151" s="398">
        <v>25568</v>
      </c>
      <c r="B151" s="398"/>
      <c r="C151" s="355">
        <v>25698.041240803137</v>
      </c>
      <c r="D151" s="339">
        <v>6421.3147359433078</v>
      </c>
      <c r="E151" s="339">
        <v>1.5338756435886556</v>
      </c>
      <c r="F151" s="339">
        <v>0</v>
      </c>
      <c r="G151" s="339">
        <v>0</v>
      </c>
      <c r="H151" s="339">
        <v>954.0706503121437</v>
      </c>
      <c r="I151" s="339">
        <v>25798.254449517597</v>
      </c>
      <c r="J151" s="339"/>
    </row>
    <row r="152" spans="1:10" ht="15" customHeight="1" x14ac:dyDescent="0.2">
      <c r="A152" s="398">
        <v>25933</v>
      </c>
      <c r="B152" s="398"/>
      <c r="C152" s="355">
        <v>24424.924456624554</v>
      </c>
      <c r="D152" s="339">
        <v>6375.2984666356488</v>
      </c>
      <c r="E152" s="339">
        <v>1.022583762392437</v>
      </c>
      <c r="F152" s="339">
        <v>0</v>
      </c>
      <c r="G152" s="339">
        <v>0</v>
      </c>
      <c r="H152" s="339">
        <v>979.12395249075837</v>
      </c>
      <c r="I152" s="339">
        <v>28513.725630550714</v>
      </c>
      <c r="J152" s="339"/>
    </row>
    <row r="153" spans="1:10" ht="15" customHeight="1" x14ac:dyDescent="0.2">
      <c r="A153" s="398">
        <v>26298</v>
      </c>
      <c r="B153" s="398"/>
      <c r="C153" s="355">
        <v>25498.126115255418</v>
      </c>
      <c r="D153" s="339">
        <v>6311.3869814861209</v>
      </c>
      <c r="E153" s="339">
        <v>0.51129188119621849</v>
      </c>
      <c r="F153" s="339">
        <v>0</v>
      </c>
      <c r="G153" s="339">
        <v>0</v>
      </c>
      <c r="H153" s="339">
        <v>877.88816001390717</v>
      </c>
      <c r="I153" s="339">
        <v>31055.357571977114</v>
      </c>
      <c r="J153" s="339"/>
    </row>
    <row r="154" spans="1:10" ht="15" customHeight="1" x14ac:dyDescent="0.2">
      <c r="A154" s="398">
        <v>26664</v>
      </c>
      <c r="B154" s="398"/>
      <c r="C154" s="355">
        <v>27870.009152124672</v>
      </c>
      <c r="D154" s="339">
        <v>6271.506214752816</v>
      </c>
      <c r="E154" s="339">
        <v>0</v>
      </c>
      <c r="F154" s="339">
        <v>0</v>
      </c>
      <c r="G154" s="339">
        <v>0</v>
      </c>
      <c r="H154" s="339">
        <v>163.61340198278992</v>
      </c>
      <c r="I154" s="339">
        <v>32548.329865070074</v>
      </c>
      <c r="J154" s="339"/>
    </row>
    <row r="155" spans="1:10" ht="15" customHeight="1" x14ac:dyDescent="0.2">
      <c r="A155" s="398">
        <v>27029</v>
      </c>
      <c r="B155" s="398"/>
      <c r="C155" s="355">
        <v>29228.511680463027</v>
      </c>
      <c r="D155" s="339">
        <v>6202.9931026725226</v>
      </c>
      <c r="E155" s="339">
        <v>0</v>
      </c>
      <c r="F155" s="339">
        <v>0</v>
      </c>
      <c r="G155" s="339">
        <v>0</v>
      </c>
      <c r="H155" s="339">
        <v>1391.2252087349104</v>
      </c>
      <c r="I155" s="339">
        <v>34337.340157375642</v>
      </c>
      <c r="J155" s="339"/>
    </row>
    <row r="156" spans="1:10" ht="15" customHeight="1" x14ac:dyDescent="0.2">
      <c r="A156" s="398">
        <v>27394</v>
      </c>
      <c r="B156" s="398"/>
      <c r="C156" s="355">
        <v>35493.882392641492</v>
      </c>
      <c r="D156" s="339">
        <v>6133.9686987110335</v>
      </c>
      <c r="E156" s="339">
        <v>0</v>
      </c>
      <c r="F156" s="339">
        <v>0</v>
      </c>
      <c r="G156" s="339">
        <v>0</v>
      </c>
      <c r="H156" s="339">
        <v>603.32441981153784</v>
      </c>
      <c r="I156" s="339">
        <v>37240.966750688967</v>
      </c>
      <c r="J156" s="339"/>
    </row>
    <row r="157" spans="1:10" ht="15" customHeight="1" x14ac:dyDescent="0.2">
      <c r="A157" s="398">
        <v>27759</v>
      </c>
      <c r="B157" s="398"/>
      <c r="C157" s="355">
        <v>54756.292724827821</v>
      </c>
      <c r="D157" s="339">
        <v>6048.5829545512652</v>
      </c>
      <c r="E157" s="339">
        <v>0</v>
      </c>
      <c r="F157" s="339">
        <v>0</v>
      </c>
      <c r="G157" s="339">
        <v>0</v>
      </c>
      <c r="H157" s="339">
        <v>0</v>
      </c>
      <c r="I157" s="339">
        <v>43108.041087415571</v>
      </c>
      <c r="J157" s="339"/>
    </row>
    <row r="158" spans="1:10" ht="15" customHeight="1" x14ac:dyDescent="0.2">
      <c r="A158" s="398">
        <v>28125</v>
      </c>
      <c r="B158" s="398"/>
      <c r="C158" s="355">
        <v>64087.369556658814</v>
      </c>
      <c r="D158" s="339">
        <v>5993.363431382073</v>
      </c>
      <c r="E158" s="339">
        <v>0</v>
      </c>
      <c r="F158" s="339">
        <v>0</v>
      </c>
      <c r="G158" s="339">
        <v>0</v>
      </c>
      <c r="H158" s="339">
        <v>844.14289585495669</v>
      </c>
      <c r="I158" s="339">
        <v>57246.284186253404</v>
      </c>
      <c r="J158" s="339"/>
    </row>
    <row r="159" spans="1:10" ht="15" customHeight="1" x14ac:dyDescent="0.2">
      <c r="A159" s="398">
        <v>28490</v>
      </c>
      <c r="B159" s="398"/>
      <c r="C159" s="355">
        <v>75621.603104564303</v>
      </c>
      <c r="D159" s="339">
        <v>5925.361611182976</v>
      </c>
      <c r="E159" s="339">
        <v>0</v>
      </c>
      <c r="F159" s="339">
        <v>0</v>
      </c>
      <c r="G159" s="339">
        <v>0</v>
      </c>
      <c r="H159" s="339">
        <v>420.28192634329162</v>
      </c>
      <c r="I159" s="339">
        <v>67342.253672353938</v>
      </c>
      <c r="J159" s="339"/>
    </row>
    <row r="160" spans="1:10" ht="15" customHeight="1" x14ac:dyDescent="0.2">
      <c r="A160" s="398">
        <v>28855</v>
      </c>
      <c r="B160" s="398"/>
      <c r="C160" s="355">
        <v>90090.652050536097</v>
      </c>
      <c r="D160" s="339">
        <v>5859.4049585086641</v>
      </c>
      <c r="E160" s="339">
        <v>0</v>
      </c>
      <c r="F160" s="339">
        <v>0</v>
      </c>
      <c r="G160" s="339">
        <v>0</v>
      </c>
      <c r="H160" s="339">
        <v>0</v>
      </c>
      <c r="I160" s="339">
        <v>73640.85835681016</v>
      </c>
      <c r="J160" s="339"/>
    </row>
    <row r="161" spans="1:10" ht="15" customHeight="1" x14ac:dyDescent="0.2">
      <c r="A161" s="398">
        <v>29220</v>
      </c>
      <c r="B161" s="398"/>
      <c r="C161" s="355">
        <v>103034.00602301836</v>
      </c>
      <c r="D161" s="339">
        <v>5787.8240951411935</v>
      </c>
      <c r="E161" s="339">
        <v>0</v>
      </c>
      <c r="F161" s="339">
        <v>0</v>
      </c>
      <c r="G161" s="339">
        <v>0</v>
      </c>
      <c r="H161" s="339">
        <v>0</v>
      </c>
      <c r="I161" s="339">
        <v>80265.667261469556</v>
      </c>
      <c r="J161" s="339"/>
    </row>
    <row r="162" spans="1:10" ht="15" customHeight="1" x14ac:dyDescent="0.2">
      <c r="A162" s="425">
        <v>29586</v>
      </c>
      <c r="B162" s="425"/>
      <c r="C162" s="355">
        <v>117590.9971725559</v>
      </c>
      <c r="D162" s="339">
        <v>5757.1465822694199</v>
      </c>
      <c r="E162" s="339">
        <v>6.1355025743546223</v>
      </c>
      <c r="F162" s="339">
        <v>0</v>
      </c>
      <c r="G162" s="339">
        <v>0</v>
      </c>
      <c r="H162" s="339">
        <v>683.08595327814794</v>
      </c>
      <c r="I162" s="339">
        <v>87226.39493207488</v>
      </c>
      <c r="J162" s="339"/>
    </row>
    <row r="163" spans="1:10" ht="15" customHeight="1" x14ac:dyDescent="0.2">
      <c r="A163" s="398">
        <v>29951</v>
      </c>
      <c r="B163" s="398"/>
      <c r="C163" s="355">
        <v>137542.11766871353</v>
      </c>
      <c r="D163" s="339">
        <v>5661.5350004857273</v>
      </c>
      <c r="E163" s="339">
        <v>5.6242106931584033</v>
      </c>
      <c r="F163" s="339">
        <v>0</v>
      </c>
      <c r="G163" s="339">
        <v>0</v>
      </c>
      <c r="H163" s="339">
        <v>1636.1340198278992</v>
      </c>
      <c r="I163" s="339">
        <v>95306.34053061872</v>
      </c>
      <c r="J163" s="339"/>
    </row>
    <row r="164" spans="1:10" ht="15" customHeight="1" x14ac:dyDescent="0.2">
      <c r="A164" s="398">
        <v>30316</v>
      </c>
      <c r="B164" s="398"/>
      <c r="C164" s="355">
        <v>157721.7856357659</v>
      </c>
      <c r="D164" s="339">
        <v>5583.3073426627061</v>
      </c>
      <c r="E164" s="339">
        <v>4.6016269307659661</v>
      </c>
      <c r="F164" s="339">
        <v>0</v>
      </c>
      <c r="G164" s="339">
        <v>0</v>
      </c>
      <c r="H164" s="339">
        <v>0</v>
      </c>
      <c r="I164" s="339">
        <v>108838.19145835783</v>
      </c>
      <c r="J164" s="339"/>
    </row>
    <row r="165" spans="1:10" ht="15" customHeight="1" x14ac:dyDescent="0.2">
      <c r="A165" s="398">
        <v>30681</v>
      </c>
      <c r="B165" s="398"/>
      <c r="C165" s="355">
        <v>174675.71312435131</v>
      </c>
      <c r="D165" s="339">
        <v>5512.237771176432</v>
      </c>
      <c r="E165" s="339">
        <v>4.0903350495697479</v>
      </c>
      <c r="F165" s="339">
        <v>0</v>
      </c>
      <c r="G165" s="339">
        <v>0</v>
      </c>
      <c r="H165" s="339">
        <v>0</v>
      </c>
      <c r="I165" s="339">
        <v>115543.78448024624</v>
      </c>
      <c r="J165" s="339"/>
    </row>
    <row r="166" spans="1:10" ht="15" customHeight="1" x14ac:dyDescent="0.2">
      <c r="A166" s="398">
        <v>31047</v>
      </c>
      <c r="B166" s="398"/>
      <c r="C166" s="355">
        <v>186893.54391741613</v>
      </c>
      <c r="D166" s="339">
        <v>5442.19078345255</v>
      </c>
      <c r="E166" s="339">
        <v>3.5790431683735293</v>
      </c>
      <c r="F166" s="339">
        <v>0</v>
      </c>
      <c r="G166" s="339">
        <v>0</v>
      </c>
      <c r="H166" s="339">
        <v>906.52050536089541</v>
      </c>
      <c r="I166" s="339">
        <v>117522.4840604756</v>
      </c>
      <c r="J166" s="339"/>
    </row>
    <row r="167" spans="1:10" ht="15" customHeight="1" x14ac:dyDescent="0.2">
      <c r="A167" s="398">
        <v>31412</v>
      </c>
      <c r="B167" s="398"/>
      <c r="C167" s="355">
        <v>200607.9260467423</v>
      </c>
      <c r="D167" s="339">
        <v>5395.6632222636936</v>
      </c>
      <c r="E167" s="339">
        <v>2.5564594059810926</v>
      </c>
      <c r="F167" s="339">
        <v>0</v>
      </c>
      <c r="G167" s="339">
        <v>0</v>
      </c>
      <c r="H167" s="339">
        <v>0</v>
      </c>
      <c r="I167" s="339">
        <v>115476.29395192834</v>
      </c>
      <c r="J167" s="339"/>
    </row>
    <row r="168" spans="1:10" ht="15" customHeight="1" x14ac:dyDescent="0.2">
      <c r="A168" s="398">
        <v>31777</v>
      </c>
      <c r="B168" s="398"/>
      <c r="C168" s="355">
        <v>211355.79268136801</v>
      </c>
      <c r="D168" s="339">
        <v>5348.1130773124451</v>
      </c>
      <c r="E168" s="339">
        <v>2.045167524784874</v>
      </c>
      <c r="F168" s="339">
        <v>0</v>
      </c>
      <c r="G168" s="339">
        <v>0</v>
      </c>
      <c r="H168" s="339">
        <v>1030.2531406103803</v>
      </c>
      <c r="I168" s="339">
        <v>113232.74517723934</v>
      </c>
      <c r="J168" s="339"/>
    </row>
    <row r="169" spans="1:10" ht="15" customHeight="1" x14ac:dyDescent="0.2">
      <c r="A169" s="398">
        <v>32142</v>
      </c>
      <c r="B169" s="398"/>
      <c r="C169" s="355">
        <v>225210.26878614194</v>
      </c>
      <c r="D169" s="339">
        <v>5297.4951810740195</v>
      </c>
      <c r="E169" s="339">
        <v>1.5338756435886556</v>
      </c>
      <c r="F169" s="339">
        <v>0</v>
      </c>
      <c r="G169" s="339">
        <v>0</v>
      </c>
      <c r="H169" s="339">
        <v>0</v>
      </c>
      <c r="I169" s="339">
        <v>109061.62601044058</v>
      </c>
      <c r="J169" s="339"/>
    </row>
    <row r="170" spans="1:10" ht="15" customHeight="1" x14ac:dyDescent="0.2">
      <c r="A170" s="398">
        <v>32508</v>
      </c>
      <c r="B170" s="398"/>
      <c r="C170" s="355">
        <v>242949.02931236356</v>
      </c>
      <c r="D170" s="339">
        <v>5245.8547010732018</v>
      </c>
      <c r="E170" s="339">
        <v>1.022583762392437</v>
      </c>
      <c r="F170" s="339">
        <v>0</v>
      </c>
      <c r="G170" s="339">
        <v>0</v>
      </c>
      <c r="H170" s="339">
        <v>0</v>
      </c>
      <c r="I170" s="339">
        <v>105399.75355731326</v>
      </c>
      <c r="J170" s="339"/>
    </row>
    <row r="171" spans="1:10" ht="15" customHeight="1" x14ac:dyDescent="0.2">
      <c r="A171" s="398">
        <v>32873</v>
      </c>
      <c r="B171" s="398"/>
      <c r="C171" s="355">
        <v>250808.60811011182</v>
      </c>
      <c r="D171" s="339">
        <v>5192.1690535475991</v>
      </c>
      <c r="E171" s="339">
        <v>0.51129188119621849</v>
      </c>
      <c r="F171" s="339">
        <v>0</v>
      </c>
      <c r="G171" s="339">
        <v>0</v>
      </c>
      <c r="H171" s="339">
        <v>0</v>
      </c>
      <c r="I171" s="339">
        <v>106870.22900763359</v>
      </c>
      <c r="J171" s="339"/>
    </row>
    <row r="172" spans="1:10" ht="15" customHeight="1" x14ac:dyDescent="0.2">
      <c r="A172" s="398">
        <v>33238</v>
      </c>
      <c r="B172" s="398"/>
      <c r="C172" s="355">
        <v>277216.83377389651</v>
      </c>
      <c r="D172" s="339">
        <v>5136.949530378407</v>
      </c>
      <c r="E172" s="339">
        <v>0</v>
      </c>
      <c r="F172" s="339">
        <v>0</v>
      </c>
      <c r="G172" s="339">
        <v>0</v>
      </c>
      <c r="H172" s="339">
        <v>0</v>
      </c>
      <c r="I172" s="339">
        <v>120372.42500626332</v>
      </c>
      <c r="J172" s="339"/>
    </row>
    <row r="173" spans="1:10" ht="15" customHeight="1" x14ac:dyDescent="0.2">
      <c r="A173" s="398"/>
      <c r="B173" s="398"/>
      <c r="C173" s="355"/>
      <c r="D173" s="339"/>
      <c r="E173" s="339"/>
      <c r="F173" s="339"/>
      <c r="G173" s="339"/>
      <c r="H173" s="339"/>
      <c r="I173" s="339"/>
      <c r="J173" s="339"/>
    </row>
    <row r="174" spans="1:10" ht="15" customHeight="1" x14ac:dyDescent="0.2">
      <c r="A174" s="398">
        <v>33603</v>
      </c>
      <c r="B174" s="398"/>
      <c r="C174" s="355">
        <v>299608.35041900398</v>
      </c>
      <c r="D174" s="339">
        <v>5601.202558504574</v>
      </c>
      <c r="E174" s="339">
        <v>25.564594059810926</v>
      </c>
      <c r="F174" s="339">
        <v>0</v>
      </c>
      <c r="G174" s="339">
        <v>0</v>
      </c>
      <c r="H174" s="339">
        <v>0</v>
      </c>
      <c r="I174" s="339">
        <v>128672.22611372154</v>
      </c>
      <c r="J174" s="339"/>
    </row>
    <row r="175" spans="1:10" ht="15" customHeight="1" x14ac:dyDescent="0.2">
      <c r="A175" s="398">
        <v>33969</v>
      </c>
      <c r="B175" s="398"/>
      <c r="C175" s="355">
        <v>310223.79245639959</v>
      </c>
      <c r="D175" s="339">
        <v>5761.7482092001865</v>
      </c>
      <c r="E175" s="339">
        <v>0</v>
      </c>
      <c r="F175" s="339">
        <v>0</v>
      </c>
      <c r="G175" s="339">
        <v>0</v>
      </c>
      <c r="H175" s="339">
        <v>2226.1648507283353</v>
      </c>
      <c r="I175" s="339">
        <v>142324.74192542298</v>
      </c>
      <c r="J175" s="339"/>
    </row>
    <row r="176" spans="1:10" ht="15" customHeight="1" x14ac:dyDescent="0.2">
      <c r="A176" s="398">
        <v>34334</v>
      </c>
      <c r="B176" s="398"/>
      <c r="C176" s="355">
        <v>350379.122929907</v>
      </c>
      <c r="D176" s="339">
        <v>5685.0544270207538</v>
      </c>
      <c r="E176" s="339">
        <v>0</v>
      </c>
      <c r="F176" s="339">
        <v>0</v>
      </c>
      <c r="G176" s="339">
        <v>0</v>
      </c>
      <c r="H176" s="339">
        <v>0</v>
      </c>
      <c r="I176" s="339">
        <v>146735.65698450274</v>
      </c>
      <c r="J176" s="339"/>
    </row>
    <row r="177" spans="1:10" ht="15" customHeight="1" x14ac:dyDescent="0.2">
      <c r="A177" s="398">
        <v>34699</v>
      </c>
      <c r="B177" s="398"/>
      <c r="C177" s="355">
        <v>364289.32984973135</v>
      </c>
      <c r="D177" s="339">
        <v>5606.8267691977317</v>
      </c>
      <c r="E177" s="339">
        <v>0</v>
      </c>
      <c r="F177" s="339">
        <v>0</v>
      </c>
      <c r="G177" s="339">
        <v>0</v>
      </c>
      <c r="H177" s="339">
        <v>0</v>
      </c>
      <c r="I177" s="339">
        <v>155097.83570146689</v>
      </c>
      <c r="J177" s="339"/>
    </row>
    <row r="178" spans="1:10" ht="15" customHeight="1" x14ac:dyDescent="0.2">
      <c r="A178" s="398">
        <v>35064</v>
      </c>
      <c r="B178" s="398"/>
      <c r="C178" s="355">
        <v>385683.82732650591</v>
      </c>
      <c r="D178" s="339">
        <v>5135.4156547348184</v>
      </c>
      <c r="E178" s="339">
        <v>0</v>
      </c>
      <c r="F178" s="339">
        <v>0</v>
      </c>
      <c r="G178" s="339">
        <v>0</v>
      </c>
      <c r="H178" s="339">
        <v>1279.2522867529387</v>
      </c>
      <c r="I178" s="339">
        <v>161436.32115265643</v>
      </c>
      <c r="J178" s="339"/>
    </row>
    <row r="179" spans="1:10" ht="15" customHeight="1" x14ac:dyDescent="0.2">
      <c r="A179" s="398">
        <v>35430</v>
      </c>
      <c r="B179" s="398"/>
      <c r="C179" s="355">
        <v>426024.75675288751</v>
      </c>
      <c r="D179" s="339">
        <v>5120.0768982989321</v>
      </c>
      <c r="E179" s="339">
        <v>0</v>
      </c>
      <c r="F179" s="339">
        <v>0</v>
      </c>
      <c r="G179" s="339">
        <v>0</v>
      </c>
      <c r="H179" s="339">
        <v>3400.0910099548528</v>
      </c>
      <c r="I179" s="339">
        <v>176075.63029506654</v>
      </c>
      <c r="J179" s="339"/>
    </row>
    <row r="180" spans="1:10" ht="15" customHeight="1" x14ac:dyDescent="0.2">
      <c r="A180" s="398">
        <v>35795</v>
      </c>
      <c r="B180" s="398"/>
      <c r="C180" s="355">
        <v>459685.65775144059</v>
      </c>
      <c r="D180" s="339">
        <v>5104.7381418630457</v>
      </c>
      <c r="E180" s="339">
        <v>0</v>
      </c>
      <c r="F180" s="339">
        <v>0</v>
      </c>
      <c r="G180" s="339">
        <v>0</v>
      </c>
      <c r="H180" s="339">
        <v>3384.7522535189664</v>
      </c>
      <c r="I180" s="339">
        <v>181067.88422306642</v>
      </c>
      <c r="J180" s="339"/>
    </row>
    <row r="181" spans="1:10" ht="15" customHeight="1" x14ac:dyDescent="0.2">
      <c r="A181" s="398">
        <v>36160</v>
      </c>
      <c r="B181" s="398"/>
      <c r="C181" s="355">
        <v>487991.28758634441</v>
      </c>
      <c r="D181" s="339">
        <v>5089.3993854271594</v>
      </c>
      <c r="E181" s="339">
        <v>0</v>
      </c>
      <c r="F181" s="339">
        <v>0</v>
      </c>
      <c r="G181" s="339">
        <v>0</v>
      </c>
      <c r="H181" s="339">
        <v>1817.6426376525567</v>
      </c>
      <c r="I181" s="339">
        <v>187636.45102079425</v>
      </c>
      <c r="J181" s="339"/>
    </row>
    <row r="182" spans="1:10" ht="15" customHeight="1" x14ac:dyDescent="0.2">
      <c r="A182" s="398"/>
      <c r="B182" s="398"/>
      <c r="C182" s="355"/>
      <c r="D182" s="339"/>
      <c r="E182" s="339"/>
      <c r="F182" s="339"/>
      <c r="G182" s="339"/>
      <c r="H182" s="339"/>
      <c r="I182" s="339"/>
      <c r="J182" s="339"/>
    </row>
    <row r="183" spans="1:10" ht="15" customHeight="1" x14ac:dyDescent="0.2">
      <c r="A183" s="398">
        <v>36525</v>
      </c>
      <c r="B183" s="398"/>
      <c r="C183" s="355">
        <v>708313.60598825058</v>
      </c>
      <c r="D183" s="339">
        <v>45165.990909230357</v>
      </c>
      <c r="E183" s="339">
        <v>0.51129188119621849</v>
      </c>
      <c r="F183" s="339">
        <v>0</v>
      </c>
      <c r="G183" s="339">
        <v>0</v>
      </c>
      <c r="H183" s="339">
        <v>5754.5901228634393</v>
      </c>
      <c r="I183" s="339">
        <v>197168.46556193536</v>
      </c>
      <c r="J183" s="339"/>
    </row>
    <row r="184" spans="1:10" ht="15" customHeight="1" x14ac:dyDescent="0.2">
      <c r="A184" s="398">
        <v>36891</v>
      </c>
      <c r="B184" s="398"/>
      <c r="C184" s="355">
        <v>715626.61376500002</v>
      </c>
      <c r="D184" s="339">
        <v>44132.670017332799</v>
      </c>
      <c r="E184" s="339">
        <v>0</v>
      </c>
      <c r="F184" s="339">
        <v>0</v>
      </c>
      <c r="G184" s="339">
        <v>0</v>
      </c>
      <c r="H184" s="339">
        <v>192.24574732977814</v>
      </c>
      <c r="I184" s="339">
        <v>207979.2210979482</v>
      </c>
      <c r="J184" s="339"/>
    </row>
    <row r="185" spans="1:10" ht="15" customHeight="1" x14ac:dyDescent="0.2">
      <c r="A185" s="398">
        <v>37256</v>
      </c>
      <c r="B185" s="398"/>
      <c r="C185" s="355">
        <v>697290</v>
      </c>
      <c r="D185" s="339">
        <v>8951</v>
      </c>
      <c r="E185" s="339">
        <v>8.1000000000000003E-2</v>
      </c>
      <c r="F185" s="339">
        <v>0</v>
      </c>
      <c r="G185" s="339">
        <v>0</v>
      </c>
      <c r="H185" s="339">
        <v>3787</v>
      </c>
      <c r="I185" s="339">
        <v>230937</v>
      </c>
      <c r="J185" s="339"/>
    </row>
    <row r="186" spans="1:10" ht="15" customHeight="1" x14ac:dyDescent="0.2">
      <c r="A186" s="398">
        <v>37621</v>
      </c>
      <c r="B186" s="398"/>
      <c r="C186" s="355">
        <v>719397</v>
      </c>
      <c r="D186" s="339">
        <v>7809</v>
      </c>
      <c r="E186" s="339">
        <v>5.3999999999999999E-2</v>
      </c>
      <c r="F186" s="339">
        <v>0</v>
      </c>
      <c r="G186" s="339">
        <v>0</v>
      </c>
      <c r="H186" s="339">
        <v>6008</v>
      </c>
      <c r="I186" s="339">
        <v>229205</v>
      </c>
      <c r="J186" s="339"/>
    </row>
    <row r="187" spans="1:10" ht="15" customHeight="1" x14ac:dyDescent="0.2">
      <c r="A187" s="398">
        <v>37986</v>
      </c>
      <c r="B187" s="398"/>
      <c r="C187" s="355">
        <v>760453</v>
      </c>
      <c r="D187" s="339">
        <v>6678</v>
      </c>
      <c r="E187" s="339">
        <v>2.7E-2</v>
      </c>
      <c r="F187" s="339">
        <v>0</v>
      </c>
      <c r="G187" s="339">
        <v>0</v>
      </c>
      <c r="H187" s="339">
        <v>7244</v>
      </c>
      <c r="I187" s="339">
        <v>230811</v>
      </c>
      <c r="J187" s="339"/>
    </row>
    <row r="188" spans="1:10" ht="15" customHeight="1" x14ac:dyDescent="0.2">
      <c r="A188" s="398">
        <v>38352</v>
      </c>
      <c r="B188" s="398"/>
      <c r="C188" s="355">
        <v>802994</v>
      </c>
      <c r="D188" s="339">
        <v>5535</v>
      </c>
      <c r="E188" s="339">
        <v>0</v>
      </c>
      <c r="F188" s="339">
        <v>0</v>
      </c>
      <c r="G188" s="339">
        <v>0</v>
      </c>
      <c r="H188" s="339">
        <v>9088</v>
      </c>
      <c r="I188" s="339">
        <v>229841</v>
      </c>
      <c r="J188" s="339"/>
    </row>
    <row r="189" spans="1:10" ht="15" customHeight="1" x14ac:dyDescent="0.2">
      <c r="A189" s="398">
        <v>38717</v>
      </c>
      <c r="B189" s="398"/>
      <c r="C189" s="355">
        <v>872653</v>
      </c>
      <c r="D189" s="339">
        <v>4444</v>
      </c>
      <c r="E189" s="339">
        <v>0</v>
      </c>
      <c r="F189" s="339">
        <v>0</v>
      </c>
      <c r="G189" s="339">
        <v>0</v>
      </c>
      <c r="H189" s="339">
        <v>15262</v>
      </c>
      <c r="I189" s="339">
        <v>229290</v>
      </c>
      <c r="J189" s="339"/>
    </row>
    <row r="190" spans="1:10" ht="15" customHeight="1" x14ac:dyDescent="0.2">
      <c r="A190" s="398">
        <v>39082</v>
      </c>
      <c r="B190" s="398"/>
      <c r="C190" s="355">
        <v>902053.78300000005</v>
      </c>
      <c r="D190" s="339">
        <v>4523.9889999999996</v>
      </c>
      <c r="E190" s="339">
        <v>0</v>
      </c>
      <c r="F190" s="339">
        <v>0</v>
      </c>
      <c r="G190" s="339">
        <v>0</v>
      </c>
      <c r="H190" s="339">
        <v>17249.791000000001</v>
      </c>
      <c r="I190" s="339">
        <v>221954.93</v>
      </c>
      <c r="J190" s="339"/>
    </row>
    <row r="191" spans="1:10" ht="15" customHeight="1" x14ac:dyDescent="0.2">
      <c r="A191" s="398">
        <v>39447</v>
      </c>
      <c r="B191" s="398"/>
      <c r="C191" s="355">
        <v>922045.13699999999</v>
      </c>
      <c r="D191" s="339">
        <v>4517.7939999999999</v>
      </c>
      <c r="E191" s="339">
        <v>0</v>
      </c>
      <c r="F191" s="339">
        <v>0</v>
      </c>
      <c r="G191" s="339">
        <v>0</v>
      </c>
      <c r="H191" s="339">
        <v>18141.888999999999</v>
      </c>
      <c r="I191" s="339">
        <v>217636</v>
      </c>
      <c r="J191" s="339"/>
    </row>
    <row r="192" spans="1:10" ht="15" customHeight="1" x14ac:dyDescent="0.2">
      <c r="A192" s="398">
        <v>39813</v>
      </c>
      <c r="B192" s="398"/>
      <c r="C192" s="355">
        <v>933169.39399999997</v>
      </c>
      <c r="D192" s="339">
        <v>4516.9170000000004</v>
      </c>
      <c r="E192" s="339">
        <v>0</v>
      </c>
      <c r="F192" s="339">
        <v>0</v>
      </c>
      <c r="G192" s="339">
        <v>0</v>
      </c>
      <c r="H192" s="339">
        <v>26748.799999999999</v>
      </c>
      <c r="I192" s="339">
        <v>260282.67600000001</v>
      </c>
      <c r="J192" s="339"/>
    </row>
    <row r="193" spans="1:10" ht="15" customHeight="1" x14ac:dyDescent="0.2">
      <c r="A193" s="398">
        <v>40178</v>
      </c>
      <c r="B193" s="398"/>
      <c r="C193" s="355">
        <v>973733.73400000005</v>
      </c>
      <c r="D193" s="339">
        <v>4514.5870000000004</v>
      </c>
      <c r="E193" s="339">
        <v>0</v>
      </c>
      <c r="F193" s="339">
        <v>0</v>
      </c>
      <c r="G193" s="339">
        <v>0</v>
      </c>
      <c r="H193" s="339">
        <v>17549.329000000002</v>
      </c>
      <c r="I193" s="339">
        <v>331484.42800000001</v>
      </c>
      <c r="J193" s="339"/>
    </row>
    <row r="194" spans="1:10" ht="15" customHeight="1" x14ac:dyDescent="0.2">
      <c r="A194" s="398"/>
      <c r="B194" s="398"/>
      <c r="C194" s="339"/>
      <c r="D194" s="339"/>
      <c r="E194" s="339"/>
      <c r="F194" s="339"/>
      <c r="G194" s="339"/>
      <c r="H194" s="339"/>
      <c r="I194" s="339"/>
      <c r="J194" s="339"/>
    </row>
    <row r="195" spans="1:10" ht="15" customHeight="1" x14ac:dyDescent="0.2">
      <c r="A195" s="398"/>
      <c r="B195" s="398"/>
      <c r="C195" s="426"/>
      <c r="D195" s="339"/>
      <c r="H195" s="396"/>
      <c r="J195" s="382"/>
    </row>
    <row r="196" spans="1:10" ht="15" customHeight="1" x14ac:dyDescent="0.2">
      <c r="A196" s="396"/>
      <c r="B196" s="398"/>
      <c r="C196" s="421" t="s">
        <v>556</v>
      </c>
      <c r="D196" s="339"/>
      <c r="H196" s="396"/>
      <c r="J196" s="382"/>
    </row>
    <row r="197" spans="1:10" ht="15" customHeight="1" x14ac:dyDescent="0.2">
      <c r="A197" s="398"/>
      <c r="B197" s="398"/>
      <c r="C197" s="426"/>
      <c r="D197" s="339"/>
      <c r="H197" s="396"/>
      <c r="J197" s="382"/>
    </row>
    <row r="198" spans="1:10" ht="15" customHeight="1" x14ac:dyDescent="0.2">
      <c r="A198" s="398">
        <v>18353</v>
      </c>
      <c r="B198" s="398"/>
      <c r="C198" s="355">
        <v>0</v>
      </c>
      <c r="D198" s="339">
        <v>0</v>
      </c>
      <c r="E198" s="429">
        <v>0</v>
      </c>
      <c r="F198" s="429">
        <v>0</v>
      </c>
      <c r="G198" s="429">
        <v>0</v>
      </c>
      <c r="H198" s="429">
        <v>0</v>
      </c>
      <c r="I198" s="429">
        <v>0</v>
      </c>
      <c r="J198" s="382"/>
    </row>
    <row r="199" spans="1:10" ht="15" customHeight="1" x14ac:dyDescent="0.2">
      <c r="A199" s="398" t="s">
        <v>582</v>
      </c>
      <c r="B199" s="398"/>
      <c r="C199" s="688">
        <v>1248.574773881166</v>
      </c>
      <c r="D199" s="339">
        <v>875.33170060792645</v>
      </c>
      <c r="E199" s="429">
        <v>115.04067326914917</v>
      </c>
      <c r="F199" s="429">
        <v>0</v>
      </c>
      <c r="G199" s="429">
        <v>0</v>
      </c>
      <c r="H199" s="429">
        <v>0</v>
      </c>
      <c r="I199" s="429">
        <v>0</v>
      </c>
      <c r="J199" s="382"/>
    </row>
    <row r="200" spans="1:10" ht="15" customHeight="1" x14ac:dyDescent="0.2">
      <c r="A200" s="398" t="s">
        <v>583</v>
      </c>
      <c r="B200" s="398"/>
      <c r="C200" s="688">
        <v>1479.1674123006596</v>
      </c>
      <c r="D200" s="339">
        <v>1067.0661560565081</v>
      </c>
      <c r="E200" s="429">
        <v>268.4282376280147</v>
      </c>
      <c r="F200" s="429">
        <v>0</v>
      </c>
      <c r="G200" s="429">
        <v>0</v>
      </c>
      <c r="H200" s="429">
        <v>0</v>
      </c>
      <c r="I200" s="429">
        <v>0</v>
      </c>
      <c r="J200" s="382"/>
    </row>
    <row r="201" spans="1:10" ht="15" customHeight="1" x14ac:dyDescent="0.2">
      <c r="A201" s="398" t="s">
        <v>584</v>
      </c>
      <c r="B201" s="398"/>
      <c r="C201" s="688">
        <v>1574.7789940843522</v>
      </c>
      <c r="D201" s="339">
        <v>1163.1890297213972</v>
      </c>
      <c r="E201" s="429">
        <v>273.54115643997687</v>
      </c>
      <c r="F201" s="429">
        <v>0</v>
      </c>
      <c r="G201" s="429">
        <v>0</v>
      </c>
      <c r="H201" s="429">
        <v>0</v>
      </c>
      <c r="I201" s="429">
        <v>0</v>
      </c>
      <c r="J201" s="382"/>
    </row>
    <row r="202" spans="1:10" ht="15" customHeight="1" x14ac:dyDescent="0.2">
      <c r="A202" s="398" t="s">
        <v>520</v>
      </c>
      <c r="B202" s="398"/>
      <c r="C202" s="688">
        <v>1519.559470915161</v>
      </c>
      <c r="D202" s="339">
        <v>1190.7987913059924</v>
      </c>
      <c r="E202" s="429">
        <v>260.75885941007141</v>
      </c>
      <c r="F202" s="429">
        <v>0</v>
      </c>
      <c r="G202" s="429">
        <v>0</v>
      </c>
      <c r="H202" s="429">
        <v>0</v>
      </c>
      <c r="I202" s="429">
        <v>0</v>
      </c>
      <c r="J202" s="382"/>
    </row>
    <row r="203" spans="1:10" ht="15" customHeight="1" x14ac:dyDescent="0.2">
      <c r="A203" s="398" t="s">
        <v>585</v>
      </c>
      <c r="B203" s="398"/>
      <c r="C203" s="688">
        <v>1692.8874186406792</v>
      </c>
      <c r="D203" s="339">
        <v>1167.2793647709668</v>
      </c>
      <c r="E203" s="429">
        <v>260.75885941007141</v>
      </c>
      <c r="F203" s="429">
        <v>0</v>
      </c>
      <c r="G203" s="429">
        <v>0</v>
      </c>
      <c r="H203" s="429">
        <v>0</v>
      </c>
      <c r="I203" s="429">
        <v>0</v>
      </c>
      <c r="J203" s="382"/>
    </row>
    <row r="204" spans="1:10" ht="15" customHeight="1" x14ac:dyDescent="0.2">
      <c r="A204" s="398" t="s">
        <v>586</v>
      </c>
      <c r="B204" s="398"/>
      <c r="C204" s="688">
        <v>1908.6525925054848</v>
      </c>
      <c r="D204" s="339">
        <v>1105.9243390274205</v>
      </c>
      <c r="E204" s="429">
        <v>126.28909465546597</v>
      </c>
      <c r="F204" s="429">
        <v>0</v>
      </c>
      <c r="G204" s="429">
        <v>0</v>
      </c>
      <c r="H204" s="429">
        <v>0</v>
      </c>
      <c r="I204" s="429">
        <v>10.73712950511981</v>
      </c>
      <c r="J204" s="382"/>
    </row>
    <row r="205" spans="1:10" ht="15" customHeight="1" x14ac:dyDescent="0.2">
      <c r="A205" s="398" t="s">
        <v>587</v>
      </c>
      <c r="B205" s="398"/>
      <c r="C205" s="688">
        <v>1949.0446511199843</v>
      </c>
      <c r="D205" s="339">
        <v>1063.4871128881341</v>
      </c>
      <c r="E205" s="429">
        <v>107.37129505120589</v>
      </c>
      <c r="F205" s="429">
        <v>0</v>
      </c>
      <c r="G205" s="429">
        <v>0</v>
      </c>
      <c r="H205" s="429">
        <v>0</v>
      </c>
      <c r="I205" s="429">
        <v>11.248421386317204</v>
      </c>
      <c r="J205" s="382"/>
    </row>
    <row r="206" spans="1:10" ht="15" customHeight="1" x14ac:dyDescent="0.2">
      <c r="A206" s="398" t="s">
        <v>588</v>
      </c>
      <c r="B206" s="398"/>
      <c r="C206" s="688">
        <v>2166.3437006283784</v>
      </c>
      <c r="D206" s="339">
        <v>1023.6063461548292</v>
      </c>
      <c r="E206" s="429">
        <v>83.851868516179835</v>
      </c>
      <c r="F206" s="429">
        <v>0</v>
      </c>
      <c r="G206" s="429">
        <v>0</v>
      </c>
      <c r="H206" s="429">
        <v>0</v>
      </c>
      <c r="I206" s="429">
        <v>11.75971326751278</v>
      </c>
      <c r="J206" s="382"/>
    </row>
    <row r="207" spans="1:10" ht="15" customHeight="1" x14ac:dyDescent="0.2">
      <c r="A207" s="398" t="s">
        <v>589</v>
      </c>
      <c r="B207" s="398"/>
      <c r="C207" s="688">
        <v>2780.9165418262328</v>
      </c>
      <c r="D207" s="339">
        <v>977.07878496597368</v>
      </c>
      <c r="E207" s="429">
        <v>78.738949704217646</v>
      </c>
      <c r="F207" s="429">
        <v>0</v>
      </c>
      <c r="G207" s="429">
        <v>0</v>
      </c>
      <c r="H207" s="429">
        <v>0</v>
      </c>
      <c r="I207" s="429">
        <v>10.73712950511981</v>
      </c>
      <c r="J207" s="382"/>
    </row>
    <row r="208" spans="1:10" ht="15" customHeight="1" x14ac:dyDescent="0.2">
      <c r="A208" s="398" t="s">
        <v>590</v>
      </c>
      <c r="B208" s="398"/>
      <c r="C208" s="688">
        <v>3209.8904301498624</v>
      </c>
      <c r="D208" s="339">
        <v>927.48347248994014</v>
      </c>
      <c r="E208" s="429">
        <v>78.227657823021431</v>
      </c>
      <c r="F208" s="429">
        <v>0</v>
      </c>
      <c r="G208" s="429">
        <v>0</v>
      </c>
      <c r="H208" s="429">
        <v>18.91779960426004</v>
      </c>
      <c r="I208" s="429">
        <v>10.225837623924235</v>
      </c>
      <c r="J208" s="382"/>
    </row>
    <row r="209" spans="1:10" ht="15" customHeight="1" x14ac:dyDescent="0.2">
      <c r="A209" s="398" t="s">
        <v>591</v>
      </c>
      <c r="B209" s="398"/>
      <c r="C209" s="688">
        <v>3483.9428784710326</v>
      </c>
      <c r="D209" s="339">
        <v>879.42203565749605</v>
      </c>
      <c r="E209" s="429">
        <v>78.227657823021431</v>
      </c>
      <c r="F209" s="429">
        <v>0</v>
      </c>
      <c r="G209" s="429">
        <v>0</v>
      </c>
      <c r="H209" s="429">
        <v>78.738949704217703</v>
      </c>
      <c r="I209" s="429">
        <v>9.203253861531266</v>
      </c>
      <c r="J209" s="382"/>
    </row>
    <row r="210" spans="1:10" ht="15" customHeight="1" x14ac:dyDescent="0.2">
      <c r="A210" s="398" t="s">
        <v>592</v>
      </c>
      <c r="B210" s="398"/>
      <c r="C210" s="688">
        <v>3649.6014479786063</v>
      </c>
      <c r="D210" s="339">
        <v>826.75897189428542</v>
      </c>
      <c r="E210" s="429">
        <v>77.716365941825217</v>
      </c>
      <c r="F210" s="429">
        <v>0</v>
      </c>
      <c r="G210" s="429">
        <v>0</v>
      </c>
      <c r="H210" s="429">
        <v>27.609761584595844</v>
      </c>
      <c r="I210" s="429">
        <v>300.12833426218276</v>
      </c>
      <c r="J210" s="382"/>
    </row>
    <row r="211" spans="1:10" ht="15" customHeight="1" x14ac:dyDescent="0.2">
      <c r="A211" s="398" t="s">
        <v>593</v>
      </c>
      <c r="B211" s="398"/>
      <c r="C211" s="688">
        <v>3988.0766733305063</v>
      </c>
      <c r="D211" s="339">
        <v>769.49428120030916</v>
      </c>
      <c r="E211" s="429">
        <v>77.205074060628988</v>
      </c>
      <c r="F211" s="429">
        <v>0</v>
      </c>
      <c r="G211" s="429">
        <v>0</v>
      </c>
      <c r="H211" s="429">
        <v>0</v>
      </c>
      <c r="I211" s="429">
        <v>248.48785426136237</v>
      </c>
      <c r="J211" s="382"/>
    </row>
    <row r="212" spans="1:10" ht="15" customHeight="1" x14ac:dyDescent="0.2">
      <c r="A212" s="398" t="s">
        <v>594</v>
      </c>
      <c r="B212" s="398"/>
      <c r="C212" s="688">
        <v>4308.1453909593401</v>
      </c>
      <c r="D212" s="339">
        <v>709.1618392191549</v>
      </c>
      <c r="E212" s="429">
        <v>76.693782179432773</v>
      </c>
      <c r="F212" s="429">
        <v>0</v>
      </c>
      <c r="G212" s="429">
        <v>0</v>
      </c>
      <c r="H212" s="429">
        <v>0</v>
      </c>
      <c r="I212" s="429">
        <v>243.37493544939935</v>
      </c>
      <c r="J212" s="382"/>
    </row>
    <row r="213" spans="1:10" ht="15" customHeight="1" x14ac:dyDescent="0.2">
      <c r="A213" s="398" t="s">
        <v>595</v>
      </c>
      <c r="B213" s="398"/>
      <c r="C213" s="688">
        <v>4414.4941022481471</v>
      </c>
      <c r="D213" s="339">
        <v>639.62614337646937</v>
      </c>
      <c r="E213" s="429">
        <v>76.693782179432773</v>
      </c>
      <c r="F213" s="429">
        <v>0</v>
      </c>
      <c r="G213" s="429">
        <v>0</v>
      </c>
      <c r="H213" s="429">
        <v>58.287274456368891</v>
      </c>
      <c r="I213" s="429">
        <v>198.38124990413417</v>
      </c>
      <c r="J213" s="382"/>
    </row>
    <row r="214" spans="1:10" ht="15" customHeight="1" x14ac:dyDescent="0.2">
      <c r="A214" s="398" t="s">
        <v>596</v>
      </c>
      <c r="B214" s="398"/>
      <c r="C214" s="688">
        <v>4093.4028008569258</v>
      </c>
      <c r="D214" s="339">
        <v>567.53398812780233</v>
      </c>
      <c r="E214" s="429">
        <v>77.716365941825217</v>
      </c>
      <c r="F214" s="429">
        <v>0</v>
      </c>
      <c r="G214" s="429">
        <v>0</v>
      </c>
      <c r="H214" s="429">
        <v>55.219523169191575</v>
      </c>
      <c r="I214" s="429">
        <v>201.96029307250865</v>
      </c>
      <c r="J214" s="382"/>
    </row>
    <row r="215" spans="1:10" ht="15" customHeight="1" x14ac:dyDescent="0.2">
      <c r="A215" s="398" t="s">
        <v>597</v>
      </c>
      <c r="B215" s="398"/>
      <c r="C215" s="688">
        <v>4037.6719858065371</v>
      </c>
      <c r="D215" s="339">
        <v>480.61436832444542</v>
      </c>
      <c r="E215" s="429">
        <v>66.979236436704625</v>
      </c>
      <c r="F215" s="429">
        <v>0</v>
      </c>
      <c r="G215" s="429">
        <v>0</v>
      </c>
      <c r="H215" s="429">
        <v>12.782297029905408</v>
      </c>
      <c r="I215" s="429">
        <v>218.32163327078524</v>
      </c>
      <c r="J215" s="382"/>
    </row>
    <row r="216" spans="1:10" ht="15" customHeight="1" x14ac:dyDescent="0.2">
      <c r="A216" s="398" t="s">
        <v>598</v>
      </c>
      <c r="B216" s="398"/>
      <c r="C216" s="688">
        <v>3970.6927493698349</v>
      </c>
      <c r="D216" s="339">
        <v>401.87541862022772</v>
      </c>
      <c r="E216" s="429">
        <v>56.753398812780254</v>
      </c>
      <c r="F216" s="429">
        <v>0</v>
      </c>
      <c r="G216" s="429">
        <v>0</v>
      </c>
      <c r="H216" s="429">
        <v>24.5420102974185</v>
      </c>
      <c r="I216" s="429">
        <v>267.4056538656223</v>
      </c>
      <c r="J216" s="382"/>
    </row>
    <row r="217" spans="1:10" ht="15" customHeight="1" x14ac:dyDescent="0.2">
      <c r="A217" s="398" t="s">
        <v>599</v>
      </c>
      <c r="B217" s="398"/>
      <c r="C217" s="688">
        <v>3530.47043965989</v>
      </c>
      <c r="D217" s="339">
        <v>312.91063129208578</v>
      </c>
      <c r="E217" s="429">
        <v>41.925934258089917</v>
      </c>
      <c r="F217" s="429">
        <v>0</v>
      </c>
      <c r="G217" s="429">
        <v>0</v>
      </c>
      <c r="H217" s="429">
        <v>66.979236436704696</v>
      </c>
      <c r="I217" s="429">
        <v>276.09761584595981</v>
      </c>
      <c r="J217" s="382"/>
    </row>
    <row r="218" spans="1:10" ht="15" customHeight="1" x14ac:dyDescent="0.2">
      <c r="A218" s="398" t="s">
        <v>600</v>
      </c>
      <c r="B218" s="398"/>
      <c r="C218" s="688">
        <v>3338.2246923301063</v>
      </c>
      <c r="D218" s="339">
        <v>224.45713584514033</v>
      </c>
      <c r="E218" s="429">
        <v>31.188804752969329</v>
      </c>
      <c r="F218" s="429">
        <v>0</v>
      </c>
      <c r="G218" s="429">
        <v>0</v>
      </c>
      <c r="H218" s="429">
        <v>8.1806700991395473</v>
      </c>
      <c r="I218" s="429">
        <v>282.23311842031399</v>
      </c>
      <c r="J218" s="382"/>
    </row>
    <row r="219" spans="1:10" ht="15" customHeight="1" x14ac:dyDescent="0.2">
      <c r="A219" s="398" t="s">
        <v>601</v>
      </c>
      <c r="B219" s="398"/>
      <c r="C219" s="688">
        <v>3309.592346983125</v>
      </c>
      <c r="D219" s="339">
        <v>131.40201346742833</v>
      </c>
      <c r="E219" s="429">
        <v>19.940383366652522</v>
      </c>
      <c r="F219" s="429">
        <v>0</v>
      </c>
      <c r="G219" s="429">
        <v>0</v>
      </c>
      <c r="H219" s="429">
        <v>0</v>
      </c>
      <c r="I219" s="429">
        <v>260.24756752888061</v>
      </c>
      <c r="J219" s="382"/>
    </row>
    <row r="220" spans="1:10" ht="15" customHeight="1" x14ac:dyDescent="0.2">
      <c r="A220" s="398" t="s">
        <v>602</v>
      </c>
      <c r="B220" s="398"/>
      <c r="C220" s="688">
        <v>3354.5860325284011</v>
      </c>
      <c r="D220" s="339">
        <v>33.745264158950704</v>
      </c>
      <c r="E220" s="429">
        <v>9.2032538615319321</v>
      </c>
      <c r="F220" s="429">
        <v>0</v>
      </c>
      <c r="G220" s="429">
        <v>0</v>
      </c>
      <c r="H220" s="429">
        <v>0</v>
      </c>
      <c r="I220" s="429">
        <v>244.90881109298789</v>
      </c>
      <c r="J220" s="382"/>
    </row>
    <row r="221" spans="1:10" ht="15" customHeight="1" x14ac:dyDescent="0.2">
      <c r="A221" s="398" t="s">
        <v>603</v>
      </c>
      <c r="B221" s="398"/>
      <c r="C221" s="688">
        <v>2763.5326178655523</v>
      </c>
      <c r="D221" s="339">
        <v>2.5564594059815136</v>
      </c>
      <c r="E221" s="429">
        <v>8.691961980335714</v>
      </c>
      <c r="F221" s="429">
        <v>0</v>
      </c>
      <c r="G221" s="429">
        <v>0</v>
      </c>
      <c r="H221" s="429">
        <v>0</v>
      </c>
      <c r="I221" s="429">
        <v>235.70555723145662</v>
      </c>
      <c r="J221" s="382"/>
    </row>
    <row r="222" spans="1:10" ht="15" customHeight="1" x14ac:dyDescent="0.2">
      <c r="A222" s="398" t="s">
        <v>604</v>
      </c>
      <c r="B222" s="398"/>
      <c r="C222" s="688">
        <v>2276.7827469667536</v>
      </c>
      <c r="D222" s="339">
        <v>0</v>
      </c>
      <c r="E222" s="429">
        <v>7.6693782179432777</v>
      </c>
      <c r="F222" s="429">
        <v>0</v>
      </c>
      <c r="G222" s="429">
        <v>0</v>
      </c>
      <c r="H222" s="429">
        <v>0</v>
      </c>
      <c r="I222" s="429">
        <v>222.92326020155451</v>
      </c>
      <c r="J222" s="382"/>
    </row>
    <row r="223" spans="1:10" ht="15" customHeight="1" x14ac:dyDescent="0.2">
      <c r="A223" s="398" t="s">
        <v>605</v>
      </c>
      <c r="B223" s="398"/>
      <c r="C223" s="688">
        <v>2529.3609362776915</v>
      </c>
      <c r="D223" s="339">
        <v>0</v>
      </c>
      <c r="E223" s="429">
        <v>7.1580863367470586</v>
      </c>
      <c r="F223" s="429">
        <v>0</v>
      </c>
      <c r="G223" s="429">
        <v>0</v>
      </c>
      <c r="H223" s="429">
        <v>25.564594059810926</v>
      </c>
      <c r="I223" s="429">
        <v>207.07321188446076</v>
      </c>
      <c r="J223" s="382"/>
    </row>
    <row r="224" spans="1:10" ht="15" customHeight="1" x14ac:dyDescent="0.2">
      <c r="A224" s="398" t="s">
        <v>606</v>
      </c>
      <c r="B224" s="398"/>
      <c r="C224" s="688">
        <v>1636.1340198278922</v>
      </c>
      <c r="D224" s="339">
        <v>0</v>
      </c>
      <c r="E224" s="429">
        <v>0</v>
      </c>
      <c r="F224" s="429">
        <v>0</v>
      </c>
      <c r="G224" s="429">
        <v>0</v>
      </c>
      <c r="H224" s="429">
        <v>40.903350495697509</v>
      </c>
      <c r="I224" s="429">
        <v>170.2601964383357</v>
      </c>
      <c r="J224" s="382"/>
    </row>
    <row r="225" spans="1:10" ht="15" customHeight="1" x14ac:dyDescent="0.2">
      <c r="A225" s="398" t="s">
        <v>607</v>
      </c>
      <c r="B225" s="398"/>
      <c r="C225" s="688">
        <v>2384.6653338991746</v>
      </c>
      <c r="D225" s="339">
        <v>0</v>
      </c>
      <c r="E225" s="429">
        <v>0</v>
      </c>
      <c r="F225" s="429">
        <v>0</v>
      </c>
      <c r="G225" s="429">
        <v>0</v>
      </c>
      <c r="H225" s="429">
        <v>25.564594059810815</v>
      </c>
      <c r="I225" s="429">
        <v>148.27464554690232</v>
      </c>
      <c r="J225" s="382"/>
    </row>
    <row r="226" spans="1:10" ht="15" customHeight="1" x14ac:dyDescent="0.2">
      <c r="A226" s="398" t="s">
        <v>608</v>
      </c>
      <c r="B226" s="398"/>
      <c r="C226" s="688">
        <v>2672.0113711314334</v>
      </c>
      <c r="D226" s="339">
        <v>0</v>
      </c>
      <c r="E226" s="429">
        <v>0</v>
      </c>
      <c r="F226" s="429">
        <v>0</v>
      </c>
      <c r="G226" s="429">
        <v>0</v>
      </c>
      <c r="H226" s="429">
        <v>0</v>
      </c>
      <c r="I226" s="429">
        <v>141.62785109135439</v>
      </c>
      <c r="J226" s="382"/>
    </row>
    <row r="227" spans="1:10" ht="15" customHeight="1" x14ac:dyDescent="0.2">
      <c r="A227" s="398" t="s">
        <v>609</v>
      </c>
      <c r="B227" s="398"/>
      <c r="C227" s="688">
        <v>2859.1441996492504</v>
      </c>
      <c r="D227" s="339">
        <v>0</v>
      </c>
      <c r="E227" s="429">
        <v>0</v>
      </c>
      <c r="F227" s="429">
        <v>0</v>
      </c>
      <c r="G227" s="429">
        <v>0</v>
      </c>
      <c r="H227" s="429">
        <v>99.701916833262601</v>
      </c>
      <c r="I227" s="429">
        <v>348.70106297581515</v>
      </c>
      <c r="J227" s="382"/>
    </row>
    <row r="228" spans="1:10" ht="15" customHeight="1" x14ac:dyDescent="0.2">
      <c r="A228" s="398" t="s">
        <v>610</v>
      </c>
      <c r="B228" s="398"/>
      <c r="C228" s="688">
        <v>3301.9229687651678</v>
      </c>
      <c r="D228" s="339">
        <v>0</v>
      </c>
      <c r="E228" s="429">
        <v>0</v>
      </c>
      <c r="F228" s="429">
        <v>0</v>
      </c>
      <c r="G228" s="429">
        <v>0</v>
      </c>
      <c r="H228" s="429">
        <v>51.129188119621858</v>
      </c>
      <c r="I228" s="429">
        <v>347.67847921342764</v>
      </c>
      <c r="J228" s="382"/>
    </row>
    <row r="229" spans="1:10" ht="15" customHeight="1" x14ac:dyDescent="0.2">
      <c r="A229" s="398" t="s">
        <v>611</v>
      </c>
      <c r="B229" s="398"/>
      <c r="C229" s="688">
        <v>3214.4920570806134</v>
      </c>
      <c r="D229" s="339">
        <v>0</v>
      </c>
      <c r="E229" s="429">
        <v>0</v>
      </c>
      <c r="F229" s="429">
        <v>0</v>
      </c>
      <c r="G229" s="429">
        <v>0</v>
      </c>
      <c r="H229" s="429">
        <v>204.5167524784874</v>
      </c>
      <c r="I229" s="429">
        <v>346.14460356984637</v>
      </c>
      <c r="J229" s="382"/>
    </row>
    <row r="230" spans="1:10" ht="15" customHeight="1" x14ac:dyDescent="0.2">
      <c r="A230" s="398" t="s">
        <v>612</v>
      </c>
      <c r="B230" s="398"/>
      <c r="C230" s="688">
        <v>3279.9374178737344</v>
      </c>
      <c r="D230" s="339">
        <v>0</v>
      </c>
      <c r="E230" s="429">
        <v>0</v>
      </c>
      <c r="F230" s="429">
        <v>0</v>
      </c>
      <c r="G230" s="429">
        <v>0</v>
      </c>
      <c r="H230" s="429">
        <v>0</v>
      </c>
      <c r="I230" s="429">
        <v>313.4219231732859</v>
      </c>
      <c r="J230" s="382"/>
    </row>
    <row r="231" spans="1:10" ht="15" customHeight="1" x14ac:dyDescent="0.2">
      <c r="A231" s="398" t="s">
        <v>613</v>
      </c>
      <c r="B231" s="398"/>
      <c r="C231" s="688">
        <v>2921.0105172740004</v>
      </c>
      <c r="D231" s="339">
        <v>0</v>
      </c>
      <c r="E231" s="429">
        <v>0</v>
      </c>
      <c r="F231" s="429">
        <v>0</v>
      </c>
      <c r="G231" s="429">
        <v>0</v>
      </c>
      <c r="H231" s="429">
        <v>102.2583762392437</v>
      </c>
      <c r="I231" s="429">
        <v>311.88804752969008</v>
      </c>
      <c r="J231" s="382"/>
    </row>
    <row r="232" spans="1:10" ht="15" customHeight="1" x14ac:dyDescent="0.2">
      <c r="A232" s="398" t="s">
        <v>614</v>
      </c>
      <c r="B232" s="398"/>
      <c r="C232" s="688">
        <v>3011.5091802457173</v>
      </c>
      <c r="D232" s="339">
        <v>0</v>
      </c>
      <c r="E232" s="429">
        <v>0</v>
      </c>
      <c r="F232" s="429">
        <v>0</v>
      </c>
      <c r="G232" s="429">
        <v>0</v>
      </c>
      <c r="H232" s="429">
        <v>40.903350495697481</v>
      </c>
      <c r="I232" s="429">
        <v>311.88804752969008</v>
      </c>
      <c r="J232" s="382"/>
    </row>
    <row r="233" spans="1:10" ht="15" customHeight="1" x14ac:dyDescent="0.2">
      <c r="A233" s="398" t="s">
        <v>615</v>
      </c>
      <c r="B233" s="398"/>
      <c r="C233" s="688">
        <v>3452.754073718068</v>
      </c>
      <c r="D233" s="339">
        <v>0</v>
      </c>
      <c r="E233" s="429">
        <v>0</v>
      </c>
      <c r="F233" s="429">
        <v>0</v>
      </c>
      <c r="G233" s="429">
        <v>0</v>
      </c>
      <c r="H233" s="429">
        <v>158.50048317082772</v>
      </c>
      <c r="I233" s="429">
        <v>317.51225822285051</v>
      </c>
      <c r="J233" s="382"/>
    </row>
    <row r="234" spans="1:10" ht="15" customHeight="1" x14ac:dyDescent="0.2">
      <c r="A234" s="398" t="s">
        <v>616</v>
      </c>
      <c r="B234" s="398"/>
      <c r="C234" s="688">
        <v>28996.385166399938</v>
      </c>
      <c r="D234" s="339">
        <v>0</v>
      </c>
      <c r="E234" s="429">
        <v>0</v>
      </c>
      <c r="F234" s="429">
        <v>0</v>
      </c>
      <c r="G234" s="429">
        <v>0</v>
      </c>
      <c r="H234" s="429">
        <v>102.2583762392437</v>
      </c>
      <c r="I234" s="429">
        <v>314.44450693567342</v>
      </c>
      <c r="J234" s="382"/>
    </row>
    <row r="235" spans="1:10" ht="15" customHeight="1" x14ac:dyDescent="0.2">
      <c r="A235" s="398" t="s">
        <v>617</v>
      </c>
      <c r="B235" s="398"/>
      <c r="C235" s="688">
        <v>48201.019516011118</v>
      </c>
      <c r="D235" s="339">
        <v>0</v>
      </c>
      <c r="E235" s="429">
        <v>0</v>
      </c>
      <c r="F235" s="429">
        <v>0</v>
      </c>
      <c r="G235" s="429">
        <v>0</v>
      </c>
      <c r="H235" s="429">
        <v>25.053302178614707</v>
      </c>
      <c r="I235" s="429">
        <v>313.4219231732859</v>
      </c>
      <c r="J235" s="382"/>
    </row>
    <row r="236" spans="1:10" ht="15" customHeight="1" x14ac:dyDescent="0.2">
      <c r="A236" s="398" t="s">
        <v>618</v>
      </c>
      <c r="B236" s="398"/>
      <c r="C236" s="688">
        <v>97338.214466492471</v>
      </c>
      <c r="D236" s="339">
        <v>33017.695812008205</v>
      </c>
      <c r="E236" s="429">
        <v>0</v>
      </c>
      <c r="F236" s="429">
        <v>0</v>
      </c>
      <c r="G236" s="429">
        <v>0</v>
      </c>
      <c r="H236" s="429">
        <v>0</v>
      </c>
      <c r="I236" s="429">
        <v>312.39933941088384</v>
      </c>
      <c r="J236" s="382"/>
    </row>
    <row r="237" spans="1:10" ht="15" customHeight="1" x14ac:dyDescent="0.2">
      <c r="A237" s="398" t="s">
        <v>619</v>
      </c>
      <c r="B237" s="398"/>
      <c r="C237" s="688">
        <v>110977.94798116403</v>
      </c>
      <c r="D237" s="339">
        <v>37794.695858024468</v>
      </c>
      <c r="E237" s="429">
        <v>0</v>
      </c>
      <c r="F237" s="429">
        <v>0</v>
      </c>
      <c r="G237" s="429">
        <v>0</v>
      </c>
      <c r="H237" s="429">
        <v>0</v>
      </c>
      <c r="I237" s="429">
        <v>306.77512871773797</v>
      </c>
      <c r="J237" s="382"/>
    </row>
    <row r="238" spans="1:10" ht="15" customHeight="1" x14ac:dyDescent="0.2">
      <c r="A238" s="398" t="s">
        <v>620</v>
      </c>
      <c r="B238" s="398"/>
      <c r="C238" s="688">
        <v>148861.60862651665</v>
      </c>
      <c r="D238" s="339">
        <v>38474.714060015445</v>
      </c>
      <c r="E238" s="429">
        <v>84.363160397376049</v>
      </c>
      <c r="F238" s="429">
        <v>0</v>
      </c>
      <c r="G238" s="429">
        <v>0</v>
      </c>
      <c r="H238" s="429">
        <v>0</v>
      </c>
      <c r="I238" s="429">
        <v>388.5818297091173</v>
      </c>
      <c r="J238" s="382"/>
    </row>
    <row r="239" spans="1:10" ht="15" customHeight="1" x14ac:dyDescent="0.2">
      <c r="A239" s="398" t="s">
        <v>621</v>
      </c>
      <c r="B239" s="398"/>
      <c r="C239" s="688">
        <v>271376.34661499213</v>
      </c>
      <c r="D239" s="339">
        <v>47121.171062924695</v>
      </c>
      <c r="E239" s="429">
        <v>1.5338756435886556</v>
      </c>
      <c r="F239" s="429">
        <v>0</v>
      </c>
      <c r="G239" s="429">
        <v>0</v>
      </c>
      <c r="H239" s="429">
        <v>0</v>
      </c>
      <c r="I239" s="429">
        <v>299.10575049978797</v>
      </c>
      <c r="J239" s="382"/>
    </row>
    <row r="240" spans="1:10" ht="15" customHeight="1" x14ac:dyDescent="0.2">
      <c r="A240" s="398" t="s">
        <v>622</v>
      </c>
      <c r="B240" s="398"/>
      <c r="C240" s="688">
        <v>266904.07653016865</v>
      </c>
      <c r="D240" s="339">
        <v>41619.67042125338</v>
      </c>
      <c r="E240" s="429">
        <v>1.022583762392437</v>
      </c>
      <c r="F240" s="429">
        <v>0</v>
      </c>
      <c r="G240" s="429">
        <v>0</v>
      </c>
      <c r="H240" s="429">
        <v>0</v>
      </c>
      <c r="I240" s="429">
        <v>299.10575049978797</v>
      </c>
      <c r="J240" s="382"/>
    </row>
    <row r="241" spans="1:10" ht="15" customHeight="1" x14ac:dyDescent="0.2">
      <c r="A241" s="398" t="s">
        <v>623</v>
      </c>
      <c r="B241" s="398"/>
      <c r="C241" s="688">
        <v>263719.7506940788</v>
      </c>
      <c r="D241" s="339">
        <v>41273.525817683541</v>
      </c>
      <c r="E241" s="429">
        <v>1.022583762392437</v>
      </c>
      <c r="F241" s="429">
        <v>0</v>
      </c>
      <c r="G241" s="429">
        <v>0</v>
      </c>
      <c r="H241" s="429">
        <v>0</v>
      </c>
      <c r="I241" s="429">
        <v>118.6197164375335</v>
      </c>
      <c r="J241" s="382"/>
    </row>
    <row r="242" spans="1:10" ht="15" customHeight="1" x14ac:dyDescent="0.2">
      <c r="A242" s="398" t="s">
        <v>624</v>
      </c>
      <c r="B242" s="398"/>
      <c r="C242" s="688">
        <v>255220.54575295409</v>
      </c>
      <c r="D242" s="339">
        <v>40848.642264409486</v>
      </c>
      <c r="E242" s="429">
        <v>0.51129188119621849</v>
      </c>
      <c r="F242" s="429">
        <v>0</v>
      </c>
      <c r="G242" s="429">
        <v>0</v>
      </c>
      <c r="H242" s="429">
        <v>255.64594059810929</v>
      </c>
      <c r="I242" s="429">
        <v>127.82297029905021</v>
      </c>
      <c r="J242" s="382"/>
    </row>
    <row r="243" spans="1:10" ht="15" customHeight="1" x14ac:dyDescent="0.2">
      <c r="A243" s="398" t="s">
        <v>625</v>
      </c>
      <c r="B243" s="398"/>
      <c r="C243" s="688">
        <v>56262.047314950731</v>
      </c>
      <c r="D243" s="339">
        <v>0</v>
      </c>
      <c r="E243" s="429">
        <v>0</v>
      </c>
      <c r="F243" s="429">
        <v>0</v>
      </c>
      <c r="G243" s="429">
        <v>0</v>
      </c>
      <c r="H243" s="429">
        <v>0</v>
      </c>
      <c r="I243" s="429">
        <v>125.26651089306688</v>
      </c>
      <c r="J243" s="429"/>
    </row>
    <row r="244" spans="1:10" ht="15" customHeight="1" x14ac:dyDescent="0.2">
      <c r="A244" s="398" t="s">
        <v>626</v>
      </c>
      <c r="B244" s="398"/>
      <c r="C244" s="688">
        <v>58270.401824289584</v>
      </c>
      <c r="D244" s="339">
        <v>0</v>
      </c>
      <c r="E244" s="429">
        <v>0</v>
      </c>
      <c r="F244" s="429">
        <v>0</v>
      </c>
      <c r="G244" s="429">
        <v>0</v>
      </c>
      <c r="H244" s="429">
        <v>744.44097902169415</v>
      </c>
      <c r="I244" s="429">
        <v>125.26651089306688</v>
      </c>
      <c r="J244" s="382"/>
    </row>
    <row r="245" spans="1:10" ht="15" customHeight="1" x14ac:dyDescent="0.2">
      <c r="A245" s="398">
        <v>37256</v>
      </c>
      <c r="B245" s="398"/>
      <c r="C245" s="688">
        <v>59084</v>
      </c>
      <c r="D245" s="339">
        <v>0</v>
      </c>
      <c r="E245" s="429">
        <v>0</v>
      </c>
      <c r="F245" s="429">
        <v>0</v>
      </c>
      <c r="G245" s="429">
        <v>0</v>
      </c>
      <c r="H245" s="429">
        <v>0</v>
      </c>
      <c r="I245" s="429">
        <v>125</v>
      </c>
      <c r="J245" s="382"/>
    </row>
    <row r="246" spans="1:10" ht="15" customHeight="1" x14ac:dyDescent="0.2">
      <c r="A246" s="398">
        <v>37621</v>
      </c>
      <c r="B246" s="398"/>
      <c r="C246" s="688">
        <v>59210</v>
      </c>
      <c r="D246" s="339">
        <v>0</v>
      </c>
      <c r="E246" s="429">
        <v>0</v>
      </c>
      <c r="F246" s="429">
        <v>0</v>
      </c>
      <c r="G246" s="429">
        <v>0</v>
      </c>
      <c r="H246" s="429">
        <v>0</v>
      </c>
      <c r="I246" s="429">
        <v>135</v>
      </c>
      <c r="J246" s="382"/>
    </row>
    <row r="247" spans="1:10" ht="15" customHeight="1" x14ac:dyDescent="0.2">
      <c r="A247" s="398">
        <v>37986</v>
      </c>
      <c r="B247" s="398"/>
      <c r="C247" s="688">
        <v>58829</v>
      </c>
      <c r="D247" s="339">
        <v>0</v>
      </c>
      <c r="E247" s="429">
        <v>0</v>
      </c>
      <c r="F247" s="429">
        <v>0</v>
      </c>
      <c r="G247" s="429">
        <v>0</v>
      </c>
      <c r="H247" s="429">
        <v>0.12399999999979627</v>
      </c>
      <c r="I247" s="429">
        <v>126</v>
      </c>
      <c r="J247" s="382"/>
    </row>
    <row r="248" spans="1:10" ht="15" customHeight="1" x14ac:dyDescent="0.2">
      <c r="A248" s="398">
        <v>38352</v>
      </c>
      <c r="B248" s="398"/>
      <c r="C248" s="688">
        <v>57250</v>
      </c>
      <c r="D248" s="339">
        <v>0</v>
      </c>
      <c r="E248" s="429">
        <v>3</v>
      </c>
      <c r="F248" s="429">
        <v>0</v>
      </c>
      <c r="G248" s="429">
        <v>0</v>
      </c>
      <c r="H248" s="429">
        <v>0</v>
      </c>
      <c r="I248" s="429">
        <v>126</v>
      </c>
      <c r="J248" s="382"/>
    </row>
    <row r="249" spans="1:10" ht="15" customHeight="1" x14ac:dyDescent="0.2">
      <c r="A249" s="398">
        <v>38717</v>
      </c>
      <c r="B249" s="398"/>
      <c r="C249" s="688">
        <v>15366</v>
      </c>
      <c r="D249" s="339">
        <v>0</v>
      </c>
      <c r="E249" s="429">
        <v>0</v>
      </c>
      <c r="F249" s="429">
        <v>0</v>
      </c>
      <c r="G249" s="429">
        <v>0</v>
      </c>
      <c r="H249" s="429">
        <v>0</v>
      </c>
      <c r="I249" s="429">
        <v>126</v>
      </c>
      <c r="J249" s="382"/>
    </row>
    <row r="250" spans="1:10" ht="15" customHeight="1" x14ac:dyDescent="0.2">
      <c r="A250" s="398">
        <v>39082</v>
      </c>
      <c r="B250" s="398"/>
      <c r="C250" s="688">
        <v>30056.418999999994</v>
      </c>
      <c r="D250" s="339">
        <v>0</v>
      </c>
      <c r="E250" s="429">
        <v>11.115319</v>
      </c>
      <c r="F250" s="429">
        <v>0</v>
      </c>
      <c r="G250" s="429">
        <v>0</v>
      </c>
      <c r="H250" s="429">
        <v>977.97647199999847</v>
      </c>
      <c r="I250" s="429">
        <v>126.06400000001304</v>
      </c>
      <c r="J250" s="382"/>
    </row>
    <row r="251" spans="1:10" ht="15" customHeight="1" x14ac:dyDescent="0.2">
      <c r="A251" s="398">
        <v>39447</v>
      </c>
      <c r="B251" s="398"/>
      <c r="C251" s="688">
        <v>15599.913000000059</v>
      </c>
      <c r="D251" s="339">
        <v>0</v>
      </c>
      <c r="E251" s="429">
        <v>11.37468735</v>
      </c>
      <c r="F251" s="429">
        <v>0</v>
      </c>
      <c r="G251" s="429">
        <v>0</v>
      </c>
      <c r="H251" s="429">
        <v>1482.5859029999992</v>
      </c>
      <c r="I251" s="429">
        <v>0</v>
      </c>
      <c r="J251" s="382"/>
    </row>
    <row r="252" spans="1:10" ht="15" customHeight="1" x14ac:dyDescent="0.2">
      <c r="A252" s="398">
        <v>39813</v>
      </c>
      <c r="B252" s="398"/>
      <c r="C252" s="688">
        <v>23700.03</v>
      </c>
      <c r="D252" s="339">
        <v>0</v>
      </c>
      <c r="E252" s="429">
        <v>11.388664</v>
      </c>
      <c r="F252" s="429">
        <v>0</v>
      </c>
      <c r="G252" s="429">
        <v>0</v>
      </c>
      <c r="H252" s="429">
        <v>2131.4835160000002</v>
      </c>
      <c r="I252" s="429">
        <v>23900</v>
      </c>
      <c r="J252" s="382"/>
    </row>
    <row r="253" spans="1:10" ht="15" customHeight="1" x14ac:dyDescent="0.2">
      <c r="A253" s="398">
        <v>40178</v>
      </c>
      <c r="B253" s="398"/>
      <c r="C253" s="688">
        <v>59532.772000000114</v>
      </c>
      <c r="D253" s="339">
        <v>0</v>
      </c>
      <c r="E253" s="429">
        <v>588.16</v>
      </c>
      <c r="F253" s="429">
        <v>0</v>
      </c>
      <c r="G253" s="429">
        <v>0</v>
      </c>
      <c r="H253" s="429">
        <v>2997.6749999999993</v>
      </c>
      <c r="I253" s="429">
        <v>140700</v>
      </c>
      <c r="J253" s="382"/>
    </row>
    <row r="254" spans="1:10" ht="15" customHeight="1" x14ac:dyDescent="0.2">
      <c r="A254" s="398"/>
      <c r="B254" s="398"/>
      <c r="C254" s="426"/>
      <c r="D254" s="339"/>
      <c r="E254" s="429"/>
      <c r="F254" s="429"/>
      <c r="G254" s="429"/>
      <c r="H254" s="429"/>
      <c r="I254" s="429"/>
      <c r="J254" s="382"/>
    </row>
    <row r="255" spans="1:10" ht="15" customHeight="1" x14ac:dyDescent="0.2">
      <c r="A255" s="398"/>
      <c r="B255" s="398"/>
      <c r="C255" s="426"/>
      <c r="D255" s="339"/>
      <c r="H255" s="396"/>
      <c r="J255" s="382"/>
    </row>
    <row r="256" spans="1:10" ht="15" customHeight="1" x14ac:dyDescent="0.2">
      <c r="A256" s="398"/>
      <c r="B256" s="398"/>
      <c r="C256" s="430" t="s">
        <v>627</v>
      </c>
      <c r="D256" s="339"/>
      <c r="E256" s="431"/>
      <c r="F256" s="432"/>
      <c r="G256" s="432"/>
      <c r="H256" s="432"/>
      <c r="I256" s="432"/>
      <c r="J256" s="339"/>
    </row>
    <row r="257" spans="1:10" ht="15" customHeight="1" x14ac:dyDescent="0.2">
      <c r="A257" s="398"/>
      <c r="B257" s="398"/>
      <c r="C257" s="430"/>
      <c r="D257" s="339"/>
      <c r="E257" s="431"/>
      <c r="F257" s="431"/>
      <c r="G257" s="431"/>
      <c r="H257" s="431"/>
      <c r="I257" s="431"/>
      <c r="J257" s="339"/>
    </row>
    <row r="258" spans="1:10" ht="15" customHeight="1" x14ac:dyDescent="0.2">
      <c r="A258" s="398" t="s">
        <v>582</v>
      </c>
      <c r="B258" s="398"/>
      <c r="C258" s="355">
        <v>1248.5747738811656</v>
      </c>
      <c r="D258" s="339">
        <v>875.33170060792611</v>
      </c>
      <c r="E258" s="339">
        <v>115.04067326914917</v>
      </c>
      <c r="F258" s="339">
        <v>0</v>
      </c>
      <c r="G258" s="339">
        <v>0</v>
      </c>
      <c r="H258" s="339">
        <v>0</v>
      </c>
      <c r="I258" s="339">
        <v>0</v>
      </c>
      <c r="J258" s="426"/>
    </row>
    <row r="259" spans="1:10" ht="15" customHeight="1" x14ac:dyDescent="0.2">
      <c r="A259" s="398" t="s">
        <v>583</v>
      </c>
      <c r="B259" s="398"/>
      <c r="C259" s="355">
        <v>1479.1674123006601</v>
      </c>
      <c r="D259" s="339">
        <v>1067.0661560565079</v>
      </c>
      <c r="E259" s="339">
        <v>268.4282376280147</v>
      </c>
      <c r="F259" s="339">
        <v>0</v>
      </c>
      <c r="G259" s="339">
        <v>0</v>
      </c>
      <c r="H259" s="339">
        <v>0</v>
      </c>
      <c r="I259" s="339">
        <v>0</v>
      </c>
      <c r="J259" s="426"/>
    </row>
    <row r="260" spans="1:10" ht="15" customHeight="1" x14ac:dyDescent="0.2">
      <c r="A260" s="398" t="s">
        <v>584</v>
      </c>
      <c r="B260" s="398"/>
      <c r="C260" s="355">
        <v>1574.7789940843529</v>
      </c>
      <c r="D260" s="339">
        <v>1163.189029721397</v>
      </c>
      <c r="E260" s="339">
        <v>273.54115643997687</v>
      </c>
      <c r="F260" s="339">
        <v>0</v>
      </c>
      <c r="G260" s="339">
        <v>0</v>
      </c>
      <c r="H260" s="339">
        <v>0</v>
      </c>
      <c r="I260" s="339">
        <v>0</v>
      </c>
      <c r="J260" s="426"/>
    </row>
    <row r="261" spans="1:10" ht="15" customHeight="1" x14ac:dyDescent="0.2">
      <c r="A261" s="398" t="s">
        <v>520</v>
      </c>
      <c r="B261" s="398"/>
      <c r="C261" s="355">
        <v>1519.5594709151615</v>
      </c>
      <c r="D261" s="339">
        <v>1190.7987913059928</v>
      </c>
      <c r="E261" s="339">
        <v>260.75885941007141</v>
      </c>
      <c r="F261" s="339">
        <v>0</v>
      </c>
      <c r="G261" s="339">
        <v>0</v>
      </c>
      <c r="H261" s="339">
        <v>0</v>
      </c>
      <c r="I261" s="339">
        <v>0</v>
      </c>
      <c r="J261" s="426"/>
    </row>
    <row r="262" spans="1:10" ht="15" customHeight="1" x14ac:dyDescent="0.2">
      <c r="A262" s="398" t="s">
        <v>585</v>
      </c>
      <c r="B262" s="398"/>
      <c r="C262" s="355">
        <v>1692.8874186406795</v>
      </c>
      <c r="D262" s="339">
        <v>1167.2793647709668</v>
      </c>
      <c r="E262" s="339">
        <v>260.75885941007141</v>
      </c>
      <c r="F262" s="339">
        <v>0</v>
      </c>
      <c r="G262" s="339">
        <v>0</v>
      </c>
      <c r="H262" s="339">
        <v>0</v>
      </c>
      <c r="I262" s="339">
        <v>0</v>
      </c>
      <c r="J262" s="426"/>
    </row>
    <row r="263" spans="1:10" ht="15" customHeight="1" x14ac:dyDescent="0.2">
      <c r="A263" s="398" t="s">
        <v>586</v>
      </c>
      <c r="B263" s="398"/>
      <c r="C263" s="355">
        <v>1870.3057014157673</v>
      </c>
      <c r="D263" s="339">
        <v>1105.9243390274205</v>
      </c>
      <c r="E263" s="339">
        <v>126.28909465546597</v>
      </c>
      <c r="F263" s="339">
        <v>0</v>
      </c>
      <c r="G263" s="339">
        <v>0</v>
      </c>
      <c r="H263" s="339">
        <v>0</v>
      </c>
      <c r="I263" s="339">
        <v>10.737129505120588</v>
      </c>
      <c r="J263" s="426"/>
    </row>
    <row r="264" spans="1:10" ht="15" customHeight="1" x14ac:dyDescent="0.2">
      <c r="A264" s="398" t="s">
        <v>587</v>
      </c>
      <c r="B264" s="398"/>
      <c r="C264" s="355">
        <v>1910.6977600302685</v>
      </c>
      <c r="D264" s="339">
        <v>1063.4871128881346</v>
      </c>
      <c r="E264" s="339">
        <v>107.37129505120589</v>
      </c>
      <c r="F264" s="339">
        <v>0</v>
      </c>
      <c r="G264" s="339">
        <v>0</v>
      </c>
      <c r="H264" s="339">
        <v>0</v>
      </c>
      <c r="I264" s="339">
        <v>11.248421386316807</v>
      </c>
      <c r="J264" s="426"/>
    </row>
    <row r="265" spans="1:10" ht="15" customHeight="1" x14ac:dyDescent="0.2">
      <c r="A265" s="398" t="s">
        <v>588</v>
      </c>
      <c r="B265" s="398"/>
      <c r="C265" s="355">
        <v>2127.9968095386612</v>
      </c>
      <c r="D265" s="339">
        <v>1023.6063461548295</v>
      </c>
      <c r="E265" s="339">
        <v>83.851868516179835</v>
      </c>
      <c r="F265" s="339">
        <v>0</v>
      </c>
      <c r="G265" s="339">
        <v>0</v>
      </c>
      <c r="H265" s="339">
        <v>0</v>
      </c>
      <c r="I265" s="339">
        <v>11.759713267513025</v>
      </c>
      <c r="J265" s="426"/>
    </row>
    <row r="266" spans="1:10" ht="15" customHeight="1" x14ac:dyDescent="0.2">
      <c r="A266" s="398" t="s">
        <v>589</v>
      </c>
      <c r="B266" s="398"/>
      <c r="C266" s="355">
        <v>2486.9237101384069</v>
      </c>
      <c r="D266" s="339">
        <v>977.07878496597357</v>
      </c>
      <c r="E266" s="339">
        <v>78.738949704217646</v>
      </c>
      <c r="F266" s="339">
        <v>0</v>
      </c>
      <c r="G266" s="339">
        <v>0</v>
      </c>
      <c r="H266" s="339">
        <v>0</v>
      </c>
      <c r="I266" s="339">
        <v>10.737129505120588</v>
      </c>
      <c r="J266" s="426"/>
    </row>
    <row r="267" spans="1:10" ht="15" customHeight="1" x14ac:dyDescent="0.2">
      <c r="A267" s="398" t="s">
        <v>590</v>
      </c>
      <c r="B267" s="398"/>
      <c r="C267" s="355">
        <v>2919.9879335116038</v>
      </c>
      <c r="D267" s="339">
        <v>927.48347248994037</v>
      </c>
      <c r="E267" s="339">
        <v>78.227657823021431</v>
      </c>
      <c r="F267" s="339">
        <v>0</v>
      </c>
      <c r="G267" s="339">
        <v>0</v>
      </c>
      <c r="H267" s="339">
        <v>18.917799604260086</v>
      </c>
      <c r="I267" s="339">
        <v>10.22583762392437</v>
      </c>
      <c r="J267" s="426"/>
    </row>
    <row r="268" spans="1:10" ht="15" customHeight="1" x14ac:dyDescent="0.2">
      <c r="A268" s="398" t="s">
        <v>591</v>
      </c>
      <c r="B268" s="398"/>
      <c r="C268" s="355">
        <v>3195.0629655951693</v>
      </c>
      <c r="D268" s="339">
        <v>879.42203565749583</v>
      </c>
      <c r="E268" s="339">
        <v>78.227657823021431</v>
      </c>
      <c r="F268" s="339">
        <v>0</v>
      </c>
      <c r="G268" s="339">
        <v>0</v>
      </c>
      <c r="H268" s="339">
        <v>78.738949704217646</v>
      </c>
      <c r="I268" s="339">
        <v>9.2032538615319321</v>
      </c>
      <c r="J268" s="426"/>
    </row>
    <row r="269" spans="1:10" ht="15" customHeight="1" x14ac:dyDescent="0.2">
      <c r="A269" s="398"/>
      <c r="B269" s="398"/>
      <c r="C269" s="355"/>
      <c r="D269" s="339"/>
      <c r="E269" s="339"/>
      <c r="F269" s="339"/>
      <c r="G269" s="339"/>
      <c r="H269" s="339"/>
      <c r="I269" s="339"/>
      <c r="J269" s="426"/>
    </row>
    <row r="270" spans="1:10" ht="15" customHeight="1" x14ac:dyDescent="0.2">
      <c r="A270" s="398" t="s">
        <v>592</v>
      </c>
      <c r="B270" s="398"/>
      <c r="C270" s="355">
        <v>3363.2779945087254</v>
      </c>
      <c r="D270" s="339">
        <v>826.75897189428531</v>
      </c>
      <c r="E270" s="339">
        <v>77.716365941825217</v>
      </c>
      <c r="F270" s="339">
        <v>0</v>
      </c>
      <c r="G270" s="339">
        <v>0</v>
      </c>
      <c r="H270" s="339">
        <v>27.609761584595798</v>
      </c>
      <c r="I270" s="339">
        <v>8.691961980335714</v>
      </c>
      <c r="J270" s="426"/>
    </row>
    <row r="271" spans="1:10" ht="15" customHeight="1" x14ac:dyDescent="0.2">
      <c r="A271" s="398" t="s">
        <v>593</v>
      </c>
      <c r="B271" s="398"/>
      <c r="C271" s="355">
        <v>3627.1046052059742</v>
      </c>
      <c r="D271" s="339">
        <v>769.49428120030882</v>
      </c>
      <c r="E271" s="339">
        <v>77.205074060628988</v>
      </c>
      <c r="F271" s="339">
        <v>0</v>
      </c>
      <c r="G271" s="339">
        <v>0</v>
      </c>
      <c r="H271" s="339">
        <v>0</v>
      </c>
      <c r="I271" s="339">
        <v>8.1806700991394958</v>
      </c>
      <c r="J271" s="426"/>
    </row>
    <row r="272" spans="1:10" ht="15" customHeight="1" x14ac:dyDescent="0.2">
      <c r="A272" s="398" t="s">
        <v>594</v>
      </c>
      <c r="B272" s="398"/>
      <c r="C272" s="355">
        <v>3758.506618673402</v>
      </c>
      <c r="D272" s="339">
        <v>709.16183921915501</v>
      </c>
      <c r="E272" s="339">
        <v>76.693782179432773</v>
      </c>
      <c r="F272" s="339">
        <v>0</v>
      </c>
      <c r="G272" s="339">
        <v>0</v>
      </c>
      <c r="H272" s="339">
        <v>0</v>
      </c>
      <c r="I272" s="339">
        <v>7.1580863367470586</v>
      </c>
      <c r="J272" s="426"/>
    </row>
    <row r="273" spans="1:10" ht="15" customHeight="1" x14ac:dyDescent="0.2">
      <c r="A273" s="398" t="s">
        <v>595</v>
      </c>
      <c r="B273" s="398"/>
      <c r="C273" s="355">
        <v>3787.1389640203902</v>
      </c>
      <c r="D273" s="339">
        <v>639.62614337646937</v>
      </c>
      <c r="E273" s="339">
        <v>76.693782179432773</v>
      </c>
      <c r="F273" s="339">
        <v>0</v>
      </c>
      <c r="G273" s="339">
        <v>0</v>
      </c>
      <c r="H273" s="339">
        <v>58.287274456368905</v>
      </c>
      <c r="I273" s="339">
        <v>6.6467944555508405</v>
      </c>
      <c r="J273" s="426"/>
    </row>
    <row r="274" spans="1:10" ht="15" customHeight="1" x14ac:dyDescent="0.2">
      <c r="A274" s="398" t="s">
        <v>596</v>
      </c>
      <c r="B274" s="398"/>
      <c r="C274" s="355">
        <v>3430.7685228266259</v>
      </c>
      <c r="D274" s="339">
        <v>567.53398812780256</v>
      </c>
      <c r="E274" s="339">
        <v>77.716365941825217</v>
      </c>
      <c r="F274" s="339">
        <v>0</v>
      </c>
      <c r="G274" s="339">
        <v>0</v>
      </c>
      <c r="H274" s="339">
        <v>55.219523169191596</v>
      </c>
      <c r="I274" s="339">
        <v>6.6467944555508405</v>
      </c>
      <c r="J274" s="426"/>
    </row>
    <row r="275" spans="1:10" ht="15" customHeight="1" x14ac:dyDescent="0.2">
      <c r="A275" s="398" t="s">
        <v>597</v>
      </c>
      <c r="B275" s="398"/>
      <c r="C275" s="355">
        <v>3340.2698598548955</v>
      </c>
      <c r="D275" s="339">
        <v>480.61436832444537</v>
      </c>
      <c r="E275" s="339">
        <v>66.979236436704625</v>
      </c>
      <c r="F275" s="339">
        <v>0</v>
      </c>
      <c r="G275" s="339">
        <v>0</v>
      </c>
      <c r="H275" s="339">
        <v>12.782297029905463</v>
      </c>
      <c r="I275" s="339">
        <v>6.1355025743546223</v>
      </c>
      <c r="J275" s="426"/>
    </row>
    <row r="276" spans="1:10" ht="15" customHeight="1" x14ac:dyDescent="0.2">
      <c r="A276" s="398" t="s">
        <v>598</v>
      </c>
      <c r="B276" s="398"/>
      <c r="C276" s="355">
        <v>3217.0485164866068</v>
      </c>
      <c r="D276" s="339">
        <v>401.87541862022772</v>
      </c>
      <c r="E276" s="339">
        <v>56.753398812780254</v>
      </c>
      <c r="F276" s="339">
        <v>0</v>
      </c>
      <c r="G276" s="339">
        <v>0</v>
      </c>
      <c r="H276" s="339">
        <v>24.542010297418489</v>
      </c>
      <c r="I276" s="339">
        <v>8.1806700991394958</v>
      </c>
      <c r="J276" s="426"/>
    </row>
    <row r="277" spans="1:10" ht="15" customHeight="1" x14ac:dyDescent="0.2">
      <c r="A277" s="398" t="s">
        <v>599</v>
      </c>
      <c r="B277" s="398"/>
      <c r="C277" s="355">
        <v>2941.9734844030413</v>
      </c>
      <c r="D277" s="339">
        <v>312.91063129208572</v>
      </c>
      <c r="E277" s="339">
        <v>41.925934258089917</v>
      </c>
      <c r="F277" s="339">
        <v>0</v>
      </c>
      <c r="G277" s="339">
        <v>0</v>
      </c>
      <c r="H277" s="339">
        <v>66.979236436704625</v>
      </c>
      <c r="I277" s="339">
        <v>4.0903350495697479</v>
      </c>
      <c r="J277" s="426"/>
    </row>
    <row r="278" spans="1:10" ht="15" customHeight="1" x14ac:dyDescent="0.2">
      <c r="A278" s="398" t="s">
        <v>600</v>
      </c>
      <c r="B278" s="398"/>
      <c r="C278" s="355">
        <v>2747.1712776672821</v>
      </c>
      <c r="D278" s="339">
        <v>224.45713584513993</v>
      </c>
      <c r="E278" s="339">
        <v>31.188804752969329</v>
      </c>
      <c r="F278" s="339">
        <v>0</v>
      </c>
      <c r="G278" s="339">
        <v>0</v>
      </c>
      <c r="H278" s="339">
        <v>8.1806700991394958</v>
      </c>
      <c r="I278" s="339">
        <v>4.0903350495697479</v>
      </c>
      <c r="J278" s="426"/>
    </row>
    <row r="279" spans="1:10" ht="15" customHeight="1" x14ac:dyDescent="0.2">
      <c r="A279" s="398" t="s">
        <v>601</v>
      </c>
      <c r="B279" s="398"/>
      <c r="C279" s="355">
        <v>2646.4467770716269</v>
      </c>
      <c r="D279" s="339">
        <v>131.40201346742816</v>
      </c>
      <c r="E279" s="339">
        <v>19.940383366652522</v>
      </c>
      <c r="F279" s="339">
        <v>0</v>
      </c>
      <c r="G279" s="339">
        <v>0</v>
      </c>
      <c r="H279" s="339">
        <v>0</v>
      </c>
      <c r="I279" s="339">
        <v>4.0903350495697479</v>
      </c>
      <c r="J279" s="426"/>
    </row>
    <row r="280" spans="1:10" ht="15" customHeight="1" x14ac:dyDescent="0.2">
      <c r="A280" s="398" t="s">
        <v>602</v>
      </c>
      <c r="B280" s="398"/>
      <c r="C280" s="355">
        <v>2458.2913647914183</v>
      </c>
      <c r="D280" s="339">
        <v>33.74526415895042</v>
      </c>
      <c r="E280" s="339">
        <v>9.2032538615319321</v>
      </c>
      <c r="F280" s="339">
        <v>0</v>
      </c>
      <c r="G280" s="339">
        <v>0</v>
      </c>
      <c r="H280" s="339">
        <v>0</v>
      </c>
      <c r="I280" s="339">
        <v>3.0677512871773112</v>
      </c>
      <c r="J280" s="426"/>
    </row>
    <row r="281" spans="1:10" ht="15" customHeight="1" x14ac:dyDescent="0.2">
      <c r="A281" s="398" t="s">
        <v>603</v>
      </c>
      <c r="B281" s="398"/>
      <c r="C281" s="355">
        <v>1928.0816839909398</v>
      </c>
      <c r="D281" s="339">
        <v>2.5564594059810926</v>
      </c>
      <c r="E281" s="339">
        <v>8.691961980335714</v>
      </c>
      <c r="F281" s="339">
        <v>0</v>
      </c>
      <c r="G281" s="339">
        <v>0</v>
      </c>
      <c r="H281" s="339">
        <v>0</v>
      </c>
      <c r="I281" s="339">
        <v>2.5564594059810926</v>
      </c>
      <c r="J281" s="426"/>
    </row>
    <row r="282" spans="1:10" ht="15" customHeight="1" x14ac:dyDescent="0.2">
      <c r="A282" s="398" t="s">
        <v>604</v>
      </c>
      <c r="B282" s="398"/>
      <c r="C282" s="355">
        <v>1599.3210043817714</v>
      </c>
      <c r="D282" s="339">
        <v>0</v>
      </c>
      <c r="E282" s="339">
        <v>7.6693782179432777</v>
      </c>
      <c r="F282" s="339">
        <v>0</v>
      </c>
      <c r="G282" s="339">
        <v>0</v>
      </c>
      <c r="H282" s="339">
        <v>0</v>
      </c>
      <c r="I282" s="339">
        <v>1.5338756435886556</v>
      </c>
      <c r="J282" s="426"/>
    </row>
    <row r="283" spans="1:10" ht="15" customHeight="1" x14ac:dyDescent="0.2">
      <c r="A283" s="398" t="s">
        <v>605</v>
      </c>
      <c r="B283" s="398"/>
      <c r="C283" s="355">
        <v>1478.1448285382676</v>
      </c>
      <c r="D283" s="339">
        <v>0</v>
      </c>
      <c r="E283" s="339">
        <v>7.1580863367470586</v>
      </c>
      <c r="F283" s="339">
        <v>0</v>
      </c>
      <c r="G283" s="339">
        <v>0</v>
      </c>
      <c r="H283" s="339">
        <v>0</v>
      </c>
      <c r="I283" s="339">
        <v>1.022583762392437</v>
      </c>
      <c r="J283" s="426"/>
    </row>
    <row r="284" spans="1:10" ht="15" customHeight="1" x14ac:dyDescent="0.2">
      <c r="A284" s="398"/>
      <c r="B284" s="398"/>
      <c r="C284" s="339"/>
      <c r="D284" s="339"/>
      <c r="E284" s="339"/>
      <c r="F284" s="339"/>
      <c r="G284" s="339"/>
      <c r="H284" s="339"/>
      <c r="I284" s="339"/>
      <c r="J284" s="426"/>
    </row>
    <row r="285" spans="1:10" ht="15" customHeight="1" x14ac:dyDescent="0.2">
      <c r="A285" s="398"/>
      <c r="B285" s="398"/>
      <c r="C285" s="426"/>
      <c r="D285" s="339"/>
      <c r="E285" s="432"/>
      <c r="F285" s="432"/>
      <c r="G285" s="432"/>
      <c r="H285" s="432"/>
      <c r="I285" s="432"/>
      <c r="J285" s="426"/>
    </row>
    <row r="286" spans="1:10" ht="15" customHeight="1" x14ac:dyDescent="0.2">
      <c r="A286" s="398"/>
      <c r="B286" s="398"/>
      <c r="C286" s="430" t="s">
        <v>628</v>
      </c>
      <c r="D286" s="339"/>
      <c r="E286" s="433"/>
      <c r="F286" s="433"/>
      <c r="G286" s="433"/>
      <c r="H286" s="433"/>
      <c r="I286" s="433"/>
      <c r="J286" s="426"/>
    </row>
    <row r="287" spans="1:10" ht="15" customHeight="1" x14ac:dyDescent="0.2">
      <c r="A287" s="398"/>
      <c r="B287" s="398"/>
      <c r="C287" s="339"/>
      <c r="D287" s="339"/>
      <c r="E287" s="339"/>
      <c r="F287" s="339"/>
      <c r="G287" s="339"/>
      <c r="H287" s="339"/>
      <c r="I287" s="339"/>
      <c r="J287" s="426"/>
    </row>
    <row r="288" spans="1:10" ht="15" customHeight="1" x14ac:dyDescent="0.2">
      <c r="A288" s="398" t="s">
        <v>586</v>
      </c>
      <c r="B288" s="398"/>
      <c r="C288" s="355">
        <v>38.346891089716387</v>
      </c>
      <c r="D288" s="339">
        <v>0</v>
      </c>
      <c r="E288" s="339">
        <v>0</v>
      </c>
      <c r="F288" s="339">
        <v>0</v>
      </c>
      <c r="G288" s="339">
        <v>0</v>
      </c>
      <c r="H288" s="339">
        <v>0</v>
      </c>
      <c r="I288" s="339">
        <v>0</v>
      </c>
      <c r="J288" s="339"/>
    </row>
    <row r="289" spans="1:10" ht="15" customHeight="1" x14ac:dyDescent="0.2">
      <c r="A289" s="398" t="s">
        <v>587</v>
      </c>
      <c r="B289" s="398"/>
      <c r="C289" s="355">
        <v>38.346891089716387</v>
      </c>
      <c r="D289" s="339">
        <v>0</v>
      </c>
      <c r="E289" s="339">
        <v>0</v>
      </c>
      <c r="F289" s="339">
        <v>0</v>
      </c>
      <c r="G289" s="339">
        <v>0</v>
      </c>
      <c r="H289" s="339">
        <v>0</v>
      </c>
      <c r="I289" s="339">
        <v>0</v>
      </c>
      <c r="J289" s="339"/>
    </row>
    <row r="290" spans="1:10" ht="15" customHeight="1" x14ac:dyDescent="0.2">
      <c r="A290" s="398" t="s">
        <v>588</v>
      </c>
      <c r="B290" s="398"/>
      <c r="C290" s="355">
        <v>38.346891089716387</v>
      </c>
      <c r="D290" s="339">
        <v>0</v>
      </c>
      <c r="E290" s="339">
        <v>0</v>
      </c>
      <c r="F290" s="339">
        <v>0</v>
      </c>
      <c r="G290" s="339">
        <v>0</v>
      </c>
      <c r="H290" s="339">
        <v>0</v>
      </c>
      <c r="I290" s="339">
        <v>0</v>
      </c>
      <c r="J290" s="339"/>
    </row>
    <row r="291" spans="1:10" ht="15" customHeight="1" x14ac:dyDescent="0.2">
      <c r="A291" s="398" t="s">
        <v>589</v>
      </c>
      <c r="B291" s="398"/>
      <c r="C291" s="355">
        <v>293.99283168782563</v>
      </c>
      <c r="D291" s="339">
        <v>0</v>
      </c>
      <c r="E291" s="339">
        <v>0</v>
      </c>
      <c r="F291" s="339">
        <v>0</v>
      </c>
      <c r="G291" s="339">
        <v>0</v>
      </c>
      <c r="H291" s="339">
        <v>0</v>
      </c>
      <c r="I291" s="339">
        <v>0</v>
      </c>
      <c r="J291" s="339"/>
    </row>
    <row r="292" spans="1:10" ht="15" customHeight="1" x14ac:dyDescent="0.2">
      <c r="A292" s="398" t="s">
        <v>590</v>
      </c>
      <c r="B292" s="398"/>
      <c r="C292" s="355">
        <v>289.90249663825591</v>
      </c>
      <c r="D292" s="339">
        <v>0</v>
      </c>
      <c r="E292" s="339">
        <v>0</v>
      </c>
      <c r="F292" s="339">
        <v>0</v>
      </c>
      <c r="G292" s="339">
        <v>0</v>
      </c>
      <c r="H292" s="339">
        <v>0</v>
      </c>
      <c r="I292" s="339">
        <v>0</v>
      </c>
      <c r="J292" s="339"/>
    </row>
    <row r="293" spans="1:10" ht="15" customHeight="1" x14ac:dyDescent="0.2">
      <c r="A293" s="398" t="s">
        <v>591</v>
      </c>
      <c r="B293" s="398"/>
      <c r="C293" s="355">
        <v>288.87991287586345</v>
      </c>
      <c r="D293" s="339">
        <v>0</v>
      </c>
      <c r="E293" s="339">
        <v>0</v>
      </c>
      <c r="F293" s="339">
        <v>0</v>
      </c>
      <c r="G293" s="339">
        <v>0</v>
      </c>
      <c r="H293" s="339">
        <v>0</v>
      </c>
      <c r="I293" s="339">
        <v>0</v>
      </c>
      <c r="J293" s="339"/>
    </row>
    <row r="294" spans="1:10" ht="15" customHeight="1" x14ac:dyDescent="0.2">
      <c r="A294" s="398" t="s">
        <v>592</v>
      </c>
      <c r="B294" s="398"/>
      <c r="C294" s="355">
        <v>286.32345346988234</v>
      </c>
      <c r="D294" s="339">
        <v>0</v>
      </c>
      <c r="E294" s="339">
        <v>0</v>
      </c>
      <c r="F294" s="339">
        <v>0</v>
      </c>
      <c r="G294" s="339">
        <v>0</v>
      </c>
      <c r="H294" s="339">
        <v>0</v>
      </c>
      <c r="I294" s="339">
        <v>291.43637228184457</v>
      </c>
      <c r="J294" s="339"/>
    </row>
    <row r="295" spans="1:10" ht="15" customHeight="1" x14ac:dyDescent="0.2">
      <c r="A295" s="398" t="s">
        <v>593</v>
      </c>
      <c r="B295" s="398"/>
      <c r="C295" s="355">
        <v>360.97206812453027</v>
      </c>
      <c r="D295" s="339">
        <v>0</v>
      </c>
      <c r="E295" s="339">
        <v>0</v>
      </c>
      <c r="F295" s="339">
        <v>0</v>
      </c>
      <c r="G295" s="339">
        <v>0</v>
      </c>
      <c r="H295" s="339">
        <v>0</v>
      </c>
      <c r="I295" s="339">
        <v>240.30718416222268</v>
      </c>
      <c r="J295" s="339"/>
    </row>
    <row r="296" spans="1:10" ht="15" customHeight="1" x14ac:dyDescent="0.2">
      <c r="A296" s="398" t="s">
        <v>594</v>
      </c>
      <c r="B296" s="398"/>
      <c r="C296" s="355">
        <v>549.63877228593492</v>
      </c>
      <c r="D296" s="339">
        <v>0</v>
      </c>
      <c r="E296" s="339">
        <v>0</v>
      </c>
      <c r="F296" s="339">
        <v>0</v>
      </c>
      <c r="G296" s="339">
        <v>0</v>
      </c>
      <c r="H296" s="339">
        <v>0</v>
      </c>
      <c r="I296" s="339">
        <v>236.21684911265294</v>
      </c>
      <c r="J296" s="339"/>
    </row>
    <row r="297" spans="1:10" ht="15" customHeight="1" x14ac:dyDescent="0.2">
      <c r="A297" s="398" t="s">
        <v>595</v>
      </c>
      <c r="B297" s="398"/>
      <c r="C297" s="355">
        <v>627.35513822776011</v>
      </c>
      <c r="D297" s="339">
        <v>0</v>
      </c>
      <c r="E297" s="339">
        <v>0</v>
      </c>
      <c r="F297" s="339">
        <v>0</v>
      </c>
      <c r="G297" s="339">
        <v>0</v>
      </c>
      <c r="H297" s="339">
        <v>0</v>
      </c>
      <c r="I297" s="339">
        <v>191.73445544858194</v>
      </c>
      <c r="J297" s="339"/>
    </row>
    <row r="298" spans="1:10" ht="15" customHeight="1" x14ac:dyDescent="0.2">
      <c r="A298" s="398" t="s">
        <v>596</v>
      </c>
      <c r="B298" s="398"/>
      <c r="C298" s="355">
        <v>662.63427803029913</v>
      </c>
      <c r="D298" s="339">
        <v>0</v>
      </c>
      <c r="E298" s="339">
        <v>0</v>
      </c>
      <c r="F298" s="339">
        <v>0</v>
      </c>
      <c r="G298" s="339">
        <v>0</v>
      </c>
      <c r="H298" s="339">
        <v>0</v>
      </c>
      <c r="I298" s="339">
        <v>195.31349861695546</v>
      </c>
      <c r="J298" s="339"/>
    </row>
    <row r="299" spans="1:10" ht="15" customHeight="1" x14ac:dyDescent="0.2">
      <c r="A299" s="398" t="s">
        <v>597</v>
      </c>
      <c r="B299" s="398"/>
      <c r="C299" s="355">
        <v>697.40212595164201</v>
      </c>
      <c r="D299" s="339">
        <v>0</v>
      </c>
      <c r="E299" s="339">
        <v>0</v>
      </c>
      <c r="F299" s="339">
        <v>0</v>
      </c>
      <c r="G299" s="339">
        <v>0</v>
      </c>
      <c r="H299" s="339">
        <v>0</v>
      </c>
      <c r="I299" s="339">
        <v>212.18613069643067</v>
      </c>
      <c r="J299" s="339"/>
    </row>
    <row r="300" spans="1:10" ht="15" customHeight="1" x14ac:dyDescent="0.2">
      <c r="A300" s="398" t="s">
        <v>598</v>
      </c>
      <c r="B300" s="398"/>
      <c r="C300" s="355">
        <v>753.6442328832261</v>
      </c>
      <c r="D300" s="339">
        <v>0</v>
      </c>
      <c r="E300" s="339">
        <v>0</v>
      </c>
      <c r="F300" s="339">
        <v>0</v>
      </c>
      <c r="G300" s="339">
        <v>0</v>
      </c>
      <c r="H300" s="339">
        <v>0</v>
      </c>
      <c r="I300" s="339">
        <v>259.22498376648275</v>
      </c>
      <c r="J300" s="339"/>
    </row>
    <row r="301" spans="1:10" ht="15" customHeight="1" x14ac:dyDescent="0.2">
      <c r="A301" s="398" t="s">
        <v>599</v>
      </c>
      <c r="B301" s="398"/>
      <c r="C301" s="355">
        <v>588.49695525684751</v>
      </c>
      <c r="D301" s="339">
        <v>0</v>
      </c>
      <c r="E301" s="339">
        <v>0</v>
      </c>
      <c r="F301" s="339">
        <v>0</v>
      </c>
      <c r="G301" s="339">
        <v>0</v>
      </c>
      <c r="H301" s="339">
        <v>0</v>
      </c>
      <c r="I301" s="339">
        <v>272.00728079638822</v>
      </c>
      <c r="J301" s="339"/>
    </row>
    <row r="302" spans="1:10" ht="15" customHeight="1" x14ac:dyDescent="0.2">
      <c r="A302" s="398" t="s">
        <v>600</v>
      </c>
      <c r="B302" s="398"/>
      <c r="C302" s="355">
        <v>591.05341466282857</v>
      </c>
      <c r="D302" s="339">
        <v>0</v>
      </c>
      <c r="E302" s="339">
        <v>0</v>
      </c>
      <c r="F302" s="339">
        <v>0</v>
      </c>
      <c r="G302" s="339">
        <v>0</v>
      </c>
      <c r="H302" s="339">
        <v>0</v>
      </c>
      <c r="I302" s="339">
        <v>278.14278337074285</v>
      </c>
      <c r="J302" s="339"/>
    </row>
    <row r="303" spans="1:10" ht="15" customHeight="1" x14ac:dyDescent="0.2">
      <c r="A303" s="398" t="s">
        <v>601</v>
      </c>
      <c r="B303" s="398"/>
      <c r="C303" s="355">
        <v>663.14556991149539</v>
      </c>
      <c r="D303" s="339">
        <v>0</v>
      </c>
      <c r="E303" s="339">
        <v>0</v>
      </c>
      <c r="F303" s="339">
        <v>0</v>
      </c>
      <c r="G303" s="339">
        <v>0</v>
      </c>
      <c r="H303" s="339">
        <v>0</v>
      </c>
      <c r="I303" s="339">
        <v>256.15723247930549</v>
      </c>
      <c r="J303" s="339"/>
    </row>
    <row r="304" spans="1:10" ht="15" customHeight="1" x14ac:dyDescent="0.2">
      <c r="A304" s="398" t="s">
        <v>602</v>
      </c>
      <c r="B304" s="398"/>
      <c r="C304" s="355">
        <v>896.29466773697106</v>
      </c>
      <c r="D304" s="339">
        <v>0</v>
      </c>
      <c r="E304" s="339">
        <v>0</v>
      </c>
      <c r="F304" s="339">
        <v>0</v>
      </c>
      <c r="G304" s="339">
        <v>0</v>
      </c>
      <c r="H304" s="339">
        <v>0</v>
      </c>
      <c r="I304" s="339">
        <v>241.84105980581134</v>
      </c>
      <c r="J304" s="339"/>
    </row>
    <row r="305" spans="1:10" ht="15" customHeight="1" x14ac:dyDescent="0.2">
      <c r="A305" s="398" t="s">
        <v>603</v>
      </c>
      <c r="B305" s="398"/>
      <c r="C305" s="355">
        <v>835.450933874621</v>
      </c>
      <c r="D305" s="339">
        <v>0</v>
      </c>
      <c r="E305" s="339">
        <v>0</v>
      </c>
      <c r="F305" s="339">
        <v>0</v>
      </c>
      <c r="G305" s="339">
        <v>0</v>
      </c>
      <c r="H305" s="339">
        <v>0</v>
      </c>
      <c r="I305" s="339">
        <v>233.14909782547562</v>
      </c>
      <c r="J305" s="339"/>
    </row>
    <row r="306" spans="1:10" ht="15" customHeight="1" x14ac:dyDescent="0.2">
      <c r="A306" s="398" t="s">
        <v>604</v>
      </c>
      <c r="B306" s="398"/>
      <c r="C306" s="355">
        <v>677.46174258498945</v>
      </c>
      <c r="D306" s="339">
        <v>0</v>
      </c>
      <c r="E306" s="339">
        <v>0</v>
      </c>
      <c r="F306" s="339">
        <v>0</v>
      </c>
      <c r="G306" s="339">
        <v>0</v>
      </c>
      <c r="H306" s="339">
        <v>0</v>
      </c>
      <c r="I306" s="339">
        <v>221.38938455796261</v>
      </c>
      <c r="J306" s="339"/>
    </row>
    <row r="307" spans="1:10" ht="15" customHeight="1" x14ac:dyDescent="0.2">
      <c r="A307" s="398" t="s">
        <v>605</v>
      </c>
      <c r="B307" s="398"/>
      <c r="C307" s="355">
        <v>1051.2161077394253</v>
      </c>
      <c r="D307" s="339">
        <v>0</v>
      </c>
      <c r="E307" s="339">
        <v>0</v>
      </c>
      <c r="F307" s="339">
        <v>0</v>
      </c>
      <c r="G307" s="339">
        <v>0</v>
      </c>
      <c r="H307" s="339">
        <v>25.564594059810926</v>
      </c>
      <c r="I307" s="339">
        <v>206.05062812207606</v>
      </c>
      <c r="J307" s="339"/>
    </row>
    <row r="308" spans="1:10" ht="15" customHeight="1" x14ac:dyDescent="0.2">
      <c r="A308" s="398" t="s">
        <v>606</v>
      </c>
      <c r="B308" s="398"/>
      <c r="C308" s="355">
        <v>1636.1340198278992</v>
      </c>
      <c r="D308" s="339">
        <v>0</v>
      </c>
      <c r="E308" s="339">
        <v>0</v>
      </c>
      <c r="F308" s="339">
        <v>0</v>
      </c>
      <c r="G308" s="339">
        <v>0</v>
      </c>
      <c r="H308" s="339">
        <v>40.903350495697481</v>
      </c>
      <c r="I308" s="339">
        <v>170.26019643834076</v>
      </c>
      <c r="J308" s="339"/>
    </row>
    <row r="309" spans="1:10" ht="15" customHeight="1" x14ac:dyDescent="0.2">
      <c r="A309" s="398" t="s">
        <v>607</v>
      </c>
      <c r="B309" s="398"/>
      <c r="C309" s="355">
        <v>2384.6653338991632</v>
      </c>
      <c r="D309" s="339">
        <v>0</v>
      </c>
      <c r="E309" s="339">
        <v>0</v>
      </c>
      <c r="F309" s="339">
        <v>0</v>
      </c>
      <c r="G309" s="339">
        <v>0</v>
      </c>
      <c r="H309" s="339">
        <v>25.564594059810926</v>
      </c>
      <c r="I309" s="339">
        <v>148.27464554690337</v>
      </c>
      <c r="J309" s="339"/>
    </row>
    <row r="310" spans="1:10" ht="15" customHeight="1" x14ac:dyDescent="0.2">
      <c r="A310" s="398" t="s">
        <v>608</v>
      </c>
      <c r="B310" s="398"/>
      <c r="C310" s="355">
        <v>2672.011371131438</v>
      </c>
      <c r="D310" s="339">
        <v>0</v>
      </c>
      <c r="E310" s="339">
        <v>0</v>
      </c>
      <c r="F310" s="339">
        <v>0</v>
      </c>
      <c r="G310" s="339">
        <v>0</v>
      </c>
      <c r="H310" s="339">
        <v>0</v>
      </c>
      <c r="I310" s="339">
        <v>141.62785109135251</v>
      </c>
      <c r="J310" s="339"/>
    </row>
    <row r="311" spans="1:10" ht="15" customHeight="1" x14ac:dyDescent="0.2">
      <c r="A311" s="398" t="s">
        <v>609</v>
      </c>
      <c r="B311" s="398"/>
      <c r="C311" s="355">
        <v>2859.144199649254</v>
      </c>
      <c r="D311" s="339">
        <v>0</v>
      </c>
      <c r="E311" s="339">
        <v>0</v>
      </c>
      <c r="F311" s="339">
        <v>0</v>
      </c>
      <c r="G311" s="339">
        <v>0</v>
      </c>
      <c r="H311" s="339">
        <v>99.701916833262601</v>
      </c>
      <c r="I311" s="339">
        <v>348.701062975821</v>
      </c>
      <c r="J311" s="339"/>
    </row>
    <row r="312" spans="1:10" ht="15" customHeight="1" x14ac:dyDescent="0.2">
      <c r="A312" s="398" t="s">
        <v>610</v>
      </c>
      <c r="B312" s="398"/>
      <c r="C312" s="355">
        <v>3301.9229687651791</v>
      </c>
      <c r="D312" s="339">
        <v>0</v>
      </c>
      <c r="E312" s="339">
        <v>0</v>
      </c>
      <c r="F312" s="339">
        <v>0</v>
      </c>
      <c r="G312" s="339">
        <v>0</v>
      </c>
      <c r="H312" s="339">
        <v>51.129188119621851</v>
      </c>
      <c r="I312" s="339">
        <v>347.6784792134286</v>
      </c>
      <c r="J312" s="339"/>
    </row>
    <row r="313" spans="1:10" ht="15" customHeight="1" x14ac:dyDescent="0.2">
      <c r="A313" s="398" t="s">
        <v>611</v>
      </c>
      <c r="B313" s="398"/>
      <c r="C313" s="355">
        <v>3214.4920570806257</v>
      </c>
      <c r="D313" s="339">
        <v>0</v>
      </c>
      <c r="E313" s="339">
        <v>0</v>
      </c>
      <c r="F313" s="339">
        <v>0</v>
      </c>
      <c r="G313" s="339">
        <v>0</v>
      </c>
      <c r="H313" s="339">
        <v>204.5167524784874</v>
      </c>
      <c r="I313" s="339">
        <v>346.14460356983994</v>
      </c>
      <c r="J313" s="339"/>
    </row>
    <row r="314" spans="1:10" ht="15" customHeight="1" x14ac:dyDescent="0.2">
      <c r="A314" s="398" t="s">
        <v>612</v>
      </c>
      <c r="B314" s="398"/>
      <c r="C314" s="355">
        <v>3279.9374178737417</v>
      </c>
      <c r="D314" s="339">
        <v>0</v>
      </c>
      <c r="E314" s="339">
        <v>0</v>
      </c>
      <c r="F314" s="339">
        <v>0</v>
      </c>
      <c r="G314" s="339">
        <v>0</v>
      </c>
      <c r="H314" s="339">
        <v>0</v>
      </c>
      <c r="I314" s="339">
        <v>313.42192317328193</v>
      </c>
      <c r="J314" s="339"/>
    </row>
    <row r="315" spans="1:10" ht="15" customHeight="1" x14ac:dyDescent="0.2">
      <c r="A315" s="398" t="s">
        <v>613</v>
      </c>
      <c r="B315" s="398"/>
      <c r="C315" s="355">
        <v>2921.0105172739964</v>
      </c>
      <c r="D315" s="339">
        <v>0</v>
      </c>
      <c r="E315" s="339">
        <v>0</v>
      </c>
      <c r="F315" s="339">
        <v>0</v>
      </c>
      <c r="G315" s="339">
        <v>0</v>
      </c>
      <c r="H315" s="339">
        <v>102.2583762392437</v>
      </c>
      <c r="I315" s="339">
        <v>311.88804752969327</v>
      </c>
      <c r="J315" s="339"/>
    </row>
    <row r="316" spans="1:10" ht="15" customHeight="1" x14ac:dyDescent="0.2">
      <c r="A316" s="398" t="s">
        <v>614</v>
      </c>
      <c r="B316" s="398"/>
      <c r="C316" s="355">
        <v>3011.5091802457268</v>
      </c>
      <c r="D316" s="339">
        <v>0</v>
      </c>
      <c r="E316" s="339">
        <v>0</v>
      </c>
      <c r="F316" s="339">
        <v>0</v>
      </c>
      <c r="G316" s="339">
        <v>0</v>
      </c>
      <c r="H316" s="339">
        <v>40.903350495697481</v>
      </c>
      <c r="I316" s="339">
        <v>311.88804752969327</v>
      </c>
      <c r="J316" s="339"/>
    </row>
    <row r="317" spans="1:10" ht="15" customHeight="1" x14ac:dyDescent="0.2">
      <c r="A317" s="398" t="s">
        <v>615</v>
      </c>
      <c r="B317" s="398"/>
      <c r="C317" s="355">
        <v>3452.7540737180634</v>
      </c>
      <c r="D317" s="339">
        <v>0</v>
      </c>
      <c r="E317" s="339">
        <v>0</v>
      </c>
      <c r="F317" s="339">
        <v>0</v>
      </c>
      <c r="G317" s="339">
        <v>0</v>
      </c>
      <c r="H317" s="339">
        <v>158.50048317082772</v>
      </c>
      <c r="I317" s="339">
        <v>317.5122582228517</v>
      </c>
      <c r="J317" s="339"/>
    </row>
    <row r="318" spans="1:10" ht="15" customHeight="1" x14ac:dyDescent="0.2">
      <c r="A318" s="398" t="s">
        <v>616</v>
      </c>
      <c r="B318" s="398"/>
      <c r="C318" s="355">
        <v>4747.3451169068885</v>
      </c>
      <c r="D318" s="339">
        <v>0</v>
      </c>
      <c r="E318" s="339">
        <v>0</v>
      </c>
      <c r="F318" s="339">
        <v>0</v>
      </c>
      <c r="G318" s="339">
        <v>0</v>
      </c>
      <c r="H318" s="339">
        <v>102.2583762392437</v>
      </c>
      <c r="I318" s="339">
        <v>314.44450693567438</v>
      </c>
      <c r="J318" s="339"/>
    </row>
    <row r="319" spans="1:10" ht="15" customHeight="1" x14ac:dyDescent="0.2">
      <c r="A319" s="398" t="s">
        <v>617</v>
      </c>
      <c r="B319" s="398"/>
      <c r="C319" s="355">
        <v>8343.7722092410895</v>
      </c>
      <c r="D319" s="339">
        <v>0</v>
      </c>
      <c r="E319" s="339">
        <v>0</v>
      </c>
      <c r="F319" s="339">
        <v>0</v>
      </c>
      <c r="G319" s="339">
        <v>0</v>
      </c>
      <c r="H319" s="339">
        <v>25.053302178614707</v>
      </c>
      <c r="I319" s="339">
        <v>313.42192317328193</v>
      </c>
      <c r="J319" s="339"/>
    </row>
    <row r="320" spans="1:10" ht="15" customHeight="1" x14ac:dyDescent="0.2">
      <c r="A320" s="398" t="s">
        <v>618</v>
      </c>
      <c r="B320" s="398"/>
      <c r="C320" s="355">
        <v>12403.429745939064</v>
      </c>
      <c r="D320" s="339">
        <v>0</v>
      </c>
      <c r="E320" s="339">
        <v>0</v>
      </c>
      <c r="F320" s="339">
        <v>0</v>
      </c>
      <c r="G320" s="339">
        <v>0</v>
      </c>
      <c r="H320" s="339">
        <v>0</v>
      </c>
      <c r="I320" s="339">
        <v>312.39933941088952</v>
      </c>
      <c r="J320" s="339"/>
    </row>
    <row r="321" spans="1:10" ht="15" customHeight="1" x14ac:dyDescent="0.2">
      <c r="A321" s="398" t="s">
        <v>619</v>
      </c>
      <c r="B321" s="398"/>
      <c r="C321" s="355">
        <v>14391.843871911158</v>
      </c>
      <c r="D321" s="339">
        <v>0</v>
      </c>
      <c r="E321" s="339">
        <v>0</v>
      </c>
      <c r="F321" s="339">
        <v>0</v>
      </c>
      <c r="G321" s="339">
        <v>0</v>
      </c>
      <c r="H321" s="339">
        <v>0</v>
      </c>
      <c r="I321" s="339">
        <v>306.77512871773109</v>
      </c>
      <c r="J321" s="339"/>
    </row>
    <row r="322" spans="1:10" ht="15" customHeight="1" x14ac:dyDescent="0.2">
      <c r="A322" s="398" t="s">
        <v>620</v>
      </c>
      <c r="B322" s="398"/>
      <c r="C322" s="355">
        <v>14284.472576859953</v>
      </c>
      <c r="D322" s="339">
        <v>0</v>
      </c>
      <c r="E322" s="339">
        <v>0</v>
      </c>
      <c r="F322" s="339">
        <v>0</v>
      </c>
      <c r="G322" s="339">
        <v>0</v>
      </c>
      <c r="H322" s="339">
        <v>0</v>
      </c>
      <c r="I322" s="339">
        <v>289.90249663825591</v>
      </c>
      <c r="J322" s="339"/>
    </row>
    <row r="323" spans="1:10" ht="15" customHeight="1" x14ac:dyDescent="0.2">
      <c r="A323" s="398" t="s">
        <v>621</v>
      </c>
      <c r="B323" s="398"/>
      <c r="C323" s="355">
        <v>17442.722527008995</v>
      </c>
      <c r="D323" s="339">
        <v>0</v>
      </c>
      <c r="E323" s="339">
        <v>0</v>
      </c>
      <c r="F323" s="339">
        <v>0</v>
      </c>
      <c r="G323" s="339">
        <v>0</v>
      </c>
      <c r="H323" s="339">
        <v>0</v>
      </c>
      <c r="I323" s="339">
        <v>299.1057504997878</v>
      </c>
      <c r="J323" s="339"/>
    </row>
    <row r="324" spans="1:10" ht="15" customHeight="1" x14ac:dyDescent="0.2">
      <c r="A324" s="398" t="s">
        <v>622</v>
      </c>
      <c r="B324" s="398"/>
      <c r="C324" s="355">
        <v>17406.420803444063</v>
      </c>
      <c r="D324" s="339">
        <v>0</v>
      </c>
      <c r="E324" s="339">
        <v>0</v>
      </c>
      <c r="F324" s="339">
        <v>0</v>
      </c>
      <c r="G324" s="339">
        <v>0</v>
      </c>
      <c r="H324" s="339">
        <v>0</v>
      </c>
      <c r="I324" s="339">
        <v>299.1057504997878</v>
      </c>
      <c r="J324" s="339"/>
    </row>
    <row r="325" spans="1:10" ht="15" customHeight="1" x14ac:dyDescent="0.2">
      <c r="A325" s="398" t="s">
        <v>623</v>
      </c>
      <c r="B325" s="398"/>
      <c r="C325" s="355">
        <v>17159.46682482629</v>
      </c>
      <c r="D325" s="339">
        <v>0</v>
      </c>
      <c r="E325" s="339">
        <v>0</v>
      </c>
      <c r="F325" s="339">
        <v>0</v>
      </c>
      <c r="G325" s="339">
        <v>0</v>
      </c>
      <c r="H325" s="339">
        <v>0</v>
      </c>
      <c r="I325" s="339">
        <v>118.6197164375227</v>
      </c>
      <c r="J325" s="339"/>
    </row>
    <row r="326" spans="1:10" ht="15" customHeight="1" x14ac:dyDescent="0.2">
      <c r="A326" s="398" t="s">
        <v>624</v>
      </c>
      <c r="B326" s="398"/>
      <c r="C326" s="355">
        <v>17414.601473543204</v>
      </c>
      <c r="D326" s="339">
        <v>0</v>
      </c>
      <c r="E326" s="339">
        <v>0</v>
      </c>
      <c r="F326" s="339">
        <v>0</v>
      </c>
      <c r="G326" s="339">
        <v>0</v>
      </c>
      <c r="H326" s="339">
        <v>0</v>
      </c>
      <c r="I326" s="339">
        <v>127.82297029905462</v>
      </c>
      <c r="J326" s="339"/>
    </row>
    <row r="327" spans="1:10" ht="15" customHeight="1" x14ac:dyDescent="0.2">
      <c r="A327" s="398" t="s">
        <v>625</v>
      </c>
      <c r="B327" s="398"/>
      <c r="C327" s="355">
        <v>16027.977891739058</v>
      </c>
      <c r="D327" s="339">
        <v>0</v>
      </c>
      <c r="E327" s="339">
        <v>0</v>
      </c>
      <c r="F327" s="339">
        <v>0</v>
      </c>
      <c r="G327" s="339">
        <v>0</v>
      </c>
      <c r="H327" s="339">
        <v>0</v>
      </c>
      <c r="I327" s="339">
        <v>125.26651089307353</v>
      </c>
      <c r="J327" s="339"/>
    </row>
    <row r="328" spans="1:10" ht="15" customHeight="1" x14ac:dyDescent="0.2">
      <c r="A328" s="398" t="s">
        <v>626</v>
      </c>
      <c r="B328" s="398"/>
      <c r="C328" s="355">
        <v>18386.056047816019</v>
      </c>
      <c r="D328" s="339">
        <v>0</v>
      </c>
      <c r="E328" s="339">
        <v>0</v>
      </c>
      <c r="F328" s="339">
        <v>0</v>
      </c>
      <c r="G328" s="339">
        <v>0</v>
      </c>
      <c r="H328" s="339">
        <v>0</v>
      </c>
      <c r="I328" s="339">
        <v>125.26651089307353</v>
      </c>
      <c r="J328" s="339"/>
    </row>
    <row r="329" spans="1:10" ht="15" customHeight="1" x14ac:dyDescent="0.2">
      <c r="A329" s="398" t="s">
        <v>629</v>
      </c>
      <c r="B329" s="398"/>
      <c r="C329" s="355">
        <v>19161</v>
      </c>
      <c r="D329" s="339">
        <v>0</v>
      </c>
      <c r="E329" s="339">
        <v>0</v>
      </c>
      <c r="F329" s="339">
        <v>0</v>
      </c>
      <c r="G329" s="339">
        <v>0</v>
      </c>
      <c r="H329" s="339">
        <v>0</v>
      </c>
      <c r="I329" s="339">
        <v>125</v>
      </c>
      <c r="J329" s="339"/>
    </row>
    <row r="330" spans="1:10" ht="15" customHeight="1" x14ac:dyDescent="0.2">
      <c r="A330" s="398" t="s">
        <v>630</v>
      </c>
      <c r="B330" s="398"/>
      <c r="C330" s="355">
        <v>19400</v>
      </c>
      <c r="D330" s="339">
        <v>0</v>
      </c>
      <c r="E330" s="339">
        <v>0</v>
      </c>
      <c r="F330" s="339">
        <v>0</v>
      </c>
      <c r="G330" s="339">
        <v>0</v>
      </c>
      <c r="H330" s="339">
        <v>0</v>
      </c>
      <c r="I330" s="339">
        <v>135</v>
      </c>
      <c r="J330" s="339"/>
    </row>
    <row r="331" spans="1:10" ht="15" customHeight="1" x14ac:dyDescent="0.2">
      <c r="A331" s="398" t="s">
        <v>631</v>
      </c>
      <c r="B331" s="398"/>
      <c r="C331" s="355">
        <v>19261</v>
      </c>
      <c r="D331" s="339">
        <v>0</v>
      </c>
      <c r="E331" s="339">
        <v>0</v>
      </c>
      <c r="F331" s="339">
        <v>0</v>
      </c>
      <c r="G331" s="339">
        <v>0</v>
      </c>
      <c r="H331" s="339">
        <v>0</v>
      </c>
      <c r="I331" s="339">
        <v>126</v>
      </c>
      <c r="J331" s="339"/>
    </row>
    <row r="332" spans="1:10" ht="15" customHeight="1" x14ac:dyDescent="0.2">
      <c r="A332" s="398" t="s">
        <v>632</v>
      </c>
      <c r="B332" s="398"/>
      <c r="C332" s="355">
        <v>18200</v>
      </c>
      <c r="D332" s="339">
        <v>0</v>
      </c>
      <c r="E332" s="339">
        <v>0</v>
      </c>
      <c r="F332" s="339">
        <v>0</v>
      </c>
      <c r="G332" s="339">
        <v>0</v>
      </c>
      <c r="H332" s="339">
        <v>0</v>
      </c>
      <c r="I332" s="339">
        <v>126</v>
      </c>
      <c r="J332" s="339"/>
    </row>
    <row r="333" spans="1:10" ht="15" customHeight="1" x14ac:dyDescent="0.2">
      <c r="A333" s="398">
        <v>38717</v>
      </c>
      <c r="B333" s="398"/>
      <c r="C333" s="355">
        <v>15066</v>
      </c>
      <c r="D333" s="339">
        <v>0</v>
      </c>
      <c r="E333" s="339">
        <v>0</v>
      </c>
      <c r="F333" s="339">
        <v>0</v>
      </c>
      <c r="G333" s="339">
        <v>0</v>
      </c>
      <c r="H333" s="339">
        <v>0</v>
      </c>
      <c r="I333" s="339">
        <v>126</v>
      </c>
      <c r="J333" s="339"/>
    </row>
    <row r="334" spans="1:10" ht="15" customHeight="1" x14ac:dyDescent="0.2">
      <c r="A334" s="398" t="s">
        <v>633</v>
      </c>
      <c r="B334" s="398"/>
      <c r="C334" s="355">
        <v>14357.107</v>
      </c>
      <c r="D334" s="339">
        <v>0</v>
      </c>
      <c r="E334" s="339">
        <v>0</v>
      </c>
      <c r="F334" s="339">
        <v>0</v>
      </c>
      <c r="G334" s="339">
        <v>0</v>
      </c>
      <c r="H334" s="339">
        <v>0</v>
      </c>
      <c r="I334" s="339">
        <v>126.06399999999999</v>
      </c>
      <c r="J334" s="339"/>
    </row>
    <row r="335" spans="1:10" ht="15" customHeight="1" x14ac:dyDescent="0.2">
      <c r="A335" s="398"/>
      <c r="B335" s="398"/>
      <c r="C335" s="339"/>
      <c r="D335" s="339"/>
      <c r="E335" s="339"/>
      <c r="F335" s="339"/>
      <c r="G335" s="339"/>
      <c r="H335" s="339"/>
      <c r="I335" s="339"/>
      <c r="J335" s="339"/>
    </row>
    <row r="336" spans="1:10" ht="15" customHeight="1" x14ac:dyDescent="0.2">
      <c r="A336" s="398"/>
      <c r="B336" s="398"/>
      <c r="C336" s="339"/>
      <c r="D336" s="339"/>
      <c r="E336" s="339"/>
      <c r="F336" s="339"/>
      <c r="G336" s="339"/>
      <c r="H336" s="339"/>
      <c r="I336" s="339"/>
      <c r="J336" s="339"/>
    </row>
    <row r="337" spans="1:10" ht="15" customHeight="1" x14ac:dyDescent="0.2">
      <c r="A337" s="398"/>
      <c r="B337" s="398"/>
      <c r="C337" s="434" t="s">
        <v>634</v>
      </c>
      <c r="D337" s="339"/>
      <c r="E337" s="435"/>
      <c r="F337" s="435"/>
      <c r="G337" s="435"/>
      <c r="H337" s="435"/>
      <c r="I337" s="435"/>
      <c r="J337" s="435"/>
    </row>
    <row r="338" spans="1:10" ht="15" customHeight="1" x14ac:dyDescent="0.2">
      <c r="A338" s="398"/>
      <c r="B338" s="398"/>
      <c r="C338" s="434"/>
      <c r="D338" s="339"/>
      <c r="E338" s="435"/>
      <c r="F338" s="435"/>
      <c r="G338" s="435"/>
      <c r="H338" s="435"/>
      <c r="I338" s="435"/>
      <c r="J338" s="435"/>
    </row>
    <row r="339" spans="1:10" ht="15" customHeight="1" x14ac:dyDescent="0.2">
      <c r="A339" s="398">
        <v>33238</v>
      </c>
      <c r="B339" s="398"/>
      <c r="C339" s="355">
        <v>10120.000204516753</v>
      </c>
      <c r="D339" s="339">
        <v>0</v>
      </c>
      <c r="E339" s="339">
        <v>0</v>
      </c>
      <c r="F339" s="339">
        <v>0</v>
      </c>
      <c r="G339" s="339">
        <v>0</v>
      </c>
      <c r="H339" s="339">
        <v>0</v>
      </c>
      <c r="I339" s="339">
        <v>0</v>
      </c>
      <c r="J339" s="339"/>
    </row>
    <row r="340" spans="1:10" ht="15" customHeight="1" x14ac:dyDescent="0.2">
      <c r="A340" s="398">
        <v>33603</v>
      </c>
      <c r="B340" s="398"/>
      <c r="C340" s="355">
        <v>25811.036746547503</v>
      </c>
      <c r="D340" s="339">
        <v>0</v>
      </c>
      <c r="E340" s="339">
        <v>0</v>
      </c>
      <c r="F340" s="339">
        <v>0</v>
      </c>
      <c r="G340" s="339">
        <v>0</v>
      </c>
      <c r="H340" s="339">
        <v>0</v>
      </c>
      <c r="I340" s="339">
        <v>0</v>
      </c>
      <c r="J340" s="339"/>
    </row>
    <row r="341" spans="1:10" ht="15" customHeight="1" x14ac:dyDescent="0.2">
      <c r="A341" s="398">
        <v>33969</v>
      </c>
      <c r="B341" s="398"/>
      <c r="C341" s="355">
        <v>38025.288496443965</v>
      </c>
      <c r="D341" s="339">
        <v>0</v>
      </c>
      <c r="E341" s="339">
        <v>0</v>
      </c>
      <c r="F341" s="339">
        <v>0</v>
      </c>
      <c r="G341" s="339">
        <v>0</v>
      </c>
      <c r="H341" s="339">
        <v>0</v>
      </c>
      <c r="I341" s="339">
        <v>0</v>
      </c>
      <c r="J341" s="339"/>
    </row>
    <row r="342" spans="1:10" ht="15" customHeight="1" x14ac:dyDescent="0.2">
      <c r="A342" s="398"/>
      <c r="B342" s="398"/>
      <c r="C342" s="355"/>
      <c r="D342" s="339"/>
      <c r="E342" s="339"/>
      <c r="F342" s="339"/>
      <c r="G342" s="339"/>
      <c r="H342" s="339"/>
      <c r="I342" s="339"/>
      <c r="J342" s="339"/>
    </row>
    <row r="343" spans="1:10" ht="15" customHeight="1" x14ac:dyDescent="0.2">
      <c r="A343" s="398">
        <v>34334</v>
      </c>
      <c r="B343" s="398"/>
      <c r="C343" s="355">
        <v>44828.026975759654</v>
      </c>
      <c r="D343" s="339">
        <v>0</v>
      </c>
      <c r="E343" s="339">
        <v>0</v>
      </c>
      <c r="F343" s="339">
        <v>0</v>
      </c>
      <c r="G343" s="339">
        <v>0</v>
      </c>
      <c r="H343" s="339">
        <v>0</v>
      </c>
      <c r="I343" s="339">
        <v>0</v>
      </c>
      <c r="J343" s="339"/>
    </row>
    <row r="344" spans="1:10" ht="15" customHeight="1" x14ac:dyDescent="0.2">
      <c r="A344" s="398">
        <v>34699</v>
      </c>
      <c r="B344" s="398"/>
      <c r="C344" s="355">
        <v>45751.931405081217</v>
      </c>
      <c r="D344" s="339">
        <v>0</v>
      </c>
      <c r="E344" s="339">
        <v>0</v>
      </c>
      <c r="F344" s="339">
        <v>0</v>
      </c>
      <c r="G344" s="339">
        <v>0</v>
      </c>
      <c r="H344" s="339">
        <v>0</v>
      </c>
      <c r="I344" s="339">
        <v>0</v>
      </c>
      <c r="J344" s="339"/>
    </row>
    <row r="345" spans="1:10" ht="15" customHeight="1" x14ac:dyDescent="0.2">
      <c r="A345" s="398">
        <v>35064</v>
      </c>
      <c r="B345" s="398"/>
      <c r="C345" s="355">
        <v>44557.042278725654</v>
      </c>
      <c r="D345" s="339">
        <v>0</v>
      </c>
      <c r="E345" s="339">
        <v>0</v>
      </c>
      <c r="F345" s="339">
        <v>0</v>
      </c>
      <c r="G345" s="339">
        <v>0</v>
      </c>
      <c r="H345" s="339">
        <v>0</v>
      </c>
      <c r="I345" s="339">
        <v>0</v>
      </c>
      <c r="J345" s="339"/>
    </row>
    <row r="346" spans="1:10" ht="15" customHeight="1" x14ac:dyDescent="0.2">
      <c r="A346" s="398">
        <v>35430</v>
      </c>
      <c r="B346" s="398"/>
      <c r="C346" s="355">
        <v>42716.902798300463</v>
      </c>
      <c r="D346" s="339">
        <v>0</v>
      </c>
      <c r="E346" s="339">
        <v>0</v>
      </c>
      <c r="F346" s="339">
        <v>0</v>
      </c>
      <c r="G346" s="339">
        <v>0</v>
      </c>
      <c r="H346" s="339">
        <v>0</v>
      </c>
      <c r="I346" s="339">
        <v>0</v>
      </c>
      <c r="J346" s="339"/>
    </row>
    <row r="347" spans="1:10" ht="15" customHeight="1" x14ac:dyDescent="0.2">
      <c r="A347" s="398">
        <v>35795</v>
      </c>
      <c r="B347" s="398"/>
      <c r="C347" s="355">
        <v>40731.045131734354</v>
      </c>
      <c r="D347" s="339">
        <v>0</v>
      </c>
      <c r="E347" s="339">
        <v>0</v>
      </c>
      <c r="F347" s="339">
        <v>0</v>
      </c>
      <c r="G347" s="339">
        <v>0</v>
      </c>
      <c r="H347" s="339">
        <v>0</v>
      </c>
      <c r="I347" s="339">
        <v>0</v>
      </c>
      <c r="J347" s="339"/>
    </row>
    <row r="348" spans="1:10" ht="15" customHeight="1" x14ac:dyDescent="0.2">
      <c r="A348" s="398">
        <v>36160</v>
      </c>
      <c r="B348" s="398"/>
      <c r="C348" s="355">
        <v>40274.461481826133</v>
      </c>
      <c r="D348" s="339">
        <v>0</v>
      </c>
      <c r="E348" s="339">
        <v>0</v>
      </c>
      <c r="F348" s="339">
        <v>0</v>
      </c>
      <c r="G348" s="339">
        <v>0</v>
      </c>
      <c r="H348" s="339">
        <v>255.64594059810923</v>
      </c>
      <c r="I348" s="339">
        <v>0</v>
      </c>
      <c r="J348" s="339"/>
    </row>
    <row r="349" spans="1:10" ht="15" customHeight="1" x14ac:dyDescent="0.2">
      <c r="A349" s="398">
        <v>36525</v>
      </c>
      <c r="B349" s="398"/>
      <c r="C349" s="355">
        <v>40102.156117863007</v>
      </c>
      <c r="D349" s="339">
        <v>0</v>
      </c>
      <c r="E349" s="339">
        <v>0</v>
      </c>
      <c r="F349" s="339">
        <v>0</v>
      </c>
      <c r="G349" s="339">
        <v>0</v>
      </c>
      <c r="H349" s="339">
        <v>0</v>
      </c>
      <c r="I349" s="339">
        <v>0</v>
      </c>
      <c r="J349" s="339"/>
    </row>
    <row r="350" spans="1:10" ht="15" customHeight="1" x14ac:dyDescent="0.2">
      <c r="A350" s="398">
        <v>36891</v>
      </c>
      <c r="B350" s="398"/>
      <c r="C350" s="355">
        <v>39680.340315876128</v>
      </c>
      <c r="D350" s="339">
        <v>0</v>
      </c>
      <c r="E350" s="339">
        <v>0</v>
      </c>
      <c r="F350" s="339">
        <v>0</v>
      </c>
      <c r="G350" s="339">
        <v>0</v>
      </c>
      <c r="H350" s="339">
        <v>744.44097902169415</v>
      </c>
      <c r="I350" s="339">
        <v>0</v>
      </c>
      <c r="J350" s="339"/>
    </row>
    <row r="351" spans="1:10" ht="15" customHeight="1" x14ac:dyDescent="0.2">
      <c r="A351" s="398">
        <v>37256</v>
      </c>
      <c r="B351" s="398"/>
      <c r="C351" s="355">
        <v>39638</v>
      </c>
      <c r="D351" s="339">
        <v>0</v>
      </c>
      <c r="E351" s="339">
        <v>0</v>
      </c>
      <c r="F351" s="339">
        <v>0</v>
      </c>
      <c r="G351" s="339">
        <v>0</v>
      </c>
      <c r="H351" s="339">
        <v>0</v>
      </c>
      <c r="I351" s="339">
        <v>0</v>
      </c>
      <c r="J351" s="339"/>
    </row>
    <row r="352" spans="1:10" ht="15" customHeight="1" x14ac:dyDescent="0.2">
      <c r="A352" s="398">
        <v>37621</v>
      </c>
      <c r="B352" s="398"/>
      <c r="C352" s="355">
        <v>39441</v>
      </c>
      <c r="D352" s="339">
        <v>0</v>
      </c>
      <c r="E352" s="339">
        <v>0</v>
      </c>
      <c r="F352" s="339">
        <v>0</v>
      </c>
      <c r="G352" s="339">
        <v>0</v>
      </c>
      <c r="H352" s="339">
        <v>0</v>
      </c>
      <c r="I352" s="339">
        <v>0</v>
      </c>
      <c r="J352" s="339"/>
    </row>
    <row r="353" spans="1:10" ht="15" customHeight="1" x14ac:dyDescent="0.2">
      <c r="A353" s="398">
        <v>37986</v>
      </c>
      <c r="B353" s="398"/>
      <c r="C353" s="355">
        <v>39099</v>
      </c>
      <c r="D353" s="339">
        <v>0</v>
      </c>
      <c r="E353" s="339">
        <v>0</v>
      </c>
      <c r="F353" s="339">
        <v>0</v>
      </c>
      <c r="G353" s="339">
        <v>0</v>
      </c>
      <c r="H353" s="339">
        <v>0.124</v>
      </c>
      <c r="I353" s="339">
        <v>0</v>
      </c>
      <c r="J353" s="339"/>
    </row>
    <row r="354" spans="1:10" ht="15" customHeight="1" x14ac:dyDescent="0.2">
      <c r="A354" s="398">
        <v>38352</v>
      </c>
      <c r="B354" s="398"/>
      <c r="C354" s="355">
        <v>38650</v>
      </c>
      <c r="D354" s="339">
        <v>0</v>
      </c>
      <c r="E354" s="339">
        <v>3</v>
      </c>
      <c r="F354" s="339">
        <v>0</v>
      </c>
      <c r="G354" s="339">
        <v>0</v>
      </c>
      <c r="H354" s="339">
        <v>0</v>
      </c>
      <c r="I354" s="339">
        <v>0</v>
      </c>
      <c r="J354" s="339"/>
    </row>
    <row r="355" spans="1:10" ht="15" customHeight="1" x14ac:dyDescent="0.2">
      <c r="A355" s="398"/>
      <c r="B355" s="398"/>
      <c r="C355" s="339"/>
      <c r="D355" s="339"/>
      <c r="E355" s="339"/>
      <c r="F355" s="339"/>
      <c r="G355" s="339"/>
      <c r="H355" s="339"/>
      <c r="I355" s="339"/>
      <c r="J355" s="339"/>
    </row>
    <row r="356" spans="1:10" ht="15" customHeight="1" x14ac:dyDescent="0.2">
      <c r="A356" s="398"/>
      <c r="B356" s="398"/>
      <c r="C356" s="436"/>
      <c r="D356" s="339"/>
      <c r="E356" s="437"/>
      <c r="F356" s="437"/>
      <c r="G356" s="437"/>
      <c r="H356" s="437"/>
      <c r="I356" s="437"/>
      <c r="J356" s="438"/>
    </row>
    <row r="357" spans="1:10" ht="15" customHeight="1" x14ac:dyDescent="0.2">
      <c r="A357" s="398"/>
      <c r="B357" s="398"/>
      <c r="C357" s="430" t="s">
        <v>635</v>
      </c>
      <c r="D357" s="339"/>
      <c r="E357" s="439"/>
      <c r="F357" s="439"/>
      <c r="G357" s="439"/>
      <c r="H357" s="439"/>
      <c r="I357" s="439"/>
      <c r="J357" s="430"/>
    </row>
    <row r="358" spans="1:10" ht="15" customHeight="1" x14ac:dyDescent="0.2">
      <c r="A358" s="398"/>
      <c r="B358" s="398"/>
      <c r="C358" s="430"/>
      <c r="D358" s="339"/>
      <c r="E358" s="439"/>
      <c r="F358" s="439"/>
      <c r="G358" s="439"/>
      <c r="H358" s="439"/>
      <c r="I358" s="439"/>
      <c r="J358" s="430"/>
    </row>
    <row r="359" spans="1:10" ht="15" customHeight="1" x14ac:dyDescent="0.2">
      <c r="A359" s="398">
        <v>33238</v>
      </c>
      <c r="B359" s="398"/>
      <c r="C359" s="355">
        <v>14129.039844976302</v>
      </c>
      <c r="D359" s="339">
        <v>0</v>
      </c>
      <c r="E359" s="339">
        <v>0</v>
      </c>
      <c r="F359" s="339">
        <v>0</v>
      </c>
      <c r="G359" s="339">
        <v>0</v>
      </c>
      <c r="H359" s="339">
        <v>0</v>
      </c>
      <c r="I359" s="339">
        <v>0</v>
      </c>
      <c r="J359" s="339"/>
    </row>
    <row r="360" spans="1:10" ht="15" customHeight="1" x14ac:dyDescent="0.2">
      <c r="A360" s="398">
        <v>33603</v>
      </c>
      <c r="B360" s="398"/>
      <c r="C360" s="355">
        <v>14046.210560222515</v>
      </c>
      <c r="D360" s="339">
        <v>0</v>
      </c>
      <c r="E360" s="339">
        <v>0</v>
      </c>
      <c r="F360" s="339">
        <v>0</v>
      </c>
      <c r="G360" s="339">
        <v>0</v>
      </c>
      <c r="H360" s="339">
        <v>0</v>
      </c>
      <c r="I360" s="339">
        <v>0</v>
      </c>
      <c r="J360" s="339"/>
    </row>
    <row r="361" spans="1:10" ht="15" customHeight="1" x14ac:dyDescent="0.2">
      <c r="A361" s="398">
        <v>33969</v>
      </c>
      <c r="B361" s="398"/>
      <c r="C361" s="355">
        <v>46909.496224109462</v>
      </c>
      <c r="D361" s="339">
        <v>33017.695812008205</v>
      </c>
      <c r="E361" s="339">
        <v>0</v>
      </c>
      <c r="F361" s="339">
        <v>0</v>
      </c>
      <c r="G361" s="339">
        <v>0</v>
      </c>
      <c r="H361" s="339">
        <v>0</v>
      </c>
      <c r="I361" s="339">
        <v>0</v>
      </c>
      <c r="J361" s="339"/>
    </row>
    <row r="362" spans="1:10" ht="15" customHeight="1" x14ac:dyDescent="0.2">
      <c r="A362" s="398">
        <v>34334</v>
      </c>
      <c r="B362" s="398"/>
      <c r="C362" s="355">
        <v>51758.0771334932</v>
      </c>
      <c r="D362" s="339">
        <v>37794.695858024468</v>
      </c>
      <c r="E362" s="339">
        <v>0</v>
      </c>
      <c r="F362" s="339">
        <v>0</v>
      </c>
      <c r="G362" s="339">
        <v>0</v>
      </c>
      <c r="H362" s="339">
        <v>0</v>
      </c>
      <c r="I362" s="339">
        <v>0</v>
      </c>
      <c r="J362" s="339"/>
    </row>
    <row r="363" spans="1:10" ht="15" customHeight="1" x14ac:dyDescent="0.2">
      <c r="A363" s="398">
        <v>34699</v>
      </c>
      <c r="B363" s="398"/>
      <c r="C363" s="355">
        <v>52435.027584196992</v>
      </c>
      <c r="D363" s="339">
        <v>38474.714060015445</v>
      </c>
      <c r="E363" s="339">
        <v>0</v>
      </c>
      <c r="F363" s="339">
        <v>0</v>
      </c>
      <c r="G363" s="339">
        <v>0</v>
      </c>
      <c r="H363" s="339">
        <v>0</v>
      </c>
      <c r="I363" s="339">
        <v>0</v>
      </c>
      <c r="J363" s="339"/>
    </row>
    <row r="364" spans="1:10" ht="15" customHeight="1" x14ac:dyDescent="0.2">
      <c r="A364" s="398"/>
      <c r="B364" s="398"/>
      <c r="C364" s="339"/>
      <c r="D364" s="339"/>
      <c r="E364" s="339"/>
      <c r="F364" s="339"/>
      <c r="G364" s="339"/>
      <c r="H364" s="339"/>
      <c r="I364" s="339"/>
      <c r="J364" s="339"/>
    </row>
    <row r="365" spans="1:10" ht="15" customHeight="1" x14ac:dyDescent="0.2">
      <c r="A365" s="398"/>
      <c r="B365" s="398"/>
      <c r="C365" s="440"/>
      <c r="D365" s="339"/>
      <c r="E365" s="440"/>
      <c r="F365" s="337"/>
      <c r="G365" s="337"/>
      <c r="H365" s="337"/>
      <c r="I365" s="337"/>
      <c r="J365" s="337"/>
    </row>
    <row r="366" spans="1:10" ht="15" customHeight="1" x14ac:dyDescent="0.2">
      <c r="A366" s="398"/>
      <c r="B366" s="398"/>
      <c r="C366" s="434" t="s">
        <v>636</v>
      </c>
      <c r="D366" s="339"/>
      <c r="E366" s="434"/>
      <c r="F366" s="434"/>
      <c r="G366" s="434"/>
      <c r="H366" s="434"/>
      <c r="I366" s="434"/>
      <c r="J366" s="434"/>
    </row>
    <row r="367" spans="1:10" ht="15" customHeight="1" x14ac:dyDescent="0.2">
      <c r="A367" s="398"/>
      <c r="B367" s="398"/>
      <c r="C367" s="434"/>
      <c r="D367" s="339"/>
      <c r="E367" s="434"/>
      <c r="F367" s="434"/>
      <c r="G367" s="434"/>
      <c r="H367" s="434"/>
      <c r="I367" s="434"/>
      <c r="J367" s="434"/>
    </row>
    <row r="368" spans="1:10" ht="15" customHeight="1" x14ac:dyDescent="0.2">
      <c r="A368" s="398">
        <v>35064</v>
      </c>
      <c r="B368" s="398"/>
      <c r="C368" s="355">
        <v>168157.76422286191</v>
      </c>
      <c r="D368" s="339">
        <v>47121.171062924695</v>
      </c>
      <c r="E368" s="339">
        <v>0</v>
      </c>
      <c r="F368" s="339">
        <v>0</v>
      </c>
      <c r="G368" s="339">
        <v>0</v>
      </c>
      <c r="H368" s="339">
        <v>0</v>
      </c>
      <c r="I368" s="339">
        <v>0</v>
      </c>
      <c r="J368" s="339"/>
    </row>
    <row r="369" spans="1:10" ht="15" customHeight="1" x14ac:dyDescent="0.2">
      <c r="A369" s="398">
        <v>35430</v>
      </c>
      <c r="B369" s="398"/>
      <c r="C369" s="355">
        <v>165417.23973965019</v>
      </c>
      <c r="D369" s="339">
        <v>41619.67042125338</v>
      </c>
      <c r="E369" s="339">
        <v>0</v>
      </c>
      <c r="F369" s="339">
        <v>0</v>
      </c>
      <c r="G369" s="339">
        <v>0</v>
      </c>
      <c r="H369" s="339">
        <v>0</v>
      </c>
      <c r="I369" s="339">
        <v>0</v>
      </c>
      <c r="J369" s="339"/>
    </row>
    <row r="370" spans="1:10" ht="15" customHeight="1" x14ac:dyDescent="0.2">
      <c r="A370" s="398">
        <v>35795</v>
      </c>
      <c r="B370" s="398"/>
      <c r="C370" s="355">
        <v>164652.34708538064</v>
      </c>
      <c r="D370" s="339">
        <v>41273.525817683541</v>
      </c>
      <c r="E370" s="339">
        <v>0</v>
      </c>
      <c r="F370" s="339">
        <v>0</v>
      </c>
      <c r="G370" s="339">
        <v>0</v>
      </c>
      <c r="H370" s="339">
        <v>0</v>
      </c>
      <c r="I370" s="339">
        <v>0</v>
      </c>
      <c r="J370" s="339"/>
    </row>
    <row r="371" spans="1:10" ht="15" customHeight="1" x14ac:dyDescent="0.2">
      <c r="A371" s="398">
        <v>36160</v>
      </c>
      <c r="B371" s="398"/>
      <c r="C371" s="355">
        <v>155932.77534346032</v>
      </c>
      <c r="D371" s="339">
        <v>40848.642264409486</v>
      </c>
      <c r="E371" s="339">
        <v>0</v>
      </c>
      <c r="F371" s="339">
        <v>0</v>
      </c>
      <c r="G371" s="339">
        <v>0</v>
      </c>
      <c r="H371" s="339">
        <v>0</v>
      </c>
      <c r="I371" s="339">
        <v>0</v>
      </c>
      <c r="J371" s="339"/>
    </row>
    <row r="372" spans="1:10" ht="15" customHeight="1" x14ac:dyDescent="0.2">
      <c r="A372" s="398"/>
      <c r="B372" s="398"/>
      <c r="C372" s="339"/>
      <c r="D372" s="339"/>
      <c r="E372" s="339"/>
      <c r="F372" s="339"/>
      <c r="G372" s="339"/>
      <c r="H372" s="339"/>
      <c r="I372" s="339"/>
      <c r="J372" s="339"/>
    </row>
    <row r="373" spans="1:10" ht="15" customHeight="1" x14ac:dyDescent="0.2">
      <c r="A373" s="398"/>
      <c r="B373" s="398"/>
      <c r="C373" s="441"/>
      <c r="D373" s="339"/>
      <c r="E373" s="437"/>
      <c r="F373" s="437"/>
      <c r="G373" s="437"/>
      <c r="H373" s="437"/>
      <c r="I373" s="437"/>
      <c r="J373" s="438"/>
    </row>
    <row r="374" spans="1:10" ht="15" customHeight="1" x14ac:dyDescent="0.2">
      <c r="A374" s="398"/>
      <c r="B374" s="398"/>
      <c r="C374" s="430" t="s">
        <v>637</v>
      </c>
      <c r="D374" s="339"/>
      <c r="E374" s="442"/>
      <c r="F374" s="442"/>
      <c r="G374" s="442"/>
      <c r="H374" s="442"/>
      <c r="I374" s="442"/>
      <c r="J374" s="443"/>
    </row>
    <row r="375" spans="1:10" ht="15" customHeight="1" x14ac:dyDescent="0.2">
      <c r="A375" s="398"/>
      <c r="B375" s="398"/>
      <c r="C375" s="430"/>
      <c r="D375" s="339"/>
      <c r="E375" s="442"/>
      <c r="F375" s="442"/>
      <c r="G375" s="442"/>
      <c r="H375" s="442"/>
      <c r="I375" s="442"/>
      <c r="J375" s="443"/>
    </row>
    <row r="376" spans="1:10" ht="15" customHeight="1" x14ac:dyDescent="0.2">
      <c r="A376" s="398">
        <v>34699</v>
      </c>
      <c r="B376" s="398"/>
      <c r="C376" s="355">
        <v>36390.177060378461</v>
      </c>
      <c r="D376" s="339">
        <v>0</v>
      </c>
      <c r="E376" s="339">
        <v>84.363160397376049</v>
      </c>
      <c r="F376" s="339">
        <v>0</v>
      </c>
      <c r="G376" s="339">
        <v>0</v>
      </c>
      <c r="H376" s="339">
        <v>0</v>
      </c>
      <c r="I376" s="339">
        <v>98.679333070870172</v>
      </c>
      <c r="J376" s="339"/>
    </row>
    <row r="377" spans="1:10" ht="15" customHeight="1" x14ac:dyDescent="0.2">
      <c r="A377" s="398">
        <v>35064</v>
      </c>
      <c r="B377" s="398"/>
      <c r="C377" s="355">
        <v>40083.749610139945</v>
      </c>
      <c r="D377" s="339">
        <v>0</v>
      </c>
      <c r="E377" s="339">
        <v>1.5338756435886556</v>
      </c>
      <c r="F377" s="339">
        <v>0</v>
      </c>
      <c r="G377" s="339">
        <v>0</v>
      </c>
      <c r="H377" s="339">
        <v>0</v>
      </c>
      <c r="I377" s="339">
        <v>0</v>
      </c>
      <c r="J377" s="339"/>
    </row>
    <row r="378" spans="1:10" ht="15" customHeight="1" x14ac:dyDescent="0.2">
      <c r="A378" s="398">
        <v>35430</v>
      </c>
      <c r="B378" s="398"/>
      <c r="C378" s="355">
        <v>39769.816395085465</v>
      </c>
      <c r="D378" s="339">
        <v>0</v>
      </c>
      <c r="E378" s="339">
        <v>1.022583762392437</v>
      </c>
      <c r="F378" s="339">
        <v>0</v>
      </c>
      <c r="G378" s="339">
        <v>0</v>
      </c>
      <c r="H378" s="339">
        <v>0</v>
      </c>
      <c r="I378" s="339">
        <v>0</v>
      </c>
      <c r="J378" s="339"/>
    </row>
    <row r="379" spans="1:10" ht="15" customHeight="1" x14ac:dyDescent="0.2">
      <c r="A379" s="398">
        <v>35795</v>
      </c>
      <c r="B379" s="398"/>
      <c r="C379" s="355">
        <v>39498.320406170271</v>
      </c>
      <c r="D379" s="339">
        <v>0</v>
      </c>
      <c r="E379" s="339">
        <v>1.022583762392437</v>
      </c>
      <c r="F379" s="339">
        <v>0</v>
      </c>
      <c r="G379" s="339">
        <v>0</v>
      </c>
      <c r="H379" s="339">
        <v>0</v>
      </c>
      <c r="I379" s="339">
        <v>0</v>
      </c>
      <c r="J379" s="339"/>
    </row>
    <row r="380" spans="1:10" ht="15" customHeight="1" x14ac:dyDescent="0.2">
      <c r="A380" s="398">
        <v>36160</v>
      </c>
      <c r="B380" s="398"/>
      <c r="C380" s="355">
        <v>39495.252654883094</v>
      </c>
      <c r="D380" s="339">
        <v>0</v>
      </c>
      <c r="E380" s="339">
        <v>0.51129188119621849</v>
      </c>
      <c r="F380" s="339">
        <v>0</v>
      </c>
      <c r="G380" s="339">
        <v>0</v>
      </c>
      <c r="H380" s="339">
        <v>0</v>
      </c>
      <c r="I380" s="339">
        <v>0</v>
      </c>
      <c r="J380" s="339"/>
    </row>
    <row r="381" spans="1:10" ht="15" customHeight="1" x14ac:dyDescent="0.2">
      <c r="A381" s="398"/>
      <c r="B381" s="398"/>
      <c r="C381" s="339"/>
      <c r="D381" s="339"/>
      <c r="E381" s="339"/>
      <c r="F381" s="339"/>
      <c r="G381" s="339"/>
      <c r="H381" s="339"/>
      <c r="I381" s="339"/>
      <c r="J381" s="339"/>
    </row>
    <row r="382" spans="1:10" ht="15" customHeight="1" x14ac:dyDescent="0.2">
      <c r="A382" s="398"/>
      <c r="B382" s="398"/>
      <c r="C382" s="444"/>
      <c r="D382" s="339"/>
      <c r="E382" s="445"/>
      <c r="F382" s="445"/>
      <c r="G382" s="445"/>
      <c r="H382" s="445"/>
      <c r="I382" s="445"/>
      <c r="J382" s="446"/>
    </row>
    <row r="383" spans="1:10" ht="15" customHeight="1" x14ac:dyDescent="0.2">
      <c r="A383" s="398"/>
      <c r="B383" s="398"/>
      <c r="C383" s="430" t="s">
        <v>638</v>
      </c>
      <c r="D383" s="339"/>
      <c r="E383" s="442"/>
      <c r="F383" s="442"/>
      <c r="G383" s="442"/>
      <c r="H383" s="442"/>
      <c r="I383" s="442"/>
      <c r="J383" s="443"/>
    </row>
    <row r="384" spans="1:10" ht="15" customHeight="1" x14ac:dyDescent="0.2">
      <c r="A384" s="398"/>
      <c r="B384" s="398"/>
      <c r="C384" s="339"/>
      <c r="D384" s="339"/>
      <c r="E384" s="339"/>
      <c r="F384" s="339"/>
      <c r="G384" s="339"/>
      <c r="H384" s="339"/>
      <c r="I384" s="339"/>
      <c r="J384" s="443"/>
    </row>
    <row r="385" spans="1:10" ht="15" customHeight="1" x14ac:dyDescent="0.2">
      <c r="A385" s="398">
        <v>35064</v>
      </c>
      <c r="B385" s="398"/>
      <c r="C385" s="355">
        <v>1135.0679762556051</v>
      </c>
      <c r="D385" s="339">
        <v>0</v>
      </c>
      <c r="E385" s="339">
        <v>0</v>
      </c>
      <c r="F385" s="339">
        <v>0</v>
      </c>
      <c r="G385" s="339">
        <v>0</v>
      </c>
      <c r="H385" s="339">
        <v>0</v>
      </c>
      <c r="I385" s="339">
        <v>0</v>
      </c>
      <c r="J385" s="339"/>
    </row>
    <row r="386" spans="1:10" ht="15" customHeight="1" x14ac:dyDescent="0.2">
      <c r="A386" s="398">
        <v>35430</v>
      </c>
      <c r="B386" s="398"/>
      <c r="C386" s="355">
        <v>1589.095166757847</v>
      </c>
      <c r="D386" s="339">
        <v>0</v>
      </c>
      <c r="E386" s="339">
        <v>0</v>
      </c>
      <c r="F386" s="339">
        <v>0</v>
      </c>
      <c r="G386" s="339">
        <v>0</v>
      </c>
      <c r="H386" s="339">
        <v>0</v>
      </c>
      <c r="I386" s="339">
        <v>0</v>
      </c>
      <c r="J386" s="339"/>
    </row>
    <row r="387" spans="1:10" ht="15" customHeight="1" x14ac:dyDescent="0.2">
      <c r="A387" s="398">
        <v>35795</v>
      </c>
      <c r="B387" s="398"/>
      <c r="C387" s="355">
        <v>1650.9614843825896</v>
      </c>
      <c r="D387" s="339">
        <v>0</v>
      </c>
      <c r="E387" s="339">
        <v>0</v>
      </c>
      <c r="F387" s="339">
        <v>0</v>
      </c>
      <c r="G387" s="339">
        <v>0</v>
      </c>
      <c r="H387" s="339">
        <v>0</v>
      </c>
      <c r="I387" s="339">
        <v>0</v>
      </c>
      <c r="J387" s="339"/>
    </row>
    <row r="388" spans="1:10" ht="15" customHeight="1" x14ac:dyDescent="0.2">
      <c r="A388" s="398">
        <v>36160</v>
      </c>
      <c r="B388" s="398"/>
      <c r="C388" s="355">
        <v>2030.3400602301836</v>
      </c>
      <c r="D388" s="339">
        <v>0</v>
      </c>
      <c r="E388" s="339">
        <v>0</v>
      </c>
      <c r="F388" s="339">
        <v>0</v>
      </c>
      <c r="G388" s="339">
        <v>0</v>
      </c>
      <c r="H388" s="339">
        <v>0</v>
      </c>
      <c r="I388" s="339">
        <v>0</v>
      </c>
      <c r="J388" s="339"/>
    </row>
    <row r="389" spans="1:10" ht="15" customHeight="1" x14ac:dyDescent="0.2">
      <c r="A389" s="398"/>
      <c r="B389" s="398"/>
      <c r="C389" s="339"/>
      <c r="D389" s="339"/>
      <c r="E389" s="339"/>
      <c r="F389" s="339"/>
      <c r="G389" s="339"/>
      <c r="H389" s="339"/>
      <c r="I389" s="339"/>
      <c r="J389" s="339"/>
    </row>
    <row r="390" spans="1:10" ht="15" customHeight="1" x14ac:dyDescent="0.25">
      <c r="A390" s="398"/>
      <c r="B390" s="398"/>
      <c r="C390" s="447"/>
      <c r="D390" s="339"/>
      <c r="E390" s="448"/>
      <c r="F390" s="448"/>
      <c r="G390" s="448"/>
      <c r="H390" s="448"/>
      <c r="I390" s="448"/>
      <c r="J390" s="447"/>
    </row>
    <row r="391" spans="1:10" ht="15" customHeight="1" x14ac:dyDescent="0.2">
      <c r="A391" s="398"/>
      <c r="B391" s="398"/>
      <c r="C391" s="430" t="s">
        <v>639</v>
      </c>
      <c r="D391" s="339"/>
      <c r="E391" s="439"/>
      <c r="F391" s="439"/>
      <c r="G391" s="439"/>
      <c r="H391" s="439"/>
      <c r="I391" s="439"/>
      <c r="J391" s="430"/>
    </row>
    <row r="392" spans="1:10" ht="15" customHeight="1" x14ac:dyDescent="0.2">
      <c r="A392" s="398"/>
      <c r="B392" s="398"/>
      <c r="C392" s="430"/>
      <c r="D392" s="339"/>
      <c r="E392" s="439"/>
      <c r="F392" s="439"/>
      <c r="G392" s="439"/>
      <c r="H392" s="439"/>
      <c r="I392" s="439"/>
      <c r="J392" s="430"/>
    </row>
    <row r="393" spans="1:10" ht="15" customHeight="1" x14ac:dyDescent="0.2">
      <c r="A393" s="398">
        <v>35430</v>
      </c>
      <c r="B393" s="398"/>
      <c r="C393" s="355">
        <v>4.6016269307659661</v>
      </c>
      <c r="D393" s="339">
        <v>0</v>
      </c>
      <c r="E393" s="339">
        <v>0</v>
      </c>
      <c r="F393" s="339">
        <v>0</v>
      </c>
      <c r="G393" s="339">
        <v>0</v>
      </c>
      <c r="H393" s="339">
        <v>0</v>
      </c>
      <c r="I393" s="339">
        <v>0</v>
      </c>
      <c r="J393" s="339"/>
    </row>
    <row r="394" spans="1:10" ht="15" customHeight="1" x14ac:dyDescent="0.2">
      <c r="A394" s="398">
        <v>35795</v>
      </c>
      <c r="B394" s="398"/>
      <c r="C394" s="355">
        <v>27.609761584595798</v>
      </c>
      <c r="D394" s="339">
        <v>0</v>
      </c>
      <c r="E394" s="339">
        <v>0</v>
      </c>
      <c r="F394" s="339">
        <v>0</v>
      </c>
      <c r="G394" s="339">
        <v>0</v>
      </c>
      <c r="H394" s="339">
        <v>0</v>
      </c>
      <c r="I394" s="339">
        <v>0</v>
      </c>
      <c r="J394" s="339"/>
    </row>
    <row r="395" spans="1:10" ht="15" customHeight="1" x14ac:dyDescent="0.2">
      <c r="A395" s="398">
        <v>36160</v>
      </c>
      <c r="B395" s="398"/>
      <c r="C395" s="355">
        <v>73.114739011059243</v>
      </c>
      <c r="D395" s="339">
        <v>0</v>
      </c>
      <c r="E395" s="339">
        <v>0</v>
      </c>
      <c r="F395" s="339">
        <v>0</v>
      </c>
      <c r="G395" s="339">
        <v>0</v>
      </c>
      <c r="H395" s="339">
        <v>0</v>
      </c>
      <c r="I395" s="339">
        <v>0</v>
      </c>
      <c r="J395" s="339"/>
    </row>
    <row r="396" spans="1:10" ht="15" customHeight="1" x14ac:dyDescent="0.2">
      <c r="A396" s="398">
        <v>36525</v>
      </c>
      <c r="B396" s="398"/>
      <c r="C396" s="355">
        <v>131.91330534862436</v>
      </c>
      <c r="D396" s="339">
        <v>0</v>
      </c>
      <c r="E396" s="339">
        <v>0</v>
      </c>
      <c r="F396" s="339">
        <v>0</v>
      </c>
      <c r="G396" s="339">
        <v>0</v>
      </c>
      <c r="H396" s="339">
        <v>0</v>
      </c>
      <c r="I396" s="339">
        <v>0</v>
      </c>
      <c r="J396" s="339"/>
    </row>
    <row r="397" spans="1:10" ht="15" customHeight="1" x14ac:dyDescent="0.2">
      <c r="A397" s="398">
        <v>36891</v>
      </c>
      <c r="B397" s="398"/>
      <c r="C397" s="355">
        <v>204.00546059729118</v>
      </c>
      <c r="D397" s="339">
        <v>0</v>
      </c>
      <c r="E397" s="339">
        <v>0</v>
      </c>
      <c r="F397" s="339">
        <v>0</v>
      </c>
      <c r="G397" s="339">
        <v>0</v>
      </c>
      <c r="H397" s="339">
        <v>0</v>
      </c>
      <c r="I397" s="339">
        <v>0</v>
      </c>
      <c r="J397" s="339"/>
    </row>
    <row r="398" spans="1:10" ht="15" customHeight="1" x14ac:dyDescent="0.2">
      <c r="A398" s="398">
        <v>37256</v>
      </c>
      <c r="B398" s="398"/>
      <c r="C398" s="355">
        <v>285</v>
      </c>
      <c r="D398" s="339">
        <v>0</v>
      </c>
      <c r="E398" s="339">
        <v>0</v>
      </c>
      <c r="F398" s="339">
        <v>0</v>
      </c>
      <c r="G398" s="339">
        <v>0</v>
      </c>
      <c r="H398" s="339">
        <v>0</v>
      </c>
      <c r="I398" s="339">
        <v>0</v>
      </c>
      <c r="J398" s="339"/>
    </row>
    <row r="399" spans="1:10" ht="15" customHeight="1" x14ac:dyDescent="0.2">
      <c r="A399" s="398">
        <v>37621</v>
      </c>
      <c r="B399" s="398"/>
      <c r="C399" s="355">
        <v>369</v>
      </c>
      <c r="D399" s="339">
        <v>0</v>
      </c>
      <c r="E399" s="339">
        <v>0</v>
      </c>
      <c r="F399" s="339">
        <v>0</v>
      </c>
      <c r="G399" s="339">
        <v>0</v>
      </c>
      <c r="H399" s="339">
        <v>0</v>
      </c>
      <c r="I399" s="339">
        <v>0</v>
      </c>
      <c r="J399" s="339"/>
    </row>
    <row r="400" spans="1:10" ht="15" customHeight="1" x14ac:dyDescent="0.2">
      <c r="A400" s="398">
        <v>37986</v>
      </c>
      <c r="B400" s="398"/>
      <c r="C400" s="355">
        <v>469</v>
      </c>
      <c r="D400" s="339">
        <v>0</v>
      </c>
      <c r="E400" s="339">
        <v>0</v>
      </c>
      <c r="F400" s="339">
        <v>0</v>
      </c>
      <c r="G400" s="339">
        <v>0</v>
      </c>
      <c r="H400" s="339">
        <v>0</v>
      </c>
      <c r="I400" s="339">
        <v>0</v>
      </c>
      <c r="J400" s="339"/>
    </row>
    <row r="401" spans="1:10" ht="15" customHeight="1" x14ac:dyDescent="0.2">
      <c r="A401" s="398">
        <v>38352</v>
      </c>
      <c r="B401" s="398"/>
      <c r="C401" s="355">
        <v>400</v>
      </c>
      <c r="D401" s="339">
        <v>0</v>
      </c>
      <c r="E401" s="339">
        <v>0</v>
      </c>
      <c r="F401" s="339">
        <v>0</v>
      </c>
      <c r="G401" s="339">
        <v>0</v>
      </c>
      <c r="H401" s="339">
        <v>0</v>
      </c>
      <c r="I401" s="339">
        <v>0</v>
      </c>
      <c r="J401" s="339"/>
    </row>
    <row r="402" spans="1:10" ht="15" customHeight="1" x14ac:dyDescent="0.2">
      <c r="A402" s="398">
        <v>38717</v>
      </c>
      <c r="B402" s="398"/>
      <c r="C402" s="355">
        <v>300</v>
      </c>
      <c r="D402" s="339">
        <v>0</v>
      </c>
      <c r="E402" s="339">
        <v>0</v>
      </c>
      <c r="F402" s="339">
        <v>0</v>
      </c>
      <c r="G402" s="339">
        <v>0</v>
      </c>
      <c r="H402" s="339">
        <v>0</v>
      </c>
      <c r="I402" s="339">
        <v>0</v>
      </c>
      <c r="J402" s="339"/>
    </row>
    <row r="403" spans="1:10" ht="15" customHeight="1" x14ac:dyDescent="0.2">
      <c r="A403" s="398">
        <v>39082</v>
      </c>
      <c r="B403" s="398"/>
      <c r="C403" s="355">
        <v>199.31200000000001</v>
      </c>
      <c r="D403" s="339">
        <v>0</v>
      </c>
      <c r="E403" s="339">
        <v>0</v>
      </c>
      <c r="F403" s="339">
        <v>0</v>
      </c>
      <c r="G403" s="339">
        <v>0</v>
      </c>
      <c r="H403" s="339">
        <v>0</v>
      </c>
      <c r="I403" s="339">
        <v>0</v>
      </c>
      <c r="J403" s="339"/>
    </row>
    <row r="404" spans="1:10" ht="15" customHeight="1" x14ac:dyDescent="0.2">
      <c r="A404" s="398">
        <v>39447</v>
      </c>
      <c r="B404" s="398"/>
      <c r="C404" s="355">
        <v>99.912999999999997</v>
      </c>
      <c r="D404" s="339">
        <v>0</v>
      </c>
      <c r="E404" s="339">
        <v>0</v>
      </c>
      <c r="F404" s="339">
        <v>0</v>
      </c>
      <c r="G404" s="339">
        <v>0</v>
      </c>
      <c r="H404" s="339">
        <v>0</v>
      </c>
      <c r="I404" s="339">
        <v>0</v>
      </c>
      <c r="J404" s="339"/>
    </row>
    <row r="405" spans="1:10" ht="15" customHeight="1" x14ac:dyDescent="0.2">
      <c r="A405" s="398">
        <v>39813</v>
      </c>
      <c r="B405" s="398"/>
      <c r="C405" s="355">
        <v>0.03</v>
      </c>
      <c r="D405" s="339">
        <v>0</v>
      </c>
      <c r="E405" s="339">
        <v>0</v>
      </c>
      <c r="F405" s="339">
        <v>0</v>
      </c>
      <c r="G405" s="339">
        <v>0</v>
      </c>
      <c r="H405" s="339">
        <v>0</v>
      </c>
      <c r="I405" s="339">
        <v>0</v>
      </c>
      <c r="J405" s="339"/>
    </row>
    <row r="406" spans="1:10" ht="15" customHeight="1" x14ac:dyDescent="0.2">
      <c r="A406" s="398">
        <v>40178</v>
      </c>
      <c r="B406" s="398"/>
      <c r="C406" s="355">
        <v>2.8000000000000001E-2</v>
      </c>
      <c r="D406" s="339">
        <v>0</v>
      </c>
      <c r="E406" s="339">
        <v>0</v>
      </c>
      <c r="F406" s="339">
        <v>0</v>
      </c>
      <c r="G406" s="339">
        <v>0</v>
      </c>
      <c r="H406" s="339">
        <v>0</v>
      </c>
      <c r="I406" s="339">
        <v>0</v>
      </c>
      <c r="J406" s="339"/>
    </row>
    <row r="407" spans="1:10" ht="15" customHeight="1" x14ac:dyDescent="0.2">
      <c r="A407" s="398"/>
      <c r="B407" s="398"/>
      <c r="C407" s="339"/>
      <c r="D407" s="339"/>
      <c r="E407" s="339"/>
      <c r="F407" s="339"/>
      <c r="G407" s="339"/>
      <c r="H407" s="339"/>
      <c r="I407" s="339"/>
      <c r="J407" s="339"/>
    </row>
    <row r="408" spans="1:10" ht="15" customHeight="1" x14ac:dyDescent="0.2">
      <c r="A408" s="398"/>
      <c r="B408" s="398"/>
      <c r="C408" s="426"/>
      <c r="D408" s="339"/>
      <c r="E408" s="432"/>
      <c r="F408" s="432"/>
      <c r="G408" s="432"/>
      <c r="H408" s="432"/>
      <c r="I408" s="432"/>
      <c r="J408" s="426"/>
    </row>
    <row r="409" spans="1:10" ht="15" customHeight="1" x14ac:dyDescent="0.2">
      <c r="A409" s="398"/>
      <c r="B409" s="398"/>
      <c r="C409" s="449" t="s">
        <v>557</v>
      </c>
      <c r="D409" s="339"/>
      <c r="E409" s="432"/>
      <c r="F409" s="432"/>
      <c r="G409" s="432"/>
      <c r="H409" s="432"/>
      <c r="I409" s="432"/>
      <c r="J409" s="426"/>
    </row>
    <row r="410" spans="1:10" ht="15" customHeight="1" x14ac:dyDescent="0.2">
      <c r="A410" s="398"/>
      <c r="B410" s="398"/>
      <c r="C410" s="449"/>
      <c r="D410" s="339"/>
      <c r="E410" s="432"/>
      <c r="F410" s="432"/>
      <c r="G410" s="432"/>
      <c r="H410" s="432"/>
      <c r="I410" s="432"/>
      <c r="J410" s="426"/>
    </row>
    <row r="411" spans="1:10" ht="15" customHeight="1" x14ac:dyDescent="0.2">
      <c r="A411" s="398">
        <v>39813</v>
      </c>
      <c r="B411" s="398"/>
      <c r="C411" s="355">
        <v>8200</v>
      </c>
      <c r="D411" s="339">
        <v>0</v>
      </c>
      <c r="E411" s="339">
        <v>0</v>
      </c>
      <c r="F411" s="339">
        <v>0</v>
      </c>
      <c r="G411" s="339">
        <v>0</v>
      </c>
      <c r="H411" s="339">
        <v>0</v>
      </c>
      <c r="I411" s="339">
        <v>23900</v>
      </c>
      <c r="J411" s="339"/>
    </row>
    <row r="412" spans="1:10" ht="15" customHeight="1" x14ac:dyDescent="0.2">
      <c r="A412" s="398">
        <v>40178</v>
      </c>
      <c r="B412" s="398"/>
      <c r="C412" s="355">
        <v>36539.694000000003</v>
      </c>
      <c r="D412" s="339">
        <v>0</v>
      </c>
      <c r="E412" s="339">
        <v>0</v>
      </c>
      <c r="F412" s="339">
        <v>0</v>
      </c>
      <c r="G412" s="339">
        <v>0</v>
      </c>
      <c r="H412" s="339">
        <v>0</v>
      </c>
      <c r="I412" s="339">
        <v>140700</v>
      </c>
      <c r="J412" s="339"/>
    </row>
    <row r="413" spans="1:10" ht="15" customHeight="1" x14ac:dyDescent="0.2">
      <c r="A413" s="398"/>
      <c r="B413" s="398"/>
      <c r="C413" s="426"/>
      <c r="D413" s="339"/>
      <c r="E413" s="432"/>
      <c r="G413" s="432"/>
      <c r="H413" s="432"/>
      <c r="J413" s="426"/>
    </row>
    <row r="414" spans="1:10" ht="15" customHeight="1" x14ac:dyDescent="0.2">
      <c r="A414" s="398"/>
      <c r="B414" s="398"/>
      <c r="C414" s="426"/>
      <c r="D414" s="339"/>
      <c r="E414" s="432"/>
      <c r="G414" s="432"/>
      <c r="H414" s="432"/>
      <c r="J414" s="426"/>
    </row>
    <row r="415" spans="1:10" ht="15" customHeight="1" x14ac:dyDescent="0.2">
      <c r="A415" s="398"/>
      <c r="B415" s="398"/>
      <c r="C415" s="449" t="s">
        <v>558</v>
      </c>
      <c r="D415" s="339"/>
      <c r="E415" s="432"/>
      <c r="F415" s="432"/>
      <c r="G415" s="432"/>
      <c r="H415" s="432"/>
      <c r="I415" s="432"/>
      <c r="J415" s="426"/>
    </row>
    <row r="416" spans="1:10" ht="15" customHeight="1" x14ac:dyDescent="0.2">
      <c r="A416" s="398"/>
      <c r="B416" s="398"/>
      <c r="C416" s="449"/>
      <c r="D416" s="339"/>
      <c r="E416" s="432"/>
      <c r="F416" s="432"/>
      <c r="G416" s="432"/>
      <c r="H416" s="432"/>
      <c r="I416" s="432"/>
      <c r="J416" s="426"/>
    </row>
    <row r="417" spans="1:10" ht="15" customHeight="1" x14ac:dyDescent="0.2">
      <c r="A417" s="398">
        <v>40178</v>
      </c>
      <c r="B417" s="398"/>
      <c r="C417" s="355">
        <v>7493.05</v>
      </c>
      <c r="D417" s="339">
        <v>0</v>
      </c>
      <c r="E417" s="339">
        <v>0</v>
      </c>
      <c r="F417" s="339">
        <v>0</v>
      </c>
      <c r="G417" s="339">
        <v>0</v>
      </c>
      <c r="H417" s="339">
        <v>0</v>
      </c>
      <c r="I417" s="339">
        <v>0</v>
      </c>
      <c r="J417" s="339"/>
    </row>
    <row r="418" spans="1:10" ht="15" customHeight="1" x14ac:dyDescent="0.2">
      <c r="A418" s="398"/>
      <c r="B418" s="398"/>
      <c r="C418" s="426"/>
      <c r="D418" s="339"/>
      <c r="E418" s="432"/>
      <c r="F418" s="432"/>
      <c r="G418" s="432"/>
      <c r="H418" s="432"/>
      <c r="I418" s="432"/>
      <c r="J418" s="426"/>
    </row>
    <row r="419" spans="1:10" ht="15" customHeight="1" x14ac:dyDescent="0.2">
      <c r="A419" s="398"/>
      <c r="B419" s="398"/>
      <c r="C419" s="426"/>
      <c r="D419" s="339"/>
      <c r="E419" s="432"/>
      <c r="F419" s="432"/>
      <c r="G419" s="432"/>
      <c r="H419" s="432"/>
      <c r="I419" s="432"/>
      <c r="J419" s="426"/>
    </row>
    <row r="420" spans="1:10" ht="15" customHeight="1" x14ac:dyDescent="0.2">
      <c r="A420" s="398"/>
      <c r="B420" s="398"/>
      <c r="C420" s="449" t="s">
        <v>693</v>
      </c>
      <c r="D420" s="339"/>
      <c r="E420" s="432"/>
      <c r="F420" s="432"/>
      <c r="G420" s="432"/>
      <c r="H420" s="432"/>
      <c r="I420" s="432"/>
      <c r="J420" s="426"/>
    </row>
    <row r="421" spans="1:10" ht="15" customHeight="1" x14ac:dyDescent="0.2">
      <c r="A421" s="398"/>
      <c r="B421" s="398"/>
      <c r="C421" s="449"/>
      <c r="D421" s="339"/>
      <c r="E421" s="432"/>
      <c r="F421" s="432"/>
      <c r="G421" s="432"/>
      <c r="H421" s="432"/>
      <c r="I421" s="432"/>
      <c r="J421" s="426"/>
    </row>
    <row r="422" spans="1:10" ht="15" customHeight="1" x14ac:dyDescent="0.2">
      <c r="A422" s="398">
        <v>39082</v>
      </c>
      <c r="B422" s="398"/>
      <c r="C422" s="355">
        <v>15500</v>
      </c>
      <c r="D422" s="339">
        <v>0</v>
      </c>
      <c r="E422" s="339">
        <v>11.115319</v>
      </c>
      <c r="F422" s="339" t="s">
        <v>269</v>
      </c>
      <c r="G422" s="339" t="s">
        <v>269</v>
      </c>
      <c r="H422" s="339">
        <v>977.97647199999994</v>
      </c>
      <c r="I422" s="339" t="s">
        <v>269</v>
      </c>
      <c r="J422" s="339"/>
    </row>
    <row r="423" spans="1:10" ht="15" customHeight="1" x14ac:dyDescent="0.2">
      <c r="A423" s="398">
        <v>39447</v>
      </c>
      <c r="B423" s="398"/>
      <c r="C423" s="355">
        <v>15500</v>
      </c>
      <c r="D423" s="339">
        <v>0</v>
      </c>
      <c r="E423" s="339">
        <v>11.37468735</v>
      </c>
      <c r="F423" s="339" t="s">
        <v>269</v>
      </c>
      <c r="G423" s="339" t="s">
        <v>269</v>
      </c>
      <c r="H423" s="339">
        <v>1482.5859029999999</v>
      </c>
      <c r="I423" s="339" t="s">
        <v>269</v>
      </c>
      <c r="J423" s="339"/>
    </row>
    <row r="424" spans="1:10" ht="15" customHeight="1" x14ac:dyDescent="0.2">
      <c r="A424" s="398">
        <v>39813</v>
      </c>
      <c r="B424" s="398"/>
      <c r="C424" s="355">
        <v>15500</v>
      </c>
      <c r="D424" s="339">
        <v>0</v>
      </c>
      <c r="E424" s="339">
        <v>11.388664</v>
      </c>
      <c r="F424" s="339" t="s">
        <v>269</v>
      </c>
      <c r="G424" s="339" t="s">
        <v>269</v>
      </c>
      <c r="H424" s="339">
        <v>2131.4835159999998</v>
      </c>
      <c r="I424" s="339" t="s">
        <v>269</v>
      </c>
      <c r="J424" s="339"/>
    </row>
    <row r="425" spans="1:10" ht="15" customHeight="1" x14ac:dyDescent="0.2">
      <c r="A425" s="398">
        <v>40178</v>
      </c>
      <c r="B425" s="398"/>
      <c r="C425" s="355">
        <v>15500</v>
      </c>
      <c r="D425" s="339">
        <v>0</v>
      </c>
      <c r="E425" s="339">
        <v>11.36</v>
      </c>
      <c r="F425" s="339" t="s">
        <v>269</v>
      </c>
      <c r="G425" s="339" t="s">
        <v>269</v>
      </c>
      <c r="H425" s="339">
        <v>2997.6750000000002</v>
      </c>
      <c r="I425" s="339" t="s">
        <v>269</v>
      </c>
      <c r="J425" s="339"/>
    </row>
    <row r="426" spans="1:10" ht="15" customHeight="1" x14ac:dyDescent="0.2">
      <c r="A426" s="398"/>
      <c r="B426" s="398"/>
      <c r="C426" s="426"/>
      <c r="D426" s="339"/>
      <c r="E426" s="432"/>
      <c r="G426" s="432"/>
      <c r="H426" s="432"/>
      <c r="J426" s="426"/>
    </row>
    <row r="427" spans="1:10" ht="15" customHeight="1" x14ac:dyDescent="0.2">
      <c r="A427" s="398"/>
      <c r="B427" s="398"/>
      <c r="C427" s="449" t="s">
        <v>560</v>
      </c>
      <c r="D427" s="339"/>
      <c r="E427" s="432"/>
      <c r="F427" s="432"/>
      <c r="G427" s="432"/>
      <c r="H427" s="432"/>
      <c r="I427" s="432"/>
      <c r="J427" s="426"/>
    </row>
    <row r="428" spans="1:10" ht="15" customHeight="1" x14ac:dyDescent="0.2">
      <c r="A428" s="398"/>
      <c r="B428" s="398"/>
      <c r="C428" s="449"/>
      <c r="D428" s="339"/>
      <c r="E428" s="432"/>
      <c r="F428" s="432"/>
      <c r="G428" s="432"/>
      <c r="H428" s="432"/>
      <c r="I428" s="432"/>
      <c r="J428" s="426"/>
    </row>
    <row r="429" spans="1:10" ht="15" customHeight="1" x14ac:dyDescent="0.2">
      <c r="A429" s="398">
        <v>40178</v>
      </c>
      <c r="B429" s="398"/>
      <c r="C429" s="355">
        <v>0</v>
      </c>
      <c r="D429" s="339">
        <v>0</v>
      </c>
      <c r="E429" s="339">
        <v>576.79999999999995</v>
      </c>
      <c r="F429" s="339" t="s">
        <v>269</v>
      </c>
      <c r="G429" s="339" t="s">
        <v>269</v>
      </c>
      <c r="H429" s="339">
        <v>0</v>
      </c>
      <c r="I429" s="339" t="s">
        <v>269</v>
      </c>
      <c r="J429" s="339"/>
    </row>
    <row r="430" spans="1:10" ht="15" customHeight="1" x14ac:dyDescent="0.2">
      <c r="A430" s="398"/>
      <c r="B430" s="398"/>
      <c r="C430" s="339"/>
      <c r="D430" s="339"/>
      <c r="E430" s="339"/>
      <c r="F430" s="339"/>
      <c r="G430" s="339"/>
      <c r="H430" s="339"/>
      <c r="I430" s="339"/>
      <c r="J430" s="339"/>
    </row>
    <row r="431" spans="1:10" ht="15" customHeight="1" x14ac:dyDescent="0.2">
      <c r="A431" s="398"/>
      <c r="B431" s="398"/>
      <c r="C431" s="434" t="s">
        <v>298</v>
      </c>
      <c r="D431" s="339"/>
      <c r="E431" s="339"/>
      <c r="F431" s="339"/>
      <c r="G431" s="339"/>
      <c r="H431" s="339"/>
      <c r="I431" s="339"/>
      <c r="J431" s="339"/>
    </row>
    <row r="432" spans="1:10" ht="15" customHeight="1" x14ac:dyDescent="0.2">
      <c r="A432" s="398"/>
      <c r="B432" s="398"/>
      <c r="C432" s="339"/>
      <c r="D432" s="339"/>
      <c r="E432" s="339"/>
      <c r="F432" s="339"/>
      <c r="G432" s="339"/>
      <c r="H432" s="339"/>
      <c r="I432" s="339"/>
      <c r="J432" s="339"/>
    </row>
    <row r="433" spans="1:10" ht="15" customHeight="1" x14ac:dyDescent="0.2">
      <c r="A433" s="398">
        <v>18353</v>
      </c>
      <c r="B433" s="398"/>
      <c r="C433" s="355">
        <v>6040.4022844521251</v>
      </c>
      <c r="D433" s="339">
        <v>5547.5169109789704</v>
      </c>
      <c r="E433" s="339">
        <v>48.572728713640757</v>
      </c>
      <c r="F433" s="339">
        <v>0</v>
      </c>
      <c r="G433" s="339">
        <v>0</v>
      </c>
      <c r="H433" s="339">
        <v>0</v>
      </c>
      <c r="I433" s="339">
        <v>0</v>
      </c>
      <c r="J433" s="339"/>
    </row>
    <row r="434" spans="1:10" ht="15" customHeight="1" x14ac:dyDescent="0.2">
      <c r="A434" s="425" t="s">
        <v>640</v>
      </c>
      <c r="B434" s="398"/>
      <c r="C434" s="355">
        <v>7799.2463557671172</v>
      </c>
      <c r="D434" s="339">
        <v>6386.5468880219651</v>
      </c>
      <c r="E434" s="339">
        <v>3731.9194408511989</v>
      </c>
      <c r="F434" s="339">
        <v>1.022583762392437</v>
      </c>
      <c r="G434" s="339">
        <v>0</v>
      </c>
      <c r="H434" s="339">
        <v>0</v>
      </c>
      <c r="I434" s="339">
        <v>0</v>
      </c>
      <c r="J434" s="339"/>
    </row>
    <row r="435" spans="1:10" ht="15" customHeight="1" x14ac:dyDescent="0.2">
      <c r="A435" s="398">
        <v>20545</v>
      </c>
      <c r="B435" s="398"/>
      <c r="C435" s="355">
        <v>8089.6601442865694</v>
      </c>
      <c r="D435" s="339">
        <v>6412.1114820817766</v>
      </c>
      <c r="E435" s="339">
        <v>4300.4760127413938</v>
      </c>
      <c r="F435" s="339">
        <v>0.51129188119621849</v>
      </c>
      <c r="G435" s="339">
        <v>0</v>
      </c>
      <c r="H435" s="339">
        <v>0</v>
      </c>
      <c r="I435" s="339">
        <v>0</v>
      </c>
      <c r="J435" s="339"/>
    </row>
    <row r="436" spans="1:10" ht="15" customHeight="1" x14ac:dyDescent="0.2">
      <c r="A436" s="398">
        <v>20910</v>
      </c>
      <c r="B436" s="398"/>
      <c r="C436" s="355">
        <v>8357.5770900333882</v>
      </c>
      <c r="D436" s="339">
        <v>6365.0726290117236</v>
      </c>
      <c r="E436" s="339">
        <v>5046.962159287873</v>
      </c>
      <c r="F436" s="339">
        <v>6.6467944555508405</v>
      </c>
      <c r="G436" s="339">
        <v>0</v>
      </c>
      <c r="H436" s="339">
        <v>0</v>
      </c>
      <c r="I436" s="339">
        <v>0</v>
      </c>
      <c r="J436" s="339"/>
    </row>
    <row r="437" spans="1:10" ht="15" customHeight="1" x14ac:dyDescent="0.2">
      <c r="A437" s="398">
        <v>21275</v>
      </c>
      <c r="B437" s="398"/>
      <c r="C437" s="355">
        <v>7516.5019454656085</v>
      </c>
      <c r="D437" s="339">
        <v>4982.0280903759531</v>
      </c>
      <c r="E437" s="339">
        <v>5542.9152840482047</v>
      </c>
      <c r="F437" s="339">
        <v>7.1580863367470586</v>
      </c>
      <c r="G437" s="339">
        <v>0</v>
      </c>
      <c r="H437" s="339">
        <v>0</v>
      </c>
      <c r="I437" s="339">
        <v>0</v>
      </c>
      <c r="J437" s="339"/>
    </row>
    <row r="438" spans="1:10" ht="15" customHeight="1" x14ac:dyDescent="0.2">
      <c r="A438" s="398">
        <v>21640</v>
      </c>
      <c r="B438" s="398"/>
      <c r="C438" s="355">
        <v>7786.4640587372114</v>
      </c>
      <c r="D438" s="339">
        <v>4894.5971786913997</v>
      </c>
      <c r="E438" s="339">
        <v>6311.3869814861209</v>
      </c>
      <c r="F438" s="339">
        <v>7.1580863367470586</v>
      </c>
      <c r="G438" s="339">
        <v>0</v>
      </c>
      <c r="H438" s="339">
        <v>0</v>
      </c>
      <c r="I438" s="339">
        <v>0</v>
      </c>
      <c r="J438" s="339"/>
    </row>
    <row r="439" spans="1:10" ht="15" customHeight="1" x14ac:dyDescent="0.2">
      <c r="A439" s="425" t="s">
        <v>580</v>
      </c>
      <c r="B439" s="398"/>
      <c r="C439" s="355">
        <v>7782.8850155688378</v>
      </c>
      <c r="D439" s="339">
        <v>4819.4372721555555</v>
      </c>
      <c r="E439" s="339">
        <v>8125.4505759703043</v>
      </c>
      <c r="F439" s="339">
        <v>8.1806700991394958</v>
      </c>
      <c r="G439" s="339">
        <v>0</v>
      </c>
      <c r="H439" s="339">
        <v>0</v>
      </c>
      <c r="I439" s="339">
        <v>3612.7884325324799</v>
      </c>
      <c r="J439" s="339"/>
    </row>
    <row r="440" spans="1:10" ht="15" customHeight="1" x14ac:dyDescent="0.2">
      <c r="A440" s="398" t="s">
        <v>587</v>
      </c>
      <c r="B440" s="398"/>
      <c r="C440" s="355">
        <v>7473.0421355639292</v>
      </c>
      <c r="D440" s="339">
        <v>4728.9386091838251</v>
      </c>
      <c r="E440" s="339">
        <v>8479.7758496392835</v>
      </c>
      <c r="F440" s="339">
        <v>9.2032538615319321</v>
      </c>
      <c r="G440" s="339">
        <v>0</v>
      </c>
      <c r="H440" s="339">
        <v>2.5564594059810926</v>
      </c>
      <c r="I440" s="339">
        <v>4046.3639477868733</v>
      </c>
      <c r="J440" s="339"/>
    </row>
    <row r="441" spans="1:10" ht="15" customHeight="1" x14ac:dyDescent="0.2">
      <c r="A441" s="398" t="s">
        <v>588</v>
      </c>
      <c r="B441" s="398"/>
      <c r="C441" s="355">
        <v>7253.1866266495554</v>
      </c>
      <c r="D441" s="339">
        <v>4657.3577458163545</v>
      </c>
      <c r="E441" s="339">
        <v>8937.3820833098998</v>
      </c>
      <c r="F441" s="339">
        <v>11.248421386316807</v>
      </c>
      <c r="G441" s="339">
        <v>0</v>
      </c>
      <c r="H441" s="339">
        <v>0</v>
      </c>
      <c r="I441" s="339">
        <v>4380.7488380892</v>
      </c>
      <c r="J441" s="339"/>
    </row>
    <row r="442" spans="1:10" ht="15" customHeight="1" x14ac:dyDescent="0.2">
      <c r="A442" s="398" t="s">
        <v>589</v>
      </c>
      <c r="B442" s="398"/>
      <c r="C442" s="355">
        <v>7037.4214527847516</v>
      </c>
      <c r="D442" s="339">
        <v>4601.6269307659668</v>
      </c>
      <c r="E442" s="339">
        <v>9853.1058425323263</v>
      </c>
      <c r="F442" s="339">
        <v>11.759713267513025</v>
      </c>
      <c r="G442" s="339">
        <v>0</v>
      </c>
      <c r="H442" s="339">
        <v>0</v>
      </c>
      <c r="I442" s="339">
        <v>4829.6631097794798</v>
      </c>
      <c r="J442" s="339"/>
    </row>
    <row r="443" spans="1:10" ht="15" customHeight="1" x14ac:dyDescent="0.2">
      <c r="A443" s="398"/>
      <c r="B443" s="398"/>
      <c r="C443" s="355"/>
      <c r="D443" s="339"/>
      <c r="E443" s="339"/>
      <c r="F443" s="339"/>
      <c r="G443" s="339"/>
      <c r="H443" s="339"/>
      <c r="I443" s="339"/>
      <c r="J443" s="339"/>
    </row>
    <row r="444" spans="1:10" ht="15" customHeight="1" x14ac:dyDescent="0.2">
      <c r="A444" s="398" t="s">
        <v>590</v>
      </c>
      <c r="B444" s="398"/>
      <c r="C444" s="355">
        <v>7608.5344840809275</v>
      </c>
      <c r="D444" s="339">
        <v>4510.1056840318433</v>
      </c>
      <c r="E444" s="339">
        <v>10269.297433826048</v>
      </c>
      <c r="F444" s="339">
        <v>13.293588911101681</v>
      </c>
      <c r="G444" s="339">
        <v>0</v>
      </c>
      <c r="H444" s="339">
        <v>69.535695842685712</v>
      </c>
      <c r="I444" s="339">
        <v>5433.4988214722143</v>
      </c>
      <c r="J444" s="339"/>
    </row>
    <row r="445" spans="1:10" ht="15" customHeight="1" x14ac:dyDescent="0.2">
      <c r="A445" s="398" t="s">
        <v>591</v>
      </c>
      <c r="B445" s="398"/>
      <c r="C445" s="355">
        <v>8686.8490615237515</v>
      </c>
      <c r="D445" s="339">
        <v>4441.5925719515499</v>
      </c>
      <c r="E445" s="339">
        <v>10855.237929676914</v>
      </c>
      <c r="F445" s="339">
        <v>13.804880792297899</v>
      </c>
      <c r="G445" s="339">
        <v>0</v>
      </c>
      <c r="H445" s="339">
        <v>290.41378851945211</v>
      </c>
      <c r="I445" s="339">
        <v>6271.506214752816</v>
      </c>
      <c r="J445" s="339"/>
    </row>
    <row r="446" spans="1:10" ht="15" customHeight="1" x14ac:dyDescent="0.2">
      <c r="A446" s="398" t="s">
        <v>592</v>
      </c>
      <c r="B446" s="398"/>
      <c r="C446" s="355">
        <v>9943.0932136228603</v>
      </c>
      <c r="D446" s="339">
        <v>4360.2971628413516</v>
      </c>
      <c r="E446" s="339">
        <v>10864.441183538447</v>
      </c>
      <c r="F446" s="339">
        <v>14.827464554690337</v>
      </c>
      <c r="G446" s="339">
        <v>0</v>
      </c>
      <c r="H446" s="339">
        <v>488.28374654238866</v>
      </c>
      <c r="I446" s="339">
        <v>6991.9164753582882</v>
      </c>
      <c r="J446" s="339"/>
    </row>
    <row r="447" spans="1:10" ht="15" customHeight="1" x14ac:dyDescent="0.2">
      <c r="A447" s="398" t="s">
        <v>593</v>
      </c>
      <c r="B447" s="398"/>
      <c r="C447" s="355">
        <v>12264.358354253693</v>
      </c>
      <c r="D447" s="339">
        <v>4287.1824238302925</v>
      </c>
      <c r="E447" s="339">
        <v>10705.940700367619</v>
      </c>
      <c r="F447" s="339">
        <v>15.338756435886555</v>
      </c>
      <c r="G447" s="339">
        <v>0</v>
      </c>
      <c r="H447" s="339">
        <v>183.04249346824622</v>
      </c>
      <c r="I447" s="339">
        <v>7501.1631890297213</v>
      </c>
      <c r="J447" s="339"/>
    </row>
    <row r="448" spans="1:10" ht="15" customHeight="1" x14ac:dyDescent="0.2">
      <c r="A448" s="398" t="s">
        <v>594</v>
      </c>
      <c r="B448" s="398"/>
      <c r="C448" s="355">
        <v>13446.976475460546</v>
      </c>
      <c r="D448" s="339">
        <v>4192.0821339277954</v>
      </c>
      <c r="E448" s="339">
        <v>10876.20089680596</v>
      </c>
      <c r="F448" s="339">
        <v>24.030718416222268</v>
      </c>
      <c r="G448" s="339">
        <v>0</v>
      </c>
      <c r="H448" s="339">
        <v>19.429091485456304</v>
      </c>
      <c r="I448" s="339">
        <v>8135.1651217130329</v>
      </c>
      <c r="J448" s="339"/>
    </row>
    <row r="449" spans="1:10" ht="15" customHeight="1" x14ac:dyDescent="0.2">
      <c r="A449" s="398" t="s">
        <v>595</v>
      </c>
      <c r="B449" s="398"/>
      <c r="C449" s="355">
        <v>13187.240199812868</v>
      </c>
      <c r="D449" s="339">
        <v>4055.567201648405</v>
      </c>
      <c r="E449" s="339">
        <v>10850.125010864953</v>
      </c>
      <c r="F449" s="339">
        <v>23.519426535026049</v>
      </c>
      <c r="G449" s="339">
        <v>0</v>
      </c>
      <c r="H449" s="339">
        <v>39.369474852108823</v>
      </c>
      <c r="I449" s="339">
        <v>9394.9883169805144</v>
      </c>
      <c r="J449" s="339"/>
    </row>
    <row r="450" spans="1:10" ht="15" customHeight="1" x14ac:dyDescent="0.2">
      <c r="A450" s="398" t="s">
        <v>596</v>
      </c>
      <c r="B450" s="398"/>
      <c r="C450" s="355">
        <v>14015.021755469545</v>
      </c>
      <c r="D450" s="339">
        <v>3950.2410741219842</v>
      </c>
      <c r="E450" s="339">
        <v>10745.310175219727</v>
      </c>
      <c r="F450" s="339">
        <v>24.030718416222268</v>
      </c>
      <c r="G450" s="339">
        <v>0</v>
      </c>
      <c r="H450" s="339">
        <v>162.59081822039749</v>
      </c>
      <c r="I450" s="339">
        <v>10456.430262343865</v>
      </c>
      <c r="J450" s="339"/>
    </row>
    <row r="451" spans="1:10" ht="15" customHeight="1" x14ac:dyDescent="0.2">
      <c r="A451" s="398" t="s">
        <v>597</v>
      </c>
      <c r="B451" s="398"/>
      <c r="C451" s="355">
        <v>16388.949959863588</v>
      </c>
      <c r="D451" s="339">
        <v>3864.8553299622158</v>
      </c>
      <c r="E451" s="339">
        <v>10685.48902511977</v>
      </c>
      <c r="F451" s="339">
        <v>22.496842772633613</v>
      </c>
      <c r="G451" s="339">
        <v>0</v>
      </c>
      <c r="H451" s="339">
        <v>471.92240634410967</v>
      </c>
      <c r="I451" s="339">
        <v>12218.342084946033</v>
      </c>
      <c r="J451" s="339"/>
    </row>
    <row r="452" spans="1:10" ht="15" customHeight="1" x14ac:dyDescent="0.2">
      <c r="A452" s="398" t="s">
        <v>598</v>
      </c>
      <c r="B452" s="398"/>
      <c r="C452" s="355">
        <v>18837.526778912277</v>
      </c>
      <c r="D452" s="339">
        <v>3783.0486289708206</v>
      </c>
      <c r="E452" s="339">
        <v>10677.30835502063</v>
      </c>
      <c r="F452" s="339">
        <v>22.496842772633613</v>
      </c>
      <c r="G452" s="339">
        <v>0</v>
      </c>
      <c r="H452" s="339">
        <v>38.858182970912608</v>
      </c>
      <c r="I452" s="339">
        <v>11570.023979589228</v>
      </c>
      <c r="J452" s="339"/>
    </row>
    <row r="453" spans="1:10" ht="15" customHeight="1" x14ac:dyDescent="0.2">
      <c r="A453" s="398" t="s">
        <v>599</v>
      </c>
      <c r="B453" s="398"/>
      <c r="C453" s="355">
        <v>20116.779065665218</v>
      </c>
      <c r="D453" s="339">
        <v>3692.0386741178936</v>
      </c>
      <c r="E453" s="339">
        <v>10810.755536012844</v>
      </c>
      <c r="F453" s="339">
        <v>55.219523169191596</v>
      </c>
      <c r="G453" s="339">
        <v>0</v>
      </c>
      <c r="H453" s="339">
        <v>2.045167524784874</v>
      </c>
      <c r="I453" s="339">
        <v>12784.853489311443</v>
      </c>
      <c r="J453" s="339"/>
    </row>
    <row r="454" spans="1:10" ht="15" customHeight="1" x14ac:dyDescent="0.2">
      <c r="A454" s="398" t="s">
        <v>600</v>
      </c>
      <c r="B454" s="398"/>
      <c r="C454" s="355">
        <v>24051.170091470118</v>
      </c>
      <c r="D454" s="339">
        <v>3611.2545568888913</v>
      </c>
      <c r="E454" s="339">
        <v>10970.78989482726</v>
      </c>
      <c r="F454" s="339">
        <v>57.775982575172691</v>
      </c>
      <c r="G454" s="339">
        <v>328.24938772797225</v>
      </c>
      <c r="H454" s="339">
        <v>75.159906535844115</v>
      </c>
      <c r="I454" s="339">
        <v>14902.62446122618</v>
      </c>
      <c r="J454" s="339"/>
    </row>
    <row r="455" spans="1:10" ht="15" customHeight="1" x14ac:dyDescent="0.2">
      <c r="A455" s="398" t="s">
        <v>601</v>
      </c>
      <c r="B455" s="398"/>
      <c r="C455" s="355">
        <v>33856.214497170004</v>
      </c>
      <c r="D455" s="339">
        <v>3524.334937085534</v>
      </c>
      <c r="E455" s="339">
        <v>11142.072675027994</v>
      </c>
      <c r="F455" s="339">
        <v>59.309858218761349</v>
      </c>
      <c r="G455" s="339">
        <v>81.806700991394962</v>
      </c>
      <c r="H455" s="339">
        <v>190.71187168618951</v>
      </c>
      <c r="I455" s="339">
        <v>16059.166696492026</v>
      </c>
      <c r="J455" s="339"/>
    </row>
    <row r="456" spans="1:10" ht="15" customHeight="1" x14ac:dyDescent="0.2">
      <c r="A456" s="398" t="s">
        <v>602</v>
      </c>
      <c r="B456" s="398"/>
      <c r="C456" s="355">
        <v>41743.403056502866</v>
      </c>
      <c r="D456" s="339">
        <v>3429.7459390642339</v>
      </c>
      <c r="E456" s="339">
        <v>11395.673448101317</v>
      </c>
      <c r="F456" s="339">
        <v>58.798566337565127</v>
      </c>
      <c r="G456" s="339">
        <v>11.248421386316807</v>
      </c>
      <c r="H456" s="339">
        <v>220.87809267676639</v>
      </c>
      <c r="I456" s="339">
        <v>16552.052069965182</v>
      </c>
      <c r="J456" s="339"/>
    </row>
    <row r="457" spans="1:10" ht="15" customHeight="1" x14ac:dyDescent="0.2">
      <c r="A457" s="398" t="s">
        <v>603</v>
      </c>
      <c r="B457" s="398"/>
      <c r="C457" s="355">
        <v>45822.489684686298</v>
      </c>
      <c r="D457" s="339">
        <v>3332.6004816369523</v>
      </c>
      <c r="E457" s="339">
        <v>11536.790007311474</v>
      </c>
      <c r="F457" s="339">
        <v>62.888901387134872</v>
      </c>
      <c r="G457" s="339">
        <v>11.759713267513025</v>
      </c>
      <c r="H457" s="339">
        <v>30.166220990576893</v>
      </c>
      <c r="I457" s="339">
        <v>16876.722414524782</v>
      </c>
      <c r="J457" s="339"/>
    </row>
    <row r="458" spans="1:10" ht="15" customHeight="1" x14ac:dyDescent="0.2">
      <c r="A458" s="398" t="s">
        <v>604</v>
      </c>
      <c r="B458" s="398"/>
      <c r="C458" s="355">
        <v>52071.499056666478</v>
      </c>
      <c r="D458" s="339">
        <v>3233.4098566848857</v>
      </c>
      <c r="E458" s="339">
        <v>11550.083596222576</v>
      </c>
      <c r="F458" s="339">
        <v>59.821150099957563</v>
      </c>
      <c r="G458" s="339">
        <v>319.55742574763656</v>
      </c>
      <c r="H458" s="339">
        <v>27.09846970339958</v>
      </c>
      <c r="I458" s="339">
        <v>16683.454083432611</v>
      </c>
      <c r="J458" s="339"/>
    </row>
    <row r="459" spans="1:10" ht="15" customHeight="1" x14ac:dyDescent="0.2">
      <c r="A459" s="398" t="s">
        <v>605</v>
      </c>
      <c r="B459" s="398"/>
      <c r="C459" s="355">
        <v>59190.215918561429</v>
      </c>
      <c r="D459" s="339">
        <v>3130.6401885644459</v>
      </c>
      <c r="E459" s="339">
        <v>11761.247143156614</v>
      </c>
      <c r="F459" s="339">
        <v>58.287274456368905</v>
      </c>
      <c r="G459" s="339">
        <v>324.15905267840253</v>
      </c>
      <c r="H459" s="339">
        <v>171.79407208192941</v>
      </c>
      <c r="I459" s="339">
        <v>15714.555968565775</v>
      </c>
      <c r="J459" s="339"/>
    </row>
    <row r="460" spans="1:10" ht="15" customHeight="1" x14ac:dyDescent="0.2">
      <c r="A460" s="398" t="s">
        <v>606</v>
      </c>
      <c r="B460" s="398"/>
      <c r="C460" s="355">
        <v>69500.927994764366</v>
      </c>
      <c r="D460" s="339">
        <v>3024.2914772756326</v>
      </c>
      <c r="E460" s="339">
        <v>12029.675380784629</v>
      </c>
      <c r="F460" s="339">
        <v>51.129188119621851</v>
      </c>
      <c r="G460" s="339">
        <v>289.39120475705965</v>
      </c>
      <c r="H460" s="339">
        <v>913.67859169764245</v>
      </c>
      <c r="I460" s="339">
        <v>15237.520643409704</v>
      </c>
      <c r="J460" s="339"/>
    </row>
    <row r="461" spans="1:10" ht="15" customHeight="1" x14ac:dyDescent="0.2">
      <c r="A461" s="398" t="s">
        <v>607</v>
      </c>
      <c r="B461" s="398"/>
      <c r="C461" s="355">
        <v>83024.59825240435</v>
      </c>
      <c r="D461" s="339">
        <v>2916.9201822244263</v>
      </c>
      <c r="E461" s="339">
        <v>12496.996160197972</v>
      </c>
      <c r="F461" s="339">
        <v>48.061436832444535</v>
      </c>
      <c r="G461" s="339">
        <v>240.30718416222268</v>
      </c>
      <c r="H461" s="339">
        <v>1272.0942004161916</v>
      </c>
      <c r="I461" s="339">
        <v>16359.295030754207</v>
      </c>
      <c r="J461" s="339"/>
    </row>
    <row r="462" spans="1:10" ht="15" customHeight="1" x14ac:dyDescent="0.2">
      <c r="A462" s="398" t="s">
        <v>608</v>
      </c>
      <c r="B462" s="398"/>
      <c r="C462" s="355">
        <v>95660.154512406501</v>
      </c>
      <c r="D462" s="339">
        <v>2804.9472602424548</v>
      </c>
      <c r="E462" s="339">
        <v>12880.976362976333</v>
      </c>
      <c r="F462" s="339">
        <v>46.527561188855884</v>
      </c>
      <c r="G462" s="339">
        <v>321.60259327242142</v>
      </c>
      <c r="H462" s="339">
        <v>1657.0969869569442</v>
      </c>
      <c r="I462" s="339">
        <v>16642.039441055716</v>
      </c>
      <c r="J462" s="339"/>
    </row>
    <row r="463" spans="1:10" ht="15" customHeight="1" x14ac:dyDescent="0.2">
      <c r="A463" s="398" t="s">
        <v>609</v>
      </c>
      <c r="B463" s="398"/>
      <c r="C463" s="355">
        <v>107321.18844684865</v>
      </c>
      <c r="D463" s="339">
        <v>2689.9065869733054</v>
      </c>
      <c r="E463" s="339">
        <v>13185.706324169279</v>
      </c>
      <c r="F463" s="339">
        <v>46.016269307659663</v>
      </c>
      <c r="G463" s="339">
        <v>291.43637228184457</v>
      </c>
      <c r="H463" s="339">
        <v>967.36423922324536</v>
      </c>
      <c r="I463" s="339">
        <v>16593.466712342077</v>
      </c>
      <c r="J463" s="339"/>
    </row>
    <row r="464" spans="1:10" ht="15" customHeight="1" x14ac:dyDescent="0.2">
      <c r="A464" s="398" t="s">
        <v>610</v>
      </c>
      <c r="B464" s="398"/>
      <c r="C464" s="355">
        <v>117156.39907353911</v>
      </c>
      <c r="D464" s="339">
        <v>2571</v>
      </c>
      <c r="E464" s="339">
        <v>13698.02078912789</v>
      </c>
      <c r="F464" s="339">
        <v>44.482393664071012</v>
      </c>
      <c r="G464" s="339">
        <v>371.70919762965087</v>
      </c>
      <c r="H464" s="339">
        <v>675.41657506020465</v>
      </c>
      <c r="I464" s="339">
        <v>17443.233818890189</v>
      </c>
      <c r="J464" s="339"/>
    </row>
    <row r="465" spans="1:10" ht="15" customHeight="1" x14ac:dyDescent="0.2">
      <c r="A465" s="398" t="s">
        <v>611</v>
      </c>
      <c r="B465" s="398"/>
      <c r="C465" s="355">
        <v>125871.88048040985</v>
      </c>
      <c r="D465" s="339">
        <v>2449.0881109298866</v>
      </c>
      <c r="E465" s="339">
        <v>14250.216020819806</v>
      </c>
      <c r="F465" s="339">
        <v>42.948518020482354</v>
      </c>
      <c r="G465" s="339">
        <v>439.71101782874791</v>
      </c>
      <c r="H465" s="339">
        <v>521.51771882014282</v>
      </c>
      <c r="I465" s="339">
        <v>17922.314311571048</v>
      </c>
      <c r="J465" s="339"/>
    </row>
    <row r="466" spans="1:10" ht="15" customHeight="1" x14ac:dyDescent="0.2">
      <c r="A466" s="398" t="s">
        <v>612</v>
      </c>
      <c r="B466" s="398"/>
      <c r="C466" s="355">
        <v>133887.40330192298</v>
      </c>
      <c r="D466" s="339">
        <v>2322.2877243932244</v>
      </c>
      <c r="E466" s="339">
        <v>14753.83852379808</v>
      </c>
      <c r="F466" s="339">
        <v>41.925934258089917</v>
      </c>
      <c r="G466" s="339">
        <v>765.91523803193536</v>
      </c>
      <c r="H466" s="339">
        <v>1187.2197481376193</v>
      </c>
      <c r="I466" s="339">
        <v>17805.228470777114</v>
      </c>
      <c r="J466" s="339"/>
    </row>
    <row r="467" spans="1:10" ht="15" customHeight="1" x14ac:dyDescent="0.2">
      <c r="A467" s="398" t="s">
        <v>613</v>
      </c>
      <c r="B467" s="398"/>
      <c r="C467" s="355">
        <v>144318.78026208823</v>
      </c>
      <c r="D467" s="339">
        <v>2191.3970028069925</v>
      </c>
      <c r="E467" s="339">
        <v>15115.321883803808</v>
      </c>
      <c r="F467" s="339">
        <v>36.301723564931514</v>
      </c>
      <c r="G467" s="339">
        <v>471.41111446291347</v>
      </c>
      <c r="H467" s="339">
        <v>1163.189029721397</v>
      </c>
      <c r="I467" s="339">
        <v>17920.78043592746</v>
      </c>
      <c r="J467" s="339"/>
    </row>
    <row r="468" spans="1:10" ht="15" customHeight="1" x14ac:dyDescent="0.2">
      <c r="A468" s="398" t="s">
        <v>614</v>
      </c>
      <c r="B468" s="398"/>
      <c r="C468" s="355">
        <v>153573.67460362098</v>
      </c>
      <c r="D468" s="339">
        <v>2055.9046542899946</v>
      </c>
      <c r="E468" s="339">
        <v>15545.318355889827</v>
      </c>
      <c r="F468" s="339">
        <v>35.279139802539078</v>
      </c>
      <c r="G468" s="339">
        <v>372.73178139204327</v>
      </c>
      <c r="H468" s="339">
        <v>1091.6081663539264</v>
      </c>
      <c r="I468" s="339">
        <v>17936.119192363345</v>
      </c>
      <c r="J468" s="339"/>
    </row>
    <row r="469" spans="1:10" ht="15" customHeight="1" x14ac:dyDescent="0.2">
      <c r="A469" s="398" t="s">
        <v>615</v>
      </c>
      <c r="B469" s="398"/>
      <c r="C469" s="355">
        <v>157263.15681833288</v>
      </c>
      <c r="D469" s="339">
        <v>1916.3219707234268</v>
      </c>
      <c r="E469" s="339">
        <v>15686.94620698118</v>
      </c>
      <c r="F469" s="339">
        <v>53.174355644406724</v>
      </c>
      <c r="G469" s="339">
        <v>714.7860499123135</v>
      </c>
      <c r="H469" s="339">
        <v>1112.0598416017751</v>
      </c>
      <c r="I469" s="339">
        <v>17692.744256913946</v>
      </c>
      <c r="J469" s="339"/>
    </row>
    <row r="470" spans="1:10" ht="15" customHeight="1" x14ac:dyDescent="0.2">
      <c r="A470" s="398" t="s">
        <v>616</v>
      </c>
      <c r="B470" s="398"/>
      <c r="C470" s="355">
        <v>166905.61040581236</v>
      </c>
      <c r="D470" s="339">
        <v>1772.1376602260932</v>
      </c>
      <c r="E470" s="339">
        <v>15751.368984011904</v>
      </c>
      <c r="F470" s="339">
        <v>39.880766733305045</v>
      </c>
      <c r="G470" s="339">
        <v>1007.2450059565505</v>
      </c>
      <c r="H470" s="339">
        <v>1096.2097932846925</v>
      </c>
      <c r="I470" s="339">
        <v>17399.774008988512</v>
      </c>
      <c r="J470" s="339"/>
    </row>
    <row r="471" spans="1:10" ht="15" customHeight="1" x14ac:dyDescent="0.2">
      <c r="A471" s="398"/>
      <c r="B471" s="398"/>
      <c r="C471" s="355"/>
      <c r="D471" s="339"/>
      <c r="E471" s="339"/>
      <c r="F471" s="339"/>
      <c r="G471" s="339"/>
      <c r="H471" s="339"/>
      <c r="I471" s="339"/>
      <c r="J471" s="339"/>
    </row>
    <row r="472" spans="1:10" ht="15" customHeight="1" x14ac:dyDescent="0.2">
      <c r="A472" s="398">
        <v>33603</v>
      </c>
      <c r="B472" s="398"/>
      <c r="C472" s="355">
        <v>178058.93150222668</v>
      </c>
      <c r="D472" s="339">
        <v>1623.3517227979937</v>
      </c>
      <c r="E472" s="339">
        <v>15730.917308764054</v>
      </c>
      <c r="F472" s="339">
        <v>48.061436832444535</v>
      </c>
      <c r="G472" s="339">
        <v>1493.4835849741542</v>
      </c>
      <c r="H472" s="339">
        <v>1999.6625473584106</v>
      </c>
      <c r="I472" s="339">
        <v>17602.756885823412</v>
      </c>
      <c r="J472" s="339"/>
    </row>
    <row r="473" spans="1:10" ht="15" customHeight="1" x14ac:dyDescent="0.2">
      <c r="A473" s="398" t="s">
        <v>641</v>
      </c>
      <c r="B473" s="398"/>
      <c r="C473" s="355">
        <v>196342.21788192226</v>
      </c>
      <c r="D473" s="339">
        <v>1469.4528665579319</v>
      </c>
      <c r="E473" s="339">
        <v>15658.313861634191</v>
      </c>
      <c r="F473" s="339">
        <v>54.19693940679916</v>
      </c>
      <c r="G473" s="339">
        <v>2266.5569093428367</v>
      </c>
      <c r="H473" s="339">
        <v>2821.8198923219297</v>
      </c>
      <c r="I473" s="339">
        <v>18239.315277912701</v>
      </c>
      <c r="J473" s="339"/>
    </row>
    <row r="474" spans="1:10" ht="15" customHeight="1" x14ac:dyDescent="0.2">
      <c r="A474" s="398" t="s">
        <v>619</v>
      </c>
      <c r="B474" s="398"/>
      <c r="C474" s="355">
        <v>219135.09865376848</v>
      </c>
      <c r="D474" s="339">
        <v>1309.9297996247117</v>
      </c>
      <c r="E474" s="339">
        <v>15537.648977671884</v>
      </c>
      <c r="F474" s="339">
        <v>112.48421386316807</v>
      </c>
      <c r="G474" s="339">
        <v>1591.140334282632</v>
      </c>
      <c r="H474" s="339">
        <v>2656.6726146955511</v>
      </c>
      <c r="I474" s="339">
        <v>20550.354580919611</v>
      </c>
      <c r="J474" s="339"/>
    </row>
    <row r="475" spans="1:10" ht="15" customHeight="1" x14ac:dyDescent="0.2">
      <c r="A475" s="398" t="s">
        <v>620</v>
      </c>
      <c r="B475" s="398"/>
      <c r="C475" s="355">
        <v>235541.94382947392</v>
      </c>
      <c r="D475" s="339">
        <v>1155.0083596222576</v>
      </c>
      <c r="E475" s="339">
        <v>15354.095192322442</v>
      </c>
      <c r="F475" s="339">
        <v>205.02804435968361</v>
      </c>
      <c r="G475" s="339">
        <v>777.16365941825211</v>
      </c>
      <c r="H475" s="339">
        <v>5190.1238860228141</v>
      </c>
      <c r="I475" s="339">
        <v>30276.148745034079</v>
      </c>
      <c r="J475" s="339"/>
    </row>
    <row r="476" spans="1:10" ht="15" customHeight="1" x14ac:dyDescent="0.2">
      <c r="A476" s="398" t="s">
        <v>621</v>
      </c>
      <c r="B476" s="398"/>
      <c r="C476" s="355">
        <v>257336.27155734395</v>
      </c>
      <c r="D476" s="339">
        <v>0</v>
      </c>
      <c r="E476" s="339">
        <v>14848.938813700577</v>
      </c>
      <c r="F476" s="339">
        <v>256.66852436050169</v>
      </c>
      <c r="G476" s="339">
        <v>367.1075706988849</v>
      </c>
      <c r="H476" s="339">
        <v>4385.8617569011622</v>
      </c>
      <c r="I476" s="339">
        <v>31180.112790988991</v>
      </c>
      <c r="J476" s="339"/>
    </row>
    <row r="477" spans="1:10" ht="15" customHeight="1" x14ac:dyDescent="0.2">
      <c r="A477" s="398" t="s">
        <v>622</v>
      </c>
      <c r="B477" s="398"/>
      <c r="C477" s="355">
        <v>279864.30313473055</v>
      </c>
      <c r="D477" s="339">
        <v>0</v>
      </c>
      <c r="E477" s="339">
        <v>14598.917083795626</v>
      </c>
      <c r="F477" s="339">
        <v>259.22498376648275</v>
      </c>
      <c r="G477" s="339">
        <v>536.8564752560294</v>
      </c>
      <c r="H477" s="339">
        <v>6145.2171200973498</v>
      </c>
      <c r="I477" s="339">
        <v>39581.660982805253</v>
      </c>
      <c r="J477" s="339"/>
    </row>
    <row r="478" spans="1:10" ht="15" customHeight="1" x14ac:dyDescent="0.2">
      <c r="A478" s="398" t="s">
        <v>623</v>
      </c>
      <c r="B478" s="398"/>
      <c r="C478" s="355">
        <v>299743.84276752069</v>
      </c>
      <c r="D478" s="339">
        <v>0</v>
      </c>
      <c r="E478" s="339">
        <v>14298.27745765225</v>
      </c>
      <c r="F478" s="339">
        <v>274.56374020236933</v>
      </c>
      <c r="G478" s="339">
        <v>1119.2179279385223</v>
      </c>
      <c r="H478" s="339">
        <v>4609.807600865106</v>
      </c>
      <c r="I478" s="339">
        <v>47503.617390059466</v>
      </c>
      <c r="J478" s="339"/>
    </row>
    <row r="479" spans="1:10" ht="15" customHeight="1" x14ac:dyDescent="0.2">
      <c r="A479" s="398" t="s">
        <v>624</v>
      </c>
      <c r="B479" s="398"/>
      <c r="C479" s="355">
        <v>314764.57565330318</v>
      </c>
      <c r="D479" s="339">
        <v>0</v>
      </c>
      <c r="E479" s="339">
        <v>13983.321658835379</v>
      </c>
      <c r="F479" s="339">
        <v>1229.1456823957092</v>
      </c>
      <c r="G479" s="339">
        <v>757.22327605159956</v>
      </c>
      <c r="H479" s="339">
        <v>4008.0170566971569</v>
      </c>
      <c r="I479" s="339">
        <v>52147.681546964719</v>
      </c>
      <c r="J479" s="339"/>
    </row>
    <row r="480" spans="1:10" ht="15" customHeight="1" x14ac:dyDescent="0.2">
      <c r="A480" s="398" t="s">
        <v>625</v>
      </c>
      <c r="B480" s="398"/>
      <c r="C480" s="355">
        <v>322672.21588788391</v>
      </c>
      <c r="D480" s="339">
        <v>0</v>
      </c>
      <c r="E480" s="339">
        <v>13901.514957843985</v>
      </c>
      <c r="F480" s="339">
        <v>1061.9532372445458</v>
      </c>
      <c r="G480" s="339">
        <v>1344.1863556648584</v>
      </c>
      <c r="H480" s="339">
        <v>4657.3577458163545</v>
      </c>
      <c r="I480" s="339">
        <v>58348.11819023126</v>
      </c>
      <c r="J480" s="339"/>
    </row>
    <row r="481" spans="1:10" ht="15" customHeight="1" x14ac:dyDescent="0.2">
      <c r="A481" s="398" t="s">
        <v>626</v>
      </c>
      <c r="B481" s="398"/>
      <c r="C481" s="355">
        <v>333186.93342468416</v>
      </c>
      <c r="D481" s="339">
        <v>0</v>
      </c>
      <c r="E481" s="339">
        <v>13158.096562584684</v>
      </c>
      <c r="F481" s="339">
        <v>1020.5385948676521</v>
      </c>
      <c r="G481" s="339">
        <v>1617.2162202236391</v>
      </c>
      <c r="H481" s="339">
        <v>4886.4165085922605</v>
      </c>
      <c r="I481" s="339">
        <v>60117.188099170176</v>
      </c>
      <c r="J481" s="339"/>
    </row>
    <row r="482" spans="1:10" ht="15" customHeight="1" x14ac:dyDescent="0.2">
      <c r="A482" s="398" t="s">
        <v>629</v>
      </c>
      <c r="B482" s="398"/>
      <c r="C482" s="355">
        <v>357684</v>
      </c>
      <c r="D482" s="339">
        <v>0</v>
      </c>
      <c r="E482" s="339">
        <v>12970</v>
      </c>
      <c r="F482" s="339">
        <v>1069</v>
      </c>
      <c r="G482" s="339">
        <v>2236</v>
      </c>
      <c r="H482" s="339">
        <v>6813</v>
      </c>
      <c r="I482" s="339">
        <v>60553</v>
      </c>
      <c r="J482" s="339"/>
    </row>
    <row r="483" spans="1:10" ht="15" customHeight="1" x14ac:dyDescent="0.2">
      <c r="A483" s="398" t="s">
        <v>630</v>
      </c>
      <c r="B483" s="398"/>
      <c r="C483" s="355">
        <v>384773</v>
      </c>
      <c r="D483" s="339">
        <v>0</v>
      </c>
      <c r="E483" s="339">
        <v>12513</v>
      </c>
      <c r="F483" s="339">
        <v>995</v>
      </c>
      <c r="G483" s="339">
        <v>1509</v>
      </c>
      <c r="H483" s="339">
        <v>7350</v>
      </c>
      <c r="I483" s="339">
        <v>82069</v>
      </c>
      <c r="J483" s="339"/>
    </row>
    <row r="484" spans="1:10" ht="15" customHeight="1" x14ac:dyDescent="0.2">
      <c r="A484" s="398" t="s">
        <v>631</v>
      </c>
      <c r="B484" s="398"/>
      <c r="C484" s="355">
        <v>414952</v>
      </c>
      <c r="D484" s="339">
        <v>0</v>
      </c>
      <c r="E484" s="339">
        <v>12060</v>
      </c>
      <c r="F484" s="339">
        <v>978</v>
      </c>
      <c r="G484" s="339">
        <v>1483.729</v>
      </c>
      <c r="H484" s="339">
        <v>8714</v>
      </c>
      <c r="I484" s="339">
        <v>84107</v>
      </c>
      <c r="J484" s="339"/>
    </row>
    <row r="485" spans="1:10" ht="15" customHeight="1" x14ac:dyDescent="0.2">
      <c r="A485" s="398" t="s">
        <v>632</v>
      </c>
      <c r="B485" s="398"/>
      <c r="C485" s="355">
        <v>442922</v>
      </c>
      <c r="D485" s="339">
        <v>0</v>
      </c>
      <c r="E485" s="339">
        <v>11469</v>
      </c>
      <c r="F485" s="339">
        <v>794</v>
      </c>
      <c r="G485" s="339">
        <v>720</v>
      </c>
      <c r="H485" s="339">
        <v>5700</v>
      </c>
      <c r="I485" s="339">
        <v>83971</v>
      </c>
      <c r="J485" s="339"/>
    </row>
    <row r="486" spans="1:10" ht="15" customHeight="1" x14ac:dyDescent="0.2">
      <c r="A486" s="398">
        <v>38717</v>
      </c>
      <c r="B486" s="398"/>
      <c r="C486" s="355">
        <v>468214</v>
      </c>
      <c r="D486" s="339">
        <v>0</v>
      </c>
      <c r="E486" s="339">
        <v>11039</v>
      </c>
      <c r="F486" s="339">
        <v>665</v>
      </c>
      <c r="G486" s="339">
        <v>731</v>
      </c>
      <c r="H486" s="339">
        <v>3125</v>
      </c>
      <c r="I486" s="339">
        <v>86636</v>
      </c>
      <c r="J486" s="339"/>
    </row>
    <row r="487" spans="1:10" ht="15" customHeight="1" x14ac:dyDescent="0.2">
      <c r="A487" s="425" t="s">
        <v>581</v>
      </c>
      <c r="B487" s="398"/>
      <c r="C487" s="355">
        <v>480440.32500000001</v>
      </c>
      <c r="D487" s="339">
        <v>0</v>
      </c>
      <c r="E487" s="339">
        <v>12562.93</v>
      </c>
      <c r="F487" s="339">
        <v>561.81500000000005</v>
      </c>
      <c r="G487" s="339">
        <v>1298.7159999999999</v>
      </c>
      <c r="H487" s="339">
        <v>2342.6040000000003</v>
      </c>
      <c r="I487" s="339">
        <v>84366.744999999995</v>
      </c>
      <c r="J487" s="339"/>
    </row>
    <row r="488" spans="1:10" s="360" customFormat="1" ht="15" customHeight="1" x14ac:dyDescent="0.2">
      <c r="A488" s="398" t="s">
        <v>642</v>
      </c>
      <c r="B488" s="398"/>
      <c r="C488" s="355">
        <v>482064.84899999999</v>
      </c>
      <c r="D488" s="339">
        <v>0</v>
      </c>
      <c r="E488" s="339">
        <v>12545.272999999999</v>
      </c>
      <c r="F488" s="339">
        <v>799.46699999999998</v>
      </c>
      <c r="G488" s="339">
        <v>2727.6590000000001</v>
      </c>
      <c r="H488" s="339">
        <v>2410.1619999999998</v>
      </c>
      <c r="I488" s="339">
        <v>83283.312000000005</v>
      </c>
      <c r="J488" s="339"/>
    </row>
    <row r="489" spans="1:10" s="360" customFormat="1" ht="15.75" customHeight="1" x14ac:dyDescent="0.2">
      <c r="A489" s="398" t="s">
        <v>643</v>
      </c>
      <c r="B489" s="398"/>
      <c r="C489" s="355">
        <v>480063.05299999996</v>
      </c>
      <c r="D489" s="339">
        <v>0</v>
      </c>
      <c r="E489" s="339">
        <v>12993.419</v>
      </c>
      <c r="F489" s="339">
        <v>723.20399999999995</v>
      </c>
      <c r="G489" s="339">
        <v>3593.915</v>
      </c>
      <c r="H489" s="339">
        <v>3204.9059999999999</v>
      </c>
      <c r="I489" s="339">
        <v>89979.085999999996</v>
      </c>
      <c r="J489" s="339"/>
    </row>
    <row r="490" spans="1:10" ht="15.75" customHeight="1" x14ac:dyDescent="0.2">
      <c r="A490" s="398">
        <v>40178</v>
      </c>
      <c r="B490" s="398"/>
      <c r="C490" s="355">
        <v>523836.67499999999</v>
      </c>
      <c r="D490" s="339">
        <v>0</v>
      </c>
      <c r="E490" s="339">
        <v>17892.718000000001</v>
      </c>
      <c r="F490" s="339">
        <v>377.92599999999999</v>
      </c>
      <c r="G490" s="339">
        <v>1869.6020000000001</v>
      </c>
      <c r="H490" s="339">
        <v>2908.029</v>
      </c>
      <c r="I490" s="339">
        <v>112105.682</v>
      </c>
      <c r="J490" s="339"/>
    </row>
    <row r="491" spans="1:10" ht="15.75" customHeight="1" x14ac:dyDescent="0.2">
      <c r="A491" s="398"/>
      <c r="B491" s="398"/>
      <c r="C491" s="339"/>
      <c r="D491" s="339"/>
      <c r="E491" s="339"/>
      <c r="F491" s="339"/>
      <c r="G491" s="339"/>
      <c r="H491" s="339"/>
      <c r="I491" s="339"/>
      <c r="J491" s="339"/>
    </row>
    <row r="492" spans="1:10" ht="12.75" customHeight="1" x14ac:dyDescent="0.2">
      <c r="A492" s="398"/>
      <c r="B492" s="398"/>
      <c r="C492" s="434" t="s">
        <v>562</v>
      </c>
      <c r="D492" s="339"/>
      <c r="E492" s="434"/>
      <c r="F492" s="434"/>
      <c r="G492" s="434"/>
      <c r="H492" s="434"/>
      <c r="I492" s="434"/>
      <c r="J492" s="434"/>
    </row>
    <row r="493" spans="1:10" ht="12.75" customHeight="1" x14ac:dyDescent="0.2">
      <c r="A493" s="398"/>
      <c r="B493" s="398"/>
      <c r="C493" s="434"/>
      <c r="D493" s="339"/>
      <c r="E493" s="434"/>
      <c r="F493" s="434"/>
      <c r="G493" s="434"/>
      <c r="H493" s="434"/>
      <c r="I493" s="434"/>
      <c r="J493" s="434"/>
    </row>
    <row r="494" spans="1:10" s="358" customFormat="1" ht="15" customHeight="1" x14ac:dyDescent="0.2">
      <c r="A494" s="398">
        <v>18353</v>
      </c>
      <c r="B494" s="398"/>
      <c r="C494" s="355">
        <v>6040.4022844521251</v>
      </c>
      <c r="D494" s="339">
        <v>5547.5169109789704</v>
      </c>
      <c r="E494" s="339">
        <v>48.572728713640757</v>
      </c>
      <c r="F494" s="339">
        <v>0</v>
      </c>
      <c r="G494" s="339">
        <v>0</v>
      </c>
      <c r="H494" s="339">
        <v>0</v>
      </c>
      <c r="I494" s="339">
        <v>0</v>
      </c>
      <c r="J494" s="339"/>
    </row>
    <row r="495" spans="1:10" s="345" customFormat="1" ht="15" customHeight="1" x14ac:dyDescent="0.2">
      <c r="A495" s="425" t="s">
        <v>640</v>
      </c>
      <c r="B495" s="425"/>
      <c r="C495" s="355">
        <v>7799.2463557671172</v>
      </c>
      <c r="D495" s="339">
        <v>6386.5468880219651</v>
      </c>
      <c r="E495" s="339">
        <v>3731.9194408511989</v>
      </c>
      <c r="F495" s="339">
        <v>1.022583762392437</v>
      </c>
      <c r="G495" s="339">
        <v>0</v>
      </c>
      <c r="H495" s="339">
        <v>0</v>
      </c>
      <c r="I495" s="339">
        <v>0</v>
      </c>
      <c r="J495" s="339"/>
    </row>
    <row r="496" spans="1:10" s="450" customFormat="1" ht="15" customHeight="1" x14ac:dyDescent="0.2">
      <c r="A496" s="398">
        <v>20545</v>
      </c>
      <c r="B496" s="398"/>
      <c r="C496" s="355">
        <v>8089.6601442865694</v>
      </c>
      <c r="D496" s="339">
        <v>6412.1114820817766</v>
      </c>
      <c r="E496" s="339">
        <v>4300.4760127413938</v>
      </c>
      <c r="F496" s="339">
        <v>0.51129188119621849</v>
      </c>
      <c r="G496" s="339">
        <v>0</v>
      </c>
      <c r="H496" s="339">
        <v>0</v>
      </c>
      <c r="I496" s="339">
        <v>0</v>
      </c>
      <c r="J496" s="339"/>
    </row>
    <row r="497" spans="1:10" ht="15" customHeight="1" x14ac:dyDescent="0.2">
      <c r="A497" s="398">
        <v>20910</v>
      </c>
      <c r="B497" s="398"/>
      <c r="C497" s="355">
        <v>8357.5770900333882</v>
      </c>
      <c r="D497" s="339">
        <v>6365.0726290117236</v>
      </c>
      <c r="E497" s="339">
        <v>5046.962159287873</v>
      </c>
      <c r="F497" s="339">
        <v>6.6467944555508405</v>
      </c>
      <c r="G497" s="339">
        <v>0</v>
      </c>
      <c r="H497" s="339">
        <v>0</v>
      </c>
      <c r="I497" s="339">
        <v>0</v>
      </c>
      <c r="J497" s="339"/>
    </row>
    <row r="498" spans="1:10" ht="15" customHeight="1" x14ac:dyDescent="0.2">
      <c r="A498" s="398">
        <v>21275</v>
      </c>
      <c r="B498" s="398"/>
      <c r="C498" s="355">
        <v>7516.5019454656085</v>
      </c>
      <c r="D498" s="339">
        <v>4982.0280903759531</v>
      </c>
      <c r="E498" s="339">
        <v>5542.9152840482047</v>
      </c>
      <c r="F498" s="339">
        <v>7.1580863367470586</v>
      </c>
      <c r="G498" s="339">
        <v>0</v>
      </c>
      <c r="H498" s="339">
        <v>0</v>
      </c>
      <c r="I498" s="339">
        <v>0</v>
      </c>
      <c r="J498" s="339"/>
    </row>
    <row r="499" spans="1:10" ht="15" customHeight="1" x14ac:dyDescent="0.2">
      <c r="A499" s="398">
        <v>21640</v>
      </c>
      <c r="B499" s="398"/>
      <c r="C499" s="355">
        <v>7786.4640587372114</v>
      </c>
      <c r="D499" s="339">
        <v>4894.5971786913997</v>
      </c>
      <c r="E499" s="339">
        <v>6311.3869814861209</v>
      </c>
      <c r="F499" s="339">
        <v>7.1580863367470586</v>
      </c>
      <c r="G499" s="339">
        <v>0</v>
      </c>
      <c r="H499" s="339">
        <v>0</v>
      </c>
      <c r="I499" s="339">
        <v>0</v>
      </c>
      <c r="J499" s="339"/>
    </row>
    <row r="500" spans="1:10" ht="15" customHeight="1" x14ac:dyDescent="0.2">
      <c r="A500" s="425" t="s">
        <v>580</v>
      </c>
      <c r="B500" s="425"/>
      <c r="C500" s="355">
        <v>7782.8850155688378</v>
      </c>
      <c r="D500" s="339">
        <v>4819.4372721555555</v>
      </c>
      <c r="E500" s="339">
        <v>8125.4505759703043</v>
      </c>
      <c r="F500" s="339">
        <v>8.1806700991394958</v>
      </c>
      <c r="G500" s="339">
        <v>0</v>
      </c>
      <c r="H500" s="339">
        <v>0</v>
      </c>
      <c r="I500" s="339">
        <v>3612.7884325324799</v>
      </c>
      <c r="J500" s="339"/>
    </row>
    <row r="501" spans="1:10" ht="15" customHeight="1" x14ac:dyDescent="0.2">
      <c r="A501" s="398" t="s">
        <v>587</v>
      </c>
      <c r="B501" s="398"/>
      <c r="C501" s="355">
        <v>7473.0421355639292</v>
      </c>
      <c r="D501" s="339">
        <v>4728.9386091838251</v>
      </c>
      <c r="E501" s="339">
        <v>8479.7758496392835</v>
      </c>
      <c r="F501" s="339">
        <v>9.2032538615319321</v>
      </c>
      <c r="G501" s="339">
        <v>0</v>
      </c>
      <c r="H501" s="339">
        <v>2.5564594059810926</v>
      </c>
      <c r="I501" s="339">
        <v>4046.3639477868733</v>
      </c>
      <c r="J501" s="339"/>
    </row>
    <row r="502" spans="1:10" ht="15" customHeight="1" x14ac:dyDescent="0.2">
      <c r="A502" s="398" t="s">
        <v>588</v>
      </c>
      <c r="B502" s="398"/>
      <c r="C502" s="355">
        <v>7253.1866266495554</v>
      </c>
      <c r="D502" s="339">
        <v>4657.3577458163545</v>
      </c>
      <c r="E502" s="339">
        <v>8937.3820833098998</v>
      </c>
      <c r="F502" s="339">
        <v>11.248421386316807</v>
      </c>
      <c r="G502" s="339">
        <v>0</v>
      </c>
      <c r="H502" s="339">
        <v>0</v>
      </c>
      <c r="I502" s="339">
        <v>4380.7488380892</v>
      </c>
      <c r="J502" s="339"/>
    </row>
    <row r="503" spans="1:10" ht="15" customHeight="1" x14ac:dyDescent="0.2">
      <c r="A503" s="398" t="s">
        <v>589</v>
      </c>
      <c r="B503" s="398"/>
      <c r="C503" s="355">
        <v>7037.4214527847516</v>
      </c>
      <c r="D503" s="339">
        <v>4601.6269307659668</v>
      </c>
      <c r="E503" s="339">
        <v>9853.1058425323263</v>
      </c>
      <c r="F503" s="339">
        <v>11.759713267513025</v>
      </c>
      <c r="G503" s="339">
        <v>0</v>
      </c>
      <c r="H503" s="339">
        <v>0</v>
      </c>
      <c r="I503" s="339">
        <v>4829.6631097794798</v>
      </c>
      <c r="J503" s="339"/>
    </row>
    <row r="504" spans="1:10" ht="15" customHeight="1" x14ac:dyDescent="0.2">
      <c r="A504" s="398" t="s">
        <v>590</v>
      </c>
      <c r="B504" s="398"/>
      <c r="C504" s="355">
        <v>7608.5344840809275</v>
      </c>
      <c r="D504" s="339">
        <v>4510.1056840318433</v>
      </c>
      <c r="E504" s="339">
        <v>10269.297433826048</v>
      </c>
      <c r="F504" s="339">
        <v>13.293588911101681</v>
      </c>
      <c r="G504" s="339">
        <v>0</v>
      </c>
      <c r="H504" s="339">
        <v>69.535695842685712</v>
      </c>
      <c r="I504" s="339">
        <v>5433.4988214722143</v>
      </c>
      <c r="J504" s="339"/>
    </row>
    <row r="505" spans="1:10" ht="15" customHeight="1" x14ac:dyDescent="0.2">
      <c r="A505" s="398" t="s">
        <v>591</v>
      </c>
      <c r="B505" s="398"/>
      <c r="C505" s="355">
        <v>8686.8490615237515</v>
      </c>
      <c r="D505" s="339">
        <v>4441.5925719515499</v>
      </c>
      <c r="E505" s="339">
        <v>10855.237929676914</v>
      </c>
      <c r="F505" s="339">
        <v>13.804880792297899</v>
      </c>
      <c r="G505" s="339">
        <v>0</v>
      </c>
      <c r="H505" s="339">
        <v>290.41378851945211</v>
      </c>
      <c r="I505" s="339">
        <v>6271.506214752816</v>
      </c>
      <c r="J505" s="339"/>
    </row>
    <row r="506" spans="1:10" x14ac:dyDescent="0.2">
      <c r="A506" s="398" t="s">
        <v>592</v>
      </c>
      <c r="B506" s="398"/>
      <c r="C506" s="355">
        <v>9943.0932136228603</v>
      </c>
      <c r="D506" s="339">
        <v>4360.2971628413516</v>
      </c>
      <c r="E506" s="339">
        <v>10864.441183538447</v>
      </c>
      <c r="F506" s="339">
        <v>14.827464554690337</v>
      </c>
      <c r="G506" s="339">
        <v>0</v>
      </c>
      <c r="H506" s="339">
        <v>488.28374654238866</v>
      </c>
      <c r="I506" s="339">
        <v>6991.9164753582882</v>
      </c>
      <c r="J506" s="339"/>
    </row>
    <row r="507" spans="1:10" x14ac:dyDescent="0.2">
      <c r="A507" s="398" t="s">
        <v>593</v>
      </c>
      <c r="B507" s="398"/>
      <c r="C507" s="355">
        <v>12264.358354253693</v>
      </c>
      <c r="D507" s="339">
        <v>4287.1824238302925</v>
      </c>
      <c r="E507" s="339">
        <v>10705.940700367619</v>
      </c>
      <c r="F507" s="339">
        <v>15.338756435886555</v>
      </c>
      <c r="G507" s="339">
        <v>0</v>
      </c>
      <c r="H507" s="339">
        <v>183.04249346824622</v>
      </c>
      <c r="I507" s="339">
        <v>7501.1631890297213</v>
      </c>
      <c r="J507" s="339"/>
    </row>
    <row r="508" spans="1:10" x14ac:dyDescent="0.2">
      <c r="A508" s="398" t="s">
        <v>594</v>
      </c>
      <c r="B508" s="398"/>
      <c r="C508" s="355">
        <v>13446.976475460546</v>
      </c>
      <c r="D508" s="339">
        <v>4192.0821339277954</v>
      </c>
      <c r="E508" s="339">
        <v>10876.20089680596</v>
      </c>
      <c r="F508" s="339">
        <v>24.030718416222268</v>
      </c>
      <c r="G508" s="339">
        <v>0</v>
      </c>
      <c r="H508" s="339">
        <v>19.429091485456304</v>
      </c>
      <c r="I508" s="339">
        <v>8135.1651217130329</v>
      </c>
      <c r="J508" s="339"/>
    </row>
    <row r="509" spans="1:10" x14ac:dyDescent="0.2">
      <c r="A509" s="398" t="s">
        <v>595</v>
      </c>
      <c r="B509" s="398"/>
      <c r="C509" s="355">
        <v>13187.240199812868</v>
      </c>
      <c r="D509" s="339">
        <v>4055.567201648405</v>
      </c>
      <c r="E509" s="339">
        <v>10850.125010864953</v>
      </c>
      <c r="F509" s="339">
        <v>23.519426535026049</v>
      </c>
      <c r="G509" s="339">
        <v>0</v>
      </c>
      <c r="H509" s="339">
        <v>39.369474852108823</v>
      </c>
      <c r="I509" s="339">
        <v>9394.9883169805144</v>
      </c>
      <c r="J509" s="339"/>
    </row>
    <row r="510" spans="1:10" x14ac:dyDescent="0.2">
      <c r="A510" s="398" t="s">
        <v>596</v>
      </c>
      <c r="B510" s="398"/>
      <c r="C510" s="355">
        <v>14015.021755469545</v>
      </c>
      <c r="D510" s="339">
        <v>3950.2410741219842</v>
      </c>
      <c r="E510" s="339">
        <v>10745.310175219727</v>
      </c>
      <c r="F510" s="339">
        <v>24.030718416222268</v>
      </c>
      <c r="G510" s="339">
        <v>0</v>
      </c>
      <c r="H510" s="339">
        <v>162.59081822039749</v>
      </c>
      <c r="I510" s="339">
        <v>10456.430262343865</v>
      </c>
      <c r="J510" s="339"/>
    </row>
    <row r="511" spans="1:10" x14ac:dyDescent="0.2">
      <c r="A511" s="398" t="s">
        <v>597</v>
      </c>
      <c r="B511" s="398"/>
      <c r="C511" s="355">
        <v>16388.949959863588</v>
      </c>
      <c r="D511" s="339">
        <v>3864.8553299622158</v>
      </c>
      <c r="E511" s="339">
        <v>10685.48902511977</v>
      </c>
      <c r="F511" s="339">
        <v>22.496842772633613</v>
      </c>
      <c r="G511" s="339">
        <v>0</v>
      </c>
      <c r="H511" s="339">
        <v>471.92240634410967</v>
      </c>
      <c r="I511" s="339">
        <v>12218.342084946033</v>
      </c>
      <c r="J511" s="339"/>
    </row>
    <row r="512" spans="1:10" x14ac:dyDescent="0.2">
      <c r="A512" s="398" t="s">
        <v>598</v>
      </c>
      <c r="B512" s="398"/>
      <c r="C512" s="355">
        <v>18837.526778912277</v>
      </c>
      <c r="D512" s="339">
        <v>3783.0486289708206</v>
      </c>
      <c r="E512" s="339">
        <v>10677.30835502063</v>
      </c>
      <c r="F512" s="339">
        <v>22.496842772633613</v>
      </c>
      <c r="G512" s="339">
        <v>0</v>
      </c>
      <c r="H512" s="339">
        <v>38.858182970912608</v>
      </c>
      <c r="I512" s="339">
        <v>11570.023979589228</v>
      </c>
      <c r="J512" s="339"/>
    </row>
    <row r="513" spans="1:10" x14ac:dyDescent="0.2">
      <c r="A513" s="398" t="s">
        <v>599</v>
      </c>
      <c r="B513" s="398"/>
      <c r="C513" s="355">
        <v>20116.779065665218</v>
      </c>
      <c r="D513" s="339">
        <v>3692.0386741178936</v>
      </c>
      <c r="E513" s="339">
        <v>10810.755536012844</v>
      </c>
      <c r="F513" s="339">
        <v>55.219523169191596</v>
      </c>
      <c r="G513" s="339">
        <v>0</v>
      </c>
      <c r="H513" s="339">
        <v>2.045167524784874</v>
      </c>
      <c r="I513" s="339">
        <v>12784.853489311443</v>
      </c>
      <c r="J513" s="339"/>
    </row>
    <row r="514" spans="1:10" x14ac:dyDescent="0.2">
      <c r="A514" s="398" t="s">
        <v>600</v>
      </c>
      <c r="B514" s="398"/>
      <c r="C514" s="355">
        <v>24051.170091470118</v>
      </c>
      <c r="D514" s="339">
        <v>3611.2545568888913</v>
      </c>
      <c r="E514" s="339">
        <v>10970.78989482726</v>
      </c>
      <c r="F514" s="339">
        <v>57.775982575172691</v>
      </c>
      <c r="G514" s="339">
        <v>328.24938772797225</v>
      </c>
      <c r="H514" s="339">
        <v>75.159906535844115</v>
      </c>
      <c r="I514" s="339">
        <v>14902.62446122618</v>
      </c>
      <c r="J514" s="339"/>
    </row>
    <row r="515" spans="1:10" x14ac:dyDescent="0.2">
      <c r="A515" s="398" t="s">
        <v>601</v>
      </c>
      <c r="B515" s="398"/>
      <c r="C515" s="355">
        <v>33856.214497170004</v>
      </c>
      <c r="D515" s="339">
        <v>3524.334937085534</v>
      </c>
      <c r="E515" s="339">
        <v>11142.072675027994</v>
      </c>
      <c r="F515" s="339">
        <v>59.309858218761349</v>
      </c>
      <c r="G515" s="339">
        <v>81.806700991394962</v>
      </c>
      <c r="H515" s="339">
        <v>190.71187168618951</v>
      </c>
      <c r="I515" s="339">
        <v>16059.166696492026</v>
      </c>
      <c r="J515" s="339"/>
    </row>
    <row r="516" spans="1:10" x14ac:dyDescent="0.2">
      <c r="A516" s="398" t="s">
        <v>602</v>
      </c>
      <c r="B516" s="398"/>
      <c r="C516" s="355">
        <v>41743.403056502866</v>
      </c>
      <c r="D516" s="339">
        <v>3429.7459390642339</v>
      </c>
      <c r="E516" s="339">
        <v>11395.673448101317</v>
      </c>
      <c r="F516" s="339">
        <v>58.798566337565127</v>
      </c>
      <c r="G516" s="339">
        <v>11.248421386316807</v>
      </c>
      <c r="H516" s="339">
        <v>220.87809267676639</v>
      </c>
      <c r="I516" s="339">
        <v>16552.052069965182</v>
      </c>
      <c r="J516" s="339"/>
    </row>
    <row r="517" spans="1:10" x14ac:dyDescent="0.2">
      <c r="A517" s="398" t="s">
        <v>603</v>
      </c>
      <c r="B517" s="398"/>
      <c r="C517" s="355">
        <v>45822.489684686298</v>
      </c>
      <c r="D517" s="339">
        <v>3332.6004816369523</v>
      </c>
      <c r="E517" s="339">
        <v>11536.790007311474</v>
      </c>
      <c r="F517" s="339">
        <v>62.888901387134872</v>
      </c>
      <c r="G517" s="339">
        <v>11.759713267513025</v>
      </c>
      <c r="H517" s="339">
        <v>30.166220990576893</v>
      </c>
      <c r="I517" s="339">
        <v>16876.722414524782</v>
      </c>
      <c r="J517" s="339"/>
    </row>
    <row r="518" spans="1:10" x14ac:dyDescent="0.2">
      <c r="A518" s="398" t="s">
        <v>604</v>
      </c>
      <c r="B518" s="398"/>
      <c r="C518" s="355">
        <v>52071.499056666478</v>
      </c>
      <c r="D518" s="339">
        <v>3233.4098566848857</v>
      </c>
      <c r="E518" s="339">
        <v>11550.083596222576</v>
      </c>
      <c r="F518" s="339">
        <v>59.821150099957563</v>
      </c>
      <c r="G518" s="339">
        <v>319.55742574763656</v>
      </c>
      <c r="H518" s="339">
        <v>27.09846970339958</v>
      </c>
      <c r="I518" s="339">
        <v>16683.454083432611</v>
      </c>
      <c r="J518" s="339"/>
    </row>
    <row r="519" spans="1:10" x14ac:dyDescent="0.2">
      <c r="A519" s="398" t="s">
        <v>605</v>
      </c>
      <c r="B519" s="398"/>
      <c r="C519" s="355">
        <v>59190.215918561429</v>
      </c>
      <c r="D519" s="339">
        <v>3130.6401885644459</v>
      </c>
      <c r="E519" s="339">
        <v>11761.247143156614</v>
      </c>
      <c r="F519" s="339">
        <v>58.287274456368905</v>
      </c>
      <c r="G519" s="339">
        <v>324.15905267840253</v>
      </c>
      <c r="H519" s="339">
        <v>171.79407208192941</v>
      </c>
      <c r="I519" s="339">
        <v>15714.555968565775</v>
      </c>
      <c r="J519" s="339"/>
    </row>
    <row r="520" spans="1:10" x14ac:dyDescent="0.2">
      <c r="A520" s="398" t="s">
        <v>606</v>
      </c>
      <c r="B520" s="398"/>
      <c r="C520" s="355">
        <v>69500.927994764366</v>
      </c>
      <c r="D520" s="339">
        <v>3024.2914772756326</v>
      </c>
      <c r="E520" s="339">
        <v>12029.675380784629</v>
      </c>
      <c r="F520" s="339">
        <v>51.129188119621851</v>
      </c>
      <c r="G520" s="339">
        <v>289.39120475705965</v>
      </c>
      <c r="H520" s="339">
        <v>913.67859169764245</v>
      </c>
      <c r="I520" s="339">
        <v>15237.520643409704</v>
      </c>
      <c r="J520" s="339"/>
    </row>
    <row r="521" spans="1:10" x14ac:dyDescent="0.2">
      <c r="A521" s="398" t="s">
        <v>607</v>
      </c>
      <c r="B521" s="398"/>
      <c r="C521" s="355">
        <v>83024.59825240435</v>
      </c>
      <c r="D521" s="339">
        <v>2916.9201822244263</v>
      </c>
      <c r="E521" s="339">
        <v>12496.996160197972</v>
      </c>
      <c r="F521" s="339">
        <v>48.061436832444535</v>
      </c>
      <c r="G521" s="339">
        <v>240.30718416222268</v>
      </c>
      <c r="H521" s="339">
        <v>1272.0942004161916</v>
      </c>
      <c r="I521" s="339">
        <v>16359.295030754207</v>
      </c>
      <c r="J521" s="339"/>
    </row>
    <row r="522" spans="1:10" x14ac:dyDescent="0.2">
      <c r="A522" s="398" t="s">
        <v>608</v>
      </c>
      <c r="B522" s="398"/>
      <c r="C522" s="355">
        <v>95660.154512406501</v>
      </c>
      <c r="D522" s="339">
        <v>2804.9472602424548</v>
      </c>
      <c r="E522" s="339">
        <v>12880.976362976333</v>
      </c>
      <c r="F522" s="339">
        <v>46.527561188855884</v>
      </c>
      <c r="G522" s="339">
        <v>321.60259327242142</v>
      </c>
      <c r="H522" s="339">
        <v>1657.0969869569442</v>
      </c>
      <c r="I522" s="339">
        <v>16642.039441055716</v>
      </c>
      <c r="J522" s="339"/>
    </row>
    <row r="523" spans="1:10" x14ac:dyDescent="0.2">
      <c r="A523" s="398" t="s">
        <v>609</v>
      </c>
      <c r="B523" s="398"/>
      <c r="C523" s="355">
        <v>107321.18844684865</v>
      </c>
      <c r="D523" s="339">
        <v>2689.9065869733054</v>
      </c>
      <c r="E523" s="339">
        <v>13185.706324169279</v>
      </c>
      <c r="F523" s="339">
        <v>46.016269307659663</v>
      </c>
      <c r="G523" s="339">
        <v>291.43637228184457</v>
      </c>
      <c r="H523" s="339">
        <v>967.36423922324536</v>
      </c>
      <c r="I523" s="339">
        <v>16593.466712342077</v>
      </c>
      <c r="J523" s="339"/>
    </row>
    <row r="524" spans="1:10" x14ac:dyDescent="0.2">
      <c r="A524" s="398" t="s">
        <v>610</v>
      </c>
      <c r="B524" s="398"/>
      <c r="C524" s="355">
        <v>117156.39907353911</v>
      </c>
      <c r="D524" s="339">
        <v>2571</v>
      </c>
      <c r="E524" s="339">
        <v>13698.02078912789</v>
      </c>
      <c r="F524" s="339">
        <v>44.482393664071012</v>
      </c>
      <c r="G524" s="339">
        <v>371.70919762965087</v>
      </c>
      <c r="H524" s="339">
        <v>675.41657506020465</v>
      </c>
      <c r="I524" s="339">
        <v>17443.233818890189</v>
      </c>
      <c r="J524" s="339"/>
    </row>
    <row r="525" spans="1:10" x14ac:dyDescent="0.2">
      <c r="A525" s="398" t="s">
        <v>611</v>
      </c>
      <c r="B525" s="398"/>
      <c r="C525" s="355">
        <v>125871.88048040985</v>
      </c>
      <c r="D525" s="339">
        <v>2449.0881109298866</v>
      </c>
      <c r="E525" s="339">
        <v>14250.216020819806</v>
      </c>
      <c r="F525" s="339">
        <v>42.948518020482354</v>
      </c>
      <c r="G525" s="339">
        <v>439.71101782874791</v>
      </c>
      <c r="H525" s="339">
        <v>521.51771882014282</v>
      </c>
      <c r="I525" s="339">
        <v>17922.314311571048</v>
      </c>
      <c r="J525" s="339"/>
    </row>
    <row r="526" spans="1:10" x14ac:dyDescent="0.2">
      <c r="A526" s="398" t="s">
        <v>612</v>
      </c>
      <c r="B526" s="398"/>
      <c r="C526" s="355">
        <v>133887.40330192298</v>
      </c>
      <c r="D526" s="339">
        <v>2322.2877243932244</v>
      </c>
      <c r="E526" s="339">
        <v>14753.83852379808</v>
      </c>
      <c r="F526" s="339">
        <v>41.925934258089917</v>
      </c>
      <c r="G526" s="339">
        <v>765.91523803193536</v>
      </c>
      <c r="H526" s="339">
        <v>1187.2197481376193</v>
      </c>
      <c r="I526" s="339">
        <v>17805.228470777114</v>
      </c>
      <c r="J526" s="339"/>
    </row>
    <row r="527" spans="1:10" x14ac:dyDescent="0.2">
      <c r="A527" s="398" t="s">
        <v>613</v>
      </c>
      <c r="B527" s="398"/>
      <c r="C527" s="355">
        <v>144318.78026208823</v>
      </c>
      <c r="D527" s="339">
        <v>2191.3970028069925</v>
      </c>
      <c r="E527" s="339">
        <v>15115.321883803808</v>
      </c>
      <c r="F527" s="339">
        <v>36.301723564931514</v>
      </c>
      <c r="G527" s="339">
        <v>471.41111446291347</v>
      </c>
      <c r="H527" s="339">
        <v>1163.189029721397</v>
      </c>
      <c r="I527" s="339">
        <v>17920.78043592746</v>
      </c>
      <c r="J527" s="339"/>
    </row>
    <row r="528" spans="1:10" x14ac:dyDescent="0.2">
      <c r="A528" s="398" t="s">
        <v>614</v>
      </c>
      <c r="B528" s="398"/>
      <c r="C528" s="355">
        <v>153573.67460362098</v>
      </c>
      <c r="D528" s="339">
        <v>2055.9046542899946</v>
      </c>
      <c r="E528" s="339">
        <v>15545.318355889827</v>
      </c>
      <c r="F528" s="339">
        <v>35.279139802539078</v>
      </c>
      <c r="G528" s="339">
        <v>372.73178139204327</v>
      </c>
      <c r="H528" s="339">
        <v>1091.6081663539264</v>
      </c>
      <c r="I528" s="339">
        <v>17936.119192363345</v>
      </c>
      <c r="J528" s="339"/>
    </row>
    <row r="529" spans="1:10" x14ac:dyDescent="0.2">
      <c r="A529" s="398" t="s">
        <v>615</v>
      </c>
      <c r="B529" s="398"/>
      <c r="C529" s="355">
        <v>157263.15681833288</v>
      </c>
      <c r="D529" s="339">
        <v>1916.3219707234268</v>
      </c>
      <c r="E529" s="339">
        <v>15686.94620698118</v>
      </c>
      <c r="F529" s="339">
        <v>53.174355644406724</v>
      </c>
      <c r="G529" s="339">
        <v>714.7860499123135</v>
      </c>
      <c r="H529" s="339">
        <v>1112.0598416017751</v>
      </c>
      <c r="I529" s="339">
        <v>17692.744256913946</v>
      </c>
      <c r="J529" s="339"/>
    </row>
    <row r="530" spans="1:10" x14ac:dyDescent="0.2">
      <c r="A530" s="398" t="s">
        <v>616</v>
      </c>
      <c r="B530" s="398"/>
      <c r="C530" s="355">
        <v>166905.61040581236</v>
      </c>
      <c r="D530" s="339">
        <v>1772.1376602260932</v>
      </c>
      <c r="E530" s="339">
        <v>15751.368984011904</v>
      </c>
      <c r="F530" s="339">
        <v>39.880766733305045</v>
      </c>
      <c r="G530" s="339">
        <v>1007.2450059565505</v>
      </c>
      <c r="H530" s="339">
        <v>1096.2097932846925</v>
      </c>
      <c r="I530" s="339">
        <v>17399.774008988512</v>
      </c>
      <c r="J530" s="339"/>
    </row>
    <row r="531" spans="1:10" x14ac:dyDescent="0.2">
      <c r="A531" s="398"/>
      <c r="B531" s="398"/>
      <c r="C531" s="355"/>
      <c r="D531" s="339"/>
      <c r="E531" s="339"/>
      <c r="F531" s="339"/>
      <c r="G531" s="339"/>
      <c r="H531" s="339"/>
      <c r="I531" s="339"/>
      <c r="J531" s="339"/>
    </row>
    <row r="532" spans="1:10" x14ac:dyDescent="0.2">
      <c r="A532" s="398">
        <v>33603</v>
      </c>
      <c r="B532" s="398"/>
      <c r="C532" s="355">
        <v>178058.93150222668</v>
      </c>
      <c r="D532" s="339">
        <v>1623.3517227979937</v>
      </c>
      <c r="E532" s="339">
        <v>15730.917308764054</v>
      </c>
      <c r="F532" s="339">
        <v>48.061436832444535</v>
      </c>
      <c r="G532" s="339">
        <v>1493.4835849741542</v>
      </c>
      <c r="H532" s="339">
        <v>1999.6625473584106</v>
      </c>
      <c r="I532" s="339">
        <v>17602.756885823412</v>
      </c>
      <c r="J532" s="339"/>
    </row>
    <row r="533" spans="1:10" x14ac:dyDescent="0.2">
      <c r="A533" s="398" t="s">
        <v>641</v>
      </c>
      <c r="B533" s="398"/>
      <c r="C533" s="355">
        <v>196342.21788192226</v>
      </c>
      <c r="D533" s="339">
        <v>1469.4528665579319</v>
      </c>
      <c r="E533" s="339">
        <v>15658.313861634191</v>
      </c>
      <c r="F533" s="339">
        <v>54.19693940679916</v>
      </c>
      <c r="G533" s="339">
        <v>2266.5569093428367</v>
      </c>
      <c r="H533" s="339">
        <v>2821.8198923219297</v>
      </c>
      <c r="I533" s="339">
        <v>18239.315277912701</v>
      </c>
      <c r="J533" s="339"/>
    </row>
    <row r="534" spans="1:10" x14ac:dyDescent="0.2">
      <c r="A534" s="398" t="s">
        <v>619</v>
      </c>
      <c r="B534" s="398"/>
      <c r="C534" s="355">
        <v>219135.09865376848</v>
      </c>
      <c r="D534" s="339">
        <v>1309.9297996247117</v>
      </c>
      <c r="E534" s="339">
        <v>15537.648977671884</v>
      </c>
      <c r="F534" s="339">
        <v>112.48421386316807</v>
      </c>
      <c r="G534" s="339">
        <v>1591.140334282632</v>
      </c>
      <c r="H534" s="339">
        <v>2656.6726146955511</v>
      </c>
      <c r="I534" s="339">
        <v>20550.354580919611</v>
      </c>
      <c r="J534" s="339"/>
    </row>
    <row r="535" spans="1:10" x14ac:dyDescent="0.2">
      <c r="A535" s="398" t="s">
        <v>620</v>
      </c>
      <c r="B535" s="398"/>
      <c r="C535" s="355">
        <v>235541.94382947392</v>
      </c>
      <c r="D535" s="339">
        <v>1155.0083596222576</v>
      </c>
      <c r="E535" s="339">
        <v>15354.095192322442</v>
      </c>
      <c r="F535" s="339">
        <v>205.02804435968361</v>
      </c>
      <c r="G535" s="339">
        <v>777.16365941825211</v>
      </c>
      <c r="H535" s="339">
        <v>5190.1238860228141</v>
      </c>
      <c r="I535" s="339">
        <v>30276.148745034079</v>
      </c>
      <c r="J535" s="339"/>
    </row>
    <row r="536" spans="1:10" x14ac:dyDescent="0.2">
      <c r="A536" s="398" t="s">
        <v>621</v>
      </c>
      <c r="B536" s="398"/>
      <c r="C536" s="355">
        <v>257336.27155734395</v>
      </c>
      <c r="D536" s="339">
        <v>0</v>
      </c>
      <c r="E536" s="339">
        <v>14848.938813700577</v>
      </c>
      <c r="F536" s="339">
        <v>256.66852436050169</v>
      </c>
      <c r="G536" s="339">
        <v>367.1075706988849</v>
      </c>
      <c r="H536" s="339">
        <v>4385.8617569011622</v>
      </c>
      <c r="I536" s="339">
        <v>31180.112790988991</v>
      </c>
      <c r="J536" s="339"/>
    </row>
    <row r="537" spans="1:10" x14ac:dyDescent="0.2">
      <c r="A537" s="398" t="s">
        <v>622</v>
      </c>
      <c r="B537" s="398"/>
      <c r="C537" s="355">
        <v>279864.30313473055</v>
      </c>
      <c r="D537" s="339">
        <v>0</v>
      </c>
      <c r="E537" s="339">
        <v>14598.917083795626</v>
      </c>
      <c r="F537" s="339">
        <v>259.22498376648275</v>
      </c>
      <c r="G537" s="339">
        <v>536.8564752560294</v>
      </c>
      <c r="H537" s="339">
        <v>6145.2171200973498</v>
      </c>
      <c r="I537" s="339">
        <v>39581.660982805253</v>
      </c>
      <c r="J537" s="339"/>
    </row>
    <row r="538" spans="1:10" x14ac:dyDescent="0.2">
      <c r="A538" s="398" t="s">
        <v>623</v>
      </c>
      <c r="B538" s="398"/>
      <c r="C538" s="355">
        <v>299743.84276752069</v>
      </c>
      <c r="D538" s="339">
        <v>0</v>
      </c>
      <c r="E538" s="339">
        <v>14298.27745765225</v>
      </c>
      <c r="F538" s="339">
        <v>274.56374020236933</v>
      </c>
      <c r="G538" s="339">
        <v>1119.2179279385223</v>
      </c>
      <c r="H538" s="339">
        <v>4609.807600865106</v>
      </c>
      <c r="I538" s="339">
        <v>47503.617390059466</v>
      </c>
      <c r="J538" s="339"/>
    </row>
    <row r="539" spans="1:10" x14ac:dyDescent="0.2">
      <c r="A539" s="398" t="s">
        <v>624</v>
      </c>
      <c r="B539" s="398"/>
      <c r="C539" s="355">
        <v>314764.57565330318</v>
      </c>
      <c r="D539" s="339">
        <v>0</v>
      </c>
      <c r="E539" s="339">
        <v>13983.321658835379</v>
      </c>
      <c r="F539" s="339">
        <v>1229.1456823957092</v>
      </c>
      <c r="G539" s="339">
        <v>757.22327605159956</v>
      </c>
      <c r="H539" s="339">
        <v>4008.0170566971569</v>
      </c>
      <c r="I539" s="339">
        <v>52147.681546964719</v>
      </c>
      <c r="J539" s="339"/>
    </row>
    <row r="540" spans="1:10" x14ac:dyDescent="0.2">
      <c r="A540" s="398" t="s">
        <v>625</v>
      </c>
      <c r="B540" s="398"/>
      <c r="C540" s="355">
        <v>322672.21588788391</v>
      </c>
      <c r="D540" s="339">
        <v>0</v>
      </c>
      <c r="E540" s="339">
        <v>13901.514957843985</v>
      </c>
      <c r="F540" s="339">
        <v>1061.9532372445458</v>
      </c>
      <c r="G540" s="339">
        <v>1344.1863556648584</v>
      </c>
      <c r="H540" s="339">
        <v>4657.3577458163545</v>
      </c>
      <c r="I540" s="339">
        <v>58348.11819023126</v>
      </c>
      <c r="J540" s="339"/>
    </row>
    <row r="541" spans="1:10" x14ac:dyDescent="0.2">
      <c r="A541" s="398" t="s">
        <v>626</v>
      </c>
      <c r="B541" s="398"/>
      <c r="C541" s="355">
        <v>333186.93342468416</v>
      </c>
      <c r="D541" s="339">
        <v>0</v>
      </c>
      <c r="E541" s="339">
        <v>13158.096562584684</v>
      </c>
      <c r="F541" s="339">
        <v>1020.5385948676521</v>
      </c>
      <c r="G541" s="339">
        <v>1617.2162202236391</v>
      </c>
      <c r="H541" s="339">
        <v>4886.4165085922605</v>
      </c>
      <c r="I541" s="339">
        <v>60117.188099170176</v>
      </c>
      <c r="J541" s="339"/>
    </row>
    <row r="542" spans="1:10" x14ac:dyDescent="0.2">
      <c r="A542" s="398" t="s">
        <v>629</v>
      </c>
      <c r="B542" s="398"/>
      <c r="C542" s="355">
        <v>357684</v>
      </c>
      <c r="D542" s="339">
        <v>0</v>
      </c>
      <c r="E542" s="339">
        <v>12970</v>
      </c>
      <c r="F542" s="339">
        <v>1069</v>
      </c>
      <c r="G542" s="339">
        <v>2236</v>
      </c>
      <c r="H542" s="339">
        <v>6813</v>
      </c>
      <c r="I542" s="339">
        <v>60553</v>
      </c>
      <c r="J542" s="339"/>
    </row>
    <row r="543" spans="1:10" x14ac:dyDescent="0.2">
      <c r="A543" s="398" t="s">
        <v>630</v>
      </c>
      <c r="B543" s="398"/>
      <c r="C543" s="355">
        <v>384773</v>
      </c>
      <c r="D543" s="339">
        <v>0</v>
      </c>
      <c r="E543" s="339">
        <v>12513</v>
      </c>
      <c r="F543" s="339">
        <v>995</v>
      </c>
      <c r="G543" s="339">
        <v>1509</v>
      </c>
      <c r="H543" s="339">
        <v>7350</v>
      </c>
      <c r="I543" s="339">
        <v>82069</v>
      </c>
      <c r="J543" s="339"/>
    </row>
    <row r="544" spans="1:10" x14ac:dyDescent="0.2">
      <c r="A544" s="398" t="s">
        <v>631</v>
      </c>
      <c r="B544" s="398"/>
      <c r="C544" s="355">
        <v>414952</v>
      </c>
      <c r="D544" s="339">
        <v>0</v>
      </c>
      <c r="E544" s="339">
        <v>12060</v>
      </c>
      <c r="F544" s="339">
        <v>978</v>
      </c>
      <c r="G544" s="339">
        <v>1483.729</v>
      </c>
      <c r="H544" s="339">
        <v>8714</v>
      </c>
      <c r="I544" s="339">
        <v>84107</v>
      </c>
      <c r="J544" s="339"/>
    </row>
    <row r="545" spans="1:10" x14ac:dyDescent="0.2">
      <c r="A545" s="398" t="s">
        <v>632</v>
      </c>
      <c r="B545" s="398"/>
      <c r="C545" s="355">
        <v>442922</v>
      </c>
      <c r="D545" s="339">
        <v>0</v>
      </c>
      <c r="E545" s="339">
        <v>11469</v>
      </c>
      <c r="F545" s="339">
        <v>794</v>
      </c>
      <c r="G545" s="339">
        <v>720</v>
      </c>
      <c r="H545" s="339">
        <v>5700</v>
      </c>
      <c r="I545" s="339">
        <v>83971</v>
      </c>
      <c r="J545" s="339"/>
    </row>
    <row r="546" spans="1:10" x14ac:dyDescent="0.2">
      <c r="A546" s="398">
        <v>38717</v>
      </c>
      <c r="B546" s="398"/>
      <c r="C546" s="355">
        <v>468214</v>
      </c>
      <c r="D546" s="339">
        <v>0</v>
      </c>
      <c r="E546" s="339">
        <v>11039</v>
      </c>
      <c r="F546" s="339">
        <v>665</v>
      </c>
      <c r="G546" s="339">
        <v>731</v>
      </c>
      <c r="H546" s="339">
        <v>3125</v>
      </c>
      <c r="I546" s="339">
        <v>86636</v>
      </c>
      <c r="J546" s="339"/>
    </row>
    <row r="547" spans="1:10" x14ac:dyDescent="0.2">
      <c r="A547" s="398" t="s">
        <v>633</v>
      </c>
      <c r="B547" s="398"/>
      <c r="C547" s="355">
        <v>479454.26400000002</v>
      </c>
      <c r="D547" s="339">
        <v>0</v>
      </c>
      <c r="E547" s="339">
        <v>10479.377</v>
      </c>
      <c r="F547" s="339">
        <v>561.81500000000005</v>
      </c>
      <c r="G547" s="339">
        <v>1298.7159999999999</v>
      </c>
      <c r="H547" s="339">
        <v>2332.6990000000001</v>
      </c>
      <c r="I547" s="339">
        <v>84367</v>
      </c>
      <c r="J547" s="339"/>
    </row>
    <row r="548" spans="1:10" x14ac:dyDescent="0.2">
      <c r="A548" s="398" t="s">
        <v>642</v>
      </c>
      <c r="B548" s="398"/>
      <c r="C548" s="355">
        <v>480941.11599999998</v>
      </c>
      <c r="D548" s="339">
        <v>0</v>
      </c>
      <c r="E548" s="339">
        <v>10617.248</v>
      </c>
      <c r="F548" s="339">
        <v>799.46699999999998</v>
      </c>
      <c r="G548" s="339">
        <v>2727.6590000000001</v>
      </c>
      <c r="H548" s="339">
        <v>2410.1619999999998</v>
      </c>
      <c r="I548" s="339">
        <v>83283.312000000005</v>
      </c>
      <c r="J548" s="339"/>
    </row>
    <row r="549" spans="1:10" x14ac:dyDescent="0.2">
      <c r="A549" s="398" t="s">
        <v>643</v>
      </c>
      <c r="B549" s="398"/>
      <c r="C549" s="355">
        <v>478737.70899999997</v>
      </c>
      <c r="D549" s="339">
        <v>0</v>
      </c>
      <c r="E549" s="339">
        <v>11167.615</v>
      </c>
      <c r="F549" s="339">
        <v>723.20399999999995</v>
      </c>
      <c r="G549" s="339">
        <v>3593.915</v>
      </c>
      <c r="H549" s="339">
        <v>3179.7489999999998</v>
      </c>
      <c r="I549" s="339">
        <v>89979.085999999996</v>
      </c>
      <c r="J549" s="339"/>
    </row>
    <row r="550" spans="1:10" x14ac:dyDescent="0.2">
      <c r="A550" s="398">
        <v>40178</v>
      </c>
      <c r="B550" s="398"/>
      <c r="C550" s="355">
        <v>503009.239</v>
      </c>
      <c r="D550" s="339">
        <v>0</v>
      </c>
      <c r="E550" s="339">
        <v>11542.825999999999</v>
      </c>
      <c r="F550" s="339">
        <v>377.92599999999999</v>
      </c>
      <c r="G550" s="339">
        <v>1869.6020000000001</v>
      </c>
      <c r="H550" s="339">
        <v>2336.578</v>
      </c>
      <c r="I550" s="339">
        <v>112105.682</v>
      </c>
      <c r="J550" s="339"/>
    </row>
    <row r="551" spans="1:10" x14ac:dyDescent="0.2">
      <c r="A551" s="398"/>
      <c r="B551" s="398"/>
      <c r="C551" s="339"/>
      <c r="D551" s="339"/>
      <c r="E551" s="339"/>
      <c r="F551" s="339"/>
      <c r="G551" s="339"/>
      <c r="H551" s="339"/>
      <c r="I551" s="339"/>
      <c r="J551" s="339"/>
    </row>
    <row r="552" spans="1:10" x14ac:dyDescent="0.2">
      <c r="A552" s="398"/>
      <c r="B552" s="398"/>
      <c r="C552" s="337"/>
      <c r="D552" s="339"/>
      <c r="E552" s="345"/>
      <c r="F552" s="345"/>
      <c r="G552" s="345"/>
      <c r="H552" s="345"/>
      <c r="I552" s="345"/>
      <c r="J552" s="337"/>
    </row>
    <row r="553" spans="1:10" ht="14.25" x14ac:dyDescent="0.2">
      <c r="A553" s="398"/>
      <c r="B553" s="398"/>
      <c r="C553" s="434" t="s">
        <v>563</v>
      </c>
      <c r="D553" s="339"/>
      <c r="E553" s="345"/>
      <c r="F553" s="345"/>
      <c r="G553" s="345"/>
      <c r="H553" s="396"/>
      <c r="I553" s="345"/>
      <c r="J553" s="337"/>
    </row>
    <row r="554" spans="1:10" x14ac:dyDescent="0.2">
      <c r="A554" s="398"/>
      <c r="B554" s="398"/>
      <c r="C554" s="339"/>
      <c r="D554" s="339"/>
      <c r="E554" s="339"/>
      <c r="F554" s="339"/>
      <c r="G554" s="339"/>
      <c r="H554" s="339"/>
      <c r="I554" s="339"/>
      <c r="J554" s="337"/>
    </row>
    <row r="555" spans="1:10" x14ac:dyDescent="0.2">
      <c r="A555" s="398">
        <v>39082</v>
      </c>
      <c r="B555" s="398"/>
      <c r="C555" s="355">
        <v>986.06100000000004</v>
      </c>
      <c r="D555" s="339">
        <v>0</v>
      </c>
      <c r="E555" s="339">
        <v>2083.5529999999999</v>
      </c>
      <c r="F555" s="339" t="s">
        <v>269</v>
      </c>
      <c r="G555" s="339" t="s">
        <v>269</v>
      </c>
      <c r="H555" s="339">
        <v>9.9049999999999994</v>
      </c>
      <c r="I555" s="339" t="s">
        <v>269</v>
      </c>
      <c r="J555" s="339"/>
    </row>
    <row r="556" spans="1:10" x14ac:dyDescent="0.2">
      <c r="A556" s="398">
        <v>39447</v>
      </c>
      <c r="B556" s="398"/>
      <c r="C556" s="355">
        <v>1123.7329999999999</v>
      </c>
      <c r="D556" s="339">
        <v>0</v>
      </c>
      <c r="E556" s="339">
        <v>1928.0250000000001</v>
      </c>
      <c r="F556" s="339" t="s">
        <v>269</v>
      </c>
      <c r="G556" s="339" t="s">
        <v>269</v>
      </c>
      <c r="H556" s="339">
        <v>0</v>
      </c>
      <c r="I556" s="339" t="s">
        <v>269</v>
      </c>
      <c r="J556" s="339"/>
    </row>
    <row r="557" spans="1:10" x14ac:dyDescent="0.2">
      <c r="A557" s="398">
        <v>39813</v>
      </c>
      <c r="B557" s="398"/>
      <c r="C557" s="355">
        <v>1325.3440000000001</v>
      </c>
      <c r="D557" s="339">
        <v>0</v>
      </c>
      <c r="E557" s="339">
        <v>1825.8040000000001</v>
      </c>
      <c r="F557" s="339" t="s">
        <v>269</v>
      </c>
      <c r="G557" s="339" t="s">
        <v>269</v>
      </c>
      <c r="H557" s="339">
        <v>25.157</v>
      </c>
      <c r="I557" s="339" t="s">
        <v>269</v>
      </c>
      <c r="J557" s="339"/>
    </row>
    <row r="558" spans="1:10" x14ac:dyDescent="0.2">
      <c r="A558" s="398">
        <v>40178</v>
      </c>
      <c r="B558" s="398"/>
      <c r="C558" s="355">
        <v>20827.436000000002</v>
      </c>
      <c r="D558" s="339">
        <v>0</v>
      </c>
      <c r="E558" s="339">
        <v>6349.8919999999998</v>
      </c>
      <c r="F558" s="339" t="s">
        <v>269</v>
      </c>
      <c r="G558" s="339" t="s">
        <v>269</v>
      </c>
      <c r="H558" s="339">
        <v>571.45100000000002</v>
      </c>
      <c r="I558" s="339" t="s">
        <v>269</v>
      </c>
      <c r="J558" s="339"/>
    </row>
    <row r="559" spans="1:10" x14ac:dyDescent="0.2">
      <c r="A559" s="398"/>
      <c r="B559" s="398"/>
      <c r="C559" s="339"/>
      <c r="D559" s="339"/>
      <c r="E559" s="339"/>
      <c r="F559" s="339"/>
      <c r="G559" s="339"/>
      <c r="H559" s="339"/>
      <c r="I559" s="339"/>
      <c r="J559" s="339"/>
    </row>
    <row r="560" spans="1:10" ht="14.25" x14ac:dyDescent="0.2">
      <c r="A560" s="396"/>
      <c r="B560" s="450"/>
      <c r="C560" s="430" t="s">
        <v>644</v>
      </c>
      <c r="D560" s="450"/>
      <c r="E560" s="450"/>
      <c r="F560" s="450"/>
      <c r="G560" s="450"/>
      <c r="H560" s="450"/>
      <c r="I560" s="450"/>
      <c r="J560" s="339"/>
    </row>
    <row r="561" spans="1:10" x14ac:dyDescent="0.2">
      <c r="A561" s="450"/>
      <c r="B561" s="450"/>
      <c r="C561" s="450"/>
      <c r="D561" s="450"/>
      <c r="E561" s="450"/>
      <c r="F561" s="450"/>
      <c r="G561" s="450"/>
      <c r="H561" s="450"/>
      <c r="I561" s="450"/>
      <c r="J561" s="339"/>
    </row>
    <row r="562" spans="1:10" x14ac:dyDescent="0.2">
      <c r="A562" s="398">
        <v>18353</v>
      </c>
      <c r="B562" s="398"/>
      <c r="C562" s="355">
        <v>105.83741940761723</v>
      </c>
      <c r="D562" s="339">
        <v>0</v>
      </c>
      <c r="E562" s="339">
        <v>70.558279605078155</v>
      </c>
      <c r="F562" s="339">
        <v>5.6242106931584033</v>
      </c>
      <c r="G562" s="339">
        <v>0</v>
      </c>
      <c r="H562" s="339">
        <v>0</v>
      </c>
      <c r="I562" s="339">
        <v>0</v>
      </c>
      <c r="J562" s="339"/>
    </row>
    <row r="563" spans="1:10" x14ac:dyDescent="0.2">
      <c r="A563" s="425">
        <v>20179</v>
      </c>
      <c r="B563" s="398"/>
      <c r="C563" s="355">
        <v>2015.5125956754932</v>
      </c>
      <c r="D563" s="339">
        <v>0</v>
      </c>
      <c r="E563" s="339">
        <v>508.73542179023741</v>
      </c>
      <c r="F563" s="339">
        <v>36.301723564931514</v>
      </c>
      <c r="G563" s="339">
        <v>0</v>
      </c>
      <c r="H563" s="339">
        <v>0</v>
      </c>
      <c r="I563" s="339">
        <v>0</v>
      </c>
      <c r="J563" s="339"/>
    </row>
    <row r="564" spans="1:10" x14ac:dyDescent="0.2">
      <c r="A564" s="398">
        <v>20545</v>
      </c>
      <c r="B564" s="398"/>
      <c r="C564" s="355">
        <v>2625.995101823778</v>
      </c>
      <c r="D564" s="339">
        <v>0</v>
      </c>
      <c r="E564" s="339">
        <v>607.41475486110755</v>
      </c>
      <c r="F564" s="339">
        <v>28.632345346988235</v>
      </c>
      <c r="G564" s="339">
        <v>0</v>
      </c>
      <c r="H564" s="339">
        <v>0</v>
      </c>
      <c r="I564" s="339">
        <v>0</v>
      </c>
      <c r="J564" s="339"/>
    </row>
    <row r="565" spans="1:10" x14ac:dyDescent="0.2">
      <c r="A565" s="398">
        <v>20910</v>
      </c>
      <c r="B565" s="398"/>
      <c r="C565" s="355">
        <v>3151.0918638122944</v>
      </c>
      <c r="D565" s="339">
        <v>0</v>
      </c>
      <c r="E565" s="339">
        <v>735.2377251601622</v>
      </c>
      <c r="F565" s="339">
        <v>26.075885941007144</v>
      </c>
      <c r="G565" s="339">
        <v>0</v>
      </c>
      <c r="H565" s="339">
        <v>0</v>
      </c>
      <c r="I565" s="339">
        <v>0</v>
      </c>
      <c r="J565" s="339"/>
    </row>
    <row r="566" spans="1:10" x14ac:dyDescent="0.2">
      <c r="A566" s="398">
        <v>21275</v>
      </c>
      <c r="B566" s="398"/>
      <c r="C566" s="355">
        <v>3995.2347596672512</v>
      </c>
      <c r="D566" s="339">
        <v>0</v>
      </c>
      <c r="E566" s="339">
        <v>857.43648476605847</v>
      </c>
      <c r="F566" s="339">
        <v>28.632345346988235</v>
      </c>
      <c r="G566" s="339">
        <v>0</v>
      </c>
      <c r="H566" s="339">
        <v>0</v>
      </c>
      <c r="I566" s="339">
        <v>0</v>
      </c>
      <c r="J566" s="339"/>
    </row>
    <row r="567" spans="1:10" x14ac:dyDescent="0.2">
      <c r="A567" s="398">
        <v>21640</v>
      </c>
      <c r="B567" s="398"/>
      <c r="C567" s="355">
        <v>4607.762433340321</v>
      </c>
      <c r="D567" s="339">
        <v>0</v>
      </c>
      <c r="E567" s="339">
        <v>970.94328239161894</v>
      </c>
      <c r="F567" s="339">
        <v>29.143637228184453</v>
      </c>
      <c r="G567" s="339">
        <v>0</v>
      </c>
      <c r="H567" s="339">
        <v>0</v>
      </c>
      <c r="I567" s="339">
        <v>0</v>
      </c>
      <c r="J567" s="339"/>
    </row>
    <row r="568" spans="1:10" ht="14.25" x14ac:dyDescent="0.2">
      <c r="A568" s="425" t="s">
        <v>580</v>
      </c>
      <c r="B568" s="425"/>
      <c r="C568" s="355">
        <v>5903.8873521727346</v>
      </c>
      <c r="D568" s="339">
        <v>0</v>
      </c>
      <c r="E568" s="339">
        <v>1138.1357275427824</v>
      </c>
      <c r="F568" s="339">
        <v>33.233972277754205</v>
      </c>
      <c r="G568" s="339">
        <v>549.63877228593492</v>
      </c>
      <c r="H568" s="339">
        <v>0</v>
      </c>
      <c r="I568" s="339">
        <v>1090.5855825915341</v>
      </c>
      <c r="J568" s="339"/>
    </row>
    <row r="569" spans="1:10" x14ac:dyDescent="0.2">
      <c r="A569" s="398" t="s">
        <v>587</v>
      </c>
      <c r="B569" s="398"/>
      <c r="C569" s="355">
        <v>6717.3527351559187</v>
      </c>
      <c r="D569" s="339">
        <v>0</v>
      </c>
      <c r="E569" s="339">
        <v>1210.2278827914492</v>
      </c>
      <c r="F569" s="339">
        <v>46.527561188855884</v>
      </c>
      <c r="G569" s="339">
        <v>654.45360793115969</v>
      </c>
      <c r="H569" s="339">
        <v>18.406507723063864</v>
      </c>
      <c r="I569" s="339">
        <v>1216.8746772469999</v>
      </c>
      <c r="J569" s="339"/>
    </row>
    <row r="570" spans="1:10" x14ac:dyDescent="0.2">
      <c r="A570" s="398" t="s">
        <v>588</v>
      </c>
      <c r="B570" s="398"/>
      <c r="C570" s="355">
        <v>7872.8723866593728</v>
      </c>
      <c r="D570" s="339">
        <v>0</v>
      </c>
      <c r="E570" s="339">
        <v>1293.5684594264328</v>
      </c>
      <c r="F570" s="339">
        <v>51.129188119621851</v>
      </c>
      <c r="G570" s="339">
        <v>804.2621291216517</v>
      </c>
      <c r="H570" s="339">
        <v>18.917799604260086</v>
      </c>
      <c r="I570" s="339">
        <v>1417.3010946759177</v>
      </c>
      <c r="J570" s="339"/>
    </row>
    <row r="571" spans="1:10" x14ac:dyDescent="0.2">
      <c r="A571" s="398" t="s">
        <v>589</v>
      </c>
      <c r="B571" s="398"/>
      <c r="C571" s="355">
        <v>8944.540169646647</v>
      </c>
      <c r="D571" s="339">
        <v>0</v>
      </c>
      <c r="E571" s="339">
        <v>1684.1954566603438</v>
      </c>
      <c r="F571" s="339">
        <v>76.693782179432773</v>
      </c>
      <c r="G571" s="339">
        <v>838.51868516179832</v>
      </c>
      <c r="H571" s="339">
        <v>21.474259010241177</v>
      </c>
      <c r="I571" s="339">
        <v>1696.9777536902493</v>
      </c>
      <c r="J571" s="339"/>
    </row>
    <row r="572" spans="1:10" x14ac:dyDescent="0.2">
      <c r="A572" s="398" t="s">
        <v>590</v>
      </c>
      <c r="B572" s="398"/>
      <c r="C572" s="355">
        <v>10747.866634625709</v>
      </c>
      <c r="D572" s="339">
        <v>0</v>
      </c>
      <c r="E572" s="339">
        <v>1857.0121125046655</v>
      </c>
      <c r="F572" s="339">
        <v>83.34057663498362</v>
      </c>
      <c r="G572" s="339">
        <v>804.2621291216517</v>
      </c>
      <c r="H572" s="339">
        <v>40.903350495697481</v>
      </c>
      <c r="I572" s="339">
        <v>1898.4267548815592</v>
      </c>
      <c r="J572" s="339"/>
    </row>
    <row r="573" spans="1:10" x14ac:dyDescent="0.2">
      <c r="A573" s="398" t="s">
        <v>591</v>
      </c>
      <c r="B573" s="398"/>
      <c r="C573" s="355">
        <v>13065.552732088168</v>
      </c>
      <c r="D573" s="339">
        <v>0</v>
      </c>
      <c r="E573" s="339">
        <v>2000.1738392396067</v>
      </c>
      <c r="F573" s="339">
        <v>89.476079209338238</v>
      </c>
      <c r="G573" s="339">
        <v>856.92519288486221</v>
      </c>
      <c r="H573" s="339">
        <v>58.287274456368905</v>
      </c>
      <c r="I573" s="339">
        <v>2113.6806368651673</v>
      </c>
      <c r="J573" s="339"/>
    </row>
    <row r="574" spans="1:10" x14ac:dyDescent="0.2">
      <c r="A574" s="398" t="s">
        <v>592</v>
      </c>
      <c r="B574" s="398"/>
      <c r="C574" s="355">
        <v>14893.421207364649</v>
      </c>
      <c r="D574" s="339">
        <v>0</v>
      </c>
      <c r="E574" s="339">
        <v>2085.5595833993752</v>
      </c>
      <c r="F574" s="339">
        <v>100.21320871445883</v>
      </c>
      <c r="G574" s="339">
        <v>900.38500278654078</v>
      </c>
      <c r="H574" s="339">
        <v>72.092155248666813</v>
      </c>
      <c r="I574" s="339">
        <v>2426.5912681572531</v>
      </c>
      <c r="J574" s="339"/>
    </row>
    <row r="575" spans="1:10" x14ac:dyDescent="0.2">
      <c r="A575" s="398" t="s">
        <v>593</v>
      </c>
      <c r="B575" s="398"/>
      <c r="C575" s="355">
        <v>16176.25253728596</v>
      </c>
      <c r="D575" s="339">
        <v>0</v>
      </c>
      <c r="E575" s="339">
        <v>2193.4421703317776</v>
      </c>
      <c r="F575" s="339">
        <v>109.92775445718698</v>
      </c>
      <c r="G575" s="339">
        <v>899.36241902414838</v>
      </c>
      <c r="H575" s="339">
        <v>67.490528317900839</v>
      </c>
      <c r="I575" s="339">
        <v>2614.7466804374612</v>
      </c>
      <c r="J575" s="339"/>
    </row>
    <row r="576" spans="1:10" x14ac:dyDescent="0.2">
      <c r="A576" s="398" t="s">
        <v>594</v>
      </c>
      <c r="B576" s="398"/>
      <c r="C576" s="355">
        <v>17315.922140472332</v>
      </c>
      <c r="D576" s="339">
        <v>0</v>
      </c>
      <c r="E576" s="339">
        <v>2357.5668641957636</v>
      </c>
      <c r="F576" s="339">
        <v>107.37129505120589</v>
      </c>
      <c r="G576" s="339">
        <v>935.15285070788366</v>
      </c>
      <c r="H576" s="339">
        <v>51.129188119621851</v>
      </c>
      <c r="I576" s="339">
        <v>2738.9906075681424</v>
      </c>
      <c r="J576" s="339"/>
    </row>
    <row r="577" spans="1:10" x14ac:dyDescent="0.2">
      <c r="A577" s="398" t="s">
        <v>595</v>
      </c>
      <c r="B577" s="398"/>
      <c r="C577" s="355">
        <v>18583.414713957758</v>
      </c>
      <c r="D577" s="339">
        <v>0</v>
      </c>
      <c r="E577" s="339">
        <v>2612.1902210314802</v>
      </c>
      <c r="F577" s="339">
        <v>112.48421386316807</v>
      </c>
      <c r="G577" s="339">
        <v>999.57562773860718</v>
      </c>
      <c r="H577" s="339">
        <v>47.038853070052099</v>
      </c>
      <c r="I577" s="339">
        <v>2855.0538645996839</v>
      </c>
      <c r="J577" s="339"/>
    </row>
    <row r="578" spans="1:10" x14ac:dyDescent="0.2">
      <c r="A578" s="398" t="s">
        <v>596</v>
      </c>
      <c r="B578" s="398"/>
      <c r="C578" s="355">
        <v>20393.899265273569</v>
      </c>
      <c r="D578" s="339">
        <v>0</v>
      </c>
      <c r="E578" s="339">
        <v>2796.2552982621191</v>
      </c>
      <c r="F578" s="339">
        <v>119.64230019991513</v>
      </c>
      <c r="G578" s="339">
        <v>1081.3823287300022</v>
      </c>
      <c r="H578" s="339">
        <v>85.897036040964707</v>
      </c>
      <c r="I578" s="339">
        <v>2958.8461164825167</v>
      </c>
      <c r="J578" s="339"/>
    </row>
    <row r="579" spans="1:10" x14ac:dyDescent="0.2">
      <c r="A579" s="398" t="s">
        <v>597</v>
      </c>
      <c r="B579" s="398"/>
      <c r="C579" s="355">
        <v>24234.212584938363</v>
      </c>
      <c r="D579" s="339">
        <v>0</v>
      </c>
      <c r="E579" s="339">
        <v>2846.3619026193483</v>
      </c>
      <c r="F579" s="339">
        <v>127.3116784178584</v>
      </c>
      <c r="G579" s="339">
        <v>1187.2197481376193</v>
      </c>
      <c r="H579" s="339">
        <v>139.07139168537142</v>
      </c>
      <c r="I579" s="339">
        <v>3286.5842123292923</v>
      </c>
      <c r="J579" s="339"/>
    </row>
    <row r="580" spans="1:10" x14ac:dyDescent="0.2">
      <c r="A580" s="398" t="s">
        <v>598</v>
      </c>
      <c r="B580" s="398"/>
      <c r="C580" s="355">
        <v>28350.112228567923</v>
      </c>
      <c r="D580" s="339">
        <v>0</v>
      </c>
      <c r="E580" s="339">
        <v>2924.0782685611734</v>
      </c>
      <c r="F580" s="339">
        <v>133.95847287340925</v>
      </c>
      <c r="G580" s="339">
        <v>1220.4537204153735</v>
      </c>
      <c r="H580" s="339">
        <v>136.51493227939034</v>
      </c>
      <c r="I580" s="339">
        <v>3871.5021244177665</v>
      </c>
      <c r="J580" s="339"/>
    </row>
    <row r="581" spans="1:10" x14ac:dyDescent="0.2">
      <c r="A581" s="398" t="s">
        <v>599</v>
      </c>
      <c r="B581" s="398"/>
      <c r="C581" s="355">
        <v>31927.621521297864</v>
      </c>
      <c r="D581" s="339">
        <v>0</v>
      </c>
      <c r="E581" s="339">
        <v>2966.5154947004598</v>
      </c>
      <c r="F581" s="339">
        <v>125.77780277426974</v>
      </c>
      <c r="G581" s="339">
        <v>1178.5277861572836</v>
      </c>
      <c r="H581" s="339">
        <v>156.96660752723909</v>
      </c>
      <c r="I581" s="339">
        <v>4480.4507549224627</v>
      </c>
      <c r="J581" s="339"/>
    </row>
    <row r="582" spans="1:10" x14ac:dyDescent="0.2">
      <c r="A582" s="398">
        <v>27394</v>
      </c>
      <c r="B582" s="450"/>
      <c r="C582" s="355">
        <v>33458.42941359934</v>
      </c>
      <c r="D582" s="339"/>
      <c r="E582" s="339">
        <v>3689.4822147119125</v>
      </c>
      <c r="F582" s="339">
        <v>137.53751604178277</v>
      </c>
      <c r="G582" s="339">
        <v>322.62517703481387</v>
      </c>
      <c r="H582" s="339">
        <v>340.00910099548531</v>
      </c>
      <c r="I582" s="339">
        <v>4765.7516246299529</v>
      </c>
      <c r="J582" s="339"/>
    </row>
    <row r="583" spans="1:10" x14ac:dyDescent="0.2">
      <c r="A583" s="398">
        <v>27759</v>
      </c>
      <c r="B583" s="450"/>
      <c r="C583" s="355">
        <v>37297.720149501751</v>
      </c>
      <c r="D583" s="339">
        <v>0</v>
      </c>
      <c r="E583" s="339">
        <v>3881.7279620416912</v>
      </c>
      <c r="F583" s="339">
        <v>150.83110495288446</v>
      </c>
      <c r="G583" s="339">
        <v>287.857329113471</v>
      </c>
      <c r="H583" s="339">
        <v>597.1889172371832</v>
      </c>
      <c r="I583" s="339">
        <v>4817.3921046307705</v>
      </c>
      <c r="J583" s="339"/>
    </row>
    <row r="584" spans="1:10" x14ac:dyDescent="0.2">
      <c r="A584" s="398" t="s">
        <v>602</v>
      </c>
      <c r="B584" s="450"/>
      <c r="C584" s="355">
        <v>40019.326833109219</v>
      </c>
      <c r="D584" s="339">
        <v>0</v>
      </c>
      <c r="E584" s="339">
        <v>4335.2438606627366</v>
      </c>
      <c r="F584" s="339">
        <v>162.59081822039749</v>
      </c>
      <c r="G584" s="339">
        <v>280.18795089552776</v>
      </c>
      <c r="H584" s="339">
        <v>634.00193268331088</v>
      </c>
      <c r="I584" s="339">
        <v>5308.2323105791402</v>
      </c>
      <c r="J584" s="339"/>
    </row>
    <row r="585" spans="1:10" x14ac:dyDescent="0.2">
      <c r="A585" s="398" t="s">
        <v>603</v>
      </c>
      <c r="B585" s="450"/>
      <c r="C585" s="355">
        <v>41858.443729772014</v>
      </c>
      <c r="D585" s="339">
        <v>0</v>
      </c>
      <c r="E585" s="339">
        <v>4431.3667343276256</v>
      </c>
      <c r="F585" s="339">
        <v>152.36498059647312</v>
      </c>
      <c r="G585" s="339">
        <v>240.81847604341891</v>
      </c>
      <c r="H585" s="339">
        <v>602.30183604914544</v>
      </c>
      <c r="I585" s="339">
        <v>5414.5810218679544</v>
      </c>
      <c r="J585" s="339"/>
    </row>
    <row r="586" spans="1:10" x14ac:dyDescent="0.2">
      <c r="A586" s="398" t="s">
        <v>604</v>
      </c>
      <c r="B586" s="450"/>
      <c r="C586" s="355">
        <v>43499.690668411873</v>
      </c>
      <c r="D586" s="339">
        <v>0</v>
      </c>
      <c r="E586" s="339">
        <v>4466.1345822489684</v>
      </c>
      <c r="F586" s="339">
        <v>156.45531564604286</v>
      </c>
      <c r="G586" s="339">
        <v>192.75703921097437</v>
      </c>
      <c r="H586" s="339">
        <v>613.55025743546219</v>
      </c>
      <c r="I586" s="339">
        <v>5242.7869497860247</v>
      </c>
      <c r="J586" s="339"/>
    </row>
    <row r="587" spans="1:10" x14ac:dyDescent="0.2">
      <c r="A587" s="398" t="s">
        <v>605</v>
      </c>
      <c r="B587" s="450"/>
      <c r="C587" s="355">
        <v>45482.480583690813</v>
      </c>
      <c r="D587" s="339">
        <v>0</v>
      </c>
      <c r="E587" s="339">
        <v>4543.850948190794</v>
      </c>
      <c r="F587" s="339">
        <v>149.2972293092958</v>
      </c>
      <c r="G587" s="339">
        <v>161.56823445800507</v>
      </c>
      <c r="H587" s="339">
        <v>516.4048000081807</v>
      </c>
      <c r="I587" s="339">
        <v>5475.4247557303033</v>
      </c>
      <c r="J587" s="339"/>
    </row>
    <row r="588" spans="1:10" x14ac:dyDescent="0.2">
      <c r="A588" s="398" t="s">
        <v>606</v>
      </c>
      <c r="B588" s="450"/>
      <c r="C588" s="355">
        <v>47917.252521947201</v>
      </c>
      <c r="D588" s="339">
        <v>0</v>
      </c>
      <c r="E588" s="339">
        <v>4717.6901877975079</v>
      </c>
      <c r="F588" s="339">
        <v>147.25206178451094</v>
      </c>
      <c r="G588" s="339">
        <v>168.2150289135559</v>
      </c>
      <c r="H588" s="339">
        <v>613.55025743546219</v>
      </c>
      <c r="I588" s="339">
        <v>5341.4662828568944</v>
      </c>
      <c r="J588" s="339"/>
    </row>
    <row r="589" spans="1:10" x14ac:dyDescent="0.2">
      <c r="A589" s="398" t="s">
        <v>607</v>
      </c>
      <c r="B589" s="450"/>
      <c r="C589" s="355">
        <v>51159.865632493624</v>
      </c>
      <c r="D589" s="339">
        <v>0</v>
      </c>
      <c r="E589" s="339">
        <v>4763.1951652239713</v>
      </c>
      <c r="F589" s="339">
        <v>143.16172673494117</v>
      </c>
      <c r="G589" s="339">
        <v>188.15541228020842</v>
      </c>
      <c r="H589" s="339">
        <v>1175.9713267513025</v>
      </c>
      <c r="I589" s="339">
        <v>5737.2061989027679</v>
      </c>
      <c r="J589" s="339"/>
    </row>
    <row r="590" spans="1:10" x14ac:dyDescent="0.2">
      <c r="A590" s="398" t="s">
        <v>608</v>
      </c>
      <c r="B590" s="450"/>
      <c r="C590" s="355">
        <v>54703.118369183423</v>
      </c>
      <c r="D590" s="339">
        <v>0</v>
      </c>
      <c r="E590" s="339">
        <v>4852.1599525521133</v>
      </c>
      <c r="F590" s="339">
        <v>147.25206178451091</v>
      </c>
      <c r="G590" s="339">
        <v>203.49416871609498</v>
      </c>
      <c r="H590" s="339">
        <v>1319.1330534862436</v>
      </c>
      <c r="I590" s="339">
        <v>5826.1709862309099</v>
      </c>
      <c r="J590" s="339"/>
    </row>
    <row r="591" spans="1:10" x14ac:dyDescent="0.2">
      <c r="A591" s="398" t="s">
        <v>609</v>
      </c>
      <c r="B591" s="450"/>
      <c r="C591" s="355">
        <v>56187.909992177229</v>
      </c>
      <c r="D591" s="339">
        <v>0</v>
      </c>
      <c r="E591" s="339">
        <v>4829.1518178982833</v>
      </c>
      <c r="F591" s="339">
        <v>139.58268356656765</v>
      </c>
      <c r="G591" s="339">
        <v>307.28642059892729</v>
      </c>
      <c r="H591" s="339">
        <v>1168.3019485333593</v>
      </c>
      <c r="I591" s="339">
        <v>6475.511675350107</v>
      </c>
      <c r="J591" s="339"/>
    </row>
    <row r="592" spans="1:10" x14ac:dyDescent="0.2">
      <c r="A592" s="398" t="s">
        <v>610</v>
      </c>
      <c r="B592" s="450"/>
      <c r="C592" s="355">
        <v>56779.98599060245</v>
      </c>
      <c r="D592" s="339">
        <v>0</v>
      </c>
      <c r="E592" s="339">
        <v>4845.5131580965626</v>
      </c>
      <c r="F592" s="339">
        <v>138.56009980417522</v>
      </c>
      <c r="G592" s="339">
        <v>165.14727762637858</v>
      </c>
      <c r="H592" s="339">
        <v>916.74634298481976</v>
      </c>
      <c r="I592" s="339">
        <v>6063.9217109871515</v>
      </c>
      <c r="J592" s="339"/>
    </row>
    <row r="593" spans="1:10" x14ac:dyDescent="0.2">
      <c r="A593" s="398" t="s">
        <v>611</v>
      </c>
      <c r="B593" s="450"/>
      <c r="C593" s="355">
        <v>57116.416048429564</v>
      </c>
      <c r="D593" s="339">
        <v>0</v>
      </c>
      <c r="E593" s="339">
        <v>4967.2006258212632</v>
      </c>
      <c r="F593" s="339">
        <v>137.02622416058654</v>
      </c>
      <c r="G593" s="339">
        <v>171.28278020073319</v>
      </c>
      <c r="H593" s="339">
        <v>899.36241902414827</v>
      </c>
      <c r="I593" s="339">
        <v>6214.2415240588398</v>
      </c>
      <c r="J593" s="339"/>
    </row>
    <row r="594" spans="1:10" x14ac:dyDescent="0.2">
      <c r="A594" s="398" t="s">
        <v>612</v>
      </c>
      <c r="B594" s="450"/>
      <c r="C594" s="355">
        <v>57616.970800120667</v>
      </c>
      <c r="D594" s="339">
        <v>0</v>
      </c>
      <c r="E594" s="339">
        <v>5219.7788151321947</v>
      </c>
      <c r="F594" s="339">
        <v>142.65043485374497</v>
      </c>
      <c r="G594" s="339">
        <v>164.63598574518238</v>
      </c>
      <c r="H594" s="339">
        <v>942.31093704463069</v>
      </c>
      <c r="I594" s="339">
        <v>7020.0375288240803</v>
      </c>
      <c r="J594" s="339"/>
    </row>
    <row r="595" spans="1:10" x14ac:dyDescent="0.2">
      <c r="A595" s="398" t="s">
        <v>613</v>
      </c>
      <c r="B595" s="450"/>
      <c r="C595" s="355">
        <v>59209.645010046886</v>
      </c>
      <c r="D595" s="339">
        <v>0</v>
      </c>
      <c r="E595" s="339">
        <v>5292.8935541432538</v>
      </c>
      <c r="F595" s="339">
        <v>167.19244515116344</v>
      </c>
      <c r="G595" s="339">
        <v>158.50048317082772</v>
      </c>
      <c r="H595" s="339">
        <v>863.06069545921673</v>
      </c>
      <c r="I595" s="339">
        <v>7716.9283628945259</v>
      </c>
      <c r="J595" s="339"/>
    </row>
    <row r="596" spans="1:10" x14ac:dyDescent="0.2">
      <c r="A596" s="398" t="s">
        <v>614</v>
      </c>
      <c r="B596" s="450"/>
      <c r="C596" s="355">
        <v>60093.668672635147</v>
      </c>
      <c r="D596" s="339">
        <v>0</v>
      </c>
      <c r="E596" s="339">
        <v>5605.8041854353396</v>
      </c>
      <c r="F596" s="339">
        <v>146.22947802211849</v>
      </c>
      <c r="G596" s="339">
        <v>159.01177505202395</v>
      </c>
      <c r="H596" s="339">
        <v>764.89265426954285</v>
      </c>
      <c r="I596" s="339">
        <v>7008.2778155565666</v>
      </c>
      <c r="J596" s="339"/>
    </row>
    <row r="597" spans="1:10" x14ac:dyDescent="0.2">
      <c r="A597" s="398" t="s">
        <v>615</v>
      </c>
      <c r="B597" s="450"/>
      <c r="C597" s="355">
        <v>61295.204593446259</v>
      </c>
      <c r="D597" s="339">
        <v>0</v>
      </c>
      <c r="E597" s="339">
        <v>5864.0065854394306</v>
      </c>
      <c r="F597" s="339">
        <v>148.27464554690337</v>
      </c>
      <c r="G597" s="339">
        <v>164.63598574518235</v>
      </c>
      <c r="H597" s="339">
        <v>614.06154931665844</v>
      </c>
      <c r="I597" s="339">
        <v>7544.1117070502041</v>
      </c>
      <c r="J597" s="339"/>
    </row>
    <row r="598" spans="1:10" x14ac:dyDescent="0.2">
      <c r="A598" s="398" t="s">
        <v>616</v>
      </c>
      <c r="B598" s="450"/>
      <c r="C598" s="355">
        <v>63104.155269118484</v>
      </c>
      <c r="D598" s="339">
        <v>0</v>
      </c>
      <c r="E598" s="339">
        <v>5926.8954868265646</v>
      </c>
      <c r="F598" s="339">
        <v>202.47158495370252</v>
      </c>
      <c r="G598" s="339">
        <v>190.71187168618951</v>
      </c>
      <c r="H598" s="339">
        <v>912.65600793524993</v>
      </c>
      <c r="I598" s="339">
        <v>8799.8445672681155</v>
      </c>
      <c r="J598" s="339"/>
    </row>
    <row r="599" spans="1:10" x14ac:dyDescent="0.2">
      <c r="A599" s="398"/>
      <c r="B599" s="450"/>
      <c r="C599" s="355"/>
      <c r="D599" s="339"/>
      <c r="E599" s="339"/>
      <c r="F599" s="339"/>
      <c r="G599" s="339"/>
      <c r="H599" s="339"/>
      <c r="I599" s="339"/>
      <c r="J599" s="339"/>
    </row>
    <row r="600" spans="1:10" x14ac:dyDescent="0.2">
      <c r="A600" s="398">
        <v>33603</v>
      </c>
      <c r="B600" s="450"/>
      <c r="C600" s="355">
        <v>70053.123226456286</v>
      </c>
      <c r="D600" s="339">
        <v>0</v>
      </c>
      <c r="E600" s="339">
        <v>6078.7491755418423</v>
      </c>
      <c r="F600" s="339">
        <v>322.11388515361767</v>
      </c>
      <c r="G600" s="339">
        <v>214.23129822121555</v>
      </c>
      <c r="H600" s="339">
        <v>1565.0644483416247</v>
      </c>
      <c r="I600" s="339">
        <v>11293.92636374327</v>
      </c>
      <c r="J600" s="339"/>
    </row>
    <row r="601" spans="1:10" x14ac:dyDescent="0.2">
      <c r="A601" s="398">
        <v>33969</v>
      </c>
      <c r="B601" s="450"/>
      <c r="C601" s="355">
        <v>75963.146081203391</v>
      </c>
      <c r="D601" s="339">
        <v>0</v>
      </c>
      <c r="E601" s="339">
        <v>5891.1050551428298</v>
      </c>
      <c r="F601" s="339">
        <v>240.81847604341891</v>
      </c>
      <c r="G601" s="339">
        <v>219.34421703317776</v>
      </c>
      <c r="H601" s="339">
        <v>1440.8205212109438</v>
      </c>
      <c r="I601" s="339">
        <v>12001.04303543764</v>
      </c>
      <c r="J601" s="339"/>
    </row>
    <row r="602" spans="1:10" x14ac:dyDescent="0.2">
      <c r="A602" s="398" t="s">
        <v>619</v>
      </c>
      <c r="B602" s="450"/>
      <c r="C602" s="355">
        <v>85017.614005307216</v>
      </c>
      <c r="D602" s="339">
        <v>0</v>
      </c>
      <c r="E602" s="339">
        <v>5381.8583414713958</v>
      </c>
      <c r="F602" s="339">
        <v>245.93139485538111</v>
      </c>
      <c r="G602" s="339">
        <v>286.8347453510786</v>
      </c>
      <c r="H602" s="339">
        <v>1731.2343097303958</v>
      </c>
      <c r="I602" s="339">
        <v>13012.889668324957</v>
      </c>
      <c r="J602" s="339"/>
    </row>
    <row r="603" spans="1:10" x14ac:dyDescent="0.2">
      <c r="A603" s="398" t="s">
        <v>620</v>
      </c>
      <c r="B603" s="450"/>
      <c r="C603" s="355">
        <v>91428.702903626603</v>
      </c>
      <c r="D603" s="339">
        <v>0</v>
      </c>
      <c r="E603" s="339">
        <v>4940.6134479990596</v>
      </c>
      <c r="F603" s="339">
        <v>723.47801189264919</v>
      </c>
      <c r="G603" s="339">
        <v>324.67034455959873</v>
      </c>
      <c r="H603" s="339">
        <v>2745.1261101424975</v>
      </c>
      <c r="I603" s="339">
        <v>14240.501475077079</v>
      </c>
      <c r="J603" s="339"/>
    </row>
    <row r="604" spans="1:10" x14ac:dyDescent="0.2">
      <c r="A604" s="398" t="s">
        <v>621</v>
      </c>
      <c r="B604" s="450"/>
      <c r="C604" s="355">
        <v>94926.961954771119</v>
      </c>
      <c r="D604" s="339">
        <v>0</v>
      </c>
      <c r="E604" s="339">
        <v>4714.6224365103308</v>
      </c>
      <c r="F604" s="339">
        <v>536.8564752560294</v>
      </c>
      <c r="G604" s="339">
        <v>360.97206812453027</v>
      </c>
      <c r="H604" s="339">
        <v>3778.4470020400545</v>
      </c>
      <c r="I604" s="339">
        <v>17056.69715670585</v>
      </c>
      <c r="J604" s="339"/>
    </row>
    <row r="605" spans="1:10" x14ac:dyDescent="0.2">
      <c r="A605" s="398" t="s">
        <v>622</v>
      </c>
      <c r="B605" s="450"/>
      <c r="C605" s="355">
        <v>96453.679512023038</v>
      </c>
      <c r="D605" s="339">
        <v>0</v>
      </c>
      <c r="E605" s="339">
        <v>4777.0000460162692</v>
      </c>
      <c r="F605" s="339">
        <v>1197.4455857615437</v>
      </c>
      <c r="G605" s="339">
        <v>380.40115960998651</v>
      </c>
      <c r="H605" s="339">
        <v>4178.2772531354976</v>
      </c>
      <c r="I605" s="339">
        <v>18765.945915544809</v>
      </c>
      <c r="J605" s="339"/>
    </row>
    <row r="606" spans="1:10" x14ac:dyDescent="0.2">
      <c r="A606" s="398" t="s">
        <v>623</v>
      </c>
      <c r="B606" s="450"/>
      <c r="C606" s="355">
        <v>95927.048874390923</v>
      </c>
      <c r="D606" s="339">
        <v>0</v>
      </c>
      <c r="E606" s="339">
        <v>4865.964833344412</v>
      </c>
      <c r="F606" s="339">
        <v>1233.7473093264753</v>
      </c>
      <c r="G606" s="339">
        <v>499.02087604750926</v>
      </c>
      <c r="H606" s="339">
        <v>5371.121211966275</v>
      </c>
      <c r="I606" s="339">
        <v>18810.939601090075</v>
      </c>
      <c r="J606" s="339"/>
    </row>
    <row r="607" spans="1:10" x14ac:dyDescent="0.2">
      <c r="A607" s="398" t="s">
        <v>624</v>
      </c>
      <c r="B607" s="450"/>
      <c r="C607" s="355">
        <v>95436.719960323739</v>
      </c>
      <c r="D607" s="339">
        <v>0</v>
      </c>
      <c r="E607" s="339">
        <v>5065.8799588921329</v>
      </c>
      <c r="F607" s="339">
        <v>1308.9072158623194</v>
      </c>
      <c r="G607" s="339">
        <v>551.68393981071972</v>
      </c>
      <c r="H607" s="339">
        <v>5919.2261086086219</v>
      </c>
      <c r="I607" s="339">
        <v>21086.699764294444</v>
      </c>
      <c r="J607" s="339"/>
    </row>
    <row r="608" spans="1:10" x14ac:dyDescent="0.2">
      <c r="A608" s="398" t="s">
        <v>625</v>
      </c>
      <c r="B608" s="450"/>
      <c r="C608" s="355">
        <v>95814.564660527758</v>
      </c>
      <c r="D608" s="339">
        <v>0</v>
      </c>
      <c r="E608" s="339">
        <v>4972.3135446332253</v>
      </c>
      <c r="F608" s="339">
        <v>970.43199051042268</v>
      </c>
      <c r="G608" s="339">
        <v>677.46174258498957</v>
      </c>
      <c r="H608" s="339">
        <v>6107.8928127700265</v>
      </c>
      <c r="I608" s="339">
        <v>25062.505432476239</v>
      </c>
      <c r="J608" s="339"/>
    </row>
    <row r="609" spans="1:10" x14ac:dyDescent="0.2">
      <c r="A609" s="398" t="s">
        <v>626</v>
      </c>
      <c r="B609" s="450"/>
      <c r="C609" s="355">
        <v>91061.084041046517</v>
      </c>
      <c r="D609" s="339">
        <v>0</v>
      </c>
      <c r="E609" s="339">
        <v>4848.5809093837397</v>
      </c>
      <c r="F609" s="339">
        <v>1331.4040586349531</v>
      </c>
      <c r="G609" s="339">
        <v>676.95045070379331</v>
      </c>
      <c r="H609" s="339">
        <v>6949.9905411001982</v>
      </c>
      <c r="I609" s="339">
        <v>23214.185281951908</v>
      </c>
      <c r="J609" s="339"/>
    </row>
    <row r="610" spans="1:10" x14ac:dyDescent="0.2">
      <c r="A610" s="398" t="s">
        <v>629</v>
      </c>
      <c r="B610" s="450"/>
      <c r="C610" s="355">
        <v>89829</v>
      </c>
      <c r="D610" s="339">
        <v>0</v>
      </c>
      <c r="E610" s="339">
        <v>4785</v>
      </c>
      <c r="F610" s="339">
        <v>1852</v>
      </c>
      <c r="G610" s="339">
        <v>654</v>
      </c>
      <c r="H610" s="339">
        <v>9015</v>
      </c>
      <c r="I610" s="339">
        <v>23622</v>
      </c>
      <c r="J610" s="339"/>
    </row>
    <row r="611" spans="1:10" x14ac:dyDescent="0.2">
      <c r="A611" s="398" t="s">
        <v>630</v>
      </c>
      <c r="B611" s="450"/>
      <c r="C611" s="355">
        <v>89815</v>
      </c>
      <c r="D611" s="339">
        <v>0</v>
      </c>
      <c r="E611" s="339">
        <v>4849</v>
      </c>
      <c r="F611" s="339">
        <v>1723</v>
      </c>
      <c r="G611" s="339">
        <v>630</v>
      </c>
      <c r="H611" s="339">
        <v>10719</v>
      </c>
      <c r="I611" s="339">
        <v>24230</v>
      </c>
      <c r="J611" s="339"/>
    </row>
    <row r="612" spans="1:10" x14ac:dyDescent="0.2">
      <c r="A612" s="398" t="s">
        <v>631</v>
      </c>
      <c r="B612" s="450"/>
      <c r="C612" s="355">
        <v>91498</v>
      </c>
      <c r="D612" s="339">
        <v>0</v>
      </c>
      <c r="E612" s="339">
        <v>5065</v>
      </c>
      <c r="F612" s="339">
        <v>2445</v>
      </c>
      <c r="G612" s="339">
        <v>1074</v>
      </c>
      <c r="H612" s="339">
        <v>16033</v>
      </c>
      <c r="I612" s="339">
        <v>38837</v>
      </c>
      <c r="J612" s="339"/>
    </row>
    <row r="613" spans="1:10" x14ac:dyDescent="0.2">
      <c r="A613" s="398" t="s">
        <v>632</v>
      </c>
      <c r="B613" s="450"/>
      <c r="C613" s="355">
        <v>91788</v>
      </c>
      <c r="D613" s="339">
        <v>0</v>
      </c>
      <c r="E613" s="339">
        <v>5076</v>
      </c>
      <c r="F613" s="339">
        <v>2295</v>
      </c>
      <c r="G613" s="339">
        <v>1137</v>
      </c>
      <c r="H613" s="339">
        <v>20008</v>
      </c>
      <c r="I613" s="339">
        <v>26222</v>
      </c>
      <c r="J613" s="339"/>
    </row>
    <row r="614" spans="1:10" x14ac:dyDescent="0.2">
      <c r="A614" s="398">
        <v>38717</v>
      </c>
      <c r="B614" s="450"/>
      <c r="C614" s="355">
        <v>91271</v>
      </c>
      <c r="D614" s="339">
        <v>0</v>
      </c>
      <c r="E614" s="339">
        <v>5173</v>
      </c>
      <c r="F614" s="339">
        <v>2160</v>
      </c>
      <c r="G614" s="339">
        <v>1033</v>
      </c>
      <c r="H614" s="339">
        <v>23961</v>
      </c>
      <c r="I614" s="339">
        <v>27297</v>
      </c>
      <c r="J614" s="339"/>
    </row>
    <row r="615" spans="1:10" x14ac:dyDescent="0.2">
      <c r="A615" s="398" t="s">
        <v>633</v>
      </c>
      <c r="B615" s="450"/>
      <c r="C615" s="355">
        <v>84525.856</v>
      </c>
      <c r="D615" s="339">
        <v>0</v>
      </c>
      <c r="E615" s="339">
        <v>4820.2479999999996</v>
      </c>
      <c r="F615" s="339">
        <v>1514</v>
      </c>
      <c r="G615" s="339">
        <v>897.38100000000009</v>
      </c>
      <c r="H615" s="339">
        <v>27716.892</v>
      </c>
      <c r="I615" s="339">
        <v>28798</v>
      </c>
      <c r="J615" s="339"/>
    </row>
    <row r="616" spans="1:10" x14ac:dyDescent="0.2">
      <c r="A616" s="398" t="s">
        <v>642</v>
      </c>
      <c r="B616" s="450"/>
      <c r="C616" s="355">
        <v>81798.887999999992</v>
      </c>
      <c r="D616" s="339">
        <v>0</v>
      </c>
      <c r="E616" s="339">
        <v>4767.5540000000001</v>
      </c>
      <c r="F616" s="339">
        <v>1439.9689999999998</v>
      </c>
      <c r="G616" s="339">
        <v>864.73699999999997</v>
      </c>
      <c r="H616" s="339">
        <v>28828.003999999997</v>
      </c>
      <c r="I616" s="339">
        <v>31980.006999999998</v>
      </c>
      <c r="J616" s="339"/>
    </row>
    <row r="617" spans="1:10" x14ac:dyDescent="0.2">
      <c r="A617" s="398" t="s">
        <v>643</v>
      </c>
      <c r="B617" s="450"/>
      <c r="C617" s="355">
        <v>79006.902999999991</v>
      </c>
      <c r="D617" s="339">
        <v>0</v>
      </c>
      <c r="E617" s="339">
        <v>4696.8279999999995</v>
      </c>
      <c r="F617" s="339">
        <v>1806.1079999999999</v>
      </c>
      <c r="G617" s="339">
        <v>638.62099999999998</v>
      </c>
      <c r="H617" s="339">
        <v>29856.671000000002</v>
      </c>
      <c r="I617" s="339">
        <v>25747.848000000002</v>
      </c>
      <c r="J617" s="339"/>
    </row>
    <row r="618" spans="1:10" x14ac:dyDescent="0.2">
      <c r="A618" s="398">
        <v>40178</v>
      </c>
      <c r="B618" s="450"/>
      <c r="C618" s="355">
        <v>79109.752999999997</v>
      </c>
      <c r="D618" s="339">
        <v>0</v>
      </c>
      <c r="E618" s="339">
        <v>4492.3949999999995</v>
      </c>
      <c r="F618" s="339">
        <v>1702.615</v>
      </c>
      <c r="G618" s="339">
        <v>422.1</v>
      </c>
      <c r="H618" s="339">
        <v>34700.294000000002</v>
      </c>
      <c r="I618" s="339">
        <v>24731.913</v>
      </c>
      <c r="J618" s="339"/>
    </row>
    <row r="619" spans="1:10" x14ac:dyDescent="0.2">
      <c r="A619" s="398"/>
      <c r="B619" s="398"/>
      <c r="C619" s="337"/>
      <c r="D619" s="339"/>
      <c r="E619" s="345"/>
      <c r="F619" s="345"/>
      <c r="G619" s="345"/>
      <c r="H619" s="345"/>
      <c r="I619" s="345"/>
      <c r="J619" s="337"/>
    </row>
    <row r="620" spans="1:10" ht="14.25" x14ac:dyDescent="0.2">
      <c r="A620" s="398"/>
      <c r="B620" s="398"/>
      <c r="C620" s="430" t="s">
        <v>645</v>
      </c>
      <c r="D620" s="339"/>
      <c r="E620" s="451"/>
      <c r="F620" s="451"/>
      <c r="G620" s="451"/>
      <c r="H620" s="451"/>
      <c r="I620" s="451"/>
      <c r="J620" s="452"/>
    </row>
    <row r="621" spans="1:10" ht="14.25" x14ac:dyDescent="0.2">
      <c r="A621" s="398"/>
      <c r="B621" s="398"/>
      <c r="C621" s="430"/>
      <c r="D621" s="339"/>
      <c r="E621" s="451"/>
      <c r="F621" s="451"/>
      <c r="G621" s="451"/>
      <c r="H621" s="451"/>
      <c r="I621" s="451"/>
      <c r="J621" s="452"/>
    </row>
    <row r="622" spans="1:10" x14ac:dyDescent="0.2">
      <c r="A622" s="398">
        <v>18353</v>
      </c>
      <c r="B622" s="398"/>
      <c r="C622" s="355">
        <v>105.83741940761723</v>
      </c>
      <c r="D622" s="339">
        <v>0</v>
      </c>
      <c r="E622" s="339">
        <v>70.558279605078155</v>
      </c>
      <c r="F622" s="339">
        <v>5.6242106931584033</v>
      </c>
      <c r="G622" s="339">
        <v>0</v>
      </c>
      <c r="H622" s="339">
        <v>0</v>
      </c>
      <c r="I622" s="339">
        <v>0</v>
      </c>
      <c r="J622" s="339"/>
    </row>
    <row r="623" spans="1:10" x14ac:dyDescent="0.2">
      <c r="A623" s="398">
        <v>20179</v>
      </c>
      <c r="B623" s="398"/>
      <c r="C623" s="355">
        <v>2015.5125956754932</v>
      </c>
      <c r="D623" s="339">
        <v>0</v>
      </c>
      <c r="E623" s="339">
        <v>508.73542179023741</v>
      </c>
      <c r="F623" s="339">
        <v>36.301723564931514</v>
      </c>
      <c r="G623" s="339">
        <v>0</v>
      </c>
      <c r="H623" s="339">
        <v>0</v>
      </c>
      <c r="I623" s="339">
        <v>0</v>
      </c>
      <c r="J623" s="339"/>
    </row>
    <row r="624" spans="1:10" x14ac:dyDescent="0.2">
      <c r="A624" s="398">
        <v>20545</v>
      </c>
      <c r="B624" s="398"/>
      <c r="C624" s="355">
        <v>2625.995101823778</v>
      </c>
      <c r="D624" s="339">
        <v>0</v>
      </c>
      <c r="E624" s="339">
        <v>607.41475486110755</v>
      </c>
      <c r="F624" s="339">
        <v>28.632345346988235</v>
      </c>
      <c r="G624" s="339">
        <v>0</v>
      </c>
      <c r="H624" s="339">
        <v>0</v>
      </c>
      <c r="I624" s="339">
        <v>0</v>
      </c>
      <c r="J624" s="339"/>
    </row>
    <row r="625" spans="1:10" x14ac:dyDescent="0.2">
      <c r="A625" s="398">
        <v>20910</v>
      </c>
      <c r="B625" s="398"/>
      <c r="C625" s="355">
        <v>3151.0918638122944</v>
      </c>
      <c r="D625" s="339">
        <v>0</v>
      </c>
      <c r="E625" s="339">
        <v>735.2377251601622</v>
      </c>
      <c r="F625" s="339">
        <v>26.075885941007144</v>
      </c>
      <c r="G625" s="339">
        <v>0</v>
      </c>
      <c r="H625" s="339">
        <v>0</v>
      </c>
      <c r="I625" s="339">
        <v>0</v>
      </c>
      <c r="J625" s="339"/>
    </row>
    <row r="626" spans="1:10" x14ac:dyDescent="0.2">
      <c r="A626" s="398">
        <v>21275</v>
      </c>
      <c r="B626" s="398"/>
      <c r="C626" s="355">
        <v>3995.2347596672512</v>
      </c>
      <c r="D626" s="339">
        <v>0</v>
      </c>
      <c r="E626" s="339">
        <v>857.43648476605847</v>
      </c>
      <c r="F626" s="339">
        <v>28.632345346988235</v>
      </c>
      <c r="G626" s="339">
        <v>0</v>
      </c>
      <c r="H626" s="339">
        <v>0</v>
      </c>
      <c r="I626" s="339">
        <v>0</v>
      </c>
      <c r="J626" s="339"/>
    </row>
    <row r="627" spans="1:10" x14ac:dyDescent="0.2">
      <c r="A627" s="398">
        <v>21640</v>
      </c>
      <c r="B627" s="398"/>
      <c r="C627" s="355">
        <v>4607.762433340321</v>
      </c>
      <c r="D627" s="339">
        <v>0</v>
      </c>
      <c r="E627" s="339">
        <v>970.94328239161894</v>
      </c>
      <c r="F627" s="339">
        <v>29.143637228184453</v>
      </c>
      <c r="G627" s="339">
        <v>0</v>
      </c>
      <c r="H627" s="339">
        <v>0</v>
      </c>
      <c r="I627" s="339">
        <v>0</v>
      </c>
      <c r="J627" s="339"/>
    </row>
    <row r="628" spans="1:10" ht="14.25" x14ac:dyDescent="0.2">
      <c r="A628" s="425" t="s">
        <v>580</v>
      </c>
      <c r="B628" s="425"/>
      <c r="C628" s="355">
        <v>5903.8873521727346</v>
      </c>
      <c r="D628" s="339">
        <v>0</v>
      </c>
      <c r="E628" s="339">
        <v>1138.1357275427824</v>
      </c>
      <c r="F628" s="339">
        <v>33.233972277754205</v>
      </c>
      <c r="G628" s="339">
        <v>549.63877228593492</v>
      </c>
      <c r="H628" s="339">
        <v>0</v>
      </c>
      <c r="I628" s="339">
        <v>1090.5855825915341</v>
      </c>
      <c r="J628" s="339"/>
    </row>
    <row r="629" spans="1:10" x14ac:dyDescent="0.2">
      <c r="A629" s="398" t="s">
        <v>587</v>
      </c>
      <c r="B629" s="398"/>
      <c r="C629" s="355">
        <v>6717.3527351559187</v>
      </c>
      <c r="D629" s="339">
        <v>0</v>
      </c>
      <c r="E629" s="339">
        <v>1210.2278827914492</v>
      </c>
      <c r="F629" s="339">
        <v>46.527561188855884</v>
      </c>
      <c r="G629" s="339">
        <v>654.45360793115969</v>
      </c>
      <c r="H629" s="339">
        <v>18.406507723063864</v>
      </c>
      <c r="I629" s="339">
        <v>1216.8746772469999</v>
      </c>
      <c r="J629" s="339"/>
    </row>
    <row r="630" spans="1:10" x14ac:dyDescent="0.2">
      <c r="A630" s="398" t="s">
        <v>588</v>
      </c>
      <c r="B630" s="398"/>
      <c r="C630" s="355">
        <v>7872.8723866593728</v>
      </c>
      <c r="D630" s="339">
        <v>0</v>
      </c>
      <c r="E630" s="339">
        <v>1293.5684594264328</v>
      </c>
      <c r="F630" s="339">
        <v>51.129188119621851</v>
      </c>
      <c r="G630" s="339">
        <v>804.2621291216517</v>
      </c>
      <c r="H630" s="339">
        <v>18.917799604260086</v>
      </c>
      <c r="I630" s="339">
        <v>1417.3010946759177</v>
      </c>
      <c r="J630" s="339"/>
    </row>
    <row r="631" spans="1:10" x14ac:dyDescent="0.2">
      <c r="A631" s="398" t="s">
        <v>589</v>
      </c>
      <c r="B631" s="398"/>
      <c r="C631" s="355">
        <v>8944.540169646647</v>
      </c>
      <c r="D631" s="339">
        <v>0</v>
      </c>
      <c r="E631" s="339">
        <v>1684.1954566603438</v>
      </c>
      <c r="F631" s="339">
        <v>76.693782179432773</v>
      </c>
      <c r="G631" s="339">
        <v>838.51868516179832</v>
      </c>
      <c r="H631" s="339">
        <v>21.474259010241177</v>
      </c>
      <c r="I631" s="339">
        <v>1696.9777536902493</v>
      </c>
      <c r="J631" s="339"/>
    </row>
    <row r="632" spans="1:10" x14ac:dyDescent="0.2">
      <c r="A632" s="398" t="s">
        <v>590</v>
      </c>
      <c r="B632" s="398"/>
      <c r="C632" s="355">
        <v>10747.866634625709</v>
      </c>
      <c r="D632" s="339">
        <v>0</v>
      </c>
      <c r="E632" s="339">
        <v>1857.0121125046655</v>
      </c>
      <c r="F632" s="339">
        <v>83.34057663498362</v>
      </c>
      <c r="G632" s="339">
        <v>804.2621291216517</v>
      </c>
      <c r="H632" s="339">
        <v>40.903350495697481</v>
      </c>
      <c r="I632" s="339">
        <v>1898.4267548815592</v>
      </c>
      <c r="J632" s="339"/>
    </row>
    <row r="633" spans="1:10" x14ac:dyDescent="0.2">
      <c r="A633" s="398" t="s">
        <v>591</v>
      </c>
      <c r="B633" s="398"/>
      <c r="C633" s="355">
        <v>13065.552732088168</v>
      </c>
      <c r="D633" s="339">
        <v>0</v>
      </c>
      <c r="E633" s="339">
        <v>2000.1738392396067</v>
      </c>
      <c r="F633" s="339">
        <v>89.476079209338238</v>
      </c>
      <c r="G633" s="339">
        <v>856.92519288486221</v>
      </c>
      <c r="H633" s="339">
        <v>58.287274456368905</v>
      </c>
      <c r="I633" s="339">
        <v>2113.6806368651673</v>
      </c>
      <c r="J633" s="339"/>
    </row>
    <row r="634" spans="1:10" x14ac:dyDescent="0.2">
      <c r="A634" s="398" t="s">
        <v>592</v>
      </c>
      <c r="B634" s="398"/>
      <c r="C634" s="355">
        <v>14893.421207364649</v>
      </c>
      <c r="D634" s="339">
        <v>0</v>
      </c>
      <c r="E634" s="339">
        <v>2085.5595833993752</v>
      </c>
      <c r="F634" s="339">
        <v>100.21320871445883</v>
      </c>
      <c r="G634" s="339">
        <v>900.38500278654078</v>
      </c>
      <c r="H634" s="339">
        <v>72.092155248666813</v>
      </c>
      <c r="I634" s="339">
        <v>2426.5912681572531</v>
      </c>
      <c r="J634" s="339"/>
    </row>
    <row r="635" spans="1:10" x14ac:dyDescent="0.2">
      <c r="A635" s="398"/>
      <c r="B635" s="398"/>
      <c r="C635" s="355"/>
      <c r="D635" s="339"/>
      <c r="E635" s="339"/>
      <c r="F635" s="339"/>
      <c r="G635" s="339"/>
      <c r="H635" s="339"/>
      <c r="I635" s="339"/>
      <c r="J635" s="339"/>
    </row>
    <row r="636" spans="1:10" x14ac:dyDescent="0.2">
      <c r="A636" s="398" t="s">
        <v>593</v>
      </c>
      <c r="B636" s="398"/>
      <c r="C636" s="355">
        <v>16176.25253728596</v>
      </c>
      <c r="D636" s="339">
        <v>0</v>
      </c>
      <c r="E636" s="339">
        <v>2193.4421703317776</v>
      </c>
      <c r="F636" s="339">
        <v>109.92775445718698</v>
      </c>
      <c r="G636" s="339">
        <v>899.36241902414838</v>
      </c>
      <c r="H636" s="339">
        <v>67.490528317900839</v>
      </c>
      <c r="I636" s="339">
        <v>2614.7466804374612</v>
      </c>
      <c r="J636" s="339"/>
    </row>
    <row r="637" spans="1:10" x14ac:dyDescent="0.2">
      <c r="A637" s="398" t="s">
        <v>594</v>
      </c>
      <c r="B637" s="398"/>
      <c r="C637" s="355">
        <v>17315.922140472332</v>
      </c>
      <c r="D637" s="339">
        <v>0</v>
      </c>
      <c r="E637" s="339">
        <v>2357.5668641957636</v>
      </c>
      <c r="F637" s="339">
        <v>107.37129505120589</v>
      </c>
      <c r="G637" s="339">
        <v>935.15285070788366</v>
      </c>
      <c r="H637" s="339">
        <v>51.129188119621851</v>
      </c>
      <c r="I637" s="339">
        <v>2738.9906075681424</v>
      </c>
      <c r="J637" s="339"/>
    </row>
    <row r="638" spans="1:10" x14ac:dyDescent="0.2">
      <c r="A638" s="398" t="s">
        <v>595</v>
      </c>
      <c r="B638" s="398"/>
      <c r="C638" s="355">
        <v>18583.414713957758</v>
      </c>
      <c r="D638" s="339">
        <v>0</v>
      </c>
      <c r="E638" s="339">
        <v>2612.1902210314802</v>
      </c>
      <c r="F638" s="339">
        <v>112.48421386316807</v>
      </c>
      <c r="G638" s="339">
        <v>999.57562773860718</v>
      </c>
      <c r="H638" s="339">
        <v>47.038853070052099</v>
      </c>
      <c r="I638" s="339">
        <v>2855.0538645996839</v>
      </c>
      <c r="J638" s="339"/>
    </row>
    <row r="639" spans="1:10" x14ac:dyDescent="0.2">
      <c r="A639" s="398" t="s">
        <v>596</v>
      </c>
      <c r="B639" s="398"/>
      <c r="C639" s="355">
        <v>20393.899265273569</v>
      </c>
      <c r="D639" s="339">
        <v>0</v>
      </c>
      <c r="E639" s="339">
        <v>2796.2552982621191</v>
      </c>
      <c r="F639" s="339">
        <v>119.64230019991513</v>
      </c>
      <c r="G639" s="339">
        <v>1081.3823287300022</v>
      </c>
      <c r="H639" s="339">
        <v>85.897036040964707</v>
      </c>
      <c r="I639" s="339">
        <v>2958.8461164825167</v>
      </c>
      <c r="J639" s="339"/>
    </row>
    <row r="640" spans="1:10" x14ac:dyDescent="0.2">
      <c r="A640" s="398" t="s">
        <v>597</v>
      </c>
      <c r="B640" s="398"/>
      <c r="C640" s="355">
        <v>24234.212584938363</v>
      </c>
      <c r="D640" s="339">
        <v>0</v>
      </c>
      <c r="E640" s="339">
        <v>2846.3619026193483</v>
      </c>
      <c r="F640" s="339">
        <v>127.3116784178584</v>
      </c>
      <c r="G640" s="339">
        <v>1187.2197481376193</v>
      </c>
      <c r="H640" s="339">
        <v>139.07139168537142</v>
      </c>
      <c r="I640" s="339">
        <v>3286.5842123292923</v>
      </c>
      <c r="J640" s="339"/>
    </row>
    <row r="641" spans="1:10" x14ac:dyDescent="0.2">
      <c r="A641" s="398" t="s">
        <v>598</v>
      </c>
      <c r="B641" s="398"/>
      <c r="C641" s="355">
        <v>28350.112228567923</v>
      </c>
      <c r="D641" s="339">
        <v>0</v>
      </c>
      <c r="E641" s="339">
        <v>2924.0782685611734</v>
      </c>
      <c r="F641" s="339">
        <v>133.95847287340925</v>
      </c>
      <c r="G641" s="339">
        <v>1220.4537204153735</v>
      </c>
      <c r="H641" s="339">
        <v>136.51493227939034</v>
      </c>
      <c r="I641" s="339">
        <v>3871.5021244177665</v>
      </c>
      <c r="J641" s="339"/>
    </row>
    <row r="642" spans="1:10" x14ac:dyDescent="0.2">
      <c r="A642" s="398" t="s">
        <v>599</v>
      </c>
      <c r="B642" s="398"/>
      <c r="C642" s="355">
        <v>31927.621521297864</v>
      </c>
      <c r="D642" s="339">
        <v>0</v>
      </c>
      <c r="E642" s="339">
        <v>2966.5154947004598</v>
      </c>
      <c r="F642" s="339">
        <v>125.77780277426974</v>
      </c>
      <c r="G642" s="339">
        <v>1178.5277861572836</v>
      </c>
      <c r="H642" s="339">
        <v>156.96660752723909</v>
      </c>
      <c r="I642" s="339">
        <v>4480.4507549224627</v>
      </c>
      <c r="J642" s="339"/>
    </row>
    <row r="643" spans="1:10" x14ac:dyDescent="0.2">
      <c r="A643" s="398">
        <v>27394</v>
      </c>
      <c r="B643" s="398"/>
      <c r="C643" s="355">
        <v>30886.631251182363</v>
      </c>
      <c r="D643" s="339">
        <v>0</v>
      </c>
      <c r="E643" s="339">
        <v>3409.294263816385</v>
      </c>
      <c r="F643" s="339">
        <v>136.51493227939034</v>
      </c>
      <c r="G643" s="339">
        <v>322.11388515361767</v>
      </c>
      <c r="H643" s="339">
        <v>308.30900436131975</v>
      </c>
      <c r="I643" s="339">
        <v>4763.1951652239713</v>
      </c>
      <c r="J643" s="339"/>
    </row>
    <row r="644" spans="1:10" x14ac:dyDescent="0.2">
      <c r="A644" s="398">
        <v>27759</v>
      </c>
      <c r="B644" s="398"/>
      <c r="C644" s="355">
        <v>34492.261597378099</v>
      </c>
      <c r="D644" s="339">
        <v>0</v>
      </c>
      <c r="E644" s="339">
        <v>3618.4126432256385</v>
      </c>
      <c r="F644" s="339">
        <v>147.76335366570714</v>
      </c>
      <c r="G644" s="339">
        <v>284.27828594509748</v>
      </c>
      <c r="H644" s="339">
        <v>557.81944238507435</v>
      </c>
      <c r="I644" s="339">
        <v>4815.858228987182</v>
      </c>
      <c r="J644" s="339"/>
    </row>
    <row r="645" spans="1:10" x14ac:dyDescent="0.2">
      <c r="A645" s="398" t="s">
        <v>602</v>
      </c>
      <c r="B645" s="398"/>
      <c r="C645" s="355">
        <v>37213.356989104373</v>
      </c>
      <c r="D645" s="339">
        <v>0</v>
      </c>
      <c r="E645" s="339">
        <v>4028.4687319450054</v>
      </c>
      <c r="F645" s="339">
        <v>161.05694257680884</v>
      </c>
      <c r="G645" s="339">
        <v>277.12019960835045</v>
      </c>
      <c r="H645" s="339">
        <v>587.474371494455</v>
      </c>
      <c r="I645" s="339">
        <v>5302.096808004786</v>
      </c>
      <c r="J645" s="339"/>
    </row>
    <row r="646" spans="1:10" x14ac:dyDescent="0.2">
      <c r="A646" s="398" t="s">
        <v>603</v>
      </c>
      <c r="B646" s="398"/>
      <c r="C646" s="355">
        <v>38560.611096056404</v>
      </c>
      <c r="D646" s="339">
        <v>0</v>
      </c>
      <c r="E646" s="339">
        <v>4089.3124658073557</v>
      </c>
      <c r="F646" s="339">
        <v>145.71818614092228</v>
      </c>
      <c r="G646" s="339">
        <v>232.63780594427942</v>
      </c>
      <c r="H646" s="339">
        <v>575.20336634574585</v>
      </c>
      <c r="I646" s="339">
        <v>5412.0245624619729</v>
      </c>
      <c r="J646" s="339"/>
    </row>
    <row r="647" spans="1:10" x14ac:dyDescent="0.2">
      <c r="A647" s="398" t="s">
        <v>604</v>
      </c>
      <c r="B647" s="398"/>
      <c r="C647" s="355">
        <v>40205.437077864641</v>
      </c>
      <c r="D647" s="339">
        <v>0</v>
      </c>
      <c r="E647" s="339">
        <v>4145.0432808577434</v>
      </c>
      <c r="F647" s="339">
        <v>151.34239683408069</v>
      </c>
      <c r="G647" s="339">
        <v>192.24574732977814</v>
      </c>
      <c r="H647" s="339">
        <v>577.75982575172691</v>
      </c>
      <c r="I647" s="339">
        <v>5236.140155330474</v>
      </c>
      <c r="J647" s="339"/>
    </row>
    <row r="648" spans="1:10" x14ac:dyDescent="0.2">
      <c r="A648" s="398" t="s">
        <v>605</v>
      </c>
      <c r="B648" s="398"/>
      <c r="C648" s="355">
        <v>42059.381439082128</v>
      </c>
      <c r="D648" s="339">
        <v>0</v>
      </c>
      <c r="E648" s="339">
        <v>4190.5482582842069</v>
      </c>
      <c r="F648" s="339">
        <v>143.16172673494117</v>
      </c>
      <c r="G648" s="339">
        <v>161.05694257680884</v>
      </c>
      <c r="H648" s="339">
        <v>460.67398495779287</v>
      </c>
      <c r="I648" s="339">
        <v>5472.3570044431262</v>
      </c>
      <c r="J648" s="339"/>
    </row>
    <row r="649" spans="1:10" x14ac:dyDescent="0.2">
      <c r="A649" s="398" t="s">
        <v>606</v>
      </c>
      <c r="B649" s="398"/>
      <c r="C649" s="355">
        <v>44358.661028821523</v>
      </c>
      <c r="D649" s="339">
        <v>0</v>
      </c>
      <c r="E649" s="339">
        <v>4264.6855810576581</v>
      </c>
      <c r="F649" s="339">
        <v>141.11655921015631</v>
      </c>
      <c r="G649" s="339">
        <v>167.70373703235967</v>
      </c>
      <c r="H649" s="339">
        <v>562.42106931584033</v>
      </c>
      <c r="I649" s="339">
        <v>5335.3307802825402</v>
      </c>
      <c r="J649" s="339"/>
    </row>
    <row r="650" spans="1:10" x14ac:dyDescent="0.2">
      <c r="A650" s="398" t="s">
        <v>607</v>
      </c>
      <c r="B650" s="398"/>
      <c r="C650" s="355">
        <v>47364.545998374095</v>
      </c>
      <c r="D650" s="339">
        <v>0</v>
      </c>
      <c r="E650" s="339">
        <v>4293.8292182858431</v>
      </c>
      <c r="F650" s="339">
        <v>137.53751604178277</v>
      </c>
      <c r="G650" s="339">
        <v>187.64412039901219</v>
      </c>
      <c r="H650" s="339">
        <v>1115.6388847701487</v>
      </c>
      <c r="I650" s="339">
        <v>5724.9351937540587</v>
      </c>
      <c r="J650" s="339"/>
    </row>
    <row r="651" spans="1:10" x14ac:dyDescent="0.2">
      <c r="A651" s="398" t="s">
        <v>608</v>
      </c>
      <c r="B651" s="398"/>
      <c r="C651" s="355">
        <v>50659.310880802528</v>
      </c>
      <c r="D651" s="339">
        <v>0</v>
      </c>
      <c r="E651" s="339">
        <v>4357.7407034353701</v>
      </c>
      <c r="F651" s="339">
        <v>141.62785109135251</v>
      </c>
      <c r="G651" s="339">
        <v>201.96029307250632</v>
      </c>
      <c r="H651" s="339">
        <v>1241.4166875444184</v>
      </c>
      <c r="I651" s="339">
        <v>5811.8548135574156</v>
      </c>
      <c r="J651" s="339"/>
    </row>
    <row r="652" spans="1:10" x14ac:dyDescent="0.2">
      <c r="A652" s="398" t="s">
        <v>609</v>
      </c>
      <c r="B652" s="398"/>
      <c r="C652" s="355">
        <v>51987.135896269101</v>
      </c>
      <c r="D652" s="339">
        <v>0</v>
      </c>
      <c r="E652" s="339">
        <v>4310.1905584841215</v>
      </c>
      <c r="F652" s="339">
        <v>134.46976475460548</v>
      </c>
      <c r="G652" s="339">
        <v>305.24125307414243</v>
      </c>
      <c r="H652" s="339">
        <v>1104.9017552650282</v>
      </c>
      <c r="I652" s="339">
        <v>6459.6616270330242</v>
      </c>
      <c r="J652" s="339"/>
    </row>
    <row r="653" spans="1:10" x14ac:dyDescent="0.2">
      <c r="A653" s="398" t="s">
        <v>610</v>
      </c>
      <c r="B653" s="398"/>
      <c r="C653" s="355">
        <v>52559.782803208866</v>
      </c>
      <c r="D653" s="339">
        <v>0</v>
      </c>
      <c r="E653" s="339">
        <v>4331.664817494363</v>
      </c>
      <c r="F653" s="339">
        <v>132.93588911101682</v>
      </c>
      <c r="G653" s="339">
        <v>163.10211010159369</v>
      </c>
      <c r="H653" s="339">
        <v>888.62528951902777</v>
      </c>
      <c r="I653" s="339">
        <v>6034.2667818777709</v>
      </c>
      <c r="J653" s="339"/>
    </row>
    <row r="654" spans="1:10" x14ac:dyDescent="0.2">
      <c r="A654" s="398" t="s">
        <v>611</v>
      </c>
      <c r="B654" s="398"/>
      <c r="C654" s="355">
        <v>53012.787409948716</v>
      </c>
      <c r="D654" s="339">
        <v>0</v>
      </c>
      <c r="E654" s="339">
        <v>4456.4200365062406</v>
      </c>
      <c r="F654" s="339">
        <v>131.91330534862436</v>
      </c>
      <c r="G654" s="339">
        <v>168.7263207947521</v>
      </c>
      <c r="H654" s="339">
        <v>841.07514456777938</v>
      </c>
      <c r="I654" s="339">
        <v>6182.0301355434776</v>
      </c>
      <c r="J654" s="339"/>
    </row>
    <row r="655" spans="1:10" x14ac:dyDescent="0.2">
      <c r="A655" s="398" t="s">
        <v>612</v>
      </c>
      <c r="B655" s="398"/>
      <c r="C655" s="355">
        <v>53799.154323228504</v>
      </c>
      <c r="D655" s="339">
        <v>0</v>
      </c>
      <c r="E655" s="339">
        <v>4745.2999493821035</v>
      </c>
      <c r="F655" s="339">
        <v>136.51493227939034</v>
      </c>
      <c r="G655" s="339">
        <v>162.59081822039749</v>
      </c>
      <c r="H655" s="339">
        <v>933.10768318309874</v>
      </c>
      <c r="I655" s="339">
        <v>6987.8261403087181</v>
      </c>
      <c r="J655" s="339"/>
    </row>
    <row r="656" spans="1:10" x14ac:dyDescent="0.2">
      <c r="A656" s="398" t="s">
        <v>613</v>
      </c>
      <c r="B656" s="398"/>
      <c r="C656" s="355">
        <v>55225.147379884758</v>
      </c>
      <c r="D656" s="339">
        <v>0</v>
      </c>
      <c r="E656" s="339">
        <v>4803.5872238384727</v>
      </c>
      <c r="F656" s="339">
        <v>160.03435881441638</v>
      </c>
      <c r="G656" s="339">
        <v>157.47789940843529</v>
      </c>
      <c r="H656" s="339">
        <v>841.07514456777938</v>
      </c>
      <c r="I656" s="339">
        <v>7681.6492230919866</v>
      </c>
      <c r="J656" s="339"/>
    </row>
    <row r="657" spans="1:10" x14ac:dyDescent="0.2">
      <c r="A657" s="398" t="s">
        <v>614</v>
      </c>
      <c r="B657" s="398"/>
      <c r="C657" s="355">
        <v>56046.282141085881</v>
      </c>
      <c r="D657" s="339">
        <v>0</v>
      </c>
      <c r="E657" s="339">
        <v>5053.0976618622271</v>
      </c>
      <c r="F657" s="339">
        <v>139.58268356656765</v>
      </c>
      <c r="G657" s="339">
        <v>154.9214400024542</v>
      </c>
      <c r="H657" s="339">
        <v>741.37322773451683</v>
      </c>
      <c r="I657" s="339">
        <v>6970.4422163480467</v>
      </c>
      <c r="J657" s="339"/>
    </row>
    <row r="658" spans="1:10" x14ac:dyDescent="0.2">
      <c r="A658" s="398" t="s">
        <v>615</v>
      </c>
      <c r="B658" s="398"/>
      <c r="C658" s="355">
        <v>57013.135088427931</v>
      </c>
      <c r="D658" s="339">
        <v>0</v>
      </c>
      <c r="E658" s="339">
        <v>5293.4048460244503</v>
      </c>
      <c r="F658" s="339">
        <v>144.18431049733363</v>
      </c>
      <c r="G658" s="339">
        <v>160.03435881441638</v>
      </c>
      <c r="H658" s="339">
        <v>582.87274456368914</v>
      </c>
      <c r="I658" s="339">
        <v>7507.8099834852728</v>
      </c>
      <c r="J658" s="339"/>
    </row>
    <row r="659" spans="1:10" x14ac:dyDescent="0.2">
      <c r="A659" s="398" t="s">
        <v>616</v>
      </c>
      <c r="B659" s="398"/>
      <c r="C659" s="355">
        <v>58505.0847977585</v>
      </c>
      <c r="D659" s="339">
        <v>0</v>
      </c>
      <c r="E659" s="339">
        <v>5334.8194884013437</v>
      </c>
      <c r="F659" s="339">
        <v>198.38124990413277</v>
      </c>
      <c r="G659" s="339">
        <v>178.95215841867648</v>
      </c>
      <c r="H659" s="339">
        <v>865.10586298400165</v>
      </c>
      <c r="I659" s="339">
        <v>8722.6394932074872</v>
      </c>
      <c r="J659" s="339"/>
    </row>
    <row r="660" spans="1:10" x14ac:dyDescent="0.2">
      <c r="A660" s="398"/>
      <c r="B660" s="398"/>
      <c r="C660" s="355"/>
      <c r="D660" s="339"/>
      <c r="E660" s="339"/>
      <c r="F660" s="339"/>
      <c r="G660" s="339"/>
      <c r="H660" s="339"/>
      <c r="I660" s="339"/>
      <c r="J660" s="339"/>
    </row>
    <row r="661" spans="1:10" x14ac:dyDescent="0.2">
      <c r="A661" s="398">
        <v>33603</v>
      </c>
      <c r="B661" s="398"/>
      <c r="C661" s="355">
        <v>65060.358006575218</v>
      </c>
      <c r="D661" s="339">
        <v>0</v>
      </c>
      <c r="E661" s="339">
        <v>5487.6957608790135</v>
      </c>
      <c r="F661" s="339">
        <v>319.04613386644036</v>
      </c>
      <c r="G661" s="339">
        <v>201.96029307250632</v>
      </c>
      <c r="H661" s="339">
        <v>1484.2803311126222</v>
      </c>
      <c r="I661" s="339">
        <v>11217.232581563838</v>
      </c>
      <c r="J661" s="339"/>
    </row>
    <row r="662" spans="1:10" x14ac:dyDescent="0.2">
      <c r="A662" s="398">
        <v>33969</v>
      </c>
      <c r="B662" s="398"/>
      <c r="C662" s="355">
        <v>70172.254234775013</v>
      </c>
      <c r="D662" s="339">
        <v>0</v>
      </c>
      <c r="E662" s="339">
        <v>5278.066089588564</v>
      </c>
      <c r="F662" s="339">
        <v>237.7507247562416</v>
      </c>
      <c r="G662" s="339">
        <v>209.11837940925338</v>
      </c>
      <c r="H662" s="339">
        <v>1389.6913330913219</v>
      </c>
      <c r="I662" s="339">
        <v>11745.908386720728</v>
      </c>
      <c r="J662" s="339"/>
    </row>
    <row r="663" spans="1:10" x14ac:dyDescent="0.2">
      <c r="A663" s="398" t="s">
        <v>619</v>
      </c>
      <c r="B663" s="398"/>
      <c r="C663" s="355">
        <v>77002.602475675289</v>
      </c>
      <c r="D663" s="339">
        <v>0</v>
      </c>
      <c r="E663" s="339">
        <v>4664.0045402719052</v>
      </c>
      <c r="F663" s="339">
        <v>242.8636435682038</v>
      </c>
      <c r="G663" s="339">
        <v>272.51857267758447</v>
      </c>
      <c r="H663" s="339">
        <v>1670.901867749242</v>
      </c>
      <c r="I663" s="339">
        <v>12440.242761385192</v>
      </c>
      <c r="J663" s="339"/>
    </row>
    <row r="664" spans="1:10" x14ac:dyDescent="0.2">
      <c r="A664" s="398" t="s">
        <v>620</v>
      </c>
      <c r="B664" s="398"/>
      <c r="C664" s="355">
        <v>80641.97808602998</v>
      </c>
      <c r="D664" s="339">
        <v>0</v>
      </c>
      <c r="E664" s="339">
        <v>4431.8780262088221</v>
      </c>
      <c r="F664" s="339">
        <v>690.24403961489497</v>
      </c>
      <c r="G664" s="339">
        <v>304.72996119294623</v>
      </c>
      <c r="H664" s="339">
        <v>2664.3419929134948</v>
      </c>
      <c r="I664" s="339">
        <v>13886.687493289295</v>
      </c>
      <c r="J664" s="339"/>
    </row>
    <row r="665" spans="1:10" x14ac:dyDescent="0.2">
      <c r="A665" s="398" t="s">
        <v>621</v>
      </c>
      <c r="B665" s="398"/>
      <c r="C665" s="355">
        <v>83742.963345485041</v>
      </c>
      <c r="D665" s="339">
        <v>0</v>
      </c>
      <c r="E665" s="339">
        <v>4331.664817494363</v>
      </c>
      <c r="F665" s="339">
        <v>488.28374654238866</v>
      </c>
      <c r="G665" s="339">
        <v>332.33972277754202</v>
      </c>
      <c r="H665" s="339">
        <v>3673.6321663948297</v>
      </c>
      <c r="I665" s="339">
        <v>16477.914747191731</v>
      </c>
      <c r="J665" s="339"/>
    </row>
    <row r="666" spans="1:10" x14ac:dyDescent="0.2">
      <c r="A666" s="398" t="s">
        <v>622</v>
      </c>
      <c r="B666" s="398"/>
      <c r="C666" s="355">
        <v>85395.969997392414</v>
      </c>
      <c r="D666" s="339">
        <v>0</v>
      </c>
      <c r="E666" s="339">
        <v>4445.1716151199234</v>
      </c>
      <c r="F666" s="339">
        <v>1162.677737840201</v>
      </c>
      <c r="G666" s="339">
        <v>339.49780911428905</v>
      </c>
      <c r="H666" s="339">
        <v>4090.8463414509442</v>
      </c>
      <c r="I666" s="339">
        <v>17666.157079091743</v>
      </c>
      <c r="J666" s="339"/>
    </row>
    <row r="667" spans="1:10" x14ac:dyDescent="0.2">
      <c r="A667" s="398" t="s">
        <v>623</v>
      </c>
      <c r="B667" s="398"/>
      <c r="C667" s="355">
        <v>85598.441582346117</v>
      </c>
      <c r="D667" s="339">
        <v>0</v>
      </c>
      <c r="E667" s="339">
        <v>4514.1960190814134</v>
      </c>
      <c r="F667" s="339">
        <v>1228.6343905145131</v>
      </c>
      <c r="G667" s="339">
        <v>440.22230970994411</v>
      </c>
      <c r="H667" s="339">
        <v>5245.3434091920053</v>
      </c>
      <c r="I667" s="339">
        <v>17926.915938501814</v>
      </c>
      <c r="J667" s="339"/>
    </row>
    <row r="668" spans="1:10" x14ac:dyDescent="0.2">
      <c r="A668" s="398" t="s">
        <v>624</v>
      </c>
      <c r="B668" s="398"/>
      <c r="C668" s="355">
        <v>84826.39084173982</v>
      </c>
      <c r="D668" s="339">
        <v>0</v>
      </c>
      <c r="E668" s="339">
        <v>4548.4525751215597</v>
      </c>
      <c r="F668" s="339">
        <v>1301.7491295255722</v>
      </c>
      <c r="G668" s="339">
        <v>469.36594693812856</v>
      </c>
      <c r="H668" s="339">
        <v>5831.7951969240685</v>
      </c>
      <c r="I668" s="339">
        <v>20234.887490221543</v>
      </c>
      <c r="J668" s="339"/>
    </row>
    <row r="669" spans="1:10" x14ac:dyDescent="0.2">
      <c r="A669" s="398" t="s">
        <v>625</v>
      </c>
      <c r="B669" s="398"/>
      <c r="C669" s="355">
        <v>83936.231676577212</v>
      </c>
      <c r="D669" s="339">
        <v>0</v>
      </c>
      <c r="E669" s="339">
        <v>4400.6892214558529</v>
      </c>
      <c r="F669" s="339">
        <v>944.86739645061175</v>
      </c>
      <c r="G669" s="339">
        <v>615.5954249602471</v>
      </c>
      <c r="H669" s="339">
        <v>5980.5811343521682</v>
      </c>
      <c r="I669" s="339">
        <v>24145.247797610224</v>
      </c>
      <c r="J669" s="339"/>
    </row>
    <row r="670" spans="1:10" x14ac:dyDescent="0.2">
      <c r="A670" s="398" t="s">
        <v>626</v>
      </c>
      <c r="B670" s="398"/>
      <c r="C670" s="355">
        <v>82991.364280126596</v>
      </c>
      <c r="D670" s="339">
        <v>0</v>
      </c>
      <c r="E670" s="339">
        <v>4468.1797497737534</v>
      </c>
      <c r="F670" s="339">
        <v>1327.3137235853833</v>
      </c>
      <c r="G670" s="339">
        <v>617.12930060383576</v>
      </c>
      <c r="H670" s="339">
        <v>6879.4322614951197</v>
      </c>
      <c r="I670" s="339">
        <v>22414.524779761021</v>
      </c>
      <c r="J670" s="339"/>
    </row>
    <row r="671" spans="1:10" x14ac:dyDescent="0.2">
      <c r="A671" s="398" t="s">
        <v>629</v>
      </c>
      <c r="B671" s="398"/>
      <c r="C671" s="355">
        <v>82669</v>
      </c>
      <c r="D671" s="339">
        <v>0</v>
      </c>
      <c r="E671" s="339">
        <v>4429</v>
      </c>
      <c r="F671" s="339">
        <v>1286</v>
      </c>
      <c r="G671" s="339">
        <v>604</v>
      </c>
      <c r="H671" s="339">
        <v>8957</v>
      </c>
      <c r="I671" s="339">
        <v>22857</v>
      </c>
      <c r="J671" s="339"/>
    </row>
    <row r="672" spans="1:10" x14ac:dyDescent="0.2">
      <c r="A672" s="398" t="s">
        <v>630</v>
      </c>
      <c r="B672" s="398"/>
      <c r="C672" s="355">
        <v>82662</v>
      </c>
      <c r="D672" s="339">
        <v>0</v>
      </c>
      <c r="E672" s="339">
        <v>4480</v>
      </c>
      <c r="F672" s="339">
        <v>1716</v>
      </c>
      <c r="G672" s="339">
        <v>585</v>
      </c>
      <c r="H672" s="339">
        <v>10670</v>
      </c>
      <c r="I672" s="339">
        <v>23598</v>
      </c>
      <c r="J672" s="339"/>
    </row>
    <row r="673" spans="1:10" x14ac:dyDescent="0.2">
      <c r="A673" s="398" t="s">
        <v>631</v>
      </c>
      <c r="B673" s="398"/>
      <c r="C673" s="355">
        <v>84069</v>
      </c>
      <c r="D673" s="339">
        <v>0</v>
      </c>
      <c r="E673" s="339">
        <v>4692</v>
      </c>
      <c r="F673" s="339">
        <v>1872</v>
      </c>
      <c r="G673" s="339">
        <v>1009</v>
      </c>
      <c r="H673" s="339">
        <v>15964</v>
      </c>
      <c r="I673" s="339">
        <v>37999</v>
      </c>
      <c r="J673" s="339"/>
    </row>
    <row r="674" spans="1:10" x14ac:dyDescent="0.2">
      <c r="A674" s="398" t="s">
        <v>632</v>
      </c>
      <c r="B674" s="398"/>
      <c r="C674" s="355">
        <v>84257</v>
      </c>
      <c r="D674" s="339">
        <v>0</v>
      </c>
      <c r="E674" s="339">
        <v>4713</v>
      </c>
      <c r="F674" s="339">
        <v>1659</v>
      </c>
      <c r="G674" s="339">
        <v>1062</v>
      </c>
      <c r="H674" s="339">
        <v>19936</v>
      </c>
      <c r="I674" s="339">
        <v>25444</v>
      </c>
      <c r="J674" s="339"/>
    </row>
    <row r="675" spans="1:10" x14ac:dyDescent="0.2">
      <c r="A675" s="398">
        <v>38717</v>
      </c>
      <c r="B675" s="398"/>
      <c r="C675" s="355">
        <v>83804</v>
      </c>
      <c r="D675" s="339">
        <v>0</v>
      </c>
      <c r="E675" s="339">
        <v>4828</v>
      </c>
      <c r="F675" s="339">
        <v>1591</v>
      </c>
      <c r="G675" s="339">
        <v>960</v>
      </c>
      <c r="H675" s="339">
        <v>23882</v>
      </c>
      <c r="I675" s="339">
        <v>26314</v>
      </c>
      <c r="J675" s="339"/>
    </row>
    <row r="676" spans="1:10" x14ac:dyDescent="0.2">
      <c r="A676" s="398" t="s">
        <v>633</v>
      </c>
      <c r="B676" s="398"/>
      <c r="C676" s="355">
        <v>81876.551999999996</v>
      </c>
      <c r="D676" s="339">
        <v>0</v>
      </c>
      <c r="E676" s="339">
        <v>4702.9949999999999</v>
      </c>
      <c r="F676" s="339">
        <v>1505.1289999999999</v>
      </c>
      <c r="G676" s="339">
        <v>888.25800000000004</v>
      </c>
      <c r="H676" s="339">
        <v>27664.126</v>
      </c>
      <c r="I676" s="339">
        <v>27876.883999999998</v>
      </c>
      <c r="J676" s="339"/>
    </row>
    <row r="677" spans="1:10" x14ac:dyDescent="0.2">
      <c r="A677" s="398" t="s">
        <v>642</v>
      </c>
      <c r="B677" s="398"/>
      <c r="C677" s="355">
        <v>79238.885999999999</v>
      </c>
      <c r="D677" s="339">
        <v>0</v>
      </c>
      <c r="E677" s="339">
        <v>4650.4750000000004</v>
      </c>
      <c r="F677" s="339">
        <v>1405.3889999999999</v>
      </c>
      <c r="G677" s="339">
        <v>851.32600000000002</v>
      </c>
      <c r="H677" s="339">
        <v>28775.744999999999</v>
      </c>
      <c r="I677" s="339">
        <v>31122.226999999999</v>
      </c>
      <c r="J677" s="339"/>
    </row>
    <row r="678" spans="1:10" x14ac:dyDescent="0.2">
      <c r="A678" s="398" t="s">
        <v>643</v>
      </c>
      <c r="B678" s="398"/>
      <c r="C678" s="355">
        <v>76380.823999999993</v>
      </c>
      <c r="D678" s="339">
        <v>0</v>
      </c>
      <c r="E678" s="339">
        <v>4573.5389999999998</v>
      </c>
      <c r="F678" s="339">
        <v>1767.433</v>
      </c>
      <c r="G678" s="339">
        <v>626.5</v>
      </c>
      <c r="H678" s="339">
        <v>29800.65</v>
      </c>
      <c r="I678" s="339">
        <v>24903.414000000001</v>
      </c>
      <c r="J678" s="339"/>
    </row>
    <row r="679" spans="1:10" x14ac:dyDescent="0.2">
      <c r="A679" s="398">
        <v>40178</v>
      </c>
      <c r="B679" s="398"/>
      <c r="C679" s="355">
        <v>76386.182000000001</v>
      </c>
      <c r="D679" s="339">
        <v>0</v>
      </c>
      <c r="E679" s="339">
        <v>4382.8599999999997</v>
      </c>
      <c r="F679" s="339">
        <v>1697.835</v>
      </c>
      <c r="G679" s="339">
        <v>408.4</v>
      </c>
      <c r="H679" s="339">
        <v>34652.633000000002</v>
      </c>
      <c r="I679" s="339">
        <v>23906.348000000002</v>
      </c>
      <c r="J679" s="339"/>
    </row>
    <row r="680" spans="1:10" x14ac:dyDescent="0.2">
      <c r="A680" s="398"/>
      <c r="B680" s="398"/>
      <c r="C680" s="382"/>
      <c r="D680" s="339"/>
      <c r="H680" s="396"/>
      <c r="J680" s="382"/>
    </row>
    <row r="681" spans="1:10" x14ac:dyDescent="0.2">
      <c r="A681" s="398"/>
      <c r="B681" s="398"/>
      <c r="C681" s="382"/>
      <c r="D681" s="339"/>
      <c r="H681" s="396"/>
      <c r="J681" s="382"/>
    </row>
    <row r="682" spans="1:10" ht="15.75" x14ac:dyDescent="0.2">
      <c r="A682" s="398"/>
      <c r="B682" s="398"/>
      <c r="C682" s="430" t="s">
        <v>646</v>
      </c>
      <c r="D682" s="339"/>
      <c r="E682" s="431"/>
      <c r="F682" s="431"/>
      <c r="G682" s="431"/>
      <c r="H682" s="431"/>
      <c r="I682" s="431"/>
      <c r="J682" s="431"/>
    </row>
    <row r="683" spans="1:10" x14ac:dyDescent="0.2">
      <c r="A683" s="398"/>
      <c r="B683" s="398"/>
      <c r="C683" s="426"/>
      <c r="D683" s="339"/>
      <c r="E683" s="432"/>
      <c r="F683" s="432"/>
      <c r="G683" s="432"/>
      <c r="H683" s="432"/>
      <c r="I683" s="432"/>
      <c r="J683" s="426"/>
    </row>
    <row r="684" spans="1:10" x14ac:dyDescent="0.2">
      <c r="A684" s="398">
        <v>27394</v>
      </c>
      <c r="B684" s="398"/>
      <c r="C684" s="355">
        <v>2571.7981624169788</v>
      </c>
      <c r="D684" s="339">
        <v>0</v>
      </c>
      <c r="E684" s="339">
        <v>280.18795089552776</v>
      </c>
      <c r="F684" s="339">
        <v>1.022583762392437</v>
      </c>
      <c r="G684" s="339">
        <v>0.51129188119621849</v>
      </c>
      <c r="H684" s="339">
        <v>31.700096634165547</v>
      </c>
      <c r="I684" s="339">
        <v>2.5564594059810926</v>
      </c>
      <c r="J684" s="339"/>
    </row>
    <row r="685" spans="1:10" x14ac:dyDescent="0.2">
      <c r="A685" s="398">
        <v>27759</v>
      </c>
      <c r="B685" s="398"/>
      <c r="C685" s="355">
        <v>2805.4585521236509</v>
      </c>
      <c r="D685" s="339">
        <v>0</v>
      </c>
      <c r="E685" s="339">
        <v>263.31531881605252</v>
      </c>
      <c r="F685" s="339">
        <v>3.0677512871773112</v>
      </c>
      <c r="G685" s="339">
        <v>3.5790431683735293</v>
      </c>
      <c r="H685" s="339">
        <v>39.369474852108823</v>
      </c>
      <c r="I685" s="339">
        <v>1.5338756435886556</v>
      </c>
      <c r="J685" s="339"/>
    </row>
    <row r="686" spans="1:10" x14ac:dyDescent="0.2">
      <c r="A686" s="398">
        <v>28125</v>
      </c>
      <c r="B686" s="398"/>
      <c r="C686" s="355">
        <v>2805.9698440048469</v>
      </c>
      <c r="D686" s="339">
        <v>0</v>
      </c>
      <c r="E686" s="339">
        <v>306.77512871773109</v>
      </c>
      <c r="F686" s="339">
        <v>1.5338756435886556</v>
      </c>
      <c r="G686" s="339">
        <v>3.0677512871773112</v>
      </c>
      <c r="H686" s="339">
        <v>46.527561188855884</v>
      </c>
      <c r="I686" s="339">
        <v>6.1355025743546223</v>
      </c>
      <c r="J686" s="339"/>
    </row>
    <row r="687" spans="1:10" x14ac:dyDescent="0.2">
      <c r="A687" s="398">
        <v>28490</v>
      </c>
      <c r="B687" s="398"/>
      <c r="C687" s="355">
        <v>3297.8326337156095</v>
      </c>
      <c r="D687" s="339">
        <v>0</v>
      </c>
      <c r="E687" s="339">
        <v>342.05426852027017</v>
      </c>
      <c r="F687" s="339">
        <v>6.6467944555508405</v>
      </c>
      <c r="G687" s="339">
        <v>8.1806700991394958</v>
      </c>
      <c r="H687" s="339">
        <v>27.09846970339958</v>
      </c>
      <c r="I687" s="339">
        <v>2.5564594059810926</v>
      </c>
      <c r="J687" s="339"/>
    </row>
    <row r="688" spans="1:10" x14ac:dyDescent="0.2">
      <c r="A688" s="398">
        <v>28855</v>
      </c>
      <c r="B688" s="398"/>
      <c r="C688" s="355">
        <v>3294.2535905472359</v>
      </c>
      <c r="D688" s="339">
        <v>0</v>
      </c>
      <c r="E688" s="339">
        <v>321.09130139122522</v>
      </c>
      <c r="F688" s="339">
        <v>5.1129188119621851</v>
      </c>
      <c r="G688" s="339">
        <v>0.51129188119621849</v>
      </c>
      <c r="H688" s="339">
        <v>35.790431683735292</v>
      </c>
      <c r="I688" s="339">
        <v>6.6467944555508405</v>
      </c>
      <c r="J688" s="339"/>
    </row>
    <row r="689" spans="1:10" x14ac:dyDescent="0.2">
      <c r="A689" s="398">
        <v>29220</v>
      </c>
      <c r="B689" s="398"/>
      <c r="C689" s="355">
        <v>3423.0991446086828</v>
      </c>
      <c r="D689" s="339">
        <v>0</v>
      </c>
      <c r="E689" s="339">
        <v>353.30268990658698</v>
      </c>
      <c r="F689" s="339">
        <v>6.1355025743546223</v>
      </c>
      <c r="G689" s="339">
        <v>0.51129188119621849</v>
      </c>
      <c r="H689" s="339">
        <v>55.730815050387818</v>
      </c>
      <c r="I689" s="339">
        <v>3.0677512871773112</v>
      </c>
      <c r="J689" s="339"/>
    </row>
    <row r="690" spans="1:10" x14ac:dyDescent="0.2">
      <c r="A690" s="398">
        <v>29586</v>
      </c>
      <c r="B690" s="398"/>
      <c r="C690" s="355">
        <v>3558.5914931256807</v>
      </c>
      <c r="D690" s="339">
        <v>0</v>
      </c>
      <c r="E690" s="339">
        <v>453.00460673984958</v>
      </c>
      <c r="F690" s="339">
        <v>6.1355025743546223</v>
      </c>
      <c r="G690" s="339">
        <v>0.51129188119621849</v>
      </c>
      <c r="H690" s="339">
        <v>51.129188119621851</v>
      </c>
      <c r="I690" s="339">
        <v>6.1355025743546223</v>
      </c>
      <c r="J690" s="339"/>
    </row>
    <row r="691" spans="1:10" x14ac:dyDescent="0.2">
      <c r="A691" s="398">
        <v>29951</v>
      </c>
      <c r="B691" s="398"/>
      <c r="C691" s="355">
        <v>3795.3196341195298</v>
      </c>
      <c r="D691" s="339">
        <v>0</v>
      </c>
      <c r="E691" s="339">
        <v>469.36594693812856</v>
      </c>
      <c r="F691" s="339">
        <v>5.6242106931584033</v>
      </c>
      <c r="G691" s="339">
        <v>0.51129188119621849</v>
      </c>
      <c r="H691" s="339">
        <v>60.332441981153785</v>
      </c>
      <c r="I691" s="339">
        <v>12.271005148709245</v>
      </c>
      <c r="J691" s="339"/>
    </row>
    <row r="692" spans="1:10" x14ac:dyDescent="0.2">
      <c r="A692" s="398">
        <v>30316</v>
      </c>
      <c r="B692" s="398"/>
      <c r="C692" s="355">
        <v>4043.8074883808922</v>
      </c>
      <c r="D692" s="339">
        <v>0</v>
      </c>
      <c r="E692" s="339">
        <v>494.41924911674329</v>
      </c>
      <c r="F692" s="339">
        <v>5.6242106931584033</v>
      </c>
      <c r="G692" s="339">
        <v>1.5338756435886556</v>
      </c>
      <c r="H692" s="339">
        <v>77.716365941825217</v>
      </c>
      <c r="I692" s="339">
        <v>14.316172673494117</v>
      </c>
      <c r="J692" s="339"/>
    </row>
    <row r="693" spans="1:10" x14ac:dyDescent="0.2">
      <c r="A693" s="398">
        <v>30681</v>
      </c>
      <c r="B693" s="398"/>
      <c r="C693" s="355">
        <v>4200.7740959081311</v>
      </c>
      <c r="D693" s="339">
        <v>0</v>
      </c>
      <c r="E693" s="339">
        <v>518.96125941416176</v>
      </c>
      <c r="F693" s="339">
        <v>5.1129188119621851</v>
      </c>
      <c r="G693" s="339">
        <v>2.045167524784874</v>
      </c>
      <c r="H693" s="339">
        <v>63.400193268331094</v>
      </c>
      <c r="I693" s="339">
        <v>15.850048317082774</v>
      </c>
      <c r="J693" s="339"/>
    </row>
    <row r="694" spans="1:10" x14ac:dyDescent="0.2">
      <c r="A694" s="398">
        <v>31047</v>
      </c>
      <c r="B694" s="398"/>
      <c r="C694" s="355">
        <v>4220.2031873935875</v>
      </c>
      <c r="D694" s="339">
        <v>0</v>
      </c>
      <c r="E694" s="339">
        <v>513.84834060219964</v>
      </c>
      <c r="F694" s="339">
        <v>5.6242106931584033</v>
      </c>
      <c r="G694" s="339">
        <v>2.045167524784874</v>
      </c>
      <c r="H694" s="339">
        <v>28.121053465792016</v>
      </c>
      <c r="I694" s="339">
        <v>29.654929109380674</v>
      </c>
      <c r="J694" s="339"/>
    </row>
    <row r="695" spans="1:10" x14ac:dyDescent="0.2">
      <c r="A695" s="398">
        <v>31412</v>
      </c>
      <c r="B695" s="398"/>
      <c r="C695" s="355">
        <v>4103.62863848085</v>
      </c>
      <c r="D695" s="339">
        <v>0</v>
      </c>
      <c r="E695" s="339">
        <v>510.78058931502227</v>
      </c>
      <c r="F695" s="339">
        <v>5.1129188119621851</v>
      </c>
      <c r="G695" s="339">
        <v>2.5564594059810926</v>
      </c>
      <c r="H695" s="339">
        <v>58.287274456368905</v>
      </c>
      <c r="I695" s="339">
        <v>32.211388515361769</v>
      </c>
      <c r="J695" s="339"/>
    </row>
    <row r="696" spans="1:10" x14ac:dyDescent="0.2">
      <c r="A696" s="398">
        <v>31777</v>
      </c>
      <c r="B696" s="398"/>
      <c r="C696" s="355">
        <v>3817.8164768921633</v>
      </c>
      <c r="D696" s="339">
        <v>0</v>
      </c>
      <c r="E696" s="339">
        <v>474.47886575009079</v>
      </c>
      <c r="F696" s="339">
        <v>6.1355025743546223</v>
      </c>
      <c r="G696" s="339">
        <v>2.045167524784874</v>
      </c>
      <c r="H696" s="339">
        <v>9.2032538615319321</v>
      </c>
      <c r="I696" s="339">
        <v>32.211388515361769</v>
      </c>
      <c r="J696" s="339"/>
    </row>
    <row r="697" spans="1:10" x14ac:dyDescent="0.2">
      <c r="A697" s="398">
        <v>32142</v>
      </c>
      <c r="B697" s="398"/>
      <c r="C697" s="355">
        <v>3984.4976301621309</v>
      </c>
      <c r="D697" s="339">
        <v>0</v>
      </c>
      <c r="E697" s="339">
        <v>489.30633030478111</v>
      </c>
      <c r="F697" s="339">
        <v>7.1580863367470586</v>
      </c>
      <c r="G697" s="339">
        <v>1.022583762392437</v>
      </c>
      <c r="H697" s="339">
        <v>21.985550891437395</v>
      </c>
      <c r="I697" s="339">
        <v>35.279139802539078</v>
      </c>
      <c r="J697" s="339"/>
    </row>
    <row r="698" spans="1:10" x14ac:dyDescent="0.2">
      <c r="A698" s="398">
        <v>32508</v>
      </c>
      <c r="B698" s="398"/>
      <c r="C698" s="355">
        <v>4047.3865315492658</v>
      </c>
      <c r="D698" s="339">
        <v>0</v>
      </c>
      <c r="E698" s="339">
        <v>552.70652357311224</v>
      </c>
      <c r="F698" s="339">
        <v>6.6467944555508405</v>
      </c>
      <c r="G698" s="339">
        <v>4.0903350495697479</v>
      </c>
      <c r="H698" s="339">
        <v>23.519426535026049</v>
      </c>
      <c r="I698" s="339">
        <v>37.835599208520172</v>
      </c>
      <c r="J698" s="339"/>
    </row>
    <row r="699" spans="1:10" x14ac:dyDescent="0.2">
      <c r="A699" s="398">
        <v>32873</v>
      </c>
      <c r="B699" s="398"/>
      <c r="C699" s="355">
        <v>4282.0695050183303</v>
      </c>
      <c r="D699" s="339">
        <v>0</v>
      </c>
      <c r="E699" s="339">
        <v>570.60173941497987</v>
      </c>
      <c r="F699" s="339">
        <v>4.0903350495697479</v>
      </c>
      <c r="G699" s="339">
        <v>4.6016269307659661</v>
      </c>
      <c r="H699" s="339">
        <v>31.188804752969329</v>
      </c>
      <c r="I699" s="339">
        <v>36.301723564931514</v>
      </c>
      <c r="J699" s="339"/>
    </row>
    <row r="700" spans="1:10" x14ac:dyDescent="0.2">
      <c r="A700" s="398">
        <v>33238</v>
      </c>
      <c r="B700" s="398"/>
      <c r="C700" s="355">
        <v>4599.0704713599853</v>
      </c>
      <c r="D700" s="339">
        <v>0</v>
      </c>
      <c r="E700" s="339">
        <v>592.07599842522097</v>
      </c>
      <c r="F700" s="339">
        <v>4.0903350495697479</v>
      </c>
      <c r="G700" s="339">
        <v>11.759713267513025</v>
      </c>
      <c r="H700" s="339">
        <v>47.550144951248321</v>
      </c>
      <c r="I700" s="339">
        <v>77.205074060628988</v>
      </c>
      <c r="J700" s="339"/>
    </row>
    <row r="701" spans="1:10" x14ac:dyDescent="0.2">
      <c r="A701" s="398"/>
      <c r="B701" s="398"/>
      <c r="C701" s="355"/>
      <c r="D701" s="339"/>
      <c r="E701" s="339"/>
      <c r="F701" s="339"/>
      <c r="G701" s="339"/>
      <c r="H701" s="339"/>
      <c r="I701" s="339"/>
      <c r="J701" s="339"/>
    </row>
    <row r="702" spans="1:10" x14ac:dyDescent="0.2">
      <c r="A702" s="398">
        <v>33603</v>
      </c>
      <c r="B702" s="398"/>
      <c r="C702" s="355">
        <v>4992.7652198810738</v>
      </c>
      <c r="D702" s="339">
        <v>0</v>
      </c>
      <c r="E702" s="339">
        <v>591.05341466282857</v>
      </c>
      <c r="F702" s="339">
        <v>3.0677512871773112</v>
      </c>
      <c r="G702" s="339">
        <v>12.271005148709245</v>
      </c>
      <c r="H702" s="339">
        <v>80.784117229002518</v>
      </c>
      <c r="I702" s="339">
        <v>76.693782179432773</v>
      </c>
      <c r="J702" s="339"/>
    </row>
    <row r="703" spans="1:10" x14ac:dyDescent="0.2">
      <c r="A703" s="398">
        <v>33969</v>
      </c>
      <c r="B703" s="398"/>
      <c r="C703" s="355">
        <v>5790.8918464283706</v>
      </c>
      <c r="D703" s="339">
        <v>0</v>
      </c>
      <c r="E703" s="339">
        <v>613.03896555426593</v>
      </c>
      <c r="F703" s="339">
        <v>3.0677512871773112</v>
      </c>
      <c r="G703" s="339">
        <v>10.22583762392437</v>
      </c>
      <c r="H703" s="339">
        <v>51.129188119621851</v>
      </c>
      <c r="I703" s="339">
        <v>255.13464871691303</v>
      </c>
      <c r="J703" s="339"/>
    </row>
    <row r="704" spans="1:10" x14ac:dyDescent="0.2">
      <c r="A704" s="398">
        <v>34334</v>
      </c>
      <c r="B704" s="398"/>
      <c r="C704" s="355">
        <v>8015.0115296319209</v>
      </c>
      <c r="D704" s="339">
        <v>0</v>
      </c>
      <c r="E704" s="339">
        <v>717.85380119949082</v>
      </c>
      <c r="F704" s="339">
        <v>3.0677512871773112</v>
      </c>
      <c r="G704" s="339">
        <v>14.316172673494117</v>
      </c>
      <c r="H704" s="339">
        <v>60.332441981153785</v>
      </c>
      <c r="I704" s="339">
        <v>572.64690693976468</v>
      </c>
      <c r="J704" s="339"/>
    </row>
    <row r="705" spans="1:10" x14ac:dyDescent="0.2">
      <c r="A705" s="398">
        <v>34699</v>
      </c>
      <c r="B705" s="398"/>
      <c r="C705" s="355">
        <v>10786.724817596622</v>
      </c>
      <c r="D705" s="339">
        <v>0</v>
      </c>
      <c r="E705" s="339">
        <v>508.73542179023741</v>
      </c>
      <c r="F705" s="339">
        <v>33.233972277754205</v>
      </c>
      <c r="G705" s="339">
        <v>19.940383366652522</v>
      </c>
      <c r="H705" s="339">
        <v>80.784117229002518</v>
      </c>
      <c r="I705" s="339">
        <v>353.81398178778318</v>
      </c>
      <c r="J705" s="339"/>
    </row>
    <row r="706" spans="1:10" x14ac:dyDescent="0.2">
      <c r="A706" s="398">
        <v>35064</v>
      </c>
      <c r="B706" s="398"/>
      <c r="C706" s="355">
        <v>11183.998609286084</v>
      </c>
      <c r="D706" s="339">
        <v>0</v>
      </c>
      <c r="E706" s="339">
        <v>382.95761901596768</v>
      </c>
      <c r="F706" s="339">
        <v>48.572728713640757</v>
      </c>
      <c r="G706" s="339">
        <v>28.632345346988235</v>
      </c>
      <c r="H706" s="339">
        <v>104.81483564522479</v>
      </c>
      <c r="I706" s="339">
        <v>578.78240951411931</v>
      </c>
      <c r="J706" s="339"/>
    </row>
    <row r="707" spans="1:10" x14ac:dyDescent="0.2">
      <c r="A707" s="398">
        <v>35430</v>
      </c>
      <c r="B707" s="398"/>
      <c r="C707" s="355">
        <v>11057.709514630618</v>
      </c>
      <c r="D707" s="339">
        <v>0</v>
      </c>
      <c r="E707" s="339">
        <v>331.82843089634582</v>
      </c>
      <c r="F707" s="339">
        <v>34.767847921342856</v>
      </c>
      <c r="G707" s="339">
        <v>40.903350495697481</v>
      </c>
      <c r="H707" s="339">
        <v>87.430911684553365</v>
      </c>
      <c r="I707" s="339">
        <v>1099.7888364530661</v>
      </c>
      <c r="J707" s="339"/>
    </row>
    <row r="708" spans="1:10" x14ac:dyDescent="0.2">
      <c r="A708" s="398">
        <v>35795</v>
      </c>
      <c r="B708" s="398"/>
      <c r="C708" s="355">
        <v>10328.60729204481</v>
      </c>
      <c r="D708" s="339">
        <v>0</v>
      </c>
      <c r="E708" s="339">
        <v>351.76881426299832</v>
      </c>
      <c r="F708" s="339">
        <v>5.1129188119621851</v>
      </c>
      <c r="G708" s="339">
        <v>58.798566337565127</v>
      </c>
      <c r="H708" s="339">
        <v>125.77780277426974</v>
      </c>
      <c r="I708" s="339">
        <v>884.0236625882618</v>
      </c>
      <c r="J708" s="339"/>
    </row>
    <row r="709" spans="1:10" x14ac:dyDescent="0.2">
      <c r="A709" s="398">
        <v>36160</v>
      </c>
      <c r="B709" s="398"/>
      <c r="C709" s="355">
        <v>10610.329118583926</v>
      </c>
      <c r="D709" s="339">
        <v>0</v>
      </c>
      <c r="E709" s="339">
        <v>517.4273837705731</v>
      </c>
      <c r="F709" s="339">
        <v>7.1580863367470586</v>
      </c>
      <c r="G709" s="339">
        <v>82.317992872591176</v>
      </c>
      <c r="H709" s="339">
        <v>87.430911684553365</v>
      </c>
      <c r="I709" s="339">
        <v>851.81227407289998</v>
      </c>
      <c r="J709" s="339"/>
    </row>
    <row r="710" spans="1:10" x14ac:dyDescent="0.2">
      <c r="A710" s="398">
        <v>36525</v>
      </c>
      <c r="B710" s="398"/>
      <c r="C710" s="355">
        <v>11878.332983950548</v>
      </c>
      <c r="D710" s="339">
        <v>0</v>
      </c>
      <c r="E710" s="339">
        <v>571.62432317737228</v>
      </c>
      <c r="F710" s="339">
        <v>25.564594059810926</v>
      </c>
      <c r="G710" s="339">
        <v>61.866317624742436</v>
      </c>
      <c r="H710" s="339">
        <v>127.3116784178584</v>
      </c>
      <c r="I710" s="339">
        <v>917.25763486601602</v>
      </c>
      <c r="J710" s="339"/>
    </row>
    <row r="711" spans="1:10" x14ac:dyDescent="0.2">
      <c r="A711" s="398">
        <v>36891</v>
      </c>
      <c r="B711" s="398"/>
      <c r="C711" s="355">
        <v>8069.7197609199166</v>
      </c>
      <c r="D711" s="339">
        <v>0</v>
      </c>
      <c r="E711" s="339">
        <v>380.40115960998656</v>
      </c>
      <c r="F711" s="339">
        <v>4.0903350495697479</v>
      </c>
      <c r="G711" s="339">
        <v>59.821150099957563</v>
      </c>
      <c r="H711" s="339">
        <v>70.558279605078155</v>
      </c>
      <c r="I711" s="339">
        <v>799.66050219088572</v>
      </c>
      <c r="J711" s="339"/>
    </row>
    <row r="712" spans="1:10" x14ac:dyDescent="0.2">
      <c r="A712" s="398">
        <v>37256</v>
      </c>
      <c r="B712" s="398"/>
      <c r="C712" s="355">
        <v>7160</v>
      </c>
      <c r="D712" s="339">
        <v>0</v>
      </c>
      <c r="E712" s="339">
        <v>356</v>
      </c>
      <c r="F712" s="339">
        <v>566</v>
      </c>
      <c r="G712" s="339">
        <v>50</v>
      </c>
      <c r="H712" s="339">
        <v>58</v>
      </c>
      <c r="I712" s="339">
        <v>765</v>
      </c>
      <c r="J712" s="339"/>
    </row>
    <row r="713" spans="1:10" x14ac:dyDescent="0.2">
      <c r="A713" s="398">
        <v>37621</v>
      </c>
      <c r="B713" s="398"/>
      <c r="C713" s="355">
        <v>7153</v>
      </c>
      <c r="D713" s="339">
        <v>0</v>
      </c>
      <c r="E713" s="339">
        <v>369</v>
      </c>
      <c r="F713" s="339">
        <v>7</v>
      </c>
      <c r="G713" s="339">
        <v>45</v>
      </c>
      <c r="H713" s="339">
        <v>49</v>
      </c>
      <c r="I713" s="339">
        <v>632</v>
      </c>
      <c r="J713" s="339"/>
    </row>
    <row r="714" spans="1:10" x14ac:dyDescent="0.2">
      <c r="A714" s="398">
        <v>37986</v>
      </c>
      <c r="B714" s="398"/>
      <c r="C714" s="355">
        <v>7429</v>
      </c>
      <c r="D714" s="339">
        <v>0</v>
      </c>
      <c r="E714" s="339">
        <v>373</v>
      </c>
      <c r="F714" s="339">
        <v>573</v>
      </c>
      <c r="G714" s="339">
        <v>65</v>
      </c>
      <c r="H714" s="339">
        <v>69</v>
      </c>
      <c r="I714" s="339">
        <v>838</v>
      </c>
      <c r="J714" s="339"/>
    </row>
    <row r="715" spans="1:10" x14ac:dyDescent="0.2">
      <c r="A715" s="398">
        <v>38352</v>
      </c>
      <c r="B715" s="398"/>
      <c r="C715" s="355">
        <v>7531</v>
      </c>
      <c r="D715" s="339">
        <v>0</v>
      </c>
      <c r="E715" s="339">
        <v>363</v>
      </c>
      <c r="F715" s="339">
        <v>636</v>
      </c>
      <c r="G715" s="339">
        <v>75</v>
      </c>
      <c r="H715" s="339">
        <v>72</v>
      </c>
      <c r="I715" s="339">
        <v>778</v>
      </c>
      <c r="J715" s="339"/>
    </row>
    <row r="716" spans="1:10" x14ac:dyDescent="0.2">
      <c r="A716" s="398">
        <v>38717</v>
      </c>
      <c r="B716" s="398"/>
      <c r="C716" s="355">
        <v>7467</v>
      </c>
      <c r="D716" s="339">
        <v>0</v>
      </c>
      <c r="E716" s="339">
        <v>345</v>
      </c>
      <c r="F716" s="339">
        <v>569</v>
      </c>
      <c r="G716" s="339">
        <v>73</v>
      </c>
      <c r="H716" s="339">
        <v>79</v>
      </c>
      <c r="I716" s="339">
        <v>983</v>
      </c>
      <c r="J716" s="339"/>
    </row>
    <row r="717" spans="1:10" x14ac:dyDescent="0.2">
      <c r="A717" s="398">
        <v>39082</v>
      </c>
      <c r="B717" s="398"/>
      <c r="C717" s="355">
        <v>2649.3040000000001</v>
      </c>
      <c r="D717" s="339">
        <v>0</v>
      </c>
      <c r="E717" s="339">
        <v>117.253</v>
      </c>
      <c r="F717" s="339">
        <v>8.8710000000000004</v>
      </c>
      <c r="G717" s="339">
        <v>9.1229999999999993</v>
      </c>
      <c r="H717" s="339">
        <v>52.765999999999998</v>
      </c>
      <c r="I717" s="339">
        <v>921.11599999999999</v>
      </c>
      <c r="J717" s="339"/>
    </row>
    <row r="718" spans="1:10" x14ac:dyDescent="0.2">
      <c r="A718" s="398">
        <v>39447</v>
      </c>
      <c r="B718" s="398"/>
      <c r="C718" s="355">
        <v>2560.002</v>
      </c>
      <c r="D718" s="339">
        <v>0</v>
      </c>
      <c r="E718" s="339">
        <v>117.07899999999999</v>
      </c>
      <c r="F718" s="339">
        <v>34.58</v>
      </c>
      <c r="G718" s="339">
        <v>13.411</v>
      </c>
      <c r="H718" s="339">
        <v>52.259</v>
      </c>
      <c r="I718" s="339">
        <v>857.78</v>
      </c>
      <c r="J718" s="339"/>
    </row>
    <row r="719" spans="1:10" x14ac:dyDescent="0.2">
      <c r="A719" s="398">
        <v>39813</v>
      </c>
      <c r="B719" s="398"/>
      <c r="C719" s="355">
        <v>2626.0790000000002</v>
      </c>
      <c r="D719" s="339">
        <v>0</v>
      </c>
      <c r="E719" s="339">
        <v>123.289</v>
      </c>
      <c r="F719" s="339">
        <v>38.674999999999997</v>
      </c>
      <c r="G719" s="339">
        <v>12.121</v>
      </c>
      <c r="H719" s="339">
        <v>56.021000000000001</v>
      </c>
      <c r="I719" s="339">
        <v>844.43399999999997</v>
      </c>
      <c r="J719" s="339"/>
    </row>
    <row r="720" spans="1:10" x14ac:dyDescent="0.2">
      <c r="A720" s="398">
        <v>40178</v>
      </c>
      <c r="B720" s="398"/>
      <c r="C720" s="355">
        <v>2723.5709999999999</v>
      </c>
      <c r="D720" s="339">
        <v>0</v>
      </c>
      <c r="E720" s="339">
        <v>109.535</v>
      </c>
      <c r="F720" s="339">
        <v>4.78</v>
      </c>
      <c r="G720" s="339">
        <v>13.7</v>
      </c>
      <c r="H720" s="339">
        <v>47.661000000000001</v>
      </c>
      <c r="I720" s="339">
        <v>825.56500000000005</v>
      </c>
      <c r="J720" s="339"/>
    </row>
    <row r="721" spans="1:10" ht="15" x14ac:dyDescent="0.25">
      <c r="A721" s="411"/>
      <c r="B721" s="411"/>
      <c r="C721" s="447"/>
      <c r="D721" s="448"/>
      <c r="E721" s="448"/>
      <c r="F721" s="448"/>
      <c r="G721" s="448"/>
      <c r="H721" s="448"/>
      <c r="I721" s="448"/>
      <c r="J721" s="382"/>
    </row>
    <row r="722" spans="1:10" ht="15" x14ac:dyDescent="0.25">
      <c r="A722" s="411"/>
      <c r="B722" s="411"/>
      <c r="C722" s="447"/>
      <c r="D722" s="448"/>
      <c r="E722" s="448"/>
      <c r="F722" s="448"/>
      <c r="G722" s="448"/>
      <c r="H722" s="448"/>
      <c r="I722" s="448"/>
      <c r="J722" s="382"/>
    </row>
    <row r="723" spans="1:10" x14ac:dyDescent="0.2">
      <c r="A723" s="359" t="s">
        <v>526</v>
      </c>
      <c r="B723" s="411"/>
      <c r="C723" s="382"/>
      <c r="H723" s="396"/>
      <c r="J723" s="382"/>
    </row>
    <row r="724" spans="1:10" ht="12.75" customHeight="1" x14ac:dyDescent="0.2">
      <c r="A724" s="453" t="s">
        <v>730</v>
      </c>
      <c r="B724" s="454"/>
      <c r="C724" s="454"/>
      <c r="D724" s="454"/>
      <c r="E724" s="454"/>
      <c r="F724" s="454"/>
      <c r="G724" s="454"/>
      <c r="H724" s="454"/>
      <c r="I724" s="454"/>
      <c r="J724" s="454"/>
    </row>
    <row r="725" spans="1:10" x14ac:dyDescent="0.2">
      <c r="A725" s="412" t="s">
        <v>647</v>
      </c>
      <c r="B725" s="361"/>
      <c r="C725" s="361"/>
      <c r="D725" s="361"/>
      <c r="E725" s="455"/>
      <c r="F725" s="455"/>
      <c r="G725" s="455"/>
      <c r="H725" s="455"/>
      <c r="I725" s="455"/>
      <c r="J725" s="456"/>
    </row>
    <row r="726" spans="1:10" x14ac:dyDescent="0.2">
      <c r="A726" s="412" t="s">
        <v>570</v>
      </c>
      <c r="B726" s="361"/>
      <c r="C726" s="361"/>
      <c r="D726" s="361"/>
      <c r="E726" s="455"/>
      <c r="F726" s="455"/>
      <c r="G726" s="455"/>
      <c r="H726" s="455"/>
      <c r="I726" s="455"/>
      <c r="J726" s="456"/>
    </row>
    <row r="727" spans="1:10" x14ac:dyDescent="0.2">
      <c r="A727" s="413" t="s">
        <v>648</v>
      </c>
      <c r="B727" s="361"/>
      <c r="C727" s="361"/>
      <c r="D727" s="361"/>
      <c r="E727" s="455"/>
      <c r="F727" s="455"/>
      <c r="G727" s="455"/>
      <c r="H727" s="455"/>
      <c r="I727" s="455"/>
      <c r="J727" s="456"/>
    </row>
    <row r="728" spans="1:10" x14ac:dyDescent="0.2">
      <c r="A728" s="413" t="s">
        <v>649</v>
      </c>
      <c r="B728" s="361"/>
      <c r="C728" s="361"/>
      <c r="D728" s="361"/>
      <c r="E728" s="455"/>
      <c r="F728" s="455"/>
      <c r="G728" s="455"/>
      <c r="H728" s="455"/>
      <c r="I728" s="455"/>
      <c r="J728" s="456"/>
    </row>
    <row r="729" spans="1:10" x14ac:dyDescent="0.2">
      <c r="A729" s="364" t="s">
        <v>650</v>
      </c>
      <c r="B729" s="365"/>
      <c r="C729" s="366"/>
      <c r="D729" s="366"/>
      <c r="E729" s="366"/>
      <c r="F729" s="366"/>
      <c r="G729" s="366"/>
      <c r="H729" s="366"/>
      <c r="I729" s="366"/>
      <c r="J729" s="457"/>
    </row>
    <row r="730" spans="1:10" x14ac:dyDescent="0.2">
      <c r="A730" s="364" t="s">
        <v>651</v>
      </c>
      <c r="B730" s="458"/>
      <c r="C730" s="458"/>
      <c r="D730" s="413"/>
      <c r="E730" s="413"/>
      <c r="F730" s="413"/>
      <c r="G730" s="413"/>
      <c r="H730" s="362"/>
      <c r="I730" s="362"/>
      <c r="J730" s="362"/>
    </row>
  </sheetData>
  <mergeCells count="8">
    <mergeCell ref="H5:H6"/>
    <mergeCell ref="I5:I6"/>
    <mergeCell ref="A5:B7"/>
    <mergeCell ref="C5:C6"/>
    <mergeCell ref="D5:D6"/>
    <mergeCell ref="E5:E6"/>
    <mergeCell ref="F5:F6"/>
    <mergeCell ref="G5:G6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51" fitToHeight="9" orientation="portrait" horizontalDpi="1200" verticalDpi="1200" r:id="rId1"/>
  <headerFooter alignWithMargins="0">
    <oddFooter>&amp;L&amp;"MetaNormalLF-Roman,Standard"&amp;8Statistisches Bundesamt, Fachserie 14 Reihe 5, 2018</oddFooter>
  </headerFooter>
  <rowBreaks count="7" manualBreakCount="7">
    <brk id="94" max="16383" man="1"/>
    <brk id="181" max="16383" man="1"/>
    <brk id="268" max="16383" man="1"/>
    <brk id="355" max="16383" man="1"/>
    <brk id="442" max="16383" man="1"/>
    <brk id="530" max="16383" man="1"/>
    <brk id="634" max="16383" man="1"/>
  </row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J225"/>
  <sheetViews>
    <sheetView showGridLines="0" zoomScaleNormal="100" zoomScaleSheetLayoutView="100" workbookViewId="0"/>
  </sheetViews>
  <sheetFormatPr baseColWidth="10" defaultColWidth="12.7109375" defaultRowHeight="12.75" x14ac:dyDescent="0.2"/>
  <cols>
    <col min="1" max="1" width="16.7109375" style="459" customWidth="1" collapsed="1"/>
    <col min="2" max="2" width="7" style="459" customWidth="1" collapsed="1"/>
    <col min="3" max="3" width="9.42578125" style="459" customWidth="1" collapsed="1"/>
    <col min="4" max="11" width="17.7109375" style="459" customWidth="1" collapsed="1"/>
    <col min="12" max="12" width="12.7109375" style="464" collapsed="1"/>
    <col min="13" max="13" width="10.5703125" style="464" customWidth="1" collapsed="1"/>
    <col min="14" max="17" width="12.7109375" style="464" collapsed="1"/>
    <col min="18" max="18" width="3.5703125" style="459" customWidth="1" collapsed="1"/>
    <col min="19" max="16384" width="12.7109375" style="459" collapsed="1"/>
  </cols>
  <sheetData>
    <row r="1" spans="1:36" s="374" customFormat="1" ht="20.100000000000001" customHeight="1" x14ac:dyDescent="0.25">
      <c r="A1" s="343" t="s">
        <v>708</v>
      </c>
      <c r="B1" s="373"/>
      <c r="C1" s="373"/>
      <c r="D1" s="373"/>
      <c r="E1" s="373"/>
      <c r="F1" s="373"/>
      <c r="G1" s="373"/>
      <c r="H1" s="373"/>
      <c r="I1" s="373"/>
      <c r="J1" s="373"/>
      <c r="L1" s="589"/>
      <c r="M1" s="589"/>
      <c r="N1" s="589"/>
      <c r="O1" s="589"/>
      <c r="P1" s="589"/>
      <c r="Q1" s="589"/>
    </row>
    <row r="2" spans="1:36" ht="20.100000000000001" customHeight="1" x14ac:dyDescent="0.25">
      <c r="A2" s="1170" t="s">
        <v>652</v>
      </c>
      <c r="B2" s="1170"/>
      <c r="C2" s="1170"/>
      <c r="D2" s="1170"/>
      <c r="E2" s="1170"/>
      <c r="F2" s="1170"/>
      <c r="G2" s="1170"/>
      <c r="H2" s="1170"/>
      <c r="I2" s="1170"/>
    </row>
    <row r="3" spans="1:36" ht="20.100000000000001" customHeight="1" x14ac:dyDescent="0.25">
      <c r="A3" s="1082" t="s">
        <v>934</v>
      </c>
      <c r="B3" s="1082"/>
      <c r="C3" s="1082"/>
      <c r="D3" s="1082"/>
      <c r="E3" s="1082"/>
      <c r="F3" s="1082"/>
      <c r="G3" s="1082"/>
      <c r="H3" s="1082"/>
      <c r="I3" s="1082"/>
    </row>
    <row r="4" spans="1:36" s="460" customFormat="1" ht="15" customHeight="1" x14ac:dyDescent="0.2">
      <c r="A4" s="1171"/>
      <c r="B4" s="1172"/>
      <c r="C4" s="1172"/>
      <c r="D4" s="1172"/>
      <c r="E4" s="1172"/>
      <c r="F4" s="1172"/>
      <c r="G4" s="1172"/>
      <c r="H4" s="1172"/>
      <c r="I4" s="1172"/>
      <c r="L4" s="590"/>
      <c r="M4" s="590"/>
      <c r="N4" s="590"/>
      <c r="O4" s="590"/>
      <c r="P4" s="590"/>
      <c r="Q4" s="590"/>
    </row>
    <row r="5" spans="1:36" ht="15" customHeight="1" x14ac:dyDescent="0.2">
      <c r="A5" s="1173" t="s">
        <v>512</v>
      </c>
      <c r="B5" s="1174"/>
      <c r="C5" s="1174"/>
      <c r="D5" s="1145" t="s">
        <v>352</v>
      </c>
      <c r="E5" s="1147" t="s">
        <v>3</v>
      </c>
      <c r="F5" s="1148"/>
      <c r="G5" s="1145" t="s">
        <v>551</v>
      </c>
      <c r="H5" s="1145" t="s">
        <v>676</v>
      </c>
      <c r="I5" s="1145" t="s">
        <v>552</v>
      </c>
      <c r="J5" s="1145" t="s">
        <v>311</v>
      </c>
      <c r="K5" s="1167" t="s">
        <v>751</v>
      </c>
    </row>
    <row r="6" spans="1:36" ht="63" customHeight="1" x14ac:dyDescent="0.2">
      <c r="A6" s="1175"/>
      <c r="B6" s="1175"/>
      <c r="C6" s="1175"/>
      <c r="D6" s="1146"/>
      <c r="E6" s="1079" t="s">
        <v>553</v>
      </c>
      <c r="F6" s="1079" t="s">
        <v>554</v>
      </c>
      <c r="G6" s="1177"/>
      <c r="H6" s="1146"/>
      <c r="I6" s="1177"/>
      <c r="J6" s="1177"/>
      <c r="K6" s="1168"/>
    </row>
    <row r="7" spans="1:36" ht="36.75" customHeight="1" x14ac:dyDescent="0.2">
      <c r="A7" s="1176"/>
      <c r="B7" s="1176"/>
      <c r="C7" s="1176"/>
      <c r="D7" s="1147" t="s">
        <v>295</v>
      </c>
      <c r="E7" s="1180"/>
      <c r="F7" s="1180"/>
      <c r="G7" s="1180"/>
      <c r="H7" s="1180"/>
      <c r="I7" s="1180"/>
      <c r="J7" s="1181"/>
      <c r="K7" s="1169" t="s">
        <v>653</v>
      </c>
    </row>
    <row r="8" spans="1:36" s="464" customFormat="1" ht="20.100000000000001" customHeight="1" x14ac:dyDescent="0.2">
      <c r="A8" s="461"/>
      <c r="B8" s="462"/>
      <c r="C8" s="463"/>
      <c r="D8" s="463"/>
      <c r="E8" s="463"/>
      <c r="F8" s="463"/>
      <c r="G8" s="463"/>
      <c r="H8" s="463"/>
      <c r="I8" s="463"/>
    </row>
    <row r="9" spans="1:36" s="464" customFormat="1" ht="20.100000000000001" customHeight="1" x14ac:dyDescent="0.2">
      <c r="A9" s="461"/>
      <c r="B9" s="463"/>
      <c r="C9" s="463"/>
      <c r="D9" s="1178" t="s">
        <v>966</v>
      </c>
      <c r="E9" s="1179"/>
      <c r="F9" s="1179"/>
      <c r="G9" s="1179"/>
      <c r="H9" s="1179"/>
      <c r="I9" s="1179"/>
      <c r="J9" s="1179"/>
    </row>
    <row r="10" spans="1:36" s="464" customFormat="1" ht="20.100000000000001" customHeight="1" x14ac:dyDescent="0.2">
      <c r="A10" s="461"/>
      <c r="B10" s="463"/>
      <c r="C10" s="463"/>
      <c r="D10" s="339"/>
      <c r="E10" s="339"/>
      <c r="F10" s="339"/>
      <c r="G10" s="339"/>
      <c r="H10" s="339"/>
      <c r="I10" s="339"/>
      <c r="J10" s="339"/>
    </row>
    <row r="11" spans="1:36" s="464" customFormat="1" ht="20.100000000000001" customHeight="1" x14ac:dyDescent="0.2">
      <c r="A11" s="713">
        <v>40178</v>
      </c>
      <c r="B11" s="508"/>
      <c r="C11" s="463"/>
      <c r="D11" s="355" t="s">
        <v>269</v>
      </c>
      <c r="E11" s="339">
        <v>62560</v>
      </c>
      <c r="F11" s="339" t="s">
        <v>269</v>
      </c>
      <c r="G11" s="339" t="s">
        <v>269</v>
      </c>
      <c r="H11" s="339" t="s">
        <v>269</v>
      </c>
      <c r="I11" s="339" t="s">
        <v>269</v>
      </c>
      <c r="J11" s="339">
        <v>30208</v>
      </c>
      <c r="K11" s="340" t="s">
        <v>269</v>
      </c>
    </row>
    <row r="12" spans="1:36" s="464" customFormat="1" ht="20.100000000000001" customHeight="1" x14ac:dyDescent="0.2">
      <c r="A12" s="713">
        <v>40543</v>
      </c>
      <c r="B12" s="508"/>
      <c r="C12" s="463"/>
      <c r="D12" s="355">
        <v>64975.870490000132</v>
      </c>
      <c r="E12" s="339">
        <v>64661.880600000084</v>
      </c>
      <c r="F12" s="339">
        <v>313.98992999999973</v>
      </c>
      <c r="G12" s="339">
        <v>2747.8786600000003</v>
      </c>
      <c r="H12" s="339" t="s">
        <v>269</v>
      </c>
      <c r="I12" s="339">
        <v>184.65943000000001</v>
      </c>
      <c r="J12" s="339">
        <v>38468.651814999997</v>
      </c>
      <c r="K12" s="340">
        <v>6044.3097541899024</v>
      </c>
    </row>
    <row r="13" spans="1:36" s="464" customFormat="1" ht="20.100000000000001" customHeight="1" x14ac:dyDescent="0.2">
      <c r="A13" s="713">
        <v>40908</v>
      </c>
      <c r="B13" s="508"/>
      <c r="C13" s="463"/>
      <c r="D13" s="355">
        <v>68538.589640000006</v>
      </c>
      <c r="E13" s="339">
        <v>68334.556660000002</v>
      </c>
      <c r="F13" s="339">
        <v>204.03297999999978</v>
      </c>
      <c r="G13" s="339">
        <v>3697.0437000000011</v>
      </c>
      <c r="H13" s="339">
        <v>312.42545791174808</v>
      </c>
      <c r="I13" s="339">
        <v>164.32953000000001</v>
      </c>
      <c r="J13" s="339">
        <v>42966.413139999997</v>
      </c>
      <c r="K13" s="340">
        <v>6531.7919778719115</v>
      </c>
    </row>
    <row r="14" spans="1:36" s="464" customFormat="1" ht="20.100000000000001" customHeight="1" x14ac:dyDescent="0.25">
      <c r="A14" s="713">
        <v>41274</v>
      </c>
      <c r="B14" s="508"/>
      <c r="C14" s="463"/>
      <c r="D14" s="355">
        <v>68904.691009999704</v>
      </c>
      <c r="E14" s="339">
        <v>68724.026039999706</v>
      </c>
      <c r="F14" s="339">
        <v>180.66497000000001</v>
      </c>
      <c r="G14" s="339">
        <v>3557.1111100000057</v>
      </c>
      <c r="H14" s="339">
        <v>474.01637119352745</v>
      </c>
      <c r="I14" s="339">
        <v>152.61168000000004</v>
      </c>
      <c r="J14" s="339">
        <v>43682.848689999948</v>
      </c>
      <c r="K14" s="340">
        <v>6536.7194912748046</v>
      </c>
      <c r="N14" s="1088"/>
      <c r="O14" s="1088"/>
      <c r="P14" s="1089"/>
      <c r="Q14" s="1089"/>
      <c r="R14" s="1085"/>
      <c r="S14" s="1085"/>
      <c r="T14" s="1085"/>
      <c r="U14" s="1085"/>
      <c r="V14" s="1085"/>
      <c r="W14" s="1085"/>
      <c r="X14" s="1085"/>
      <c r="Y14" s="1085"/>
      <c r="Z14" s="1085"/>
      <c r="AA14" s="1085"/>
      <c r="AB14" s="1085"/>
      <c r="AC14" s="1085"/>
      <c r="AD14" s="1085"/>
      <c r="AE14" s="1085"/>
      <c r="AF14" s="1085"/>
      <c r="AG14" s="1085"/>
      <c r="AH14" s="1085"/>
      <c r="AI14" s="1085"/>
      <c r="AJ14" s="1085"/>
    </row>
    <row r="15" spans="1:36" s="464" customFormat="1" ht="20.100000000000001" customHeight="1" x14ac:dyDescent="0.2">
      <c r="A15" s="713">
        <v>41639</v>
      </c>
      <c r="B15" s="508"/>
      <c r="C15" s="463"/>
      <c r="D15" s="355">
        <v>70597.293070000247</v>
      </c>
      <c r="E15" s="339">
        <v>70431.402189999921</v>
      </c>
      <c r="F15" s="339">
        <v>165.89096999999967</v>
      </c>
      <c r="G15" s="339">
        <v>3197.208889999999</v>
      </c>
      <c r="H15" s="339">
        <v>726.66289181651882</v>
      </c>
      <c r="I15" s="339">
        <v>169.35427999999996</v>
      </c>
      <c r="J15" s="339">
        <v>43775.504859999965</v>
      </c>
      <c r="K15" s="340">
        <v>6661.4976059256469</v>
      </c>
    </row>
    <row r="16" spans="1:36" s="464" customFormat="1" ht="20.100000000000001" customHeight="1" x14ac:dyDescent="0.2">
      <c r="A16" s="713">
        <v>42004</v>
      </c>
      <c r="B16" s="557"/>
      <c r="C16" s="587"/>
      <c r="D16" s="355">
        <v>59743.023740000091</v>
      </c>
      <c r="E16" s="339">
        <v>59438.754090000002</v>
      </c>
      <c r="F16" s="339">
        <v>304.26971000000003</v>
      </c>
      <c r="G16" s="339">
        <v>2954.0989899999977</v>
      </c>
      <c r="H16" s="339">
        <v>1373.7622044320822</v>
      </c>
      <c r="I16" s="339">
        <v>161.36519999999993</v>
      </c>
      <c r="J16" s="339">
        <v>30424.971930999967</v>
      </c>
      <c r="K16" s="340">
        <v>5597.849251009332</v>
      </c>
    </row>
    <row r="17" spans="1:19" s="464" customFormat="1" ht="20.100000000000001" customHeight="1" x14ac:dyDescent="0.2">
      <c r="A17" s="713">
        <v>42369</v>
      </c>
      <c r="B17" s="557"/>
      <c r="C17" s="587"/>
      <c r="D17" s="355">
        <v>61613.066359999917</v>
      </c>
      <c r="E17" s="339">
        <v>61327.594049999949</v>
      </c>
      <c r="F17" s="339">
        <v>285.47230000000002</v>
      </c>
      <c r="G17" s="339">
        <v>5013.1819400000095</v>
      </c>
      <c r="H17" s="339">
        <v>1116.3546100000078</v>
      </c>
      <c r="I17" s="339">
        <v>147.78775000000019</v>
      </c>
      <c r="J17" s="339">
        <v>31275.302480000013</v>
      </c>
      <c r="K17" s="340">
        <v>5716.8161748618386</v>
      </c>
    </row>
    <row r="18" spans="1:19" s="464" customFormat="1" ht="20.100000000000001" customHeight="1" x14ac:dyDescent="0.2">
      <c r="A18" s="713">
        <v>42735</v>
      </c>
      <c r="B18" s="557"/>
      <c r="C18" s="587"/>
      <c r="D18" s="355">
        <v>61962.278039999896</v>
      </c>
      <c r="E18" s="339">
        <v>61369.950389999947</v>
      </c>
      <c r="F18" s="339">
        <v>592.32767999999953</v>
      </c>
      <c r="G18" s="339">
        <v>4724.4151500000144</v>
      </c>
      <c r="H18" s="339">
        <v>1061.4300199999946</v>
      </c>
      <c r="I18" s="339">
        <v>155.15446000000014</v>
      </c>
      <c r="J18" s="339">
        <v>27668.502739999982</v>
      </c>
      <c r="K18" s="339">
        <v>5695.2622821867362</v>
      </c>
    </row>
    <row r="19" spans="1:19" s="464" customFormat="1" ht="20.100000000000001" customHeight="1" x14ac:dyDescent="0.2">
      <c r="A19" s="713">
        <v>43100</v>
      </c>
      <c r="B19" s="557"/>
      <c r="C19" s="926"/>
      <c r="D19" s="355">
        <v>54691.381889999866</v>
      </c>
      <c r="E19" s="339">
        <v>54275.553390000132</v>
      </c>
      <c r="F19" s="339">
        <v>415.82846999999992</v>
      </c>
      <c r="G19" s="339">
        <v>4650.4434799999963</v>
      </c>
      <c r="H19" s="339">
        <v>1393.6160399999924</v>
      </c>
      <c r="I19" s="339">
        <v>159.19668999999993</v>
      </c>
      <c r="J19" s="339">
        <v>19959.090289999946</v>
      </c>
      <c r="K19" s="340">
        <v>4976.7508971165207</v>
      </c>
    </row>
    <row r="20" spans="1:19" s="464" customFormat="1" ht="20.100000000000001" customHeight="1" x14ac:dyDescent="0.2">
      <c r="A20" s="713">
        <v>43465</v>
      </c>
      <c r="B20" s="557"/>
      <c r="C20" s="463"/>
      <c r="D20" s="355">
        <f>'4.1_4.2'!$E$32</f>
        <v>52647.488850000198</v>
      </c>
      <c r="E20" s="339">
        <f>'4.1_4.2'!$E$28+'4.1_4.2'!$E$16</f>
        <v>52171.951999999757</v>
      </c>
      <c r="F20" s="339">
        <f>'4.1_4.2'!$E$12</f>
        <v>475.53683999999998</v>
      </c>
      <c r="G20" s="339">
        <f>'4.1_4.2'!$E$44</f>
        <v>4702.734529999987</v>
      </c>
      <c r="H20" s="339">
        <f>'4.1_4.2'!$E$48</f>
        <v>807.64382999999634</v>
      </c>
      <c r="I20" s="339">
        <f xml:space="preserve"> '4.1_4.2'!$E$52</f>
        <v>217.58451000000028</v>
      </c>
      <c r="J20" s="339">
        <f>'4.1_4.2'!$E$56</f>
        <v>20112.872240000015</v>
      </c>
      <c r="K20" s="340">
        <f>D20/'A4'!$B$7*1000000</f>
        <v>4764.1682035197891</v>
      </c>
    </row>
    <row r="21" spans="1:19" s="464" customFormat="1" ht="20.100000000000001" customHeight="1" x14ac:dyDescent="0.25">
      <c r="A21" s="714"/>
      <c r="B21" s="557"/>
      <c r="C21" s="463"/>
      <c r="D21" s="1178" t="s">
        <v>688</v>
      </c>
      <c r="E21" s="1179"/>
      <c r="F21" s="1179"/>
      <c r="G21" s="1179"/>
      <c r="H21" s="1179"/>
      <c r="I21" s="1179"/>
      <c r="J21" s="1179"/>
      <c r="K21" s="465"/>
      <c r="Q21" s="1088"/>
    </row>
    <row r="22" spans="1:19" s="464" customFormat="1" ht="20.100000000000001" customHeight="1" x14ac:dyDescent="0.25">
      <c r="A22" s="714"/>
      <c r="B22" s="557"/>
      <c r="C22" s="463"/>
      <c r="D22" s="339"/>
      <c r="E22" s="339"/>
      <c r="F22" s="339"/>
      <c r="G22" s="339"/>
      <c r="H22" s="339"/>
      <c r="I22" s="339"/>
      <c r="J22" s="339"/>
      <c r="K22" s="465"/>
      <c r="Q22" s="1088"/>
    </row>
    <row r="23" spans="1:19" s="464" customFormat="1" ht="20.100000000000001" customHeight="1" x14ac:dyDescent="0.25">
      <c r="A23" s="713">
        <v>40178</v>
      </c>
      <c r="B23" s="557"/>
      <c r="C23" s="463"/>
      <c r="D23" s="355" t="s">
        <v>269</v>
      </c>
      <c r="E23" s="339">
        <v>40910</v>
      </c>
      <c r="F23" s="339" t="s">
        <v>269</v>
      </c>
      <c r="G23" s="339" t="s">
        <v>269</v>
      </c>
      <c r="H23" s="339" t="s">
        <v>269</v>
      </c>
      <c r="I23" s="339" t="s">
        <v>269</v>
      </c>
      <c r="J23" s="339">
        <v>10707</v>
      </c>
      <c r="K23" s="340" t="s">
        <v>269</v>
      </c>
      <c r="M23" s="1089"/>
    </row>
    <row r="24" spans="1:19" s="464" customFormat="1" ht="20.100000000000001" customHeight="1" x14ac:dyDescent="0.2">
      <c r="A24" s="713">
        <v>40543</v>
      </c>
      <c r="B24" s="557"/>
      <c r="C24" s="463"/>
      <c r="D24" s="355">
        <v>43197.447359999853</v>
      </c>
      <c r="E24" s="339">
        <v>42801.850399999923</v>
      </c>
      <c r="F24" s="339">
        <v>395.59702000000016</v>
      </c>
      <c r="G24" s="339">
        <v>2917.1531300000074</v>
      </c>
      <c r="H24" s="339" t="s">
        <v>269</v>
      </c>
      <c r="I24" s="339">
        <v>97.903000000000006</v>
      </c>
      <c r="J24" s="339">
        <v>11828.764388000001</v>
      </c>
      <c r="K24" s="340">
        <v>3451</v>
      </c>
      <c r="M24" s="1084"/>
      <c r="N24" s="1154"/>
      <c r="O24" s="1154"/>
      <c r="P24" s="1154"/>
      <c r="Q24" s="1154"/>
      <c r="R24" s="707"/>
      <c r="S24" s="707"/>
    </row>
    <row r="25" spans="1:19" s="464" customFormat="1" ht="20.100000000000001" customHeight="1" x14ac:dyDescent="0.2">
      <c r="A25" s="713">
        <v>40908</v>
      </c>
      <c r="B25" s="557"/>
      <c r="C25" s="463"/>
      <c r="D25" s="355">
        <v>42447.091480000003</v>
      </c>
      <c r="E25" s="339">
        <v>42053.581409999999</v>
      </c>
      <c r="F25" s="339">
        <v>393.51006999999942</v>
      </c>
      <c r="G25" s="339">
        <v>3050.4899700000024</v>
      </c>
      <c r="H25" s="339">
        <v>304.15886410822736</v>
      </c>
      <c r="I25" s="339">
        <v>107.14433</v>
      </c>
      <c r="J25" s="339">
        <v>11744.22897</v>
      </c>
      <c r="K25" s="466">
        <v>3421.7446563518902</v>
      </c>
      <c r="M25" s="1084"/>
      <c r="N25" s="707"/>
      <c r="O25" s="707"/>
      <c r="P25" s="707"/>
      <c r="Q25" s="707"/>
      <c r="R25" s="707"/>
      <c r="S25" s="707"/>
    </row>
    <row r="26" spans="1:19" s="464" customFormat="1" ht="20.100000000000001" customHeight="1" x14ac:dyDescent="0.2">
      <c r="A26" s="713">
        <v>41274</v>
      </c>
      <c r="B26" s="508"/>
      <c r="C26" s="463"/>
      <c r="D26" s="355">
        <v>42219.795009999827</v>
      </c>
      <c r="E26" s="339">
        <v>41945.878519999824</v>
      </c>
      <c r="F26" s="339">
        <v>273.91649000000001</v>
      </c>
      <c r="G26" s="339">
        <v>1837.0784499999986</v>
      </c>
      <c r="H26" s="339">
        <v>296.80256100506335</v>
      </c>
      <c r="I26" s="339">
        <v>94.623939999999934</v>
      </c>
      <c r="J26" s="339">
        <v>11770.607419999986</v>
      </c>
      <c r="K26" s="340">
        <v>3383.9277886180871</v>
      </c>
      <c r="M26" s="707"/>
      <c r="O26" s="339"/>
      <c r="P26" s="339"/>
      <c r="Q26" s="339"/>
      <c r="R26" s="339"/>
    </row>
    <row r="27" spans="1:19" s="464" customFormat="1" ht="20.100000000000001" customHeight="1" x14ac:dyDescent="0.2">
      <c r="A27" s="713">
        <v>41639</v>
      </c>
      <c r="B27" s="508"/>
      <c r="C27" s="463"/>
      <c r="D27" s="355">
        <v>40151.889110000018</v>
      </c>
      <c r="E27" s="339">
        <v>39892.23505000009</v>
      </c>
      <c r="F27" s="339">
        <v>259.65408000000019</v>
      </c>
      <c r="G27" s="339">
        <v>1687.3847500000018</v>
      </c>
      <c r="H27" s="339">
        <v>304.71296440732129</v>
      </c>
      <c r="I27" s="339">
        <v>106.92186999999998</v>
      </c>
      <c r="J27" s="339">
        <v>11751.727790000015</v>
      </c>
      <c r="K27" s="340">
        <v>3199.5703356545087</v>
      </c>
      <c r="M27" s="707"/>
      <c r="R27" s="339"/>
    </row>
    <row r="28" spans="1:19" s="464" customFormat="1" ht="20.100000000000001" customHeight="1" x14ac:dyDescent="0.2">
      <c r="A28" s="713">
        <v>42004</v>
      </c>
      <c r="B28" s="508"/>
      <c r="C28" s="587"/>
      <c r="D28" s="355">
        <v>37720.692230000059</v>
      </c>
      <c r="E28" s="339">
        <v>37430.238640000018</v>
      </c>
      <c r="F28" s="339">
        <v>290.45369999999997</v>
      </c>
      <c r="G28" s="339">
        <v>1448.5856699999999</v>
      </c>
      <c r="H28" s="339">
        <v>360.80856560752295</v>
      </c>
      <c r="I28" s="339">
        <v>211.86600999999999</v>
      </c>
      <c r="J28" s="339">
        <v>8905.795549000004</v>
      </c>
      <c r="K28" s="340">
        <v>2985.1752389164785</v>
      </c>
      <c r="M28" s="707"/>
      <c r="R28" s="339"/>
    </row>
    <row r="29" spans="1:19" s="464" customFormat="1" ht="20.100000000000001" customHeight="1" x14ac:dyDescent="0.2">
      <c r="A29" s="713">
        <v>42369</v>
      </c>
      <c r="B29" s="508"/>
      <c r="C29" s="587"/>
      <c r="D29" s="355">
        <v>35526.907069999826</v>
      </c>
      <c r="E29" s="339">
        <v>35330.331319999925</v>
      </c>
      <c r="F29" s="339">
        <v>196.57560999999995</v>
      </c>
      <c r="G29" s="339">
        <v>1475.7178900000013</v>
      </c>
      <c r="H29" s="339">
        <v>480.18798999999484</v>
      </c>
      <c r="I29" s="339">
        <v>241.04559</v>
      </c>
      <c r="J29" s="339">
        <v>8928.7614099999901</v>
      </c>
      <c r="K29" s="340">
        <v>2782.6078061277394</v>
      </c>
      <c r="M29" s="707"/>
      <c r="R29" s="339"/>
    </row>
    <row r="30" spans="1:19" s="464" customFormat="1" ht="20.100000000000001" customHeight="1" x14ac:dyDescent="0.2">
      <c r="A30" s="713">
        <v>42735</v>
      </c>
      <c r="B30" s="508"/>
      <c r="C30" s="587"/>
      <c r="D30" s="355">
        <v>33094.054299999865</v>
      </c>
      <c r="E30" s="339">
        <v>32968.092959999987</v>
      </c>
      <c r="F30" s="339">
        <v>125.96145999999997</v>
      </c>
      <c r="G30" s="339">
        <v>1645.4163700000001</v>
      </c>
      <c r="H30" s="339">
        <v>433.21784999999761</v>
      </c>
      <c r="I30" s="339">
        <v>264.46099000000009</v>
      </c>
      <c r="J30" s="339">
        <v>8723.2346899999957</v>
      </c>
      <c r="K30" s="340">
        <v>2576.7133745484193</v>
      </c>
      <c r="M30" s="707"/>
      <c r="R30" s="339"/>
    </row>
    <row r="31" spans="1:19" s="464" customFormat="1" ht="20.100000000000001" customHeight="1" x14ac:dyDescent="0.2">
      <c r="A31" s="713">
        <v>43100</v>
      </c>
      <c r="B31" s="508"/>
      <c r="C31" s="926"/>
      <c r="D31" s="355">
        <v>30347.009499999804</v>
      </c>
      <c r="E31" s="339">
        <v>30096.023539999878</v>
      </c>
      <c r="F31" s="339">
        <v>250.98594000000062</v>
      </c>
      <c r="G31" s="339">
        <v>1339.0987399999997</v>
      </c>
      <c r="H31" s="339">
        <v>476.34930999999841</v>
      </c>
      <c r="I31" s="339">
        <v>272.55718999999988</v>
      </c>
      <c r="J31" s="339">
        <v>8541.6925999999912</v>
      </c>
      <c r="K31" s="340">
        <v>2338.6144605656341</v>
      </c>
      <c r="M31" s="707"/>
      <c r="R31" s="339"/>
    </row>
    <row r="32" spans="1:19" s="464" customFormat="1" ht="20.100000000000001" customHeight="1" x14ac:dyDescent="0.2">
      <c r="A32" s="713">
        <v>43465</v>
      </c>
      <c r="B32" s="508"/>
      <c r="C32" s="463"/>
      <c r="D32" s="355">
        <f>'4.1_4.2'!$F$32</f>
        <v>27545.694399999938</v>
      </c>
      <c r="E32" s="339">
        <f>'4.1_4.2'!$F$28+'4.1_4.2'!$F$16</f>
        <v>27363.496339999987</v>
      </c>
      <c r="F32" s="339">
        <f>'4.1_4.2'!$F$12</f>
        <v>182.19812999999979</v>
      </c>
      <c r="G32" s="339">
        <f>'4.1_4.2'!$F$44</f>
        <v>1272.9811000000016</v>
      </c>
      <c r="H32" s="339">
        <f>'4.1_4.2'!$F$48</f>
        <v>711.7465100000021</v>
      </c>
      <c r="I32" s="339">
        <f xml:space="preserve"> '4.1_4.2'!$F$52</f>
        <v>280.69506000000013</v>
      </c>
      <c r="J32" s="339">
        <f>'4.1_4.2'!$F$56</f>
        <v>8147.1540999999997</v>
      </c>
      <c r="K32" s="340">
        <f>D32/'A4'!$B$8*1000000</f>
        <v>2112.6082219458099</v>
      </c>
      <c r="M32" s="707"/>
      <c r="R32" s="339"/>
    </row>
    <row r="33" spans="1:19" s="464" customFormat="1" ht="20.100000000000001" customHeight="1" x14ac:dyDescent="0.2">
      <c r="A33" s="714"/>
      <c r="B33" s="508"/>
      <c r="C33" s="463"/>
      <c r="D33" s="1178" t="s">
        <v>252</v>
      </c>
      <c r="E33" s="1179"/>
      <c r="F33" s="1179"/>
      <c r="G33" s="1179"/>
      <c r="H33" s="1179"/>
      <c r="I33" s="1179"/>
      <c r="J33" s="1179"/>
      <c r="K33" s="465"/>
    </row>
    <row r="34" spans="1:19" s="464" customFormat="1" ht="20.100000000000001" customHeight="1" x14ac:dyDescent="0.2">
      <c r="A34" s="714"/>
      <c r="B34" s="508"/>
      <c r="C34" s="463"/>
      <c r="D34" s="339"/>
      <c r="E34" s="339"/>
      <c r="F34" s="339"/>
      <c r="G34" s="339"/>
      <c r="H34" s="339"/>
      <c r="I34" s="339"/>
      <c r="J34" s="339"/>
      <c r="K34" s="465"/>
    </row>
    <row r="35" spans="1:19" s="464" customFormat="1" ht="20.100000000000001" customHeight="1" x14ac:dyDescent="0.2">
      <c r="A35" s="713">
        <v>40178</v>
      </c>
      <c r="B35" s="508"/>
      <c r="C35" s="463"/>
      <c r="D35" s="355" t="s">
        <v>269</v>
      </c>
      <c r="E35" s="339">
        <v>20686</v>
      </c>
      <c r="F35" s="339" t="s">
        <v>269</v>
      </c>
      <c r="G35" s="339" t="s">
        <v>269</v>
      </c>
      <c r="H35" s="339" t="s">
        <v>269</v>
      </c>
      <c r="I35" s="339" t="s">
        <v>269</v>
      </c>
      <c r="J35" s="339">
        <v>2161</v>
      </c>
      <c r="K35" s="340" t="s">
        <v>269</v>
      </c>
    </row>
    <row r="36" spans="1:19" s="464" customFormat="1" ht="20.100000000000001" customHeight="1" x14ac:dyDescent="0.2">
      <c r="A36" s="713">
        <v>40543</v>
      </c>
      <c r="B36" s="508"/>
      <c r="C36" s="463"/>
      <c r="D36" s="355">
        <v>22036.087409999982</v>
      </c>
      <c r="E36" s="339">
        <v>20956.371679999997</v>
      </c>
      <c r="F36" s="339">
        <v>1079.7157400000006</v>
      </c>
      <c r="G36" s="339">
        <v>207.05551999999992</v>
      </c>
      <c r="H36" s="339" t="s">
        <v>269</v>
      </c>
      <c r="I36" s="339">
        <v>39.533100000000005</v>
      </c>
      <c r="J36" s="339">
        <v>2070.1243439999998</v>
      </c>
      <c r="K36" s="340">
        <v>8788</v>
      </c>
    </row>
    <row r="37" spans="1:19" s="464" customFormat="1" ht="20.100000000000001" customHeight="1" x14ac:dyDescent="0.2">
      <c r="A37" s="713">
        <v>40908</v>
      </c>
      <c r="B37" s="508"/>
      <c r="C37" s="463"/>
      <c r="D37" s="355">
        <v>21860.56153000001</v>
      </c>
      <c r="E37" s="339">
        <v>21059.927540000001</v>
      </c>
      <c r="F37" s="339">
        <v>800.6339899999997</v>
      </c>
      <c r="G37" s="339">
        <v>212.47257000000005</v>
      </c>
      <c r="H37" s="339">
        <v>156.85218374708273</v>
      </c>
      <c r="I37" s="339">
        <v>37.627650000000003</v>
      </c>
      <c r="J37" s="339">
        <v>2010.47459</v>
      </c>
      <c r="K37" s="466">
        <v>8903.2255362060005</v>
      </c>
    </row>
    <row r="38" spans="1:19" s="467" customFormat="1" ht="20.100000000000001" customHeight="1" x14ac:dyDescent="0.2">
      <c r="A38" s="713">
        <v>41274</v>
      </c>
      <c r="B38" s="509"/>
      <c r="C38" s="1080"/>
      <c r="D38" s="355">
        <v>21752.023909999964</v>
      </c>
      <c r="E38" s="339">
        <v>20982.644349999962</v>
      </c>
      <c r="F38" s="339">
        <v>769.37955999999986</v>
      </c>
      <c r="G38" s="339">
        <v>213.42319000000009</v>
      </c>
      <c r="H38" s="339">
        <v>178.67536871621269</v>
      </c>
      <c r="I38" s="339">
        <v>35.420179999999988</v>
      </c>
      <c r="J38" s="339">
        <v>1768.7524500000004</v>
      </c>
      <c r="K38" s="340">
        <v>8877.2212556813884</v>
      </c>
    </row>
    <row r="39" spans="1:19" s="464" customFormat="1" ht="20.100000000000001" customHeight="1" x14ac:dyDescent="0.2">
      <c r="A39" s="713">
        <v>41639</v>
      </c>
      <c r="B39" s="508"/>
      <c r="C39" s="463"/>
      <c r="D39" s="355">
        <v>20867.506270000031</v>
      </c>
      <c r="E39" s="339">
        <v>20080.15021</v>
      </c>
      <c r="F39" s="339">
        <v>787.35606999999982</v>
      </c>
      <c r="G39" s="339">
        <v>221.61158000000012</v>
      </c>
      <c r="H39" s="339">
        <v>203.4245774261698</v>
      </c>
      <c r="I39" s="339">
        <v>33.374190000000013</v>
      </c>
      <c r="J39" s="339">
        <v>1690.1930599999998</v>
      </c>
      <c r="K39" s="340">
        <v>8526.1156842728087</v>
      </c>
    </row>
    <row r="40" spans="1:19" s="464" customFormat="1" ht="20.100000000000001" customHeight="1" x14ac:dyDescent="0.2">
      <c r="A40" s="713">
        <v>42004</v>
      </c>
      <c r="B40" s="508"/>
      <c r="C40" s="587"/>
      <c r="D40" s="355">
        <v>20310.588610000035</v>
      </c>
      <c r="E40" s="339">
        <v>19452.554660000002</v>
      </c>
      <c r="F40" s="339">
        <v>858.0339299999996</v>
      </c>
      <c r="G40" s="339">
        <v>221.56172999999993</v>
      </c>
      <c r="H40" s="339">
        <v>236.35802604474699</v>
      </c>
      <c r="I40" s="339">
        <v>27.615349999999999</v>
      </c>
      <c r="J40" s="339">
        <v>1572.7744702549021</v>
      </c>
      <c r="K40" s="340">
        <v>8286.3901556784531</v>
      </c>
    </row>
    <row r="41" spans="1:19" s="464" customFormat="1" ht="20.100000000000001" customHeight="1" x14ac:dyDescent="0.2">
      <c r="A41" s="713">
        <v>42369</v>
      </c>
      <c r="B41" s="508"/>
      <c r="C41" s="587"/>
      <c r="D41" s="355">
        <v>20194.964780000028</v>
      </c>
      <c r="E41" s="339">
        <v>19395.629079999992</v>
      </c>
      <c r="F41" s="339">
        <v>799.33572000000015</v>
      </c>
      <c r="G41" s="339">
        <v>288.92738999999995</v>
      </c>
      <c r="H41" s="339">
        <v>248.03660000000053</v>
      </c>
      <c r="I41" s="339">
        <v>29.154650000000007</v>
      </c>
      <c r="J41" s="339">
        <v>1517.4474100000004</v>
      </c>
      <c r="K41" s="340">
        <v>8194.2591719462598</v>
      </c>
    </row>
    <row r="42" spans="1:19" s="464" customFormat="1" ht="20.100000000000001" customHeight="1" x14ac:dyDescent="0.2">
      <c r="A42" s="713">
        <v>42735</v>
      </c>
      <c r="B42" s="508"/>
      <c r="C42" s="1026"/>
      <c r="D42" s="339">
        <v>20075.301060000009</v>
      </c>
      <c r="E42" s="339">
        <v>18661.084549999996</v>
      </c>
      <c r="F42" s="339">
        <v>1414.2165799999993</v>
      </c>
      <c r="G42" s="339">
        <v>281.50049000000001</v>
      </c>
      <c r="H42" s="339">
        <v>269.19368999999909</v>
      </c>
      <c r="I42" s="339">
        <v>24.517869999999998</v>
      </c>
      <c r="J42" s="339">
        <v>1483.7774899999999</v>
      </c>
      <c r="K42" s="340">
        <v>8079.1576794512002</v>
      </c>
    </row>
    <row r="43" spans="1:19" s="467" customFormat="1" ht="20.100000000000001" customHeight="1" x14ac:dyDescent="0.2">
      <c r="A43" s="713">
        <v>43100</v>
      </c>
      <c r="B43" s="509"/>
      <c r="C43" s="927"/>
      <c r="D43" s="355">
        <v>18813.342170000014</v>
      </c>
      <c r="E43" s="339">
        <v>17610.57147000001</v>
      </c>
      <c r="F43" s="339">
        <v>1202.77071</v>
      </c>
      <c r="G43" s="339">
        <v>896.83177999999998</v>
      </c>
      <c r="H43" s="339">
        <v>297.09476999999941</v>
      </c>
      <c r="I43" s="339">
        <v>23.316260000000003</v>
      </c>
      <c r="J43" s="339">
        <v>1850.5859900000007</v>
      </c>
      <c r="K43" s="340">
        <v>7531.4885878785844</v>
      </c>
    </row>
    <row r="44" spans="1:19" s="467" customFormat="1" ht="20.100000000000001" customHeight="1" x14ac:dyDescent="0.2">
      <c r="A44" s="713">
        <v>43465</v>
      </c>
      <c r="B44" s="509"/>
      <c r="C44" s="1080"/>
      <c r="D44" s="355">
        <f>'4.1_4.2'!$G$32</f>
        <v>18003.23912000002</v>
      </c>
      <c r="E44" s="339">
        <f>'4.1_4.2'!$G$28+'4.1_4.2'!$G$16</f>
        <v>17184.031940000001</v>
      </c>
      <c r="F44" s="339">
        <f>'4.1_4.2'!$G$12</f>
        <v>819.20717000000002</v>
      </c>
      <c r="G44" s="339">
        <f>'4.1_4.2'!$G$44</f>
        <v>868.23843999999974</v>
      </c>
      <c r="H44" s="339">
        <f>'4.1_4.2'!$G$48</f>
        <v>287.252749999998</v>
      </c>
      <c r="I44" s="339">
        <f xml:space="preserve"> '4.1_4.2'!$G$52</f>
        <v>19.710619999999995</v>
      </c>
      <c r="J44" s="339">
        <f>'4.1_4.2'!$G$56</f>
        <v>1819.9797200000003</v>
      </c>
      <c r="K44" s="340">
        <f>D44/'A4'!$B$9*1000000</f>
        <v>7182.3973241606764</v>
      </c>
    </row>
    <row r="45" spans="1:19" s="467" customFormat="1" ht="20.100000000000001" customHeight="1" x14ac:dyDescent="0.2">
      <c r="A45" s="715"/>
      <c r="B45" s="509"/>
      <c r="C45" s="1080"/>
      <c r="D45" s="1178" t="s">
        <v>821</v>
      </c>
      <c r="E45" s="1179"/>
      <c r="F45" s="1179"/>
      <c r="G45" s="1179"/>
      <c r="H45" s="1179"/>
      <c r="I45" s="1179"/>
      <c r="J45" s="1179"/>
      <c r="K45" s="468"/>
    </row>
    <row r="46" spans="1:19" s="467" customFormat="1" ht="20.100000000000001" customHeight="1" x14ac:dyDescent="0.2">
      <c r="A46" s="715"/>
      <c r="B46" s="509"/>
      <c r="C46" s="1080"/>
      <c r="D46" s="339"/>
      <c r="E46" s="339"/>
      <c r="F46" s="339"/>
      <c r="G46" s="339"/>
      <c r="H46" s="339"/>
      <c r="I46" s="339"/>
      <c r="J46" s="339"/>
      <c r="K46" s="468"/>
    </row>
    <row r="47" spans="1:19" s="467" customFormat="1" ht="20.100000000000001" customHeight="1" x14ac:dyDescent="0.2">
      <c r="A47" s="713">
        <v>40178</v>
      </c>
      <c r="B47" s="509"/>
      <c r="C47" s="1080"/>
      <c r="D47" s="355" t="s">
        <v>269</v>
      </c>
      <c r="E47" s="339">
        <v>42260</v>
      </c>
      <c r="F47" s="339" t="s">
        <v>269</v>
      </c>
      <c r="G47" s="339" t="s">
        <v>269</v>
      </c>
      <c r="H47" s="339" t="s">
        <v>269</v>
      </c>
      <c r="I47" s="339" t="s">
        <v>269</v>
      </c>
      <c r="J47" s="339">
        <v>4064</v>
      </c>
      <c r="K47" s="340" t="s">
        <v>269</v>
      </c>
      <c r="M47" s="707"/>
      <c r="N47" s="707"/>
      <c r="O47" s="707"/>
      <c r="P47" s="707"/>
      <c r="Q47" s="707"/>
      <c r="R47" s="707"/>
      <c r="S47" s="707"/>
    </row>
    <row r="48" spans="1:19" s="467" customFormat="1" ht="20.100000000000001" customHeight="1" x14ac:dyDescent="0.2">
      <c r="A48" s="713">
        <v>40543</v>
      </c>
      <c r="B48" s="509"/>
      <c r="C48" s="1080"/>
      <c r="D48" s="355">
        <v>51811.107340000162</v>
      </c>
      <c r="E48" s="339">
        <v>46928.656340000001</v>
      </c>
      <c r="F48" s="339">
        <v>4882.451039999999</v>
      </c>
      <c r="G48" s="339">
        <v>2305.3530299999966</v>
      </c>
      <c r="H48" s="339" t="s">
        <v>269</v>
      </c>
      <c r="I48" s="339">
        <v>201.02786</v>
      </c>
      <c r="J48" s="339">
        <v>4735.7863159999979</v>
      </c>
      <c r="K48" s="340">
        <v>8544</v>
      </c>
    </row>
    <row r="49" spans="1:17" s="467" customFormat="1" ht="20.100000000000001" customHeight="1" x14ac:dyDescent="0.2">
      <c r="A49" s="713">
        <v>40908</v>
      </c>
      <c r="B49" s="509"/>
      <c r="C49" s="1080"/>
      <c r="D49" s="355">
        <v>55618.604209999998</v>
      </c>
      <c r="E49" s="339">
        <v>49305.64387</v>
      </c>
      <c r="F49" s="339">
        <v>6312.9603399999896</v>
      </c>
      <c r="G49" s="339">
        <v>2129.7387000000012</v>
      </c>
      <c r="H49" s="339">
        <v>530.74989138411786</v>
      </c>
      <c r="I49" s="339">
        <v>252.66372999999999</v>
      </c>
      <c r="J49" s="339">
        <v>5169.67065</v>
      </c>
      <c r="K49" s="469">
        <v>9306.75395969481</v>
      </c>
    </row>
    <row r="50" spans="1:17" s="467" customFormat="1" ht="20.100000000000001" customHeight="1" x14ac:dyDescent="0.2">
      <c r="A50" s="713">
        <v>41274</v>
      </c>
      <c r="B50" s="509"/>
      <c r="C50" s="1080"/>
      <c r="D50" s="355">
        <v>59035.721840000326</v>
      </c>
      <c r="E50" s="339">
        <v>51545.684460000331</v>
      </c>
      <c r="F50" s="339">
        <v>7490.037379999997</v>
      </c>
      <c r="G50" s="339">
        <v>1976.4652800000013</v>
      </c>
      <c r="H50" s="339">
        <v>596.57139946322752</v>
      </c>
      <c r="I50" s="339">
        <v>242.3620500000001</v>
      </c>
      <c r="J50" s="339">
        <v>5288.722590000003</v>
      </c>
      <c r="K50" s="340">
        <v>9834.4041916522328</v>
      </c>
    </row>
    <row r="51" spans="1:17" s="464" customFormat="1" ht="20.100000000000001" customHeight="1" x14ac:dyDescent="0.2">
      <c r="A51" s="713">
        <v>41639</v>
      </c>
      <c r="B51" s="508"/>
      <c r="C51" s="463"/>
      <c r="D51" s="355">
        <v>58341.802879999756</v>
      </c>
      <c r="E51" s="339">
        <v>51370.417050000076</v>
      </c>
      <c r="F51" s="339">
        <v>6971.3859200000143</v>
      </c>
      <c r="G51" s="339">
        <v>1908.2466899999999</v>
      </c>
      <c r="H51" s="339">
        <v>642.54448336974383</v>
      </c>
      <c r="I51" s="339">
        <v>224.33717000000001</v>
      </c>
      <c r="J51" s="339">
        <v>5878.1107399999992</v>
      </c>
      <c r="K51" s="340">
        <v>9683.1806621956075</v>
      </c>
      <c r="M51" s="707"/>
    </row>
    <row r="52" spans="1:17" s="464" customFormat="1" ht="20.100000000000001" customHeight="1" x14ac:dyDescent="0.2">
      <c r="A52" s="713">
        <v>42004</v>
      </c>
      <c r="B52" s="508"/>
      <c r="C52" s="463"/>
      <c r="D52" s="355">
        <v>62889.448090000056</v>
      </c>
      <c r="E52" s="339">
        <v>53472.080440000005</v>
      </c>
      <c r="F52" s="339">
        <v>9417.3678500000005</v>
      </c>
      <c r="G52" s="339">
        <v>1929.0576999999985</v>
      </c>
      <c r="H52" s="339">
        <v>610.0758474614853</v>
      </c>
      <c r="I52" s="339">
        <v>191.90344000000002</v>
      </c>
      <c r="J52" s="339">
        <v>6114.0817849675213</v>
      </c>
      <c r="K52" s="340">
        <v>10369.933703734554</v>
      </c>
      <c r="M52" s="707"/>
    </row>
    <row r="53" spans="1:17" s="464" customFormat="1" ht="20.100000000000001" customHeight="1" x14ac:dyDescent="0.2">
      <c r="A53" s="713">
        <v>42369</v>
      </c>
      <c r="B53" s="508"/>
      <c r="C53" s="463"/>
      <c r="D53" s="355">
        <v>61617.761660000098</v>
      </c>
      <c r="E53" s="339">
        <v>55115.545109999926</v>
      </c>
      <c r="F53" s="339">
        <v>6502.2167399999962</v>
      </c>
      <c r="G53" s="339">
        <v>3602.8079900000012</v>
      </c>
      <c r="H53" s="339">
        <v>842.62712999999678</v>
      </c>
      <c r="I53" s="339">
        <v>251.8938900000002</v>
      </c>
      <c r="J53" s="339">
        <v>6102.5541999999987</v>
      </c>
      <c r="K53" s="340">
        <v>10074.51218672763</v>
      </c>
      <c r="M53" s="707"/>
    </row>
    <row r="54" spans="1:17" s="464" customFormat="1" ht="20.100000000000001" customHeight="1" x14ac:dyDescent="0.2">
      <c r="A54" s="713">
        <v>42735</v>
      </c>
      <c r="B54" s="508"/>
      <c r="C54" s="463"/>
      <c r="D54" s="355">
        <v>61303.147500000174</v>
      </c>
      <c r="E54" s="339">
        <v>54367.69681999999</v>
      </c>
      <c r="F54" s="339">
        <v>6935.4507799999983</v>
      </c>
      <c r="G54" s="339">
        <v>2671.3197299999988</v>
      </c>
      <c r="H54" s="339">
        <v>933.00682000001132</v>
      </c>
      <c r="I54" s="339">
        <v>232.22890000000012</v>
      </c>
      <c r="J54" s="339">
        <v>6003.3156900000049</v>
      </c>
      <c r="K54" s="340">
        <v>9925.7513391790526</v>
      </c>
      <c r="M54" s="707"/>
    </row>
    <row r="55" spans="1:17" s="467" customFormat="1" ht="20.100000000000001" customHeight="1" x14ac:dyDescent="0.2">
      <c r="A55" s="713">
        <v>43100</v>
      </c>
      <c r="B55" s="509"/>
      <c r="C55" s="927"/>
      <c r="D55" s="355">
        <v>58609.913510000049</v>
      </c>
      <c r="E55" s="339">
        <v>52426.624000000098</v>
      </c>
      <c r="F55" s="339">
        <v>6183.2895600000074</v>
      </c>
      <c r="G55" s="339">
        <v>5384.894650000002</v>
      </c>
      <c r="H55" s="339">
        <v>1061.7766699999972</v>
      </c>
      <c r="I55" s="339">
        <v>227.14870999999999</v>
      </c>
      <c r="J55" s="339">
        <v>5989.1025999999983</v>
      </c>
      <c r="K55" s="340">
        <v>9409.2418621817833</v>
      </c>
      <c r="M55" s="707"/>
    </row>
    <row r="56" spans="1:17" s="467" customFormat="1" ht="20.100000000000001" customHeight="1" x14ac:dyDescent="0.2">
      <c r="A56" s="713">
        <v>43465</v>
      </c>
      <c r="B56" s="509"/>
      <c r="C56" s="1080"/>
      <c r="D56" s="355">
        <f>'4.1_4.2'!$H$32</f>
        <v>53356.127910000097</v>
      </c>
      <c r="E56" s="339">
        <f>'4.1_4.2'!$H$28+'4.1_4.2'!$H$16</f>
        <v>52289.578269999933</v>
      </c>
      <c r="F56" s="339">
        <f>'4.1_4.2'!$H$12</f>
        <v>1066.5497100000032</v>
      </c>
      <c r="G56" s="339">
        <f>'4.1_4.2'!$H$44</f>
        <v>5120.8964800000058</v>
      </c>
      <c r="H56" s="339">
        <f>'4.1_4.2'!$H$48</f>
        <v>1144.6061499999946</v>
      </c>
      <c r="I56" s="339">
        <f xml:space="preserve"> '4.1_4.2'!$H$52</f>
        <v>189.1236600000004</v>
      </c>
      <c r="J56" s="339">
        <f>'4.1_4.2'!$H$56</f>
        <v>5938.3178299999972</v>
      </c>
      <c r="K56" s="340">
        <f>D56/'A4'!$B$10*1000000</f>
        <v>8536.3521900788273</v>
      </c>
      <c r="M56" s="707"/>
    </row>
    <row r="57" spans="1:17" s="470" customFormat="1" ht="20.100000000000001" customHeight="1" x14ac:dyDescent="0.2">
      <c r="A57" s="716"/>
      <c r="B57" s="510"/>
      <c r="C57" s="471"/>
      <c r="D57" s="1178" t="s">
        <v>967</v>
      </c>
      <c r="E57" s="1179"/>
      <c r="F57" s="1179"/>
      <c r="G57" s="1179"/>
      <c r="H57" s="1179"/>
      <c r="I57" s="1179"/>
      <c r="J57" s="1179"/>
      <c r="K57" s="472"/>
      <c r="L57" s="467"/>
      <c r="M57" s="707"/>
      <c r="P57" s="467"/>
      <c r="Q57" s="467"/>
    </row>
    <row r="58" spans="1:17" s="467" customFormat="1" ht="20.100000000000001" customHeight="1" x14ac:dyDescent="0.2">
      <c r="A58" s="715"/>
      <c r="B58" s="509"/>
      <c r="C58" s="471"/>
      <c r="D58" s="339"/>
      <c r="E58" s="339"/>
      <c r="F58" s="339"/>
      <c r="G58" s="339"/>
      <c r="H58" s="339"/>
      <c r="I58" s="339"/>
      <c r="J58" s="339"/>
      <c r="K58" s="468"/>
      <c r="M58" s="707"/>
    </row>
    <row r="59" spans="1:17" s="467" customFormat="1" ht="20.100000000000001" customHeight="1" x14ac:dyDescent="0.2">
      <c r="A59" s="713">
        <v>40178</v>
      </c>
      <c r="B59" s="509"/>
      <c r="C59" s="471"/>
      <c r="D59" s="355" t="s">
        <v>269</v>
      </c>
      <c r="E59" s="339">
        <v>11834</v>
      </c>
      <c r="F59" s="339" t="s">
        <v>269</v>
      </c>
      <c r="G59" s="339" t="s">
        <v>269</v>
      </c>
      <c r="H59" s="339" t="s">
        <v>269</v>
      </c>
      <c r="I59" s="339" t="s">
        <v>269</v>
      </c>
      <c r="J59" s="339">
        <v>1905</v>
      </c>
      <c r="K59" s="340" t="s">
        <v>269</v>
      </c>
      <c r="M59" s="707"/>
    </row>
    <row r="60" spans="1:17" s="467" customFormat="1" ht="20.100000000000001" customHeight="1" x14ac:dyDescent="0.2">
      <c r="A60" s="713">
        <v>40543</v>
      </c>
      <c r="B60" s="509"/>
      <c r="C60" s="471"/>
      <c r="D60" s="355">
        <v>12226.997219999992</v>
      </c>
      <c r="E60" s="339">
        <v>11723.161510000013</v>
      </c>
      <c r="F60" s="339">
        <v>503.83574999999985</v>
      </c>
      <c r="G60" s="339">
        <v>590.73160999999982</v>
      </c>
      <c r="H60" s="339" t="s">
        <v>269</v>
      </c>
      <c r="I60" s="339">
        <v>109.49075999999999</v>
      </c>
      <c r="J60" s="339">
        <v>1934.4243289999999</v>
      </c>
      <c r="K60" s="340">
        <v>7426</v>
      </c>
      <c r="M60" s="707"/>
    </row>
    <row r="61" spans="1:17" s="467" customFormat="1" ht="20.100000000000001" customHeight="1" x14ac:dyDescent="0.2">
      <c r="A61" s="713">
        <v>40908</v>
      </c>
      <c r="B61" s="509"/>
      <c r="C61" s="471"/>
      <c r="D61" s="355">
        <v>12089.615679999994</v>
      </c>
      <c r="E61" s="339">
        <v>11540.43871</v>
      </c>
      <c r="F61" s="339">
        <v>549.17696999999998</v>
      </c>
      <c r="G61" s="339">
        <v>564.4394499999994</v>
      </c>
      <c r="H61" s="339">
        <v>30.183343018803665</v>
      </c>
      <c r="I61" s="339">
        <v>158.50013999999999</v>
      </c>
      <c r="J61" s="339">
        <v>1600.91993</v>
      </c>
      <c r="K61" s="469">
        <v>7510.4961930699919</v>
      </c>
    </row>
    <row r="62" spans="1:17" s="467" customFormat="1" ht="20.100000000000001" customHeight="1" x14ac:dyDescent="0.2">
      <c r="A62" s="713">
        <v>41274</v>
      </c>
      <c r="B62" s="509"/>
      <c r="C62" s="471"/>
      <c r="D62" s="355">
        <v>12167.224520000003</v>
      </c>
      <c r="E62" s="339">
        <v>11372.151510000003</v>
      </c>
      <c r="F62" s="339">
        <v>795.07301000000041</v>
      </c>
      <c r="G62" s="339">
        <v>542.35090999999966</v>
      </c>
      <c r="H62" s="339">
        <v>83.605526447110265</v>
      </c>
      <c r="I62" s="339">
        <v>137.06478999999999</v>
      </c>
      <c r="J62" s="339">
        <v>1653.6678000000004</v>
      </c>
      <c r="K62" s="340">
        <v>7590.5013618606672</v>
      </c>
    </row>
    <row r="63" spans="1:17" s="464" customFormat="1" ht="20.100000000000001" customHeight="1" x14ac:dyDescent="0.2">
      <c r="A63" s="713">
        <v>41639</v>
      </c>
      <c r="B63" s="508"/>
      <c r="C63" s="463"/>
      <c r="D63" s="355">
        <v>11815.469690000011</v>
      </c>
      <c r="E63" s="339">
        <v>11177.051489999987</v>
      </c>
      <c r="F63" s="339">
        <v>638.41824000000008</v>
      </c>
      <c r="G63" s="339">
        <v>555.84510000000023</v>
      </c>
      <c r="H63" s="339">
        <v>127.35586972997413</v>
      </c>
      <c r="I63" s="339">
        <v>126.05502000000001</v>
      </c>
      <c r="J63" s="339">
        <v>1377.8311700000002</v>
      </c>
      <c r="K63" s="340">
        <v>7399.0085238416996</v>
      </c>
    </row>
    <row r="64" spans="1:17" s="464" customFormat="1" ht="20.100000000000001" customHeight="1" x14ac:dyDescent="0.2">
      <c r="A64" s="713">
        <v>42004</v>
      </c>
      <c r="B64" s="508"/>
      <c r="C64" s="463"/>
      <c r="D64" s="355">
        <v>11724.411910000008</v>
      </c>
      <c r="E64" s="339">
        <v>11034.37517000001</v>
      </c>
      <c r="F64" s="339">
        <v>690.03671000000043</v>
      </c>
      <c r="G64" s="339">
        <v>530.8006000000006</v>
      </c>
      <c r="H64" s="339">
        <v>123.38051942563463</v>
      </c>
      <c r="I64" s="339">
        <v>103.78237</v>
      </c>
      <c r="J64" s="339">
        <v>1171.618891000001</v>
      </c>
      <c r="K64" s="340">
        <v>7340.0474356751138</v>
      </c>
    </row>
    <row r="65" spans="1:11" s="464" customFormat="1" ht="20.100000000000001" customHeight="1" x14ac:dyDescent="0.2">
      <c r="A65" s="713">
        <v>42369</v>
      </c>
      <c r="B65" s="508"/>
      <c r="C65" s="463"/>
      <c r="D65" s="355">
        <v>11552.333539999949</v>
      </c>
      <c r="E65" s="339">
        <v>10878.624779999944</v>
      </c>
      <c r="F65" s="339">
        <v>673.70876000000021</v>
      </c>
      <c r="G65" s="339">
        <v>573.0293099999999</v>
      </c>
      <c r="H65" s="339">
        <v>110.86939999999998</v>
      </c>
      <c r="I65" s="339">
        <v>92.10727</v>
      </c>
      <c r="J65" s="339">
        <v>1050.4872</v>
      </c>
      <c r="K65" s="340">
        <v>7340.0474356751138</v>
      </c>
    </row>
    <row r="66" spans="1:11" s="464" customFormat="1" ht="18.75" customHeight="1" x14ac:dyDescent="0.2">
      <c r="A66" s="713">
        <v>42735</v>
      </c>
      <c r="B66" s="508"/>
      <c r="C66" s="463"/>
      <c r="D66" s="355">
        <v>10437.504800000033</v>
      </c>
      <c r="E66" s="339">
        <v>9847.4767100000281</v>
      </c>
      <c r="F66" s="339">
        <v>590.02811999999983</v>
      </c>
      <c r="G66" s="339">
        <v>879.76731999999959</v>
      </c>
      <c r="H66" s="339">
        <v>108.33794999999878</v>
      </c>
      <c r="I66" s="339">
        <v>80.847579999999994</v>
      </c>
      <c r="J66" s="339">
        <v>940.97447999999986</v>
      </c>
      <c r="K66" s="340">
        <v>6473.4251985596493</v>
      </c>
    </row>
    <row r="67" spans="1:11" s="467" customFormat="1" ht="20.100000000000001" customHeight="1" x14ac:dyDescent="0.2">
      <c r="A67" s="713">
        <v>43100</v>
      </c>
      <c r="B67" s="509"/>
      <c r="C67" s="928"/>
      <c r="D67" s="355">
        <v>9804.1529900000423</v>
      </c>
      <c r="E67" s="339">
        <v>9308.6841400000776</v>
      </c>
      <c r="F67" s="339">
        <v>495.46886999999998</v>
      </c>
      <c r="G67" s="339">
        <v>1809.2463700000005</v>
      </c>
      <c r="H67" s="339">
        <v>126.12397000000011</v>
      </c>
      <c r="I67" s="339">
        <v>66.271159999999995</v>
      </c>
      <c r="J67" s="339">
        <v>896.54842000000053</v>
      </c>
      <c r="K67" s="340">
        <v>6086.5570081227588</v>
      </c>
    </row>
    <row r="68" spans="1:11" s="467" customFormat="1" ht="20.100000000000001" customHeight="1" x14ac:dyDescent="0.2">
      <c r="A68" s="713">
        <v>43465</v>
      </c>
      <c r="B68" s="509"/>
      <c r="C68" s="932"/>
      <c r="D68" s="355">
        <f>'4.1_4.2'!$I$32</f>
        <v>9319.5268600000545</v>
      </c>
      <c r="E68" s="339">
        <f>'4.1_4.2'!$I$28+'4.1_4.2'!$I$16</f>
        <v>8925.5322600000636</v>
      </c>
      <c r="F68" s="339">
        <f>'4.1_4.2'!$I$12</f>
        <v>393.99457000000007</v>
      </c>
      <c r="G68" s="339">
        <f>'4.1_4.2'!$I$44</f>
        <v>2346.547320000001</v>
      </c>
      <c r="H68" s="339">
        <f>'4.1_4.2'!$I$48</f>
        <v>139.8363899999996</v>
      </c>
      <c r="I68" s="339">
        <f xml:space="preserve"> '4.1_4.2'!$I$52</f>
        <v>64.337640000000007</v>
      </c>
      <c r="J68" s="339">
        <f>'4.1_4.2'!$I$56</f>
        <v>812.53060000000028</v>
      </c>
      <c r="K68" s="340">
        <f>D68/'A4'!$B$11*1000000</f>
        <v>5790.1119871965266</v>
      </c>
    </row>
    <row r="69" spans="1:11" s="467" customFormat="1" ht="20.100000000000001" customHeight="1" x14ac:dyDescent="0.2">
      <c r="A69" s="715"/>
      <c r="B69" s="509"/>
      <c r="C69" s="471"/>
      <c r="D69" s="1178" t="s">
        <v>822</v>
      </c>
      <c r="E69" s="1179"/>
      <c r="F69" s="1179"/>
      <c r="G69" s="1179"/>
      <c r="H69" s="1179"/>
      <c r="I69" s="1179"/>
      <c r="J69" s="1179"/>
      <c r="K69" s="468"/>
    </row>
    <row r="70" spans="1:11" s="467" customFormat="1" ht="20.100000000000001" customHeight="1" x14ac:dyDescent="0.2">
      <c r="A70" s="715"/>
      <c r="B70" s="509"/>
      <c r="C70" s="471"/>
      <c r="D70" s="339"/>
      <c r="E70" s="339"/>
      <c r="F70" s="339"/>
      <c r="G70" s="339"/>
      <c r="H70" s="339"/>
      <c r="I70" s="339"/>
      <c r="J70" s="339"/>
      <c r="K70" s="468"/>
    </row>
    <row r="71" spans="1:11" s="467" customFormat="1" ht="20.100000000000001" customHeight="1" x14ac:dyDescent="0.2">
      <c r="A71" s="713">
        <v>40178</v>
      </c>
      <c r="B71" s="509"/>
      <c r="C71" s="471"/>
      <c r="D71" s="355" t="s">
        <v>269</v>
      </c>
      <c r="E71" s="339">
        <v>59443</v>
      </c>
      <c r="F71" s="339" t="s">
        <v>269</v>
      </c>
      <c r="G71" s="339" t="s">
        <v>269</v>
      </c>
      <c r="H71" s="339" t="s">
        <v>269</v>
      </c>
      <c r="I71" s="339" t="s">
        <v>269</v>
      </c>
      <c r="J71" s="339">
        <v>6853</v>
      </c>
      <c r="K71" s="340" t="s">
        <v>269</v>
      </c>
    </row>
    <row r="72" spans="1:11" s="467" customFormat="1" ht="20.100000000000001" customHeight="1" x14ac:dyDescent="0.2">
      <c r="A72" s="713">
        <v>40543</v>
      </c>
      <c r="B72" s="509"/>
      <c r="C72" s="471"/>
      <c r="D72" s="355">
        <v>67009.028880000027</v>
      </c>
      <c r="E72" s="339">
        <v>62163.301479999951</v>
      </c>
      <c r="F72" s="339">
        <v>4845.7274699999971</v>
      </c>
      <c r="G72" s="339">
        <v>1863.562649999996</v>
      </c>
      <c r="H72" s="339" t="s">
        <v>269</v>
      </c>
      <c r="I72" s="339">
        <v>327.43394999999998</v>
      </c>
      <c r="J72" s="339">
        <v>8370.2105839999986</v>
      </c>
      <c r="K72" s="340">
        <v>8448</v>
      </c>
    </row>
    <row r="73" spans="1:11" s="467" customFormat="1" ht="20.100000000000001" customHeight="1" x14ac:dyDescent="0.2">
      <c r="A73" s="713">
        <v>40908</v>
      </c>
      <c r="B73" s="509"/>
      <c r="C73" s="471"/>
      <c r="D73" s="355">
        <v>69426.075100000002</v>
      </c>
      <c r="E73" s="339">
        <v>64603.483979999997</v>
      </c>
      <c r="F73" s="339">
        <v>4822.5911199999964</v>
      </c>
      <c r="G73" s="339">
        <v>1630.4578600000041</v>
      </c>
      <c r="H73" s="339">
        <v>437.85229335176109</v>
      </c>
      <c r="I73" s="339">
        <v>244.27073999999999</v>
      </c>
      <c r="J73" s="339">
        <v>8420.2466499999991</v>
      </c>
      <c r="K73" s="469">
        <v>8917.7076406454999</v>
      </c>
    </row>
    <row r="74" spans="1:11" s="467" customFormat="1" ht="20.100000000000001" customHeight="1" x14ac:dyDescent="0.2">
      <c r="A74" s="713">
        <v>41274</v>
      </c>
      <c r="B74" s="509"/>
      <c r="C74" s="471"/>
      <c r="D74" s="355">
        <v>68604.391869999919</v>
      </c>
      <c r="E74" s="339">
        <v>64157.881259999922</v>
      </c>
      <c r="F74" s="339">
        <v>4446.5106099999975</v>
      </c>
      <c r="G74" s="339">
        <v>2080.7118199999977</v>
      </c>
      <c r="H74" s="339">
        <v>438.07374656864755</v>
      </c>
      <c r="I74" s="339">
        <v>248.3604499999999</v>
      </c>
      <c r="J74" s="339">
        <v>11863.761439999987</v>
      </c>
      <c r="K74" s="340">
        <v>8812.7281393462508</v>
      </c>
    </row>
    <row r="75" spans="1:11" s="464" customFormat="1" ht="20.100000000000001" customHeight="1" x14ac:dyDescent="0.2">
      <c r="A75" s="713">
        <v>41639</v>
      </c>
      <c r="B75" s="508"/>
      <c r="C75" s="463"/>
      <c r="D75" s="355">
        <v>68878.784529999844</v>
      </c>
      <c r="E75" s="339">
        <v>65149.331049999979</v>
      </c>
      <c r="F75" s="339">
        <v>3729.45363</v>
      </c>
      <c r="G75" s="339">
        <v>1152.9897699999997</v>
      </c>
      <c r="H75" s="339">
        <v>527.16222497989827</v>
      </c>
      <c r="I75" s="339">
        <v>188.32522000000003</v>
      </c>
      <c r="J75" s="339">
        <v>10517.85372999999</v>
      </c>
      <c r="K75" s="340">
        <v>8843.0230506940534</v>
      </c>
    </row>
    <row r="76" spans="1:11" s="464" customFormat="1" ht="20.100000000000001" customHeight="1" x14ac:dyDescent="0.2">
      <c r="A76" s="713">
        <v>42004</v>
      </c>
      <c r="B76" s="508"/>
      <c r="C76" s="463"/>
      <c r="D76" s="355">
        <v>69666.581049999979</v>
      </c>
      <c r="E76" s="339">
        <v>66418.428580000022</v>
      </c>
      <c r="F76" s="339">
        <v>3248.1526300000028</v>
      </c>
      <c r="G76" s="339">
        <v>1388.0691400000007</v>
      </c>
      <c r="H76" s="339">
        <v>672.20687199516601</v>
      </c>
      <c r="I76" s="339">
        <v>157.84712999999999</v>
      </c>
      <c r="J76" s="339">
        <v>8021.741904566401</v>
      </c>
      <c r="K76" s="340">
        <v>8916.5040533240008</v>
      </c>
    </row>
    <row r="77" spans="1:11" s="464" customFormat="1" ht="20.100000000000001" customHeight="1" x14ac:dyDescent="0.2">
      <c r="A77" s="713">
        <v>42369</v>
      </c>
      <c r="B77" s="508"/>
      <c r="C77" s="463"/>
      <c r="D77" s="355">
        <v>73306.712709999949</v>
      </c>
      <c r="E77" s="339">
        <v>70513.860099999933</v>
      </c>
      <c r="F77" s="339">
        <v>2792.8525700000014</v>
      </c>
      <c r="G77" s="339">
        <v>2448.2375900000002</v>
      </c>
      <c r="H77" s="339">
        <v>639.76372999999899</v>
      </c>
      <c r="I77" s="339">
        <v>206.84541999999988</v>
      </c>
      <c r="J77" s="339">
        <v>7316.6590699999997</v>
      </c>
      <c r="K77" s="340">
        <v>9325.9273053922007</v>
      </c>
    </row>
    <row r="78" spans="1:11" s="464" customFormat="1" ht="20.100000000000001" customHeight="1" x14ac:dyDescent="0.2">
      <c r="A78" s="713">
        <v>42735</v>
      </c>
      <c r="B78" s="508"/>
      <c r="C78" s="463"/>
      <c r="D78" s="355">
        <v>72904.317240000062</v>
      </c>
      <c r="E78" s="339">
        <v>70668.709690000003</v>
      </c>
      <c r="F78" s="339">
        <v>2235.6075800000003</v>
      </c>
      <c r="G78" s="339">
        <v>3530.3510900000028</v>
      </c>
      <c r="H78" s="339">
        <v>702.34332000000472</v>
      </c>
      <c r="I78" s="339">
        <v>195.15102000000005</v>
      </c>
      <c r="J78" s="339">
        <v>7477.7456799999964</v>
      </c>
      <c r="K78" s="340">
        <v>9197.4271992313552</v>
      </c>
    </row>
    <row r="79" spans="1:11" s="467" customFormat="1" ht="20.100000000000001" customHeight="1" x14ac:dyDescent="0.2">
      <c r="A79" s="713">
        <v>43100</v>
      </c>
      <c r="B79" s="509"/>
      <c r="C79" s="928"/>
      <c r="D79" s="355">
        <v>72925.590589999658</v>
      </c>
      <c r="E79" s="339">
        <v>71090.420630000037</v>
      </c>
      <c r="F79" s="339">
        <v>1835.1699799999999</v>
      </c>
      <c r="G79" s="339">
        <v>3960.5572600000037</v>
      </c>
      <c r="H79" s="339">
        <v>759.31419999999594</v>
      </c>
      <c r="I79" s="339">
        <v>210.57027000000005</v>
      </c>
      <c r="J79" s="339">
        <v>6952.9074899999969</v>
      </c>
      <c r="K79" s="340">
        <v>9158.6034464201439</v>
      </c>
    </row>
    <row r="80" spans="1:11" s="467" customFormat="1" ht="20.100000000000001" customHeight="1" x14ac:dyDescent="0.2">
      <c r="A80" s="713">
        <v>43465</v>
      </c>
      <c r="B80" s="509"/>
      <c r="C80" s="932"/>
      <c r="D80" s="355">
        <f>'4.1_4.2'!$J$32</f>
        <v>71751.167860000132</v>
      </c>
      <c r="E80" s="339">
        <f>'4.1_4.2'!$J$28+'4.1_4.2'!$J$16</f>
        <v>70023.267099999939</v>
      </c>
      <c r="F80" s="339">
        <f>'4.1_4.2'!$J$12</f>
        <v>1727.9007900000001</v>
      </c>
      <c r="G80" s="339">
        <f>'4.1_4.2'!$J$44</f>
        <v>4164.4135799999967</v>
      </c>
      <c r="H80" s="339">
        <f>'4.1_4.2'!$J$48</f>
        <v>812.52493000000402</v>
      </c>
      <c r="I80" s="339">
        <f xml:space="preserve"> '4.1_4.2'!$J$52</f>
        <v>199.09643</v>
      </c>
      <c r="J80" s="339">
        <f>'4.1_4.2'!$J$56</f>
        <v>6465.0725699999975</v>
      </c>
      <c r="K80" s="340">
        <f>D80/'A4'!$B$12*1000000</f>
        <v>8992.5948421320991</v>
      </c>
    </row>
    <row r="81" spans="1:18" s="470" customFormat="1" ht="20.100000000000001" customHeight="1" x14ac:dyDescent="0.2">
      <c r="A81" s="716"/>
      <c r="B81" s="510"/>
      <c r="C81" s="471"/>
      <c r="D81" s="1178" t="s">
        <v>301</v>
      </c>
      <c r="E81" s="1179"/>
      <c r="F81" s="1179"/>
      <c r="G81" s="1179"/>
      <c r="H81" s="1179"/>
      <c r="I81" s="1179"/>
      <c r="J81" s="1179"/>
      <c r="K81" s="472"/>
      <c r="L81" s="467"/>
      <c r="M81" s="467"/>
      <c r="N81" s="467"/>
      <c r="O81" s="467"/>
      <c r="P81" s="467"/>
      <c r="Q81" s="467"/>
    </row>
    <row r="82" spans="1:18" s="470" customFormat="1" ht="20.100000000000001" customHeight="1" x14ac:dyDescent="0.25">
      <c r="A82" s="716"/>
      <c r="B82" s="510"/>
      <c r="C82" s="471"/>
      <c r="D82" s="339"/>
      <c r="E82" s="339"/>
      <c r="F82" s="339"/>
      <c r="G82" s="339"/>
      <c r="H82" s="339"/>
      <c r="I82" s="339"/>
      <c r="J82" s="339"/>
      <c r="K82" s="472"/>
      <c r="L82" s="467"/>
      <c r="M82" s="467"/>
      <c r="N82" s="1089"/>
      <c r="O82" s="467"/>
      <c r="P82" s="467"/>
      <c r="Q82" s="467"/>
    </row>
    <row r="83" spans="1:18" s="470" customFormat="1" ht="20.100000000000001" customHeight="1" x14ac:dyDescent="0.25">
      <c r="A83" s="713">
        <v>40178</v>
      </c>
      <c r="B83" s="510"/>
      <c r="C83" s="471"/>
      <c r="D83" s="355" t="s">
        <v>269</v>
      </c>
      <c r="E83" s="339">
        <v>147399</v>
      </c>
      <c r="F83" s="339" t="s">
        <v>269</v>
      </c>
      <c r="G83" s="339" t="s">
        <v>269</v>
      </c>
      <c r="H83" s="339" t="s">
        <v>269</v>
      </c>
      <c r="I83" s="339" t="s">
        <v>269</v>
      </c>
      <c r="J83" s="339">
        <v>19404</v>
      </c>
      <c r="K83" s="340" t="s">
        <v>269</v>
      </c>
      <c r="L83" s="467"/>
      <c r="M83" s="467"/>
      <c r="N83" s="1089"/>
      <c r="O83" s="467"/>
      <c r="P83" s="467"/>
      <c r="Q83" s="467"/>
    </row>
    <row r="84" spans="1:18" s="470" customFormat="1" ht="20.100000000000001" customHeight="1" x14ac:dyDescent="0.25">
      <c r="A84" s="713">
        <v>40543</v>
      </c>
      <c r="B84" s="510"/>
      <c r="C84" s="471"/>
      <c r="D84" s="355">
        <v>219258.04908999999</v>
      </c>
      <c r="E84" s="339">
        <v>197331</v>
      </c>
      <c r="F84" s="339">
        <v>21927.049089999986</v>
      </c>
      <c r="G84" s="339">
        <v>14072.24454999999</v>
      </c>
      <c r="H84" s="339" t="s">
        <v>269</v>
      </c>
      <c r="I84" s="339">
        <v>239.05995999999999</v>
      </c>
      <c r="J84" s="339">
        <v>26691.185794000005</v>
      </c>
      <c r="K84" s="340">
        <v>12283</v>
      </c>
      <c r="L84" s="467"/>
      <c r="M84" s="467"/>
      <c r="N84" s="1089"/>
      <c r="O84" s="467"/>
      <c r="P84" s="467"/>
      <c r="Q84" s="467"/>
    </row>
    <row r="85" spans="1:18" s="470" customFormat="1" ht="20.100000000000001" customHeight="1" x14ac:dyDescent="0.25">
      <c r="A85" s="713">
        <v>40908</v>
      </c>
      <c r="B85" s="510"/>
      <c r="C85" s="471"/>
      <c r="D85" s="355">
        <v>227866.22313</v>
      </c>
      <c r="E85" s="339">
        <v>204054.15040000001</v>
      </c>
      <c r="F85" s="339">
        <v>23812.07273</v>
      </c>
      <c r="G85" s="339">
        <v>11108.314339999997</v>
      </c>
      <c r="H85" s="339">
        <v>1190.3092386455294</v>
      </c>
      <c r="I85" s="339">
        <v>266.27287000000001</v>
      </c>
      <c r="J85" s="339">
        <v>26462.120790000001</v>
      </c>
      <c r="K85" s="473">
        <v>12993.94492373801</v>
      </c>
      <c r="L85" s="467"/>
      <c r="M85" s="467"/>
      <c r="N85" s="1089"/>
      <c r="O85" s="467"/>
      <c r="P85" s="467"/>
      <c r="Q85" s="467"/>
    </row>
    <row r="86" spans="1:18" s="470" customFormat="1" ht="20.100000000000001" customHeight="1" x14ac:dyDescent="0.25">
      <c r="A86" s="713">
        <v>41274</v>
      </c>
      <c r="B86" s="510"/>
      <c r="C86" s="471"/>
      <c r="D86" s="355">
        <v>257868.25842999943</v>
      </c>
      <c r="E86" s="339">
        <v>229476.6218899994</v>
      </c>
      <c r="F86" s="339">
        <v>28391.636540000025</v>
      </c>
      <c r="G86" s="339">
        <v>10116.512759999998</v>
      </c>
      <c r="H86" s="339">
        <v>2611.8413461180498</v>
      </c>
      <c r="I86" s="339">
        <v>224.03066000000015</v>
      </c>
      <c r="J86" s="339">
        <v>40707.339339999991</v>
      </c>
      <c r="K86" s="340">
        <v>14699.481637266619</v>
      </c>
      <c r="L86" s="467"/>
      <c r="M86" s="467"/>
      <c r="N86" s="1089"/>
      <c r="O86" s="467"/>
      <c r="P86" s="467"/>
      <c r="Q86" s="467"/>
    </row>
    <row r="87" spans="1:18" s="464" customFormat="1" ht="20.100000000000001" customHeight="1" x14ac:dyDescent="0.25">
      <c r="A87" s="713">
        <v>41639</v>
      </c>
      <c r="B87" s="508"/>
      <c r="C87" s="463"/>
      <c r="D87" s="355">
        <v>239832.87406999987</v>
      </c>
      <c r="E87" s="339">
        <v>211468.61436999991</v>
      </c>
      <c r="F87" s="339">
        <v>28364.259800000011</v>
      </c>
      <c r="G87" s="339">
        <v>10102.484650000004</v>
      </c>
      <c r="H87" s="339">
        <v>1845.6883703256078</v>
      </c>
      <c r="I87" s="339">
        <v>238.1147500000001</v>
      </c>
      <c r="J87" s="339">
        <v>31936.440039999979</v>
      </c>
      <c r="K87" s="340">
        <v>13668.816333686811</v>
      </c>
      <c r="N87" s="1089"/>
    </row>
    <row r="88" spans="1:18" s="464" customFormat="1" ht="20.100000000000001" customHeight="1" x14ac:dyDescent="0.25">
      <c r="A88" s="713">
        <v>42004</v>
      </c>
      <c r="B88" s="508"/>
      <c r="C88" s="463"/>
      <c r="D88" s="355">
        <v>238502.9290400006</v>
      </c>
      <c r="E88" s="339">
        <v>209419.84116999991</v>
      </c>
      <c r="F88" s="339">
        <v>29083.087929999998</v>
      </c>
      <c r="G88" s="339">
        <v>8916.3242899999987</v>
      </c>
      <c r="H88" s="339">
        <v>1778.1751694266272</v>
      </c>
      <c r="I88" s="339">
        <v>195.9990500000001</v>
      </c>
      <c r="J88" s="339">
        <v>28554.710394466085</v>
      </c>
      <c r="K88" s="340">
        <v>13557.889147284654</v>
      </c>
      <c r="N88" s="1089"/>
    </row>
    <row r="89" spans="1:18" s="464" customFormat="1" ht="20.100000000000001" customHeight="1" x14ac:dyDescent="0.25">
      <c r="A89" s="713">
        <v>42369</v>
      </c>
      <c r="B89" s="508"/>
      <c r="C89" s="463"/>
      <c r="D89" s="355">
        <v>240062.09736999939</v>
      </c>
      <c r="E89" s="339">
        <v>209343.34777999998</v>
      </c>
      <c r="F89" s="339">
        <v>30718.749580000022</v>
      </c>
      <c r="G89" s="339">
        <v>8622.9525800000083</v>
      </c>
      <c r="H89" s="339">
        <v>2106.5813900000016</v>
      </c>
      <c r="I89" s="339">
        <v>181.26973999999996</v>
      </c>
      <c r="J89" s="339">
        <v>29053.354860000007</v>
      </c>
      <c r="K89" s="340">
        <v>13575.770293255191</v>
      </c>
      <c r="N89" s="1089"/>
    </row>
    <row r="90" spans="1:18" s="464" customFormat="1" ht="20.100000000000001" customHeight="1" x14ac:dyDescent="0.25">
      <c r="A90" s="713">
        <v>42735</v>
      </c>
      <c r="B90" s="508"/>
      <c r="C90" s="463"/>
      <c r="D90" s="355">
        <v>237312.13167000009</v>
      </c>
      <c r="E90" s="339">
        <v>206237.84254000016</v>
      </c>
      <c r="F90" s="339">
        <v>31074.289130000001</v>
      </c>
      <c r="G90" s="339">
        <v>7423.0022099999951</v>
      </c>
      <c r="H90" s="339">
        <v>2143.6283900000017</v>
      </c>
      <c r="I90" s="339">
        <v>192.72314000000006</v>
      </c>
      <c r="J90" s="339">
        <v>21453.252330000014</v>
      </c>
      <c r="K90" s="340">
        <v>13283.250910301167</v>
      </c>
      <c r="N90" s="1089"/>
    </row>
    <row r="91" spans="1:18" s="470" customFormat="1" ht="20.100000000000001" customHeight="1" x14ac:dyDescent="0.2">
      <c r="A91" s="713">
        <v>43100</v>
      </c>
      <c r="B91" s="510"/>
      <c r="C91" s="928"/>
      <c r="D91" s="355">
        <v>227731.12803000095</v>
      </c>
      <c r="E91" s="339">
        <v>199894.68823000003</v>
      </c>
      <c r="F91" s="339">
        <v>27836.439620000005</v>
      </c>
      <c r="G91" s="339">
        <v>8584.7450799999951</v>
      </c>
      <c r="H91" s="339">
        <v>2577.9492000000218</v>
      </c>
      <c r="I91" s="339">
        <v>249.20808000000002</v>
      </c>
      <c r="J91" s="339">
        <v>16678.052090000008</v>
      </c>
      <c r="K91" s="340">
        <v>12726.545870048765</v>
      </c>
      <c r="L91" s="467"/>
      <c r="M91" s="467"/>
      <c r="N91" s="467"/>
      <c r="O91" s="467"/>
      <c r="P91" s="467"/>
      <c r="Q91" s="467"/>
    </row>
    <row r="92" spans="1:18" s="470" customFormat="1" ht="20.100000000000001" customHeight="1" x14ac:dyDescent="0.2">
      <c r="A92" s="713">
        <v>43465</v>
      </c>
      <c r="B92" s="510"/>
      <c r="C92" s="932"/>
      <c r="D92" s="355">
        <f>'4.1_4.2'!$K$32</f>
        <v>219460.7993000003</v>
      </c>
      <c r="E92" s="339">
        <f>'4.1_4.2'!$K$28+'4.1_4.2'!$K$16</f>
        <v>192769.54243999987</v>
      </c>
      <c r="F92" s="339">
        <f>'4.1_4.2'!$K$12</f>
        <v>26691.25710000001</v>
      </c>
      <c r="G92" s="339">
        <f>'4.1_4.2'!$K$44</f>
        <v>8161.0046699999994</v>
      </c>
      <c r="H92" s="339">
        <f>'4.1_4.2'!$K$48</f>
        <v>3193.6557599999956</v>
      </c>
      <c r="I92" s="339">
        <f xml:space="preserve"> '4.1_4.2'!$K$52</f>
        <v>218.67463000000006</v>
      </c>
      <c r="J92" s="339">
        <f>'4.1_4.2'!$K$56</f>
        <v>14995.264369999997</v>
      </c>
      <c r="K92" s="340">
        <f>D92/'A4'!$B$13*1000000</f>
        <v>12250.562973447441</v>
      </c>
      <c r="L92" s="467"/>
      <c r="M92" s="467"/>
      <c r="N92" s="467"/>
      <c r="O92" s="467"/>
      <c r="P92" s="467"/>
      <c r="Q92" s="467"/>
    </row>
    <row r="93" spans="1:18" s="470" customFormat="1" ht="20.100000000000001" customHeight="1" x14ac:dyDescent="0.2">
      <c r="A93" s="716"/>
      <c r="B93" s="510"/>
      <c r="C93" s="471"/>
      <c r="D93" s="1178" t="s">
        <v>823</v>
      </c>
      <c r="E93" s="1179"/>
      <c r="F93" s="1179"/>
      <c r="G93" s="1179"/>
      <c r="H93" s="1179"/>
      <c r="I93" s="1179"/>
      <c r="J93" s="1179"/>
      <c r="K93" s="472"/>
      <c r="L93" s="467"/>
      <c r="M93" s="467"/>
      <c r="N93" s="467"/>
      <c r="O93" s="467"/>
      <c r="P93" s="467"/>
      <c r="Q93" s="467"/>
    </row>
    <row r="94" spans="1:18" s="470" customFormat="1" ht="20.100000000000001" customHeight="1" x14ac:dyDescent="0.2">
      <c r="A94" s="716"/>
      <c r="B94" s="510"/>
      <c r="C94" s="471"/>
      <c r="D94" s="339"/>
      <c r="E94" s="339"/>
      <c r="F94" s="339"/>
      <c r="G94" s="339"/>
      <c r="H94" s="339"/>
      <c r="I94" s="339"/>
      <c r="J94" s="339"/>
      <c r="K94" s="472"/>
      <c r="L94" s="467"/>
      <c r="M94" s="467"/>
      <c r="N94" s="467"/>
      <c r="O94" s="467"/>
      <c r="P94" s="467"/>
      <c r="Q94" s="467"/>
    </row>
    <row r="95" spans="1:18" s="470" customFormat="1" ht="20.100000000000001" customHeight="1" x14ac:dyDescent="0.2">
      <c r="A95" s="713">
        <v>40178</v>
      </c>
      <c r="B95" s="510"/>
      <c r="C95" s="471"/>
      <c r="D95" s="355" t="s">
        <v>269</v>
      </c>
      <c r="E95" s="339">
        <v>33811</v>
      </c>
      <c r="F95" s="339" t="s">
        <v>269</v>
      </c>
      <c r="G95" s="339" t="s">
        <v>269</v>
      </c>
      <c r="H95" s="339" t="s">
        <v>269</v>
      </c>
      <c r="I95" s="339" t="s">
        <v>269</v>
      </c>
      <c r="J95" s="339">
        <v>2636</v>
      </c>
      <c r="K95" s="340" t="s">
        <v>269</v>
      </c>
      <c r="L95" s="467"/>
      <c r="M95" s="707"/>
      <c r="R95" s="339"/>
    </row>
    <row r="96" spans="1:18" s="470" customFormat="1" ht="20.100000000000001" customHeight="1" x14ac:dyDescent="0.2">
      <c r="A96" s="713">
        <v>40543</v>
      </c>
      <c r="B96" s="510"/>
      <c r="C96" s="471"/>
      <c r="D96" s="355">
        <v>41334.430020000123</v>
      </c>
      <c r="E96" s="339">
        <v>35123.408870000058</v>
      </c>
      <c r="F96" s="339">
        <v>6211.0211400000007</v>
      </c>
      <c r="G96" s="339">
        <v>3712.1540700000005</v>
      </c>
      <c r="H96" s="339" t="s">
        <v>269</v>
      </c>
      <c r="I96" s="339">
        <v>14.31977</v>
      </c>
      <c r="J96" s="339">
        <v>2958.364916</v>
      </c>
      <c r="K96" s="340">
        <v>10316</v>
      </c>
      <c r="L96" s="467"/>
      <c r="M96" s="707"/>
      <c r="R96" s="339"/>
    </row>
    <row r="97" spans="1:23" s="470" customFormat="1" ht="20.100000000000001" customHeight="1" x14ac:dyDescent="0.2">
      <c r="A97" s="713">
        <v>40908</v>
      </c>
      <c r="B97" s="510"/>
      <c r="C97" s="471"/>
      <c r="D97" s="355">
        <v>43258.74422</v>
      </c>
      <c r="E97" s="339">
        <v>37083.186260000002</v>
      </c>
      <c r="F97" s="339">
        <v>6175.5579599999992</v>
      </c>
      <c r="G97" s="339">
        <v>5399.2838200000015</v>
      </c>
      <c r="H97" s="339">
        <v>302.38515251919364</v>
      </c>
      <c r="I97" s="339">
        <v>9.4959799999999994</v>
      </c>
      <c r="J97" s="339">
        <v>1537.78666</v>
      </c>
      <c r="K97" s="473">
        <v>10843.44014741086</v>
      </c>
      <c r="L97" s="467"/>
      <c r="M97" s="707"/>
      <c r="R97" s="339"/>
    </row>
    <row r="98" spans="1:23" s="470" customFormat="1" ht="20.100000000000001" customHeight="1" x14ac:dyDescent="0.2">
      <c r="A98" s="713">
        <v>41274</v>
      </c>
      <c r="B98" s="510"/>
      <c r="C98" s="471"/>
      <c r="D98" s="355">
        <v>44535.975199999964</v>
      </c>
      <c r="E98" s="339">
        <v>37928.840469999966</v>
      </c>
      <c r="F98" s="339">
        <v>6607.1347299999979</v>
      </c>
      <c r="G98" s="339">
        <v>5403.3061499999931</v>
      </c>
      <c r="H98" s="339">
        <v>298.17818444640932</v>
      </c>
      <c r="I98" s="339">
        <v>124.12570000000002</v>
      </c>
      <c r="J98" s="339">
        <v>2471.0129699999984</v>
      </c>
      <c r="K98" s="340">
        <v>11164.240518625076</v>
      </c>
      <c r="L98" s="467"/>
      <c r="M98" s="707"/>
      <c r="R98" s="339"/>
    </row>
    <row r="99" spans="1:23" s="464" customFormat="1" ht="20.100000000000001" customHeight="1" x14ac:dyDescent="0.2">
      <c r="A99" s="713">
        <v>41639</v>
      </c>
      <c r="B99" s="508"/>
      <c r="C99" s="463"/>
      <c r="D99" s="355">
        <v>44765.108110000088</v>
      </c>
      <c r="E99" s="339">
        <v>38749.437600000005</v>
      </c>
      <c r="F99" s="339">
        <v>6015.670449999996</v>
      </c>
      <c r="G99" s="339">
        <v>9118.1228599999868</v>
      </c>
      <c r="H99" s="339">
        <v>337.5574922016873</v>
      </c>
      <c r="I99" s="339">
        <v>118.11864000000001</v>
      </c>
      <c r="J99" s="339">
        <v>2245.0542299999993</v>
      </c>
      <c r="K99" s="340">
        <v>11223.296903605833</v>
      </c>
      <c r="M99" s="707"/>
      <c r="R99" s="339"/>
      <c r="T99" s="339"/>
      <c r="U99" s="339"/>
      <c r="W99" s="339"/>
    </row>
    <row r="100" spans="1:23" s="464" customFormat="1" ht="20.100000000000001" customHeight="1" x14ac:dyDescent="0.2">
      <c r="A100" s="713">
        <v>42004</v>
      </c>
      <c r="B100" s="508"/>
      <c r="C100" s="463"/>
      <c r="D100" s="355">
        <v>45244.592439999971</v>
      </c>
      <c r="E100" s="339">
        <v>39115.42166</v>
      </c>
      <c r="F100" s="339">
        <v>6129.1707799999976</v>
      </c>
      <c r="G100" s="339">
        <v>9889.297789999986</v>
      </c>
      <c r="H100" s="339">
        <v>342.50577818387336</v>
      </c>
      <c r="I100" s="339">
        <v>111.64543000000002</v>
      </c>
      <c r="J100" s="339">
        <v>3230.9980659999974</v>
      </c>
      <c r="K100" s="340">
        <v>11309.101162689547</v>
      </c>
      <c r="M100" s="707"/>
      <c r="R100" s="339"/>
    </row>
    <row r="101" spans="1:23" s="464" customFormat="1" ht="20.100000000000001" customHeight="1" x14ac:dyDescent="0.2">
      <c r="A101" s="713">
        <v>42369</v>
      </c>
      <c r="B101" s="508"/>
      <c r="C101" s="463"/>
      <c r="D101" s="355">
        <v>45563.804969999968</v>
      </c>
      <c r="E101" s="339">
        <v>38942.712329999988</v>
      </c>
      <c r="F101" s="339">
        <v>6621.0926599999984</v>
      </c>
      <c r="G101" s="339">
        <v>11532.570929999983</v>
      </c>
      <c r="H101" s="339">
        <v>389.1405899999948</v>
      </c>
      <c r="I101" s="339">
        <v>105.60767999999996</v>
      </c>
      <c r="J101" s="339">
        <v>3014.3395999999971</v>
      </c>
      <c r="K101" s="340">
        <v>11330.866490218983</v>
      </c>
    </row>
    <row r="102" spans="1:23" s="464" customFormat="1" ht="20.100000000000001" customHeight="1" x14ac:dyDescent="0.2">
      <c r="A102" s="713">
        <v>42735</v>
      </c>
      <c r="B102" s="508"/>
      <c r="C102" s="463"/>
      <c r="D102" s="355">
        <v>45989.854680000099</v>
      </c>
      <c r="E102" s="339">
        <v>39485.874919999937</v>
      </c>
      <c r="F102" s="339">
        <v>6503.9797299999982</v>
      </c>
      <c r="G102" s="339">
        <v>11965.264740000006</v>
      </c>
      <c r="H102" s="339">
        <v>367.73386999999821</v>
      </c>
      <c r="I102" s="339">
        <v>97.673040000000015</v>
      </c>
      <c r="J102" s="339">
        <v>2969.0869099999986</v>
      </c>
      <c r="K102" s="340">
        <v>11347.665968466788</v>
      </c>
    </row>
    <row r="103" spans="1:23" s="470" customFormat="1" ht="20.100000000000001" customHeight="1" x14ac:dyDescent="0.2">
      <c r="A103" s="713">
        <v>43100</v>
      </c>
      <c r="B103" s="510"/>
      <c r="C103" s="928"/>
      <c r="D103" s="355">
        <v>45062.633840000039</v>
      </c>
      <c r="E103" s="339">
        <v>39072.954460000008</v>
      </c>
      <c r="F103" s="339">
        <v>5989.6794100000006</v>
      </c>
      <c r="G103" s="339">
        <v>8061.4660299999932</v>
      </c>
      <c r="H103" s="339">
        <v>370.46093999999283</v>
      </c>
      <c r="I103" s="339">
        <v>85.826309999999992</v>
      </c>
      <c r="J103" s="339">
        <v>2080.3521399999995</v>
      </c>
      <c r="K103" s="340">
        <v>11071.437763041848</v>
      </c>
      <c r="L103" s="467"/>
      <c r="T103" s="339"/>
      <c r="U103" s="339"/>
      <c r="W103" s="339"/>
    </row>
    <row r="104" spans="1:23" s="470" customFormat="1" ht="20.100000000000001" customHeight="1" x14ac:dyDescent="0.2">
      <c r="A104" s="713">
        <v>43465</v>
      </c>
      <c r="B104" s="510"/>
      <c r="C104" s="932"/>
      <c r="D104" s="355">
        <f>'4.1_4.2'!$N$32</f>
        <v>43280.696079999776</v>
      </c>
      <c r="E104" s="339">
        <f>'4.1_4.2'!$N$28+'4.1_4.2'!$N$16</f>
        <v>37378.603990000018</v>
      </c>
      <c r="F104" s="339">
        <f>'4.1_4.2'!$N$12</f>
        <v>5902.0921399999988</v>
      </c>
      <c r="G104" s="339">
        <f>'4.1_4.2'!$N$44</f>
        <v>7508.2625200000302</v>
      </c>
      <c r="H104" s="339">
        <f>'4.1_4.2'!$N$48</f>
        <v>460.33669000000287</v>
      </c>
      <c r="I104" s="339">
        <f xml:space="preserve"> '4.1_4.2'!$N$52</f>
        <v>79.286010000000005</v>
      </c>
      <c r="J104" s="339">
        <f>'4.1_4.2'!$N$56</f>
        <v>2241.0723200000011</v>
      </c>
      <c r="K104" s="340">
        <f>D104/'A4'!$B$14*1000000</f>
        <v>10612.94564336755</v>
      </c>
      <c r="L104" s="467"/>
      <c r="T104" s="339"/>
      <c r="U104" s="339"/>
      <c r="W104" s="339"/>
    </row>
    <row r="105" spans="1:23" s="470" customFormat="1" ht="20.100000000000001" customHeight="1" x14ac:dyDescent="0.2">
      <c r="A105" s="716"/>
      <c r="B105" s="510"/>
      <c r="C105" s="471"/>
      <c r="D105" s="1178" t="s">
        <v>258</v>
      </c>
      <c r="E105" s="1179"/>
      <c r="F105" s="1179"/>
      <c r="G105" s="1179"/>
      <c r="H105" s="1179"/>
      <c r="I105" s="1179"/>
      <c r="J105" s="1179"/>
      <c r="K105" s="472"/>
      <c r="L105" s="467"/>
      <c r="T105" s="339"/>
      <c r="U105" s="339"/>
      <c r="W105" s="339"/>
    </row>
    <row r="106" spans="1:23" s="470" customFormat="1" ht="20.100000000000001" customHeight="1" x14ac:dyDescent="0.2">
      <c r="A106" s="716"/>
      <c r="B106" s="510"/>
      <c r="C106" s="471"/>
      <c r="D106" s="339"/>
      <c r="E106" s="339"/>
      <c r="F106" s="339"/>
      <c r="G106" s="339"/>
      <c r="H106" s="339"/>
      <c r="I106" s="339"/>
      <c r="J106" s="339"/>
      <c r="K106" s="472"/>
      <c r="L106" s="467"/>
      <c r="T106" s="339"/>
      <c r="U106" s="339"/>
      <c r="W106" s="339"/>
    </row>
    <row r="107" spans="1:23" s="470" customFormat="1" ht="20.100000000000001" customHeight="1" x14ac:dyDescent="0.2">
      <c r="A107" s="713">
        <v>40178</v>
      </c>
      <c r="B107" s="510"/>
      <c r="C107" s="471"/>
      <c r="D107" s="355" t="s">
        <v>269</v>
      </c>
      <c r="E107" s="339">
        <v>11556</v>
      </c>
      <c r="F107" s="339" t="s">
        <v>269</v>
      </c>
      <c r="G107" s="339" t="s">
        <v>269</v>
      </c>
      <c r="H107" s="339" t="s">
        <v>269</v>
      </c>
      <c r="I107" s="339" t="s">
        <v>269</v>
      </c>
      <c r="J107" s="339">
        <v>1771</v>
      </c>
      <c r="K107" s="340" t="s">
        <v>269</v>
      </c>
      <c r="L107" s="467"/>
      <c r="T107" s="339"/>
      <c r="U107" s="339"/>
      <c r="W107" s="339"/>
    </row>
    <row r="108" spans="1:23" s="470" customFormat="1" ht="20.100000000000001" customHeight="1" x14ac:dyDescent="0.2">
      <c r="A108" s="713">
        <v>40543</v>
      </c>
      <c r="B108" s="510"/>
      <c r="C108" s="471"/>
      <c r="D108" s="355">
        <v>14539.28983</v>
      </c>
      <c r="E108" s="339">
        <v>12577.808579999999</v>
      </c>
      <c r="F108" s="339">
        <v>1961.4812500000007</v>
      </c>
      <c r="G108" s="339">
        <v>330.10961999999984</v>
      </c>
      <c r="H108" s="339" t="s">
        <v>269</v>
      </c>
      <c r="I108" s="339">
        <v>8.7974700000000006</v>
      </c>
      <c r="J108" s="339">
        <v>1986.4210849999999</v>
      </c>
      <c r="K108" s="340">
        <v>14257</v>
      </c>
      <c r="L108" s="467"/>
      <c r="T108" s="339"/>
      <c r="U108" s="339"/>
      <c r="W108" s="339"/>
    </row>
    <row r="109" spans="1:23" s="470" customFormat="1" ht="20.100000000000001" customHeight="1" x14ac:dyDescent="0.2">
      <c r="A109" s="713">
        <v>40908</v>
      </c>
      <c r="B109" s="510"/>
      <c r="C109" s="471"/>
      <c r="D109" s="355">
        <v>15167.563920000001</v>
      </c>
      <c r="E109" s="339">
        <v>12981.45046</v>
      </c>
      <c r="F109" s="339">
        <v>2186.1134599999996</v>
      </c>
      <c r="G109" s="339">
        <v>555.20243000000005</v>
      </c>
      <c r="H109" s="339">
        <v>42.72845100072017</v>
      </c>
      <c r="I109" s="339">
        <v>8.6923899999999996</v>
      </c>
      <c r="J109" s="339">
        <v>2126.3518800000002</v>
      </c>
      <c r="K109" s="473">
        <v>15182.169166738408</v>
      </c>
      <c r="L109" s="467"/>
      <c r="M109" s="467"/>
      <c r="N109" s="339"/>
      <c r="O109" s="339"/>
      <c r="P109" s="339"/>
      <c r="Q109" s="339"/>
      <c r="R109" s="339"/>
      <c r="S109" s="339"/>
      <c r="T109" s="339"/>
      <c r="U109" s="339"/>
      <c r="W109" s="339"/>
    </row>
    <row r="110" spans="1:23" s="470" customFormat="1" ht="20.100000000000001" customHeight="1" x14ac:dyDescent="0.2">
      <c r="A110" s="713">
        <v>41274</v>
      </c>
      <c r="B110" s="510"/>
      <c r="C110" s="471"/>
      <c r="D110" s="355">
        <v>16007.935479999998</v>
      </c>
      <c r="E110" s="339">
        <v>14007.217529999998</v>
      </c>
      <c r="F110" s="339">
        <v>2000.7179500000002</v>
      </c>
      <c r="G110" s="339">
        <v>567.76029000000005</v>
      </c>
      <c r="H110" s="339">
        <v>63.651405868474548</v>
      </c>
      <c r="I110" s="339">
        <v>8.9170800000000003</v>
      </c>
      <c r="J110" s="339">
        <v>2245.2723600000004</v>
      </c>
      <c r="K110" s="340">
        <v>16076.550196237538</v>
      </c>
      <c r="L110" s="467"/>
      <c r="M110" s="467"/>
      <c r="N110" s="467"/>
      <c r="O110" s="467"/>
      <c r="P110" s="467"/>
      <c r="Q110" s="467"/>
    </row>
    <row r="111" spans="1:23" s="464" customFormat="1" ht="20.100000000000001" customHeight="1" x14ac:dyDescent="0.2">
      <c r="A111" s="713">
        <v>41639</v>
      </c>
      <c r="B111" s="508"/>
      <c r="C111" s="463"/>
      <c r="D111" s="355">
        <v>16721.419820000003</v>
      </c>
      <c r="E111" s="339">
        <v>14758.369599999998</v>
      </c>
      <c r="F111" s="339">
        <v>1963.0502200000005</v>
      </c>
      <c r="G111" s="339">
        <v>478.73101999999989</v>
      </c>
      <c r="H111" s="339">
        <v>38.465312081527891</v>
      </c>
      <c r="I111" s="339">
        <v>7.5047599999999992</v>
      </c>
      <c r="J111" s="339">
        <v>2324.5651100000005</v>
      </c>
      <c r="K111" s="340">
        <v>16859.703059493968</v>
      </c>
      <c r="M111" s="339"/>
      <c r="N111" s="339"/>
      <c r="O111" s="339"/>
      <c r="P111" s="339"/>
      <c r="Q111" s="339"/>
      <c r="R111" s="339"/>
      <c r="S111" s="339"/>
    </row>
    <row r="112" spans="1:23" s="464" customFormat="1" ht="20.100000000000001" customHeight="1" x14ac:dyDescent="0.2">
      <c r="A112" s="713">
        <v>42004</v>
      </c>
      <c r="B112" s="508"/>
      <c r="C112" s="463"/>
      <c r="D112" s="355">
        <v>17460.939540000003</v>
      </c>
      <c r="E112" s="339">
        <v>15424.131560000002</v>
      </c>
      <c r="F112" s="339">
        <v>2036.8079700000001</v>
      </c>
      <c r="G112" s="339">
        <v>581.9019199999999</v>
      </c>
      <c r="H112" s="339">
        <v>0.44857908681394493</v>
      </c>
      <c r="I112" s="339">
        <v>7.9243199999999998</v>
      </c>
      <c r="J112" s="339">
        <v>1137.6602949999999</v>
      </c>
      <c r="K112" s="340">
        <v>17647.170126343302</v>
      </c>
    </row>
    <row r="113" spans="1:17" s="464" customFormat="1" ht="20.100000000000001" customHeight="1" x14ac:dyDescent="0.2">
      <c r="A113" s="713">
        <v>42369</v>
      </c>
      <c r="B113" s="508"/>
      <c r="C113" s="463"/>
      <c r="D113" s="355">
        <v>17825.536159999992</v>
      </c>
      <c r="E113" s="339">
        <v>15611.500869999998</v>
      </c>
      <c r="F113" s="339">
        <v>2214.0353</v>
      </c>
      <c r="G113" s="339">
        <v>547.50595999999985</v>
      </c>
      <c r="H113" s="339">
        <v>38.93347</v>
      </c>
      <c r="I113" s="339">
        <v>7.9940100000000003</v>
      </c>
      <c r="J113" s="339">
        <v>1587.0507900000002</v>
      </c>
      <c r="K113" s="340">
        <v>18019.006229890325</v>
      </c>
    </row>
    <row r="114" spans="1:17" s="464" customFormat="1" ht="20.100000000000001" customHeight="1" x14ac:dyDescent="0.2">
      <c r="A114" s="713">
        <v>42735</v>
      </c>
      <c r="B114" s="508"/>
      <c r="C114" s="463"/>
      <c r="D114" s="355">
        <v>17860.437330000019</v>
      </c>
      <c r="E114" s="339">
        <v>15683.982809999994</v>
      </c>
      <c r="F114" s="339">
        <v>2176.4545600000006</v>
      </c>
      <c r="G114" s="339">
        <v>501.82868000000013</v>
      </c>
      <c r="H114" s="339">
        <v>53.126310000000018</v>
      </c>
      <c r="I114" s="339">
        <v>7.7550599999999994</v>
      </c>
      <c r="J114" s="339">
        <v>1612.9841500000002</v>
      </c>
      <c r="K114" s="340">
        <v>17939.42461658685</v>
      </c>
    </row>
    <row r="115" spans="1:17" s="470" customFormat="1" ht="20.100000000000001" customHeight="1" x14ac:dyDescent="0.2">
      <c r="A115" s="713">
        <v>43100</v>
      </c>
      <c r="B115" s="510"/>
      <c r="C115" s="928"/>
      <c r="D115" s="355">
        <v>17725.620039999994</v>
      </c>
      <c r="E115" s="339">
        <v>15609.312180000004</v>
      </c>
      <c r="F115" s="339">
        <v>2116.3078599999994</v>
      </c>
      <c r="G115" s="339">
        <v>357.70505000000009</v>
      </c>
      <c r="H115" s="339">
        <v>47.616499999999974</v>
      </c>
      <c r="I115" s="339">
        <v>7.9597699999999989</v>
      </c>
      <c r="J115" s="339">
        <v>1669.9499500000002</v>
      </c>
      <c r="K115" s="340">
        <v>17806.014194086296</v>
      </c>
      <c r="L115" s="467"/>
      <c r="M115" s="467"/>
      <c r="N115" s="467"/>
      <c r="O115" s="467"/>
      <c r="P115" s="467"/>
      <c r="Q115" s="467"/>
    </row>
    <row r="116" spans="1:17" s="470" customFormat="1" ht="20.100000000000001" customHeight="1" x14ac:dyDescent="0.2">
      <c r="A116" s="713">
        <v>43465</v>
      </c>
      <c r="B116" s="510"/>
      <c r="C116" s="932"/>
      <c r="D116" s="355">
        <f>'4.1_4.2'!$O$32</f>
        <v>17435.742190000004</v>
      </c>
      <c r="E116" s="339">
        <f>'4.1_4.2'!$O$28+'4.1_4.2'!$O$16</f>
        <v>15248.665779999994</v>
      </c>
      <c r="F116" s="339">
        <f>'4.1_4.2'!$O$12</f>
        <v>2187.0764000000008</v>
      </c>
      <c r="G116" s="339">
        <f>'4.1_4.2'!$O$44</f>
        <v>327.91863000000018</v>
      </c>
      <c r="H116" s="339">
        <f>'4.1_4.2'!$O$48</f>
        <v>53.030110000000214</v>
      </c>
      <c r="I116" s="339">
        <f xml:space="preserve"> '4.1_4.2'!$O$52</f>
        <v>11.24587</v>
      </c>
      <c r="J116" s="339">
        <f>'4.1_4.2'!$O$56</f>
        <v>1600.2663499999996</v>
      </c>
      <c r="K116" s="340">
        <f>D116/'A4'!$B$15*1000000</f>
        <v>17572.455896877713</v>
      </c>
      <c r="L116" s="467"/>
      <c r="M116" s="467"/>
      <c r="N116" s="467"/>
      <c r="O116" s="467"/>
      <c r="P116" s="467"/>
      <c r="Q116" s="467"/>
    </row>
    <row r="117" spans="1:17" s="470" customFormat="1" ht="20.100000000000001" customHeight="1" x14ac:dyDescent="0.2">
      <c r="A117" s="716"/>
      <c r="B117" s="510"/>
      <c r="C117" s="471"/>
      <c r="D117" s="1178" t="s">
        <v>732</v>
      </c>
      <c r="E117" s="1179"/>
      <c r="F117" s="1179"/>
      <c r="G117" s="1179"/>
      <c r="H117" s="1179"/>
      <c r="I117" s="1179"/>
      <c r="J117" s="1179"/>
      <c r="K117" s="472"/>
      <c r="L117" s="467"/>
      <c r="M117" s="467"/>
      <c r="N117" s="467"/>
      <c r="O117" s="467"/>
      <c r="P117" s="467"/>
      <c r="Q117" s="467"/>
    </row>
    <row r="118" spans="1:17" s="470" customFormat="1" ht="20.100000000000001" customHeight="1" x14ac:dyDescent="0.2">
      <c r="A118" s="716"/>
      <c r="B118" s="510"/>
      <c r="C118" s="471"/>
      <c r="D118" s="339"/>
      <c r="E118" s="339"/>
      <c r="F118" s="339"/>
      <c r="G118" s="339"/>
      <c r="H118" s="339"/>
      <c r="I118" s="339"/>
      <c r="J118" s="339"/>
      <c r="K118" s="472"/>
      <c r="L118" s="467"/>
      <c r="M118" s="467"/>
      <c r="N118" s="467"/>
      <c r="O118" s="467"/>
      <c r="P118" s="467"/>
      <c r="Q118" s="467"/>
    </row>
    <row r="119" spans="1:17" s="470" customFormat="1" ht="20.100000000000001" customHeight="1" x14ac:dyDescent="0.2">
      <c r="A119" s="713">
        <v>40178</v>
      </c>
      <c r="B119" s="510"/>
      <c r="C119" s="471"/>
      <c r="D119" s="355" t="s">
        <v>269</v>
      </c>
      <c r="E119" s="339">
        <v>10567</v>
      </c>
      <c r="F119" s="339" t="s">
        <v>269</v>
      </c>
      <c r="G119" s="339" t="s">
        <v>269</v>
      </c>
      <c r="H119" s="339" t="s">
        <v>269</v>
      </c>
      <c r="I119" s="339" t="s">
        <v>269</v>
      </c>
      <c r="J119" s="339">
        <v>6153</v>
      </c>
      <c r="K119" s="340" t="s">
        <v>269</v>
      </c>
      <c r="L119" s="467"/>
      <c r="M119" s="467"/>
      <c r="N119" s="467"/>
      <c r="O119" s="467"/>
      <c r="P119" s="467"/>
      <c r="Q119" s="467"/>
    </row>
    <row r="120" spans="1:17" s="470" customFormat="1" ht="20.100000000000001" customHeight="1" x14ac:dyDescent="0.2">
      <c r="A120" s="713">
        <v>40543</v>
      </c>
      <c r="B120" s="510"/>
      <c r="C120" s="471"/>
      <c r="D120" s="355">
        <v>10102.755049999992</v>
      </c>
      <c r="E120" s="339">
        <v>10055.133739999996</v>
      </c>
      <c r="F120" s="339">
        <v>47.621300000000005</v>
      </c>
      <c r="G120" s="339">
        <v>2513.6543499999993</v>
      </c>
      <c r="H120" s="339" t="s">
        <v>269</v>
      </c>
      <c r="I120" s="339">
        <v>105.38176</v>
      </c>
      <c r="J120" s="339">
        <v>5786.3346260000008</v>
      </c>
      <c r="K120" s="340">
        <v>2432</v>
      </c>
      <c r="L120" s="467"/>
      <c r="M120" s="1087"/>
      <c r="N120" s="1087"/>
      <c r="O120" s="467"/>
      <c r="P120" s="467"/>
      <c r="Q120" s="467"/>
    </row>
    <row r="121" spans="1:17" s="470" customFormat="1" ht="20.100000000000001" customHeight="1" x14ac:dyDescent="0.2">
      <c r="A121" s="713">
        <v>40908</v>
      </c>
      <c r="B121" s="510"/>
      <c r="C121" s="471"/>
      <c r="D121" s="355">
        <v>9087.5938600000009</v>
      </c>
      <c r="E121" s="339">
        <v>9035.5125000000007</v>
      </c>
      <c r="F121" s="339">
        <v>52.081359999999997</v>
      </c>
      <c r="G121" s="339">
        <v>3890.7583499999982</v>
      </c>
      <c r="H121" s="339">
        <v>161.61667986182667</v>
      </c>
      <c r="I121" s="339">
        <v>91.679389999999998</v>
      </c>
      <c r="J121" s="339">
        <v>5457.6682700000001</v>
      </c>
      <c r="K121" s="473">
        <v>2241.1614953812154</v>
      </c>
      <c r="L121" s="467"/>
      <c r="M121" s="1087"/>
      <c r="N121" s="1087"/>
      <c r="O121" s="467"/>
      <c r="P121" s="467"/>
      <c r="Q121" s="467"/>
    </row>
    <row r="122" spans="1:17" s="470" customFormat="1" ht="20.100000000000001" customHeight="1" x14ac:dyDescent="0.2">
      <c r="A122" s="713">
        <v>41274</v>
      </c>
      <c r="B122" s="510"/>
      <c r="C122" s="471"/>
      <c r="D122" s="355">
        <v>9316.0834500000037</v>
      </c>
      <c r="E122" s="339">
        <v>9221.5412000000033</v>
      </c>
      <c r="F122" s="339">
        <v>94.542250000000038</v>
      </c>
      <c r="G122" s="339">
        <v>4181.58097</v>
      </c>
      <c r="H122" s="339">
        <v>242.77299790923732</v>
      </c>
      <c r="I122" s="339">
        <v>62.490309999999994</v>
      </c>
      <c r="J122" s="339">
        <v>5080.3373000000047</v>
      </c>
      <c r="K122" s="340">
        <v>2302.4966764119049</v>
      </c>
      <c r="L122" s="467"/>
      <c r="M122" s="1087"/>
      <c r="N122" s="1087"/>
      <c r="O122" s="467"/>
      <c r="P122" s="467"/>
      <c r="Q122" s="467"/>
    </row>
    <row r="123" spans="1:17" s="464" customFormat="1" ht="20.100000000000001" customHeight="1" x14ac:dyDescent="0.2">
      <c r="A123" s="713">
        <v>41639</v>
      </c>
      <c r="B123" s="508"/>
      <c r="C123" s="463"/>
      <c r="D123" s="355">
        <v>8430.5883799999865</v>
      </c>
      <c r="E123" s="339">
        <v>8324.6091599999982</v>
      </c>
      <c r="F123" s="339">
        <v>105.97918</v>
      </c>
      <c r="G123" s="339">
        <v>6773.5704700000033</v>
      </c>
      <c r="H123" s="339">
        <v>370.30206105206145</v>
      </c>
      <c r="I123" s="339">
        <v>27.989379999999993</v>
      </c>
      <c r="J123" s="339">
        <v>4745.9239400000024</v>
      </c>
      <c r="K123" s="340">
        <v>2085.9206163971267</v>
      </c>
      <c r="M123" s="1087"/>
      <c r="N123" s="1087"/>
    </row>
    <row r="124" spans="1:17" s="464" customFormat="1" ht="20.100000000000001" customHeight="1" x14ac:dyDescent="0.2">
      <c r="A124" s="713">
        <v>42004</v>
      </c>
      <c r="B124" s="508"/>
      <c r="C124" s="463"/>
      <c r="D124" s="355">
        <v>7467.2474900000025</v>
      </c>
      <c r="E124" s="339">
        <v>7367.0058499999986</v>
      </c>
      <c r="F124" s="339">
        <v>100.24161000000002</v>
      </c>
      <c r="G124" s="339">
        <v>6328.680159999999</v>
      </c>
      <c r="H124" s="339">
        <v>305.28565185120056</v>
      </c>
      <c r="I124" s="339">
        <v>51.042770000000012</v>
      </c>
      <c r="J124" s="339">
        <v>3835.0033887450977</v>
      </c>
      <c r="K124" s="340">
        <v>1845.7960995594417</v>
      </c>
      <c r="M124" s="1087"/>
      <c r="N124" s="1087"/>
    </row>
    <row r="125" spans="1:17" s="464" customFormat="1" ht="20.100000000000001" customHeight="1" x14ac:dyDescent="0.2">
      <c r="A125" s="713">
        <v>42369</v>
      </c>
      <c r="B125" s="508"/>
      <c r="C125" s="463"/>
      <c r="D125" s="355">
        <v>6541.9946600000039</v>
      </c>
      <c r="E125" s="339">
        <v>6441.5037599999514</v>
      </c>
      <c r="F125" s="339">
        <v>100.49029999999983</v>
      </c>
      <c r="G125" s="339">
        <v>7564.9047399999972</v>
      </c>
      <c r="H125" s="339">
        <v>358.43263000000104</v>
      </c>
      <c r="I125" s="339">
        <v>40.290710000000004</v>
      </c>
      <c r="J125" s="339">
        <v>3078.7434200000002</v>
      </c>
      <c r="K125" s="340">
        <v>1612.9623549762725</v>
      </c>
      <c r="M125" s="1087"/>
      <c r="N125" s="1087"/>
    </row>
    <row r="126" spans="1:17" s="464" customFormat="1" ht="20.100000000000001" customHeight="1" x14ac:dyDescent="0.2">
      <c r="A126" s="713">
        <v>42735</v>
      </c>
      <c r="B126" s="508"/>
      <c r="C126" s="463"/>
      <c r="D126" s="355">
        <v>5308.9172599999683</v>
      </c>
      <c r="E126" s="339">
        <v>5184.0995299999686</v>
      </c>
      <c r="F126" s="339">
        <v>124.81774999999999</v>
      </c>
      <c r="G126" s="339">
        <v>7297.617830000001</v>
      </c>
      <c r="H126" s="339">
        <v>395.60212999999675</v>
      </c>
      <c r="I126" s="339">
        <v>38.386630000000004</v>
      </c>
      <c r="J126" s="339">
        <v>2740.5138800000004</v>
      </c>
      <c r="K126" s="340">
        <v>1299.6599533250951</v>
      </c>
      <c r="M126" s="1087"/>
      <c r="N126" s="1087"/>
    </row>
    <row r="127" spans="1:17" s="470" customFormat="1" ht="20.100000000000001" customHeight="1" x14ac:dyDescent="0.2">
      <c r="A127" s="713">
        <v>43100</v>
      </c>
      <c r="B127" s="510"/>
      <c r="C127" s="928"/>
      <c r="D127" s="355">
        <v>4679.06693000004</v>
      </c>
      <c r="E127" s="339">
        <v>4554.8475099999996</v>
      </c>
      <c r="F127" s="339">
        <v>124.21947000000002</v>
      </c>
      <c r="G127" s="339">
        <v>6828.1132799999978</v>
      </c>
      <c r="H127" s="339">
        <v>436.69471999999581</v>
      </c>
      <c r="I127" s="339">
        <v>24.288170000000004</v>
      </c>
      <c r="J127" s="339">
        <v>2238.7278199999969</v>
      </c>
      <c r="K127" s="340">
        <v>1147.543406882327</v>
      </c>
      <c r="L127" s="467"/>
      <c r="O127" s="467"/>
      <c r="P127" s="467"/>
      <c r="Q127" s="467"/>
    </row>
    <row r="128" spans="1:17" s="470" customFormat="1" ht="20.100000000000001" customHeight="1" x14ac:dyDescent="0.2">
      <c r="A128" s="713">
        <v>43465</v>
      </c>
      <c r="B128" s="510"/>
      <c r="C128" s="932"/>
      <c r="D128" s="355">
        <f>'4.1_4.2'!$P$32</f>
        <v>4241.8691900000094</v>
      </c>
      <c r="E128" s="339">
        <f>'4.1_4.2'!$P$28+'4.1_4.2'!$P$16</f>
        <v>4146.9215100000119</v>
      </c>
      <c r="F128" s="339">
        <f>'4.1_4.2'!$P$12</f>
        <v>94.947720000000032</v>
      </c>
      <c r="G128" s="339">
        <f>'4.1_4.2'!$P$44</f>
        <v>6247.4860999999992</v>
      </c>
      <c r="H128" s="339">
        <f>'4.1_4.2'!$P$48</f>
        <v>447.2846999999972</v>
      </c>
      <c r="I128" s="339">
        <f xml:space="preserve"> '4.1_4.2'!$P$52</f>
        <v>15.115580000000005</v>
      </c>
      <c r="J128" s="339">
        <f>'4.1_4.2'!$P$56</f>
        <v>1308.4076099999993</v>
      </c>
      <c r="K128" s="340">
        <f>D128/'A4'!$B$16*1000000</f>
        <v>1040.8825714763884</v>
      </c>
      <c r="L128" s="467"/>
      <c r="O128" s="467"/>
      <c r="P128" s="467"/>
      <c r="Q128" s="467"/>
    </row>
    <row r="129" spans="1:17" s="470" customFormat="1" ht="20.100000000000001" customHeight="1" x14ac:dyDescent="0.2">
      <c r="A129" s="716"/>
      <c r="B129" s="510"/>
      <c r="C129" s="471"/>
      <c r="D129" s="1178" t="s">
        <v>1</v>
      </c>
      <c r="E129" s="1179"/>
      <c r="F129" s="1179"/>
      <c r="G129" s="1179"/>
      <c r="H129" s="1179"/>
      <c r="I129" s="1179"/>
      <c r="J129" s="1179"/>
      <c r="K129" s="472"/>
      <c r="L129" s="467"/>
      <c r="O129" s="467"/>
      <c r="P129" s="467"/>
      <c r="Q129" s="467"/>
    </row>
    <row r="130" spans="1:17" s="470" customFormat="1" ht="20.100000000000001" customHeight="1" x14ac:dyDescent="0.2">
      <c r="A130" s="716"/>
      <c r="B130" s="510"/>
      <c r="C130" s="471"/>
      <c r="D130" s="339"/>
      <c r="E130" s="339"/>
      <c r="F130" s="339"/>
      <c r="G130" s="339"/>
      <c r="H130" s="339"/>
      <c r="I130" s="339"/>
      <c r="J130" s="339"/>
      <c r="K130" s="472"/>
      <c r="L130" s="467"/>
      <c r="O130" s="467"/>
      <c r="P130" s="467"/>
      <c r="Q130" s="467"/>
    </row>
    <row r="131" spans="1:17" s="470" customFormat="1" ht="20.100000000000001" customHeight="1" x14ac:dyDescent="0.2">
      <c r="A131" s="713">
        <v>40178</v>
      </c>
      <c r="B131" s="510"/>
      <c r="C131" s="471"/>
      <c r="D131" s="355" t="s">
        <v>269</v>
      </c>
      <c r="E131" s="339">
        <v>22647</v>
      </c>
      <c r="F131" s="339" t="s">
        <v>269</v>
      </c>
      <c r="G131" s="339" t="s">
        <v>269</v>
      </c>
      <c r="H131" s="339" t="s">
        <v>269</v>
      </c>
      <c r="I131" s="339" t="s">
        <v>269</v>
      </c>
      <c r="J131" s="339">
        <v>2376</v>
      </c>
      <c r="K131" s="340" t="s">
        <v>269</v>
      </c>
      <c r="L131" s="467"/>
      <c r="O131" s="467"/>
      <c r="P131" s="467"/>
      <c r="Q131" s="467"/>
    </row>
    <row r="132" spans="1:17" s="470" customFormat="1" ht="20.100000000000001" customHeight="1" x14ac:dyDescent="0.2">
      <c r="A132" s="713">
        <v>40543</v>
      </c>
      <c r="B132" s="510"/>
      <c r="C132" s="471"/>
      <c r="D132" s="355">
        <v>24244.199069999966</v>
      </c>
      <c r="E132" s="339">
        <v>23239.580519999989</v>
      </c>
      <c r="F132" s="339">
        <v>1004.6185999999992</v>
      </c>
      <c r="G132" s="339">
        <v>36.700690000000009</v>
      </c>
      <c r="H132" s="339" t="s">
        <v>269</v>
      </c>
      <c r="I132" s="339">
        <v>139.45329000000001</v>
      </c>
      <c r="J132" s="339">
        <v>2489.4410079999998</v>
      </c>
      <c r="K132" s="340">
        <v>10340</v>
      </c>
      <c r="L132" s="467"/>
      <c r="M132" s="467"/>
      <c r="N132" s="467"/>
      <c r="O132" s="467"/>
      <c r="P132" s="467"/>
      <c r="Q132" s="467"/>
    </row>
    <row r="133" spans="1:17" s="470" customFormat="1" ht="20.100000000000001" customHeight="1" x14ac:dyDescent="0.2">
      <c r="A133" s="713">
        <v>40908</v>
      </c>
      <c r="B133" s="510"/>
      <c r="C133" s="471"/>
      <c r="D133" s="355">
        <v>24101.438119999984</v>
      </c>
      <c r="E133" s="339">
        <v>23169.057369999999</v>
      </c>
      <c r="F133" s="339">
        <v>932.38075000000003</v>
      </c>
      <c r="G133" s="339">
        <v>105.63487000000001</v>
      </c>
      <c r="H133" s="339">
        <v>20.879839708719061</v>
      </c>
      <c r="I133" s="339">
        <v>157.1114</v>
      </c>
      <c r="J133" s="339">
        <v>2630.62023</v>
      </c>
      <c r="K133" s="473">
        <v>10547.859971290518</v>
      </c>
      <c r="L133" s="467"/>
      <c r="M133" s="467"/>
      <c r="N133" s="467"/>
      <c r="O133" s="467"/>
      <c r="P133" s="467"/>
      <c r="Q133" s="467"/>
    </row>
    <row r="134" spans="1:17" s="470" customFormat="1" ht="20.100000000000001" customHeight="1" x14ac:dyDescent="0.2">
      <c r="A134" s="713">
        <v>41274</v>
      </c>
      <c r="B134" s="510"/>
      <c r="C134" s="471"/>
      <c r="D134" s="355">
        <v>23924.383040000015</v>
      </c>
      <c r="E134" s="339">
        <v>22898.643090000016</v>
      </c>
      <c r="F134" s="339">
        <v>1025.7399499999995</v>
      </c>
      <c r="G134" s="339">
        <v>127.56194000000001</v>
      </c>
      <c r="H134" s="339">
        <v>35.905961206520537</v>
      </c>
      <c r="I134" s="339">
        <v>152.07091999999997</v>
      </c>
      <c r="J134" s="339">
        <v>3063.6255800000004</v>
      </c>
      <c r="K134" s="340">
        <v>10555.646364153386</v>
      </c>
      <c r="L134" s="467"/>
      <c r="M134" s="467"/>
      <c r="N134" s="467"/>
      <c r="O134" s="467"/>
      <c r="P134" s="467"/>
      <c r="Q134" s="467"/>
    </row>
    <row r="135" spans="1:17" s="464" customFormat="1" ht="20.100000000000001" customHeight="1" x14ac:dyDescent="0.2">
      <c r="A135" s="713">
        <v>41639</v>
      </c>
      <c r="B135" s="508"/>
      <c r="C135" s="463"/>
      <c r="D135" s="355">
        <v>23328.345429999998</v>
      </c>
      <c r="E135" s="339">
        <v>22278.606840000022</v>
      </c>
      <c r="F135" s="339">
        <v>1049.7386900000006</v>
      </c>
      <c r="G135" s="339">
        <v>409.95284999999984</v>
      </c>
      <c r="H135" s="339">
        <v>94.557677393300295</v>
      </c>
      <c r="I135" s="339">
        <v>124.66053999999997</v>
      </c>
      <c r="J135" s="339">
        <v>3240.195630000002</v>
      </c>
      <c r="K135" s="340">
        <v>10373.146425906709</v>
      </c>
    </row>
    <row r="136" spans="1:17" s="464" customFormat="1" ht="20.100000000000001" customHeight="1" x14ac:dyDescent="0.2">
      <c r="A136" s="713">
        <v>42004</v>
      </c>
      <c r="B136" s="508"/>
      <c r="C136" s="463"/>
      <c r="D136" s="355">
        <v>23441.476789999986</v>
      </c>
      <c r="E136" s="339">
        <v>22237.794539999988</v>
      </c>
      <c r="F136" s="339">
        <v>1203.6823400000003</v>
      </c>
      <c r="G136" s="339">
        <v>439.26721999999995</v>
      </c>
      <c r="H136" s="339">
        <v>139.58388346048318</v>
      </c>
      <c r="I136" s="339">
        <v>100.03626000000001</v>
      </c>
      <c r="J136" s="339">
        <v>2592.1918180000025</v>
      </c>
      <c r="K136" s="340">
        <v>10474.713601211122</v>
      </c>
    </row>
    <row r="137" spans="1:17" s="464" customFormat="1" ht="20.100000000000001" customHeight="1" x14ac:dyDescent="0.2">
      <c r="A137" s="713">
        <v>42369</v>
      </c>
      <c r="B137" s="508"/>
      <c r="C137" s="463"/>
      <c r="D137" s="355">
        <v>23802.778450000009</v>
      </c>
      <c r="E137" s="339">
        <v>21614.626210000035</v>
      </c>
      <c r="F137" s="339">
        <v>2188.1523600000023</v>
      </c>
      <c r="G137" s="339">
        <v>487.32177000000007</v>
      </c>
      <c r="H137" s="339">
        <v>116.19671000000025</v>
      </c>
      <c r="I137" s="339">
        <v>86.49752000000008</v>
      </c>
      <c r="J137" s="339">
        <v>2225.4920500000021</v>
      </c>
      <c r="K137" s="340">
        <v>10668.896915524754</v>
      </c>
    </row>
    <row r="138" spans="1:17" s="464" customFormat="1" ht="20.100000000000001" customHeight="1" x14ac:dyDescent="0.2">
      <c r="A138" s="713">
        <v>42735</v>
      </c>
      <c r="B138" s="508"/>
      <c r="C138" s="463"/>
      <c r="D138" s="355">
        <v>23294.725619999972</v>
      </c>
      <c r="E138" s="339">
        <v>21821.128690000005</v>
      </c>
      <c r="F138" s="339">
        <v>1473.5969899999996</v>
      </c>
      <c r="G138" s="339">
        <v>313.14319000000063</v>
      </c>
      <c r="H138" s="339">
        <v>123.35774000000002</v>
      </c>
      <c r="I138" s="339">
        <v>129.30132</v>
      </c>
      <c r="J138" s="339">
        <v>2208.3408600000007</v>
      </c>
      <c r="K138" s="340">
        <v>10374.097903779597</v>
      </c>
    </row>
    <row r="139" spans="1:17" s="470" customFormat="1" ht="20.100000000000001" customHeight="1" x14ac:dyDescent="0.2">
      <c r="A139" s="713">
        <v>43100</v>
      </c>
      <c r="B139" s="510"/>
      <c r="C139" s="928"/>
      <c r="D139" s="355">
        <v>23554.683819999991</v>
      </c>
      <c r="E139" s="339">
        <v>21518.54121000001</v>
      </c>
      <c r="F139" s="339">
        <v>2036.1426900000004</v>
      </c>
      <c r="G139" s="339">
        <v>418.2560500000007</v>
      </c>
      <c r="H139" s="339">
        <v>115.33248999999988</v>
      </c>
      <c r="I139" s="339">
        <v>117.29400000000001</v>
      </c>
      <c r="J139" s="339">
        <v>2172.9054199999991</v>
      </c>
      <c r="K139" s="340">
        <v>10564.121251099366</v>
      </c>
      <c r="L139" s="467"/>
      <c r="M139" s="467"/>
      <c r="N139" s="467"/>
      <c r="O139" s="467"/>
      <c r="P139" s="467"/>
      <c r="Q139" s="467"/>
    </row>
    <row r="140" spans="1:17" s="470" customFormat="1" ht="20.100000000000001" customHeight="1" x14ac:dyDescent="0.2">
      <c r="A140" s="713">
        <v>43465</v>
      </c>
      <c r="B140" s="510"/>
      <c r="C140" s="932"/>
      <c r="D140" s="355">
        <f>'4.1_4.2'!$Q$32</f>
        <v>22594.092280000066</v>
      </c>
      <c r="E140" s="339">
        <f>'4.1_4.2'!$Q$28+'4.1_4.2'!$Q$16</f>
        <v>20397.912659999995</v>
      </c>
      <c r="F140" s="339">
        <f>'4.1_4.2'!$Q$12</f>
        <v>2196.17967</v>
      </c>
      <c r="G140" s="339">
        <f>'4.1_4.2'!$Q$44</f>
        <v>493.21243000000015</v>
      </c>
      <c r="H140" s="339">
        <f>'4.1_4.2'!$Q$48</f>
        <v>130.99681000000032</v>
      </c>
      <c r="I140" s="339">
        <f xml:space="preserve"> '4.1_4.2'!$Q$52</f>
        <v>102.06714000000001</v>
      </c>
      <c r="J140" s="339">
        <f>'4.1_4.2'!$Q$56</f>
        <v>2128.4924100000003</v>
      </c>
      <c r="K140" s="340">
        <f>D140/'A4'!$B$17*1000000</f>
        <v>10205.648939577179</v>
      </c>
      <c r="L140" s="467"/>
      <c r="M140" s="467"/>
      <c r="N140" s="467"/>
      <c r="O140" s="467"/>
      <c r="P140" s="467"/>
      <c r="Q140" s="467"/>
    </row>
    <row r="141" spans="1:17" s="470" customFormat="1" ht="20.100000000000001" customHeight="1" x14ac:dyDescent="0.2">
      <c r="A141" s="716"/>
      <c r="B141" s="510"/>
      <c r="C141" s="471"/>
      <c r="D141" s="1178" t="s">
        <v>2</v>
      </c>
      <c r="E141" s="1179"/>
      <c r="F141" s="1179"/>
      <c r="G141" s="1179"/>
      <c r="H141" s="1179"/>
      <c r="I141" s="1179"/>
      <c r="J141" s="1179"/>
      <c r="K141" s="472"/>
      <c r="L141" s="467"/>
      <c r="M141" s="467"/>
      <c r="N141" s="467"/>
      <c r="O141" s="467"/>
      <c r="P141" s="467"/>
      <c r="Q141" s="467"/>
    </row>
    <row r="142" spans="1:17" s="470" customFormat="1" ht="20.100000000000001" customHeight="1" x14ac:dyDescent="0.2">
      <c r="A142" s="716"/>
      <c r="B142" s="510"/>
      <c r="C142" s="471"/>
      <c r="D142" s="339"/>
      <c r="E142" s="339"/>
      <c r="F142" s="339"/>
      <c r="G142" s="339"/>
      <c r="H142" s="339"/>
      <c r="I142" s="339"/>
      <c r="J142" s="339"/>
      <c r="K142" s="472"/>
      <c r="L142" s="467"/>
      <c r="M142" s="467"/>
      <c r="N142" s="467"/>
      <c r="O142" s="467"/>
      <c r="P142" s="467"/>
      <c r="Q142" s="467"/>
    </row>
    <row r="143" spans="1:17" s="470" customFormat="1" ht="20.100000000000001" customHeight="1" x14ac:dyDescent="0.2">
      <c r="A143" s="713">
        <v>40178</v>
      </c>
      <c r="B143" s="510"/>
      <c r="C143" s="471"/>
      <c r="D143" s="355" t="s">
        <v>269</v>
      </c>
      <c r="E143" s="339">
        <v>28517</v>
      </c>
      <c r="F143" s="339" t="s">
        <v>269</v>
      </c>
      <c r="G143" s="339" t="s">
        <v>269</v>
      </c>
      <c r="H143" s="339" t="s">
        <v>269</v>
      </c>
      <c r="I143" s="339" t="s">
        <v>269</v>
      </c>
      <c r="J143" s="339">
        <v>953</v>
      </c>
      <c r="K143" s="340" t="s">
        <v>269</v>
      </c>
      <c r="L143" s="467"/>
      <c r="M143" s="467"/>
      <c r="N143" s="467"/>
      <c r="O143" s="467"/>
      <c r="P143" s="467"/>
      <c r="Q143" s="467"/>
    </row>
    <row r="144" spans="1:17" s="470" customFormat="1" ht="20.100000000000001" customHeight="1" x14ac:dyDescent="0.2">
      <c r="A144" s="713">
        <v>40543</v>
      </c>
      <c r="B144" s="510"/>
      <c r="C144" s="471"/>
      <c r="D144" s="355">
        <v>30699.497199999907</v>
      </c>
      <c r="E144" s="339">
        <v>30045.084149999999</v>
      </c>
      <c r="F144" s="339">
        <v>654.41301000000021</v>
      </c>
      <c r="G144" s="339">
        <v>1065.4458199999942</v>
      </c>
      <c r="H144" s="339" t="s">
        <v>269</v>
      </c>
      <c r="I144" s="339">
        <v>45.437449999999998</v>
      </c>
      <c r="J144" s="339">
        <v>12678.768562000001</v>
      </c>
      <c r="K144" s="340">
        <v>10843</v>
      </c>
      <c r="L144" s="467"/>
      <c r="M144" s="467"/>
      <c r="N144" s="467"/>
      <c r="O144" s="467"/>
      <c r="P144" s="467"/>
      <c r="Q144" s="467"/>
    </row>
    <row r="145" spans="1:17" s="467" customFormat="1" ht="20.100000000000001" customHeight="1" x14ac:dyDescent="0.2">
      <c r="A145" s="713">
        <v>40908</v>
      </c>
      <c r="B145" s="509"/>
      <c r="C145" s="471"/>
      <c r="D145" s="355">
        <v>31613.069439999999</v>
      </c>
      <c r="E145" s="339">
        <v>30793.80816</v>
      </c>
      <c r="F145" s="339">
        <v>819.26128000000074</v>
      </c>
      <c r="G145" s="339">
        <v>956.07134000000087</v>
      </c>
      <c r="H145" s="339">
        <v>131.83734312661733</v>
      </c>
      <c r="I145" s="339">
        <v>54.316859999999998</v>
      </c>
      <c r="J145" s="339">
        <v>9290.5817000000006</v>
      </c>
      <c r="K145" s="469">
        <v>11289.494911114154</v>
      </c>
    </row>
    <row r="146" spans="1:17" s="467" customFormat="1" ht="20.100000000000001" customHeight="1" x14ac:dyDescent="0.2">
      <c r="A146" s="713">
        <v>41274</v>
      </c>
      <c r="B146" s="509"/>
      <c r="C146" s="471"/>
      <c r="D146" s="355">
        <v>32087.553639999944</v>
      </c>
      <c r="E146" s="339">
        <v>31073.297279999944</v>
      </c>
      <c r="F146" s="339">
        <v>1014.2563600000002</v>
      </c>
      <c r="G146" s="339">
        <v>847.67259000000229</v>
      </c>
      <c r="H146" s="339">
        <v>148.19000371460584</v>
      </c>
      <c r="I146" s="339">
        <v>52.555440000000011</v>
      </c>
      <c r="J146" s="339">
        <v>9225.5397499999999</v>
      </c>
      <c r="K146" s="340">
        <v>11444.076370513883</v>
      </c>
    </row>
    <row r="147" spans="1:17" s="464" customFormat="1" ht="20.100000000000001" customHeight="1" x14ac:dyDescent="0.2">
      <c r="A147" s="713">
        <v>41639</v>
      </c>
      <c r="B147" s="508"/>
      <c r="C147" s="463"/>
      <c r="D147" s="355">
        <v>31679.99371999994</v>
      </c>
      <c r="E147" s="339">
        <v>30905.602399999996</v>
      </c>
      <c r="F147" s="339">
        <v>774.39131999999984</v>
      </c>
      <c r="G147" s="339">
        <v>708.86747999999909</v>
      </c>
      <c r="H147" s="339">
        <v>147.42306990378438</v>
      </c>
      <c r="I147" s="339">
        <v>45.57229000000001</v>
      </c>
      <c r="J147" s="339">
        <v>12258.269520000002</v>
      </c>
      <c r="K147" s="340">
        <v>11281.369865457096</v>
      </c>
    </row>
    <row r="148" spans="1:17" s="464" customFormat="1" ht="20.100000000000001" customHeight="1" x14ac:dyDescent="0.2">
      <c r="A148" s="713">
        <v>42004</v>
      </c>
      <c r="B148" s="508"/>
      <c r="C148" s="463"/>
      <c r="D148" s="355">
        <v>32077.790049999992</v>
      </c>
      <c r="E148" s="339">
        <v>31084.385450000031</v>
      </c>
      <c r="F148" s="339">
        <v>993.40458999999976</v>
      </c>
      <c r="G148" s="339">
        <v>727.52472999999952</v>
      </c>
      <c r="H148" s="339">
        <v>149.42501746752751</v>
      </c>
      <c r="I148" s="339">
        <v>41.593379999999996</v>
      </c>
      <c r="J148" s="339">
        <v>11581.369086000001</v>
      </c>
      <c r="K148" s="340">
        <v>11372.227536087505</v>
      </c>
    </row>
    <row r="149" spans="1:17" s="464" customFormat="1" ht="20.100000000000001" customHeight="1" x14ac:dyDescent="0.2">
      <c r="A149" s="713">
        <v>42369</v>
      </c>
      <c r="B149" s="508"/>
      <c r="C149" s="463"/>
      <c r="D149" s="355">
        <v>31905.389389999913</v>
      </c>
      <c r="E149" s="339">
        <v>31012.485499999966</v>
      </c>
      <c r="F149" s="339">
        <v>892.90386000000001</v>
      </c>
      <c r="G149" s="339">
        <v>776.98167999999976</v>
      </c>
      <c r="H149" s="339">
        <v>137.32847000000115</v>
      </c>
      <c r="I149" s="339">
        <v>39.080210000000001</v>
      </c>
      <c r="J149" s="339">
        <v>7113.6851599999991</v>
      </c>
      <c r="K149" s="340">
        <v>11230.274447591959</v>
      </c>
    </row>
    <row r="150" spans="1:17" s="464" customFormat="1" ht="20.100000000000001" customHeight="1" x14ac:dyDescent="0.2">
      <c r="A150" s="713">
        <v>42735</v>
      </c>
      <c r="B150" s="508"/>
      <c r="C150" s="463"/>
      <c r="D150" s="355">
        <v>33679.93451000013</v>
      </c>
      <c r="E150" s="339">
        <v>32834.331369999971</v>
      </c>
      <c r="F150" s="339">
        <v>845.60320999999954</v>
      </c>
      <c r="G150" s="339">
        <v>1171.2669799999987</v>
      </c>
      <c r="H150" s="339">
        <v>156.79415000000083</v>
      </c>
      <c r="I150" s="339">
        <v>37.227049999999998</v>
      </c>
      <c r="J150" s="339">
        <v>7834.7471400000004</v>
      </c>
      <c r="K150" s="340">
        <v>11781.498432512008</v>
      </c>
    </row>
    <row r="151" spans="1:17" s="467" customFormat="1" ht="20.100000000000001" customHeight="1" x14ac:dyDescent="0.2">
      <c r="A151" s="713">
        <v>43100</v>
      </c>
      <c r="B151" s="509"/>
      <c r="C151" s="471"/>
      <c r="D151" s="355">
        <v>33533.77229999988</v>
      </c>
      <c r="E151" s="339">
        <v>32556.712669999928</v>
      </c>
      <c r="F151" s="339">
        <v>977.05960000000005</v>
      </c>
      <c r="G151" s="339">
        <v>1772.0613300000091</v>
      </c>
      <c r="H151" s="339">
        <v>162.8882800000012</v>
      </c>
      <c r="I151" s="339">
        <v>33.715649999999982</v>
      </c>
      <c r="J151" s="339">
        <v>7218.0124300000007</v>
      </c>
      <c r="K151" s="340">
        <v>11615.889601536282</v>
      </c>
    </row>
    <row r="152" spans="1:17" s="467" customFormat="1" ht="20.100000000000001" customHeight="1" x14ac:dyDescent="0.2">
      <c r="A152" s="713">
        <v>43465</v>
      </c>
      <c r="B152" s="509"/>
      <c r="C152" s="471"/>
      <c r="D152" s="355">
        <f>'4.1_4.2'!$R$32</f>
        <v>35158.07437999962</v>
      </c>
      <c r="E152" s="339">
        <f>'4.1_4.2'!$R$28+'4.1_4.2'!$R$16</f>
        <v>34227.634769999924</v>
      </c>
      <c r="F152" s="339">
        <f>'4.1_4.2'!$R$12</f>
        <v>930.43957</v>
      </c>
      <c r="G152" s="339">
        <f>'4.1_4.2'!$R$44</f>
        <v>2951.3486700000158</v>
      </c>
      <c r="H152" s="339">
        <f>'4.1_4.2'!$R$48</f>
        <v>179.78262000000214</v>
      </c>
      <c r="I152" s="339">
        <f xml:space="preserve"> '4.1_4.2'!$R$52</f>
        <v>30.518599999999989</v>
      </c>
      <c r="J152" s="339">
        <f>'4.1_4.2'!$R$56</f>
        <v>4701.7491399999999</v>
      </c>
      <c r="K152" s="340">
        <f>D152/'A4'!$B$18*1000000</f>
        <v>12152.904907297783</v>
      </c>
    </row>
    <row r="153" spans="1:17" s="467" customFormat="1" ht="20.100000000000001" customHeight="1" x14ac:dyDescent="0.2">
      <c r="A153" s="715"/>
      <c r="B153" s="509"/>
      <c r="C153" s="471"/>
      <c r="D153" s="1178" t="s">
        <v>262</v>
      </c>
      <c r="E153" s="1179"/>
      <c r="F153" s="1179"/>
      <c r="G153" s="1179"/>
      <c r="H153" s="1179"/>
      <c r="I153" s="1179"/>
      <c r="J153" s="1179"/>
      <c r="K153" s="468"/>
      <c r="M153" s="707"/>
    </row>
    <row r="154" spans="1:17" s="467" customFormat="1" ht="20.100000000000001" customHeight="1" x14ac:dyDescent="0.2">
      <c r="A154" s="715"/>
      <c r="B154" s="509"/>
      <c r="C154" s="471"/>
      <c r="D154" s="1178"/>
      <c r="E154" s="1179"/>
      <c r="F154" s="1179"/>
      <c r="G154" s="1179"/>
      <c r="H154" s="1179"/>
      <c r="I154" s="1179"/>
      <c r="J154" s="1179"/>
      <c r="K154" s="468"/>
      <c r="M154" s="707"/>
    </row>
    <row r="155" spans="1:17" s="467" customFormat="1" ht="20.100000000000001" customHeight="1" x14ac:dyDescent="0.2">
      <c r="A155" s="713">
        <v>40178</v>
      </c>
      <c r="B155" s="509"/>
      <c r="C155" s="471"/>
      <c r="D155" s="355" t="s">
        <v>269</v>
      </c>
      <c r="E155" s="339">
        <v>18184</v>
      </c>
      <c r="F155" s="339" t="s">
        <v>269</v>
      </c>
      <c r="G155" s="339" t="s">
        <v>269</v>
      </c>
      <c r="H155" s="339" t="s">
        <v>269</v>
      </c>
      <c r="I155" s="339" t="s">
        <v>269</v>
      </c>
      <c r="J155" s="339">
        <v>2251</v>
      </c>
      <c r="K155" s="340" t="s">
        <v>269</v>
      </c>
      <c r="M155" s="707"/>
    </row>
    <row r="156" spans="1:17" s="467" customFormat="1" ht="20.100000000000001" customHeight="1" x14ac:dyDescent="0.2">
      <c r="A156" s="713">
        <v>40543</v>
      </c>
      <c r="B156" s="509"/>
      <c r="C156" s="471"/>
      <c r="D156" s="355">
        <v>18827.325629999992</v>
      </c>
      <c r="E156" s="339">
        <v>18596.830430000009</v>
      </c>
      <c r="F156" s="339">
        <v>230.49516000000017</v>
      </c>
      <c r="G156" s="339">
        <v>353.02686000000023</v>
      </c>
      <c r="H156" s="339" t="s">
        <v>269</v>
      </c>
      <c r="I156" s="339">
        <v>337.49383</v>
      </c>
      <c r="J156" s="339">
        <v>2267.1129660000001</v>
      </c>
      <c r="K156" s="340">
        <v>8401</v>
      </c>
      <c r="M156" s="707"/>
    </row>
    <row r="157" spans="1:17" s="467" customFormat="1" ht="20.100000000000001" customHeight="1" x14ac:dyDescent="0.2">
      <c r="A157" s="713">
        <v>40908</v>
      </c>
      <c r="B157" s="509"/>
      <c r="C157" s="471"/>
      <c r="D157" s="355">
        <v>18792.75201</v>
      </c>
      <c r="E157" s="339">
        <v>18559.062030000001</v>
      </c>
      <c r="F157" s="339">
        <v>233.68997999999999</v>
      </c>
      <c r="G157" s="339">
        <v>414.29689999999994</v>
      </c>
      <c r="H157" s="339">
        <v>29.116561094570951</v>
      </c>
      <c r="I157" s="339">
        <v>303.96559999999999</v>
      </c>
      <c r="J157" s="339">
        <v>1874.0860299999999</v>
      </c>
      <c r="K157" s="469">
        <v>8592.4335521286139</v>
      </c>
      <c r="M157" s="707"/>
    </row>
    <row r="158" spans="1:17" s="470" customFormat="1" ht="20.100000000000001" customHeight="1" x14ac:dyDescent="0.2">
      <c r="A158" s="713">
        <v>41274</v>
      </c>
      <c r="B158" s="510"/>
      <c r="C158" s="474"/>
      <c r="D158" s="355">
        <v>18483.323189999999</v>
      </c>
      <c r="E158" s="339">
        <v>18315.429249999997</v>
      </c>
      <c r="F158" s="339">
        <v>167.89394000000019</v>
      </c>
      <c r="G158" s="339">
        <v>474.24113000000011</v>
      </c>
      <c r="H158" s="339">
        <v>27.117808943966672</v>
      </c>
      <c r="I158" s="339">
        <v>281.12675000000002</v>
      </c>
      <c r="J158" s="339">
        <v>1770.4494899999997</v>
      </c>
      <c r="K158" s="340">
        <v>8497.9428790801066</v>
      </c>
      <c r="L158" s="467"/>
      <c r="M158" s="707"/>
      <c r="P158" s="467"/>
      <c r="Q158" s="467"/>
    </row>
    <row r="159" spans="1:17" s="464" customFormat="1" ht="20.100000000000001" customHeight="1" x14ac:dyDescent="0.2">
      <c r="A159" s="713">
        <v>41639</v>
      </c>
      <c r="B159" s="508"/>
      <c r="C159" s="463"/>
      <c r="D159" s="355">
        <v>19082.435410000064</v>
      </c>
      <c r="E159" s="339">
        <v>18879.899079999937</v>
      </c>
      <c r="F159" s="339">
        <v>202.53647000000001</v>
      </c>
      <c r="G159" s="339">
        <v>402.35101999999995</v>
      </c>
      <c r="H159" s="339">
        <v>43.153614372265174</v>
      </c>
      <c r="I159" s="339">
        <v>375.33655999999985</v>
      </c>
      <c r="J159" s="339">
        <v>2067.3390399999994</v>
      </c>
      <c r="K159" s="340">
        <v>8819.4227202413676</v>
      </c>
      <c r="M159" s="707"/>
    </row>
    <row r="160" spans="1:17" s="464" customFormat="1" ht="20.100000000000001" customHeight="1" x14ac:dyDescent="0.2">
      <c r="A160" s="713">
        <v>42004</v>
      </c>
      <c r="B160" s="508"/>
      <c r="C160" s="463"/>
      <c r="D160" s="355">
        <v>18724.258309999928</v>
      </c>
      <c r="E160" s="339">
        <v>18524.183940000006</v>
      </c>
      <c r="F160" s="339">
        <v>200.07447999999994</v>
      </c>
      <c r="G160" s="339">
        <v>521.08775000000026</v>
      </c>
      <c r="H160" s="339">
        <v>55.892875387014769</v>
      </c>
      <c r="I160" s="339">
        <v>258.71140000000008</v>
      </c>
      <c r="J160" s="339">
        <v>2499.0878420000004</v>
      </c>
      <c r="K160" s="340">
        <v>8682.2161278146705</v>
      </c>
      <c r="M160" s="707"/>
    </row>
    <row r="161" spans="1:18" s="464" customFormat="1" ht="20.100000000000001" customHeight="1" x14ac:dyDescent="0.2">
      <c r="A161" s="713">
        <v>42369</v>
      </c>
      <c r="B161" s="508"/>
      <c r="C161" s="463"/>
      <c r="D161" s="355">
        <v>18488.248379999954</v>
      </c>
      <c r="E161" s="339">
        <v>18325.669109999988</v>
      </c>
      <c r="F161" s="339">
        <v>162.57944999999995</v>
      </c>
      <c r="G161" s="339">
        <v>554.38102000000026</v>
      </c>
      <c r="H161" s="339">
        <v>72.678379999999947</v>
      </c>
      <c r="I161" s="339">
        <v>285.59421000000003</v>
      </c>
      <c r="J161" s="339">
        <v>2372.2588999999994</v>
      </c>
      <c r="K161" s="340">
        <v>8579.966168805111</v>
      </c>
      <c r="M161" s="707"/>
    </row>
    <row r="162" spans="1:18" s="464" customFormat="1" ht="20.100000000000001" customHeight="1" x14ac:dyDescent="0.2">
      <c r="A162" s="713">
        <v>42735</v>
      </c>
      <c r="B162" s="508"/>
      <c r="C162" s="463"/>
      <c r="D162" s="355">
        <v>18104.923200000008</v>
      </c>
      <c r="E162" s="339">
        <v>17569.951270000045</v>
      </c>
      <c r="F162" s="339">
        <v>534.97203999999954</v>
      </c>
      <c r="G162" s="339">
        <v>509.76271000000003</v>
      </c>
      <c r="H162" s="339">
        <v>57.016050000000412</v>
      </c>
      <c r="I162" s="339">
        <v>248.33544000000003</v>
      </c>
      <c r="J162" s="339">
        <v>2045.4423899999988</v>
      </c>
      <c r="K162" s="340">
        <v>8340.538274503233</v>
      </c>
      <c r="M162" s="707"/>
    </row>
    <row r="163" spans="1:18" s="470" customFormat="1" ht="20.100000000000001" customHeight="1" x14ac:dyDescent="0.2">
      <c r="A163" s="713">
        <v>43100</v>
      </c>
      <c r="B163" s="510"/>
      <c r="C163" s="929"/>
      <c r="D163" s="355">
        <v>18475.727460000049</v>
      </c>
      <c r="E163" s="339">
        <v>17594.273870000005</v>
      </c>
      <c r="F163" s="339">
        <v>881.45364000000006</v>
      </c>
      <c r="G163" s="339">
        <v>1112.9490500000022</v>
      </c>
      <c r="H163" s="339">
        <v>57.978820000000105</v>
      </c>
      <c r="I163" s="339">
        <v>190.72295999999989</v>
      </c>
      <c r="J163" s="339">
        <v>1920.7882299999994</v>
      </c>
      <c r="K163" s="340">
        <v>8579.3991360107666</v>
      </c>
      <c r="L163" s="467"/>
      <c r="M163" s="467"/>
      <c r="N163" s="467"/>
      <c r="O163" s="467"/>
      <c r="P163" s="467"/>
      <c r="Q163" s="467"/>
    </row>
    <row r="164" spans="1:18" s="470" customFormat="1" ht="20.100000000000001" customHeight="1" x14ac:dyDescent="0.2">
      <c r="A164" s="713">
        <v>43465</v>
      </c>
      <c r="B164" s="510"/>
      <c r="C164" s="477"/>
      <c r="D164" s="355">
        <f>'4.1_4.2'!$S$32</f>
        <v>17048.195930000024</v>
      </c>
      <c r="E164" s="339">
        <f>'4.1_4.2'!$S$28+'4.1_4.2'!$S$16</f>
        <v>16779.46855000002</v>
      </c>
      <c r="F164" s="339">
        <f>'4.1_4.2'!$S$12</f>
        <v>268.72744999999998</v>
      </c>
      <c r="G164" s="339">
        <f>'4.1_4.2'!$S$44</f>
        <v>1238.9314300000003</v>
      </c>
      <c r="H164" s="339">
        <f>'4.1_4.2'!$S$48</f>
        <v>60.248310000000011</v>
      </c>
      <c r="I164" s="339">
        <f xml:space="preserve"> '4.1_4.2'!$S$52</f>
        <v>150.66150000000019</v>
      </c>
      <c r="J164" s="339">
        <f>'4.1_4.2'!$S$56</f>
        <v>1728.01487</v>
      </c>
      <c r="K164" s="340">
        <f>D164/'A4'!$B$19*1000000</f>
        <v>7946.1728160860712</v>
      </c>
      <c r="L164" s="467"/>
      <c r="M164" s="467"/>
      <c r="N164" s="467"/>
      <c r="O164" s="467"/>
      <c r="P164" s="467"/>
      <c r="Q164" s="467"/>
    </row>
    <row r="165" spans="1:18" s="470" customFormat="1" ht="20.100000000000001" customHeight="1" x14ac:dyDescent="0.2">
      <c r="A165" s="716"/>
      <c r="B165" s="510"/>
      <c r="C165" s="474"/>
      <c r="D165" s="1178" t="s">
        <v>263</v>
      </c>
      <c r="E165" s="1179"/>
      <c r="F165" s="1179"/>
      <c r="G165" s="1179"/>
      <c r="H165" s="1179"/>
      <c r="I165" s="1179"/>
      <c r="J165" s="1179"/>
      <c r="K165" s="472"/>
      <c r="L165" s="467"/>
      <c r="M165" s="467"/>
      <c r="N165" s="467"/>
      <c r="O165" s="467"/>
      <c r="P165" s="467"/>
      <c r="Q165" s="467"/>
    </row>
    <row r="166" spans="1:18" s="470" customFormat="1" ht="20.100000000000001" customHeight="1" x14ac:dyDescent="0.2">
      <c r="A166" s="716"/>
      <c r="B166" s="510"/>
      <c r="C166" s="474"/>
      <c r="D166" s="339"/>
      <c r="E166" s="339"/>
      <c r="F166" s="339"/>
      <c r="G166" s="339"/>
      <c r="H166" s="339"/>
      <c r="I166" s="339"/>
      <c r="J166" s="339"/>
      <c r="K166" s="472"/>
      <c r="L166" s="467"/>
      <c r="M166" s="467"/>
      <c r="N166" s="467"/>
      <c r="O166" s="467"/>
      <c r="P166" s="467"/>
      <c r="Q166" s="467"/>
    </row>
    <row r="167" spans="1:18" s="470" customFormat="1" ht="20.100000000000001" customHeight="1" x14ac:dyDescent="0.2">
      <c r="A167" s="713">
        <v>40178</v>
      </c>
      <c r="B167" s="510"/>
      <c r="C167" s="474"/>
      <c r="D167" s="355" t="s">
        <v>269</v>
      </c>
      <c r="E167" s="339">
        <v>58345</v>
      </c>
      <c r="F167" s="339" t="s">
        <v>269</v>
      </c>
      <c r="G167" s="339" t="s">
        <v>269</v>
      </c>
      <c r="H167" s="339" t="s">
        <v>269</v>
      </c>
      <c r="I167" s="339" t="s">
        <v>269</v>
      </c>
      <c r="J167" s="339">
        <v>26988</v>
      </c>
      <c r="K167" s="340" t="s">
        <v>269</v>
      </c>
      <c r="L167" s="467"/>
      <c r="M167" s="467"/>
      <c r="N167" s="467"/>
      <c r="O167" s="467"/>
      <c r="P167" s="467"/>
      <c r="Q167" s="467"/>
    </row>
    <row r="168" spans="1:18" s="470" customFormat="1" ht="20.100000000000001" customHeight="1" x14ac:dyDescent="0.2">
      <c r="A168" s="713">
        <v>40543</v>
      </c>
      <c r="B168" s="510"/>
      <c r="C168" s="474"/>
      <c r="D168" s="355">
        <v>60243.392899999999</v>
      </c>
      <c r="E168" s="339">
        <v>60243.392899999999</v>
      </c>
      <c r="F168" s="339">
        <v>0</v>
      </c>
      <c r="G168" s="339">
        <v>1121.1848499999994</v>
      </c>
      <c r="H168" s="339" t="s">
        <v>269</v>
      </c>
      <c r="I168" s="339">
        <v>18.864899999999999</v>
      </c>
      <c r="J168" s="339">
        <v>26607.676572</v>
      </c>
      <c r="K168" s="340">
        <v>17490</v>
      </c>
      <c r="L168" s="467"/>
      <c r="M168" s="467"/>
      <c r="N168" s="467"/>
      <c r="O168" s="467"/>
      <c r="P168" s="467"/>
      <c r="Q168" s="467"/>
    </row>
    <row r="169" spans="1:18" s="470" customFormat="1" ht="20.100000000000001" customHeight="1" x14ac:dyDescent="0.2">
      <c r="A169" s="713">
        <v>40908</v>
      </c>
      <c r="B169" s="510"/>
      <c r="C169" s="474"/>
      <c r="D169" s="355">
        <v>61386.319150000003</v>
      </c>
      <c r="E169" s="339">
        <v>61386.319150000003</v>
      </c>
      <c r="F169" s="339">
        <v>0</v>
      </c>
      <c r="G169" s="339">
        <v>1103.7141600000007</v>
      </c>
      <c r="H169" s="339">
        <v>158.88233896450592</v>
      </c>
      <c r="I169" s="339">
        <v>22.214739999999999</v>
      </c>
      <c r="J169" s="339">
        <v>26276.590329999999</v>
      </c>
      <c r="K169" s="473">
        <v>18619.411498502079</v>
      </c>
      <c r="L169" s="467"/>
      <c r="M169" s="467"/>
      <c r="N169" s="467"/>
      <c r="O169" s="467"/>
      <c r="P169" s="467"/>
      <c r="Q169" s="467"/>
    </row>
    <row r="170" spans="1:18" s="470" customFormat="1" ht="20.100000000000001" customHeight="1" x14ac:dyDescent="0.2">
      <c r="A170" s="713">
        <v>41274</v>
      </c>
      <c r="B170" s="510"/>
      <c r="C170" s="474"/>
      <c r="D170" s="355">
        <v>60924.674470000005</v>
      </c>
      <c r="E170" s="339">
        <v>60887.673530000007</v>
      </c>
      <c r="F170" s="339">
        <v>37.00094</v>
      </c>
      <c r="G170" s="339">
        <v>1230.7666199999999</v>
      </c>
      <c r="H170" s="339">
        <v>213.42714986366892</v>
      </c>
      <c r="I170" s="339">
        <v>17.214579999999998</v>
      </c>
      <c r="J170" s="339">
        <v>8776.4962500000001</v>
      </c>
      <c r="K170" s="340">
        <v>18213.06650487817</v>
      </c>
      <c r="L170" s="467"/>
      <c r="M170" s="707"/>
      <c r="R170" s="339"/>
    </row>
    <row r="171" spans="1:18" s="464" customFormat="1" ht="20.100000000000001" customHeight="1" x14ac:dyDescent="0.2">
      <c r="A171" s="713">
        <v>41639</v>
      </c>
      <c r="B171" s="508"/>
      <c r="C171" s="463"/>
      <c r="D171" s="355">
        <v>60413.31357999998</v>
      </c>
      <c r="E171" s="339">
        <v>60285.313590000005</v>
      </c>
      <c r="F171" s="339">
        <v>128</v>
      </c>
      <c r="G171" s="339">
        <v>1011.67861</v>
      </c>
      <c r="H171" s="339">
        <v>278.48429269769417</v>
      </c>
      <c r="I171" s="339">
        <v>16.153660000000002</v>
      </c>
      <c r="J171" s="339">
        <v>8889.6890699999985</v>
      </c>
      <c r="K171" s="340">
        <v>17799.351698078743</v>
      </c>
      <c r="M171" s="707"/>
      <c r="R171" s="339"/>
    </row>
    <row r="172" spans="1:18" s="464" customFormat="1" ht="20.100000000000001" customHeight="1" x14ac:dyDescent="0.2">
      <c r="A172" s="713">
        <v>42004</v>
      </c>
      <c r="B172" s="508"/>
      <c r="C172" s="463"/>
      <c r="D172" s="355">
        <v>59692.330219999989</v>
      </c>
      <c r="E172" s="339">
        <v>59685.930229999998</v>
      </c>
      <c r="F172" s="339">
        <v>6.4</v>
      </c>
      <c r="G172" s="339">
        <v>932.58294999999998</v>
      </c>
      <c r="H172" s="339">
        <v>160.33009548125978</v>
      </c>
      <c r="I172" s="339">
        <v>14.977310000000001</v>
      </c>
      <c r="J172" s="339">
        <v>7718.1914649999999</v>
      </c>
      <c r="K172" s="340">
        <v>17347.42410543939</v>
      </c>
      <c r="M172" s="707"/>
      <c r="R172" s="339"/>
    </row>
    <row r="173" spans="1:18" s="464" customFormat="1" ht="20.100000000000001" customHeight="1" x14ac:dyDescent="0.2">
      <c r="A173" s="713">
        <v>42369</v>
      </c>
      <c r="B173" s="508"/>
      <c r="C173" s="463"/>
      <c r="D173" s="355">
        <v>58655.220120000005</v>
      </c>
      <c r="E173" s="339">
        <v>58480.220119999998</v>
      </c>
      <c r="F173" s="339">
        <v>175</v>
      </c>
      <c r="G173" s="339">
        <v>1893.8142699999999</v>
      </c>
      <c r="H173" s="339">
        <v>139.69944000000001</v>
      </c>
      <c r="I173" s="339">
        <v>13.835290000000001</v>
      </c>
      <c r="J173" s="339">
        <v>7185.4234100000003</v>
      </c>
      <c r="K173" s="340">
        <v>16849.163792200565</v>
      </c>
      <c r="M173" s="707"/>
      <c r="R173" s="339"/>
    </row>
    <row r="174" spans="1:18" s="464" customFormat="1" ht="20.100000000000001" customHeight="1" x14ac:dyDescent="0.2">
      <c r="A174" s="713">
        <v>42735</v>
      </c>
      <c r="B174" s="508"/>
      <c r="C174" s="463"/>
      <c r="D174" s="355">
        <v>58031.054979999994</v>
      </c>
      <c r="E174" s="339">
        <v>57917.154979999999</v>
      </c>
      <c r="F174" s="339">
        <v>113.9</v>
      </c>
      <c r="G174" s="339">
        <v>2604.8308699999998</v>
      </c>
      <c r="H174" s="339">
        <v>218.98640999999998</v>
      </c>
      <c r="I174" s="339">
        <v>12.684389999999999</v>
      </c>
      <c r="J174" s="339">
        <v>6171.0299400000004</v>
      </c>
      <c r="K174" s="340">
        <v>16485.949976008731</v>
      </c>
      <c r="M174" s="707"/>
      <c r="R174" s="339"/>
    </row>
    <row r="175" spans="1:18" s="470" customFormat="1" ht="20.100000000000001" customHeight="1" x14ac:dyDescent="0.2">
      <c r="A175" s="713">
        <v>43100</v>
      </c>
      <c r="B175" s="510"/>
      <c r="C175" s="929"/>
      <c r="D175" s="355">
        <v>56554.018329999999</v>
      </c>
      <c r="E175" s="339">
        <v>56554.018330000006</v>
      </c>
      <c r="F175" s="339">
        <v>0</v>
      </c>
      <c r="G175" s="339">
        <v>4219.9259399999992</v>
      </c>
      <c r="H175" s="339">
        <v>203.49899999999997</v>
      </c>
      <c r="I175" s="339">
        <v>6.8252100000000002</v>
      </c>
      <c r="J175" s="339">
        <v>5378.7546000000002</v>
      </c>
      <c r="K175" s="340">
        <v>15744.178570006783</v>
      </c>
      <c r="L175" s="467"/>
      <c r="M175" s="707"/>
      <c r="R175" s="339"/>
    </row>
    <row r="176" spans="1:18" s="470" customFormat="1" ht="20.100000000000001" customHeight="1" x14ac:dyDescent="0.2">
      <c r="A176" s="713">
        <v>43465</v>
      </c>
      <c r="B176" s="510"/>
      <c r="C176" s="477"/>
      <c r="D176" s="355">
        <f>'4.1_4.2'!$U$32</f>
        <v>54402.85727</v>
      </c>
      <c r="E176" s="339">
        <f>'4.1_4.2'!$U$28+'4.1_4.2'!$U$16</f>
        <v>54402.857270000008</v>
      </c>
      <c r="F176" s="339">
        <f>'4.1_4.2'!$U$12</f>
        <v>0</v>
      </c>
      <c r="G176" s="339">
        <f>'4.1_4.2'!$U$44</f>
        <v>5301.6737300000004</v>
      </c>
      <c r="H176" s="339">
        <f>'4.1_4.2'!$U$48</f>
        <v>229.51071000000002</v>
      </c>
      <c r="I176" s="339">
        <f xml:space="preserve"> '4.1_4.2'!$U$52</f>
        <v>6.5417699999999996</v>
      </c>
      <c r="J176" s="339">
        <f>'4.1_4.2'!$U$56</f>
        <v>4588.7218000000003</v>
      </c>
      <c r="K176" s="340">
        <f>D176/'A4'!$B$21*1000000</f>
        <v>15007.974573302106</v>
      </c>
      <c r="L176" s="467"/>
      <c r="M176" s="707"/>
      <c r="R176" s="339"/>
    </row>
    <row r="177" spans="1:18" s="470" customFormat="1" ht="20.100000000000001" customHeight="1" x14ac:dyDescent="0.2">
      <c r="A177" s="716"/>
      <c r="B177" s="510"/>
      <c r="C177" s="474"/>
      <c r="D177" s="1178" t="s">
        <v>264</v>
      </c>
      <c r="E177" s="1179"/>
      <c r="F177" s="1179"/>
      <c r="G177" s="1179"/>
      <c r="H177" s="1179"/>
      <c r="I177" s="1179"/>
      <c r="J177" s="1179"/>
      <c r="K177" s="472"/>
      <c r="L177" s="467"/>
      <c r="M177" s="707"/>
      <c r="R177" s="339"/>
    </row>
    <row r="178" spans="1:18" s="470" customFormat="1" ht="20.100000000000001" customHeight="1" x14ac:dyDescent="0.2">
      <c r="A178" s="716"/>
      <c r="B178" s="510"/>
      <c r="C178" s="474"/>
      <c r="D178" s="339"/>
      <c r="E178" s="339"/>
      <c r="F178" s="339"/>
      <c r="G178" s="339"/>
      <c r="H178" s="339"/>
      <c r="I178" s="339"/>
      <c r="J178" s="339"/>
      <c r="K178" s="472"/>
      <c r="L178" s="467"/>
      <c r="M178" s="467"/>
      <c r="N178" s="467"/>
      <c r="O178" s="467"/>
      <c r="P178" s="467"/>
      <c r="Q178" s="467"/>
    </row>
    <row r="179" spans="1:18" s="470" customFormat="1" ht="20.100000000000001" customHeight="1" x14ac:dyDescent="0.2">
      <c r="A179" s="713">
        <v>40178</v>
      </c>
      <c r="B179" s="510"/>
      <c r="C179" s="475"/>
      <c r="D179" s="355" t="s">
        <v>269</v>
      </c>
      <c r="E179" s="339">
        <v>16274</v>
      </c>
      <c r="F179" s="339" t="s">
        <v>269</v>
      </c>
      <c r="G179" s="339" t="s">
        <v>269</v>
      </c>
      <c r="H179" s="339" t="s">
        <v>269</v>
      </c>
      <c r="I179" s="339" t="s">
        <v>269</v>
      </c>
      <c r="J179" s="339">
        <v>1820</v>
      </c>
      <c r="K179" s="340" t="s">
        <v>269</v>
      </c>
      <c r="L179" s="467"/>
      <c r="M179" s="467"/>
      <c r="N179" s="467"/>
      <c r="O179" s="467"/>
      <c r="P179" s="467"/>
      <c r="Q179" s="467"/>
    </row>
    <row r="180" spans="1:18" s="467" customFormat="1" ht="20.100000000000001" customHeight="1" x14ac:dyDescent="0.2">
      <c r="A180" s="713">
        <v>40543</v>
      </c>
      <c r="B180" s="509"/>
      <c r="C180" s="476"/>
      <c r="D180" s="355">
        <v>18053.236259999994</v>
      </c>
      <c r="E180" s="339">
        <v>18003.50649</v>
      </c>
      <c r="F180" s="339">
        <v>49.729770000000002</v>
      </c>
      <c r="G180" s="339">
        <v>399.85673000000003</v>
      </c>
      <c r="H180" s="339" t="s">
        <v>269</v>
      </c>
      <c r="I180" s="339">
        <v>0</v>
      </c>
      <c r="J180" s="339">
        <v>3700.5996169999999</v>
      </c>
      <c r="K180" s="340">
        <v>27372</v>
      </c>
    </row>
    <row r="181" spans="1:18" s="467" customFormat="1" ht="20.100000000000001" customHeight="1" x14ac:dyDescent="0.2">
      <c r="A181" s="713">
        <v>40908</v>
      </c>
      <c r="B181" s="509"/>
      <c r="C181" s="476"/>
      <c r="D181" s="355">
        <v>18887.510399999996</v>
      </c>
      <c r="E181" s="339">
        <v>18656.68218</v>
      </c>
      <c r="F181" s="339">
        <v>230.82821999999999</v>
      </c>
      <c r="G181" s="339">
        <v>1752.6505900000002</v>
      </c>
      <c r="H181" s="339">
        <v>2.4604444856666667</v>
      </c>
      <c r="I181" s="339">
        <v>0</v>
      </c>
      <c r="J181" s="339">
        <v>1885.3558</v>
      </c>
      <c r="K181" s="469">
        <v>29051.138281034899</v>
      </c>
    </row>
    <row r="182" spans="1:18" s="467" customFormat="1" ht="20.100000000000001" customHeight="1" x14ac:dyDescent="0.2">
      <c r="A182" s="713">
        <v>41274</v>
      </c>
      <c r="B182" s="509"/>
      <c r="C182" s="476"/>
      <c r="D182" s="355">
        <v>19664.229909999991</v>
      </c>
      <c r="E182" s="339">
        <v>19339.033029999991</v>
      </c>
      <c r="F182" s="339">
        <v>325.19688000000002</v>
      </c>
      <c r="G182" s="339">
        <v>1726.62346</v>
      </c>
      <c r="H182" s="339">
        <v>16.084439837644442</v>
      </c>
      <c r="I182" s="339">
        <v>0</v>
      </c>
      <c r="J182" s="339">
        <v>1864.61151</v>
      </c>
      <c r="K182" s="340">
        <v>30154.866847209345</v>
      </c>
    </row>
    <row r="183" spans="1:18" s="464" customFormat="1" ht="20.100000000000001" customHeight="1" x14ac:dyDescent="0.2">
      <c r="A183" s="713">
        <v>41639</v>
      </c>
      <c r="B183" s="508"/>
      <c r="C183" s="463"/>
      <c r="D183" s="355">
        <v>20040.267440000003</v>
      </c>
      <c r="E183" s="339">
        <v>19935.767440000003</v>
      </c>
      <c r="F183" s="339">
        <v>104.5</v>
      </c>
      <c r="G183" s="339">
        <v>1528.4910299999999</v>
      </c>
      <c r="H183" s="339">
        <v>38.997505170939249</v>
      </c>
      <c r="I183" s="339">
        <v>6.9199999999999999E-3</v>
      </c>
      <c r="J183" s="339">
        <v>1439.60697</v>
      </c>
      <c r="K183" s="340">
        <v>30615.412668562025</v>
      </c>
    </row>
    <row r="184" spans="1:18" s="464" customFormat="1" ht="20.100000000000001" customHeight="1" x14ac:dyDescent="0.2">
      <c r="A184" s="713">
        <v>42004</v>
      </c>
      <c r="B184" s="508"/>
      <c r="C184" s="463"/>
      <c r="D184" s="355">
        <v>20594.49165</v>
      </c>
      <c r="E184" s="339">
        <v>19714.49165</v>
      </c>
      <c r="F184" s="339">
        <v>880</v>
      </c>
      <c r="G184" s="339">
        <v>1728.4982299999999</v>
      </c>
      <c r="H184" s="339">
        <v>40.822702286199146</v>
      </c>
      <c r="I184" s="339">
        <v>1.001E-2</v>
      </c>
      <c r="J184" s="339">
        <v>1401.1169</v>
      </c>
      <c r="K184" s="340">
        <v>31298.524396582379</v>
      </c>
    </row>
    <row r="185" spans="1:18" s="464" customFormat="1" ht="20.100000000000001" customHeight="1" x14ac:dyDescent="0.2">
      <c r="A185" s="713">
        <v>42369</v>
      </c>
      <c r="B185" s="508"/>
      <c r="C185" s="463"/>
      <c r="D185" s="355">
        <v>21923.405959999993</v>
      </c>
      <c r="E185" s="339">
        <v>21678.405959999996</v>
      </c>
      <c r="F185" s="339">
        <v>245</v>
      </c>
      <c r="G185" s="339">
        <v>1531.4439900000002</v>
      </c>
      <c r="H185" s="339">
        <v>67.56953</v>
      </c>
      <c r="I185" s="339">
        <v>3.1800000000000001E-3</v>
      </c>
      <c r="J185" s="339">
        <v>1022.22997</v>
      </c>
      <c r="K185" s="340">
        <v>33036.631450146087</v>
      </c>
    </row>
    <row r="186" spans="1:18" s="464" customFormat="1" ht="20.100000000000001" customHeight="1" x14ac:dyDescent="0.2">
      <c r="A186" s="713">
        <v>42735</v>
      </c>
      <c r="B186" s="508"/>
      <c r="C186" s="463"/>
      <c r="D186" s="355">
        <v>21323.562359999993</v>
      </c>
      <c r="E186" s="339">
        <v>21203.56236</v>
      </c>
      <c r="F186" s="339">
        <v>120</v>
      </c>
      <c r="G186" s="339">
        <v>1959.1837199999995</v>
      </c>
      <c r="H186" s="339">
        <v>56.451779999999992</v>
      </c>
      <c r="I186" s="339">
        <v>1.8500000000000001E-3</v>
      </c>
      <c r="J186" s="339">
        <v>1137.2964400000001</v>
      </c>
      <c r="K186" s="340">
        <v>31755.639124393685</v>
      </c>
    </row>
    <row r="187" spans="1:18" s="467" customFormat="1" ht="20.100000000000001" customHeight="1" x14ac:dyDescent="0.2">
      <c r="A187" s="713">
        <v>43100</v>
      </c>
      <c r="B187" s="509"/>
      <c r="C187" s="930"/>
      <c r="D187" s="355">
        <v>21042.771189999999</v>
      </c>
      <c r="E187" s="339">
        <v>20752.315349999997</v>
      </c>
      <c r="F187" s="339">
        <v>290.45584000000002</v>
      </c>
      <c r="G187" s="339">
        <v>2311.7934000000005</v>
      </c>
      <c r="H187" s="339">
        <v>52.854710000000004</v>
      </c>
      <c r="I187" s="339">
        <v>5.4000000000000001E-4</v>
      </c>
      <c r="J187" s="339">
        <v>1324.18184</v>
      </c>
      <c r="K187" s="340">
        <v>30987.266838271891</v>
      </c>
    </row>
    <row r="188" spans="1:18" s="467" customFormat="1" ht="20.100000000000001" customHeight="1" x14ac:dyDescent="0.2">
      <c r="A188" s="713">
        <v>43465</v>
      </c>
      <c r="B188" s="509"/>
      <c r="C188" s="476"/>
      <c r="D188" s="355">
        <f>'4.1_4.2'!$V$32</f>
        <v>21729.938150000002</v>
      </c>
      <c r="E188" s="339">
        <f>'4.1_4.2'!$V$28+'4.1_4.2'!$V$16</f>
        <v>20819.36231</v>
      </c>
      <c r="F188" s="339">
        <f>'4.1_4.2'!$V$12</f>
        <v>910.57583999999997</v>
      </c>
      <c r="G188" s="339">
        <f>'4.1_4.2'!$V$44</f>
        <v>2107.3422299999997</v>
      </c>
      <c r="H188" s="339">
        <f>'4.1_4.2'!$V$48</f>
        <v>91.903260000000031</v>
      </c>
      <c r="I188" s="339">
        <f xml:space="preserve"> '4.1_4.2'!$V$52</f>
        <v>3.6000000000000002E-4</v>
      </c>
      <c r="J188" s="339">
        <f>'4.1_4.2'!$V$56</f>
        <v>1109.59276</v>
      </c>
      <c r="K188" s="340">
        <f>D188/'A4'!$B$22*1000000</f>
        <v>31928.089084470826</v>
      </c>
    </row>
    <row r="189" spans="1:18" s="467" customFormat="1" ht="20.100000000000001" customHeight="1" x14ac:dyDescent="0.2">
      <c r="A189" s="713"/>
      <c r="B189" s="509"/>
      <c r="C189" s="476"/>
      <c r="D189" s="1178" t="s">
        <v>265</v>
      </c>
      <c r="E189" s="1179"/>
      <c r="F189" s="1179"/>
      <c r="G189" s="1179"/>
      <c r="H189" s="1179"/>
      <c r="I189" s="1179"/>
      <c r="J189" s="1179"/>
      <c r="K189" s="468"/>
    </row>
    <row r="190" spans="1:18" s="467" customFormat="1" ht="20.100000000000001" customHeight="1" x14ac:dyDescent="0.2">
      <c r="A190" s="713"/>
      <c r="B190" s="509"/>
      <c r="C190" s="476"/>
      <c r="D190" s="339"/>
      <c r="E190" s="339"/>
      <c r="F190" s="339"/>
      <c r="G190" s="339"/>
      <c r="H190" s="339"/>
      <c r="I190" s="339"/>
      <c r="J190" s="339"/>
      <c r="K190" s="468"/>
      <c r="M190" s="1087"/>
      <c r="N190" s="1087"/>
    </row>
    <row r="191" spans="1:18" s="467" customFormat="1" ht="20.100000000000001" customHeight="1" x14ac:dyDescent="0.2">
      <c r="A191" s="713">
        <v>40178</v>
      </c>
      <c r="B191" s="509"/>
      <c r="C191" s="476"/>
      <c r="D191" s="355" t="s">
        <v>269</v>
      </c>
      <c r="E191" s="339">
        <v>24151</v>
      </c>
      <c r="F191" s="339" t="s">
        <v>269</v>
      </c>
      <c r="G191" s="339" t="s">
        <v>269</v>
      </c>
      <c r="H191" s="339" t="s">
        <v>269</v>
      </c>
      <c r="I191" s="339" t="s">
        <v>269</v>
      </c>
      <c r="J191" s="339">
        <v>16143</v>
      </c>
      <c r="K191" s="340" t="s">
        <v>269</v>
      </c>
      <c r="M191" s="1087"/>
      <c r="N191" s="1087"/>
    </row>
    <row r="192" spans="1:18" s="467" customFormat="1" ht="20.100000000000001" customHeight="1" x14ac:dyDescent="0.2">
      <c r="A192" s="713">
        <v>40543</v>
      </c>
      <c r="B192" s="509"/>
      <c r="C192" s="476"/>
      <c r="D192" s="355">
        <v>25119.795809999996</v>
      </c>
      <c r="E192" s="339">
        <v>25091.60469</v>
      </c>
      <c r="F192" s="339">
        <v>28.191110000000002</v>
      </c>
      <c r="G192" s="339">
        <v>510.83157999999986</v>
      </c>
      <c r="H192" s="339" t="s">
        <v>269</v>
      </c>
      <c r="I192" s="339">
        <v>154.79542000000001</v>
      </c>
      <c r="J192" s="339">
        <v>20910.216636999998</v>
      </c>
      <c r="K192" s="340">
        <v>14119</v>
      </c>
      <c r="M192" s="1087"/>
      <c r="N192" s="1087"/>
    </row>
    <row r="193" spans="1:17" s="467" customFormat="1" ht="20.100000000000001" customHeight="1" x14ac:dyDescent="0.2">
      <c r="A193" s="713">
        <v>40908</v>
      </c>
      <c r="B193" s="509"/>
      <c r="C193" s="476"/>
      <c r="D193" s="355">
        <v>24890.724760000001</v>
      </c>
      <c r="E193" s="339">
        <v>24647.723470000001</v>
      </c>
      <c r="F193" s="339">
        <v>243.00129000000004</v>
      </c>
      <c r="G193" s="339">
        <v>472.2291699999999</v>
      </c>
      <c r="H193" s="339">
        <v>145.18717412254207</v>
      </c>
      <c r="I193" s="339">
        <v>151.79246000000001</v>
      </c>
      <c r="J193" s="339">
        <v>17686.602729999999</v>
      </c>
      <c r="K193" s="469">
        <v>14559.844988084556</v>
      </c>
      <c r="M193" s="1087"/>
      <c r="N193" s="1087"/>
    </row>
    <row r="194" spans="1:17" s="467" customFormat="1" ht="20.100000000000001" customHeight="1" x14ac:dyDescent="0.2">
      <c r="A194" s="713">
        <v>41274</v>
      </c>
      <c r="B194" s="509"/>
      <c r="C194" s="476"/>
      <c r="D194" s="355">
        <v>24610.555250000001</v>
      </c>
      <c r="E194" s="339">
        <v>24507.151020000001</v>
      </c>
      <c r="F194" s="339">
        <v>103.40423</v>
      </c>
      <c r="G194" s="339">
        <v>363.03075999999999</v>
      </c>
      <c r="H194" s="339">
        <v>340.06152319131013</v>
      </c>
      <c r="I194" s="339">
        <v>48.765499999999996</v>
      </c>
      <c r="J194" s="339">
        <v>17371.728300000002</v>
      </c>
      <c r="K194" s="340">
        <v>14272.705907119896</v>
      </c>
    </row>
    <row r="195" spans="1:17" s="464" customFormat="1" ht="20.100000000000001" customHeight="1" x14ac:dyDescent="0.2">
      <c r="A195" s="713">
        <v>41639</v>
      </c>
      <c r="B195" s="508"/>
      <c r="C195" s="463"/>
      <c r="D195" s="355">
        <v>25083.375819999994</v>
      </c>
      <c r="E195" s="339">
        <v>24994.2284</v>
      </c>
      <c r="F195" s="339">
        <v>89.147419999999997</v>
      </c>
      <c r="G195" s="339">
        <v>2264.6395000000002</v>
      </c>
      <c r="H195" s="339">
        <v>185.52129257871209</v>
      </c>
      <c r="I195" s="339">
        <v>230.81706</v>
      </c>
      <c r="J195" s="339">
        <v>20464.659090000001</v>
      </c>
      <c r="K195" s="340">
        <v>14393.340837315127</v>
      </c>
    </row>
    <row r="196" spans="1:17" s="464" customFormat="1" ht="20.100000000000001" customHeight="1" x14ac:dyDescent="0.2">
      <c r="A196" s="713">
        <v>42004</v>
      </c>
      <c r="B196" s="508"/>
      <c r="C196" s="463"/>
      <c r="D196" s="355">
        <v>28242.0134</v>
      </c>
      <c r="E196" s="339">
        <v>28057.213060000002</v>
      </c>
      <c r="F196" s="339">
        <v>184.80034000000001</v>
      </c>
      <c r="G196" s="339">
        <v>2112.0089999999996</v>
      </c>
      <c r="H196" s="339">
        <v>312.46647440234915</v>
      </c>
      <c r="I196" s="339">
        <v>188.91082999999998</v>
      </c>
      <c r="J196" s="339">
        <v>14075.773461000001</v>
      </c>
      <c r="K196" s="340">
        <v>16148.305320727422</v>
      </c>
    </row>
    <row r="197" spans="1:17" s="464" customFormat="1" ht="20.100000000000001" customHeight="1" x14ac:dyDescent="0.2">
      <c r="A197" s="713">
        <v>42369</v>
      </c>
      <c r="B197" s="508"/>
      <c r="C197" s="463"/>
      <c r="D197" s="355">
        <v>28866.361660000002</v>
      </c>
      <c r="E197" s="339">
        <v>28433.60802</v>
      </c>
      <c r="F197" s="339">
        <v>432.75362999999999</v>
      </c>
      <c r="G197" s="339">
        <v>2157.2596100000001</v>
      </c>
      <c r="H197" s="339">
        <v>498.16972999999996</v>
      </c>
      <c r="I197" s="339">
        <v>66.459460000000007</v>
      </c>
      <c r="J197" s="339">
        <v>14208.79759</v>
      </c>
      <c r="K197" s="340">
        <v>16307.186381811382</v>
      </c>
    </row>
    <row r="198" spans="1:17" s="464" customFormat="1" ht="20.100000000000001" customHeight="1" x14ac:dyDescent="0.2">
      <c r="A198" s="713">
        <v>42735</v>
      </c>
      <c r="B198" s="508"/>
      <c r="C198" s="926"/>
      <c r="D198" s="339">
        <v>31128.415890000004</v>
      </c>
      <c r="E198" s="339">
        <v>30967.254440000004</v>
      </c>
      <c r="F198" s="339">
        <v>161.16144</v>
      </c>
      <c r="G198" s="339">
        <v>2269.84033</v>
      </c>
      <c r="H198" s="339">
        <v>419.05362999999977</v>
      </c>
      <c r="I198" s="339">
        <v>50.863440000000004</v>
      </c>
      <c r="J198" s="339">
        <v>14720.429689999999</v>
      </c>
      <c r="K198" s="340">
        <v>17415.394744792462</v>
      </c>
    </row>
    <row r="199" spans="1:17" s="467" customFormat="1" ht="20.100000000000001" customHeight="1" x14ac:dyDescent="0.2">
      <c r="A199" s="713">
        <v>43100</v>
      </c>
      <c r="B199" s="509"/>
      <c r="C199" s="930"/>
      <c r="D199" s="339">
        <v>32567.734269999997</v>
      </c>
      <c r="E199" s="339">
        <v>32337.634279999998</v>
      </c>
      <c r="F199" s="339">
        <v>230.1</v>
      </c>
      <c r="G199" s="339">
        <v>3657.4675299999999</v>
      </c>
      <c r="H199" s="339">
        <v>412.41162000000003</v>
      </c>
      <c r="I199" s="339">
        <v>41.824809999999999</v>
      </c>
      <c r="J199" s="339">
        <v>13403.574079999999</v>
      </c>
      <c r="K199" s="340">
        <v>17885.200693930357</v>
      </c>
    </row>
    <row r="200" spans="1:17" s="467" customFormat="1" ht="20.100000000000001" customHeight="1" x14ac:dyDescent="0.2">
      <c r="A200" s="713">
        <v>43465</v>
      </c>
      <c r="B200" s="509"/>
      <c r="C200" s="930"/>
      <c r="D200" s="339">
        <f>'4.1_4.2'!$W$32</f>
        <v>34362.414290000001</v>
      </c>
      <c r="E200" s="339">
        <f>'4.1_4.2'!$W$28+'4.1_4.2'!$W$16</f>
        <v>34193.435539999999</v>
      </c>
      <c r="F200" s="339">
        <f>'4.1_4.2'!$W$12</f>
        <v>168.97874999999999</v>
      </c>
      <c r="G200" s="339">
        <f>'4.1_4.2'!$W$44</f>
        <v>4488.91921</v>
      </c>
      <c r="H200" s="339">
        <f>'4.1_4.2'!$W$48</f>
        <v>495.2835500000005</v>
      </c>
      <c r="I200" s="339">
        <f xml:space="preserve"> '4.1_4.2'!$W$52</f>
        <v>36.507899999999999</v>
      </c>
      <c r="J200" s="339">
        <f>'4.1_4.2'!$W$56</f>
        <v>10785.928099999999</v>
      </c>
      <c r="K200" s="340">
        <f>D200/'A4'!$B$23*1000000</f>
        <v>18733.829463255704</v>
      </c>
    </row>
    <row r="201" spans="1:17" s="467" customFormat="1" ht="20.100000000000001" customHeight="1" x14ac:dyDescent="0.2">
      <c r="A201" s="713"/>
      <c r="B201" s="509"/>
      <c r="C201" s="476"/>
      <c r="D201" s="1178" t="s">
        <v>266</v>
      </c>
      <c r="E201" s="1179"/>
      <c r="F201" s="1179"/>
      <c r="G201" s="1179"/>
      <c r="H201" s="1179"/>
      <c r="I201" s="1179"/>
      <c r="J201" s="1179"/>
      <c r="K201" s="468"/>
    </row>
    <row r="202" spans="1:17" s="470" customFormat="1" ht="20.100000000000001" customHeight="1" x14ac:dyDescent="0.2">
      <c r="A202" s="716"/>
      <c r="B202" s="510"/>
      <c r="C202" s="474"/>
      <c r="D202" s="339"/>
      <c r="E202" s="339"/>
      <c r="F202" s="339"/>
      <c r="G202" s="339"/>
      <c r="H202" s="339"/>
      <c r="I202" s="339"/>
      <c r="J202" s="339"/>
      <c r="K202" s="472"/>
      <c r="L202" s="467"/>
      <c r="M202" s="467"/>
      <c r="N202" s="467"/>
      <c r="O202" s="467"/>
      <c r="P202" s="467"/>
      <c r="Q202" s="467"/>
    </row>
    <row r="203" spans="1:17" s="470" customFormat="1" ht="20.100000000000001" customHeight="1" x14ac:dyDescent="0.2">
      <c r="A203" s="713">
        <v>40178</v>
      </c>
      <c r="B203" s="510"/>
      <c r="C203" s="477"/>
      <c r="D203" s="355" t="s">
        <v>269</v>
      </c>
      <c r="E203" s="339">
        <v>609144</v>
      </c>
      <c r="F203" s="339" t="s">
        <v>269</v>
      </c>
      <c r="G203" s="339" t="s">
        <v>269</v>
      </c>
      <c r="H203" s="339" t="s">
        <v>269</v>
      </c>
      <c r="I203" s="339" t="s">
        <v>269</v>
      </c>
      <c r="J203" s="339">
        <v>136393</v>
      </c>
      <c r="K203" s="340" t="s">
        <v>269</v>
      </c>
      <c r="L203" s="467"/>
      <c r="M203" s="467"/>
      <c r="N203" s="467"/>
      <c r="O203" s="467"/>
      <c r="P203" s="467"/>
      <c r="Q203" s="467"/>
    </row>
    <row r="204" spans="1:17" s="470" customFormat="1" ht="20.100000000000001" customHeight="1" x14ac:dyDescent="0.2">
      <c r="A204" s="713">
        <v>40543</v>
      </c>
      <c r="B204" s="510"/>
      <c r="C204" s="477"/>
      <c r="D204" s="355">
        <v>723678.67819000187</v>
      </c>
      <c r="E204" s="339">
        <v>679542.74105999852</v>
      </c>
      <c r="F204" s="339">
        <v>44135.937380000054</v>
      </c>
      <c r="G204" s="339">
        <v>34747.327720000176</v>
      </c>
      <c r="H204" s="339" t="s">
        <v>269</v>
      </c>
      <c r="I204" s="339">
        <v>2023.6519400000002</v>
      </c>
      <c r="J204" s="339">
        <v>173484.08355900002</v>
      </c>
      <c r="K204" s="340">
        <v>8852</v>
      </c>
      <c r="L204" s="467"/>
      <c r="M204" s="467"/>
      <c r="N204" s="467"/>
      <c r="O204" s="467"/>
      <c r="P204" s="467"/>
      <c r="Q204" s="467"/>
    </row>
    <row r="205" spans="1:17" s="470" customFormat="1" ht="20.100000000000001" customHeight="1" x14ac:dyDescent="0.2">
      <c r="A205" s="713">
        <v>40908</v>
      </c>
      <c r="B205" s="511"/>
      <c r="C205" s="478"/>
      <c r="D205" s="355">
        <v>745032.47664999997</v>
      </c>
      <c r="E205" s="339">
        <v>697264.58415000001</v>
      </c>
      <c r="F205" s="339">
        <v>47767.892500000256</v>
      </c>
      <c r="G205" s="339">
        <v>37042.798219999953</v>
      </c>
      <c r="H205" s="339">
        <v>3957.6252570516426</v>
      </c>
      <c r="I205" s="339">
        <v>2030.07737</v>
      </c>
      <c r="J205" s="339">
        <v>167139.71739999999</v>
      </c>
      <c r="K205" s="473">
        <v>9285.8488517408696</v>
      </c>
      <c r="L205" s="467"/>
      <c r="M205" s="467"/>
      <c r="N205" s="467"/>
      <c r="O205" s="467"/>
      <c r="P205" s="467"/>
      <c r="Q205" s="467"/>
    </row>
    <row r="206" spans="1:17" s="470" customFormat="1" ht="19.5" customHeight="1" x14ac:dyDescent="0.2">
      <c r="A206" s="713">
        <v>41274</v>
      </c>
      <c r="B206" s="483"/>
      <c r="C206" s="474"/>
      <c r="D206" s="355">
        <v>780106.82022001082</v>
      </c>
      <c r="E206" s="339">
        <v>726383.71443001064</v>
      </c>
      <c r="F206" s="339">
        <v>53723.105790000125</v>
      </c>
      <c r="G206" s="339">
        <v>35246.197430000015</v>
      </c>
      <c r="H206" s="339">
        <v>6064.9794391643909</v>
      </c>
      <c r="I206" s="339">
        <v>1881.7400300000013</v>
      </c>
      <c r="J206" s="339">
        <v>168604.77323999975</v>
      </c>
      <c r="K206" s="340">
        <v>9702.9112971983795</v>
      </c>
      <c r="L206" s="467"/>
      <c r="M206" s="467"/>
      <c r="N206" s="467"/>
      <c r="O206" s="467"/>
      <c r="P206" s="467"/>
      <c r="Q206" s="467"/>
    </row>
    <row r="207" spans="1:17" s="464" customFormat="1" ht="20.100000000000001" customHeight="1" x14ac:dyDescent="0.2">
      <c r="A207" s="713">
        <v>41639</v>
      </c>
      <c r="B207" s="508"/>
      <c r="C207" s="463"/>
      <c r="D207" s="355">
        <v>760030.46733000269</v>
      </c>
      <c r="E207" s="339">
        <v>708681.03551999864</v>
      </c>
      <c r="F207" s="339">
        <v>51349.432459999996</v>
      </c>
      <c r="G207" s="339">
        <v>41522.176269999916</v>
      </c>
      <c r="H207" s="339">
        <v>5912.0176705218</v>
      </c>
      <c r="I207" s="339">
        <v>2032.6426200000012</v>
      </c>
      <c r="J207" s="339">
        <v>164602.96399000019</v>
      </c>
      <c r="K207" s="340">
        <v>9431.3335121905784</v>
      </c>
    </row>
    <row r="208" spans="1:17" s="464" customFormat="1" ht="20.100000000000001" customHeight="1" x14ac:dyDescent="0.2">
      <c r="A208" s="713">
        <v>42004</v>
      </c>
      <c r="B208" s="508"/>
      <c r="C208" s="463"/>
      <c r="D208" s="355">
        <v>753502.81456000509</v>
      </c>
      <c r="E208" s="339">
        <v>697876.83068999962</v>
      </c>
      <c r="F208" s="339">
        <v>55625.98456999992</v>
      </c>
      <c r="G208" s="339">
        <v>40649.347870000041</v>
      </c>
      <c r="H208" s="339">
        <v>6661.5356640001146</v>
      </c>
      <c r="I208" s="339">
        <v>1825.2302600000012</v>
      </c>
      <c r="J208" s="339">
        <v>132837.08724699984</v>
      </c>
      <c r="K208" s="340">
        <v>9311.1217289494161</v>
      </c>
    </row>
    <row r="209" spans="1:11" s="464" customFormat="1" ht="20.100000000000001" customHeight="1" x14ac:dyDescent="0.2">
      <c r="A209" s="713">
        <v>42369</v>
      </c>
      <c r="B209" s="508"/>
      <c r="C209" s="463"/>
      <c r="D209" s="355">
        <v>757446.5832400074</v>
      </c>
      <c r="E209" s="339">
        <v>702445.6641000011</v>
      </c>
      <c r="F209" s="339">
        <v>55000.918839999911</v>
      </c>
      <c r="G209" s="339">
        <v>49071.172779999855</v>
      </c>
      <c r="H209" s="339">
        <v>7362.6504700000387</v>
      </c>
      <c r="I209" s="339">
        <v>1795.4665799999966</v>
      </c>
      <c r="J209" s="339">
        <v>127052.58752000006</v>
      </c>
      <c r="K209" s="340">
        <v>9298.5033919773396</v>
      </c>
    </row>
    <row r="210" spans="1:11" s="464" customFormat="1" ht="20.100000000000001" customHeight="1" x14ac:dyDescent="0.2">
      <c r="A210" s="713">
        <v>42735</v>
      </c>
      <c r="B210" s="508"/>
      <c r="C210" s="463"/>
      <c r="D210" s="355">
        <v>751810.56043999537</v>
      </c>
      <c r="E210" s="339">
        <v>696788.19402999687</v>
      </c>
      <c r="F210" s="339">
        <v>55022.367049999964</v>
      </c>
      <c r="G210" s="339">
        <v>49748.511409999635</v>
      </c>
      <c r="H210" s="339">
        <v>7499.2801099998733</v>
      </c>
      <c r="I210" s="339">
        <v>1767.3121799999985</v>
      </c>
      <c r="J210" s="339">
        <v>115190.67450000002</v>
      </c>
      <c r="K210" s="340">
        <v>9148.8202330022032</v>
      </c>
    </row>
    <row r="211" spans="1:11" ht="19.5" customHeight="1" x14ac:dyDescent="0.2">
      <c r="A211" s="713">
        <v>43100</v>
      </c>
      <c r="B211" s="512"/>
      <c r="C211" s="931"/>
      <c r="D211" s="355">
        <v>726118.54685999663</v>
      </c>
      <c r="E211" s="339">
        <v>675253.17526000622</v>
      </c>
      <c r="F211" s="339">
        <v>50865.371660000164</v>
      </c>
      <c r="G211" s="339">
        <v>55365.555019999767</v>
      </c>
      <c r="H211" s="339">
        <v>8551.9612399997513</v>
      </c>
      <c r="I211" s="339">
        <v>1716.7257799999991</v>
      </c>
      <c r="J211" s="339">
        <v>98275.225989999788</v>
      </c>
      <c r="K211" s="340">
        <v>8783.8105388807744</v>
      </c>
    </row>
    <row r="212" spans="1:11" ht="19.5" customHeight="1" x14ac:dyDescent="0.2">
      <c r="A212" s="713">
        <v>43465</v>
      </c>
      <c r="B212" s="512"/>
      <c r="C212" s="337"/>
      <c r="D212" s="355">
        <f>'4.1_4.2'!$C$32</f>
        <v>702337.92405999871</v>
      </c>
      <c r="E212" s="339">
        <f>'4.1_4.2'!$C$28+'4.1_4.2'!$C$16</f>
        <v>658322.26272999938</v>
      </c>
      <c r="F212" s="339">
        <f>'4.1_4.2'!$C$12</f>
        <v>44015.661849999931</v>
      </c>
      <c r="G212" s="339">
        <f>'4.1_4.2'!$C$44</f>
        <v>57301.911069999864</v>
      </c>
      <c r="H212" s="339">
        <f>'4.1_4.2'!$C$48</f>
        <v>9245.6430799997397</v>
      </c>
      <c r="I212" s="339">
        <f xml:space="preserve"> '4.1_4.2'!$C$52</f>
        <v>1621.167279999994</v>
      </c>
      <c r="J212" s="339">
        <f>'4.1_4.2'!$C$56</f>
        <v>88483.436790000123</v>
      </c>
      <c r="K212" s="340">
        <f>D212/'A4'!$B$5*1000000</f>
        <v>8473.4429162319229</v>
      </c>
    </row>
    <row r="213" spans="1:11" ht="23.25" customHeight="1" x14ac:dyDescent="0.2">
      <c r="A213" s="359" t="s">
        <v>526</v>
      </c>
      <c r="B213" s="345"/>
      <c r="C213" s="345"/>
      <c r="D213" s="339"/>
      <c r="E213" s="339"/>
      <c r="F213" s="339"/>
      <c r="G213" s="339"/>
      <c r="H213" s="339"/>
      <c r="I213" s="339"/>
      <c r="J213" s="339"/>
    </row>
    <row r="214" spans="1:11" ht="12.75" customHeight="1" x14ac:dyDescent="0.2">
      <c r="A214" s="1111" t="s">
        <v>731</v>
      </c>
      <c r="B214" s="1182"/>
      <c r="C214" s="1182"/>
      <c r="D214" s="1182"/>
      <c r="E214" s="1182"/>
      <c r="F214" s="1182"/>
      <c r="G214" s="1182"/>
      <c r="H214" s="1182"/>
      <c r="I214" s="1182"/>
      <c r="J214" s="1182"/>
    </row>
    <row r="215" spans="1:11" ht="12.75" customHeight="1" x14ac:dyDescent="0.2">
      <c r="A215" s="1111" t="s">
        <v>568</v>
      </c>
      <c r="B215" s="1182"/>
      <c r="C215" s="1182"/>
      <c r="D215" s="1182"/>
      <c r="E215" s="1182"/>
      <c r="F215" s="1182"/>
      <c r="G215" s="1182"/>
      <c r="H215" s="1182"/>
      <c r="I215" s="1182"/>
      <c r="J215" s="1182"/>
    </row>
    <row r="216" spans="1:11" ht="12.75" customHeight="1" x14ac:dyDescent="0.2">
      <c r="A216" s="412" t="s">
        <v>569</v>
      </c>
      <c r="B216" s="1071"/>
      <c r="C216" s="1071"/>
      <c r="D216" s="1071"/>
      <c r="E216" s="455"/>
      <c r="F216" s="485"/>
      <c r="G216" s="485"/>
      <c r="H216" s="485"/>
      <c r="I216" s="485"/>
      <c r="J216" s="485"/>
      <c r="K216" s="485"/>
    </row>
    <row r="217" spans="1:11" ht="12.75" customHeight="1" x14ac:dyDescent="0.2">
      <c r="A217" s="412" t="s">
        <v>654</v>
      </c>
      <c r="B217" s="1071"/>
      <c r="C217" s="1071"/>
      <c r="D217" s="1071"/>
      <c r="E217" s="455"/>
      <c r="F217" s="455"/>
      <c r="G217" s="455"/>
      <c r="H217" s="455"/>
      <c r="I217" s="455"/>
      <c r="J217" s="455"/>
    </row>
    <row r="218" spans="1:11" ht="12.75" customHeight="1" x14ac:dyDescent="0.2">
      <c r="A218" s="412" t="s">
        <v>768</v>
      </c>
      <c r="B218" s="1071"/>
      <c r="C218" s="1071"/>
      <c r="D218" s="1071"/>
      <c r="E218" s="455"/>
      <c r="F218" s="455"/>
      <c r="G218" s="455"/>
      <c r="H218" s="455"/>
      <c r="I218" s="455"/>
      <c r="J218" s="455"/>
    </row>
    <row r="219" spans="1:11" ht="12.75" customHeight="1" x14ac:dyDescent="0.2">
      <c r="A219" s="412" t="s">
        <v>968</v>
      </c>
      <c r="B219" s="1071"/>
      <c r="C219" s="1071"/>
      <c r="D219" s="1071"/>
      <c r="E219" s="455"/>
      <c r="F219" s="455"/>
      <c r="G219" s="455"/>
      <c r="H219" s="455"/>
      <c r="I219" s="455"/>
      <c r="J219" s="455"/>
    </row>
    <row r="220" spans="1:11" ht="12.75" customHeight="1" x14ac:dyDescent="0.2">
      <c r="A220" s="412"/>
      <c r="B220" s="1071"/>
      <c r="C220" s="1071"/>
      <c r="D220" s="1071"/>
      <c r="E220" s="455"/>
      <c r="F220" s="455"/>
      <c r="G220" s="455"/>
      <c r="H220" s="455"/>
      <c r="I220" s="455"/>
      <c r="J220" s="455"/>
    </row>
    <row r="221" spans="1:11" x14ac:dyDescent="0.2">
      <c r="B221" s="480"/>
      <c r="C221" s="480"/>
      <c r="D221" s="480"/>
      <c r="E221" s="480"/>
      <c r="F221" s="480"/>
      <c r="G221" s="480"/>
      <c r="H221" s="480"/>
      <c r="I221" s="480"/>
    </row>
    <row r="225" spans="4:11" x14ac:dyDescent="0.2">
      <c r="D225" s="921"/>
      <c r="E225" s="921"/>
      <c r="F225" s="921"/>
      <c r="G225" s="921"/>
      <c r="H225" s="921"/>
      <c r="I225" s="921"/>
      <c r="J225" s="921"/>
      <c r="K225" s="921"/>
    </row>
  </sheetData>
  <mergeCells count="32">
    <mergeCell ref="N24:Q24"/>
    <mergeCell ref="D189:J189"/>
    <mergeCell ref="D201:J201"/>
    <mergeCell ref="A214:J214"/>
    <mergeCell ref="A215:J215"/>
    <mergeCell ref="D153:J153"/>
    <mergeCell ref="D154:J154"/>
    <mergeCell ref="D165:J165"/>
    <mergeCell ref="D177:J177"/>
    <mergeCell ref="D93:J93"/>
    <mergeCell ref="D105:J105"/>
    <mergeCell ref="D117:J117"/>
    <mergeCell ref="D129:J129"/>
    <mergeCell ref="D141:J141"/>
    <mergeCell ref="D33:J33"/>
    <mergeCell ref="D45:J45"/>
    <mergeCell ref="D57:J57"/>
    <mergeCell ref="D69:J69"/>
    <mergeCell ref="D81:J81"/>
    <mergeCell ref="J5:J6"/>
    <mergeCell ref="D7:J7"/>
    <mergeCell ref="D9:J9"/>
    <mergeCell ref="D21:J21"/>
    <mergeCell ref="K5:K7"/>
    <mergeCell ref="H5:H6"/>
    <mergeCell ref="A2:I2"/>
    <mergeCell ref="A4:I4"/>
    <mergeCell ref="A5:C7"/>
    <mergeCell ref="D5:D6"/>
    <mergeCell ref="E5:F5"/>
    <mergeCell ref="G5:G6"/>
    <mergeCell ref="I5:I6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50" fitToWidth="0" fitToHeight="0" orientation="portrait" horizontalDpi="1200" verticalDpi="1200" r:id="rId1"/>
  <headerFooter alignWithMargins="0">
    <oddFooter>&amp;L&amp;"MetaNormalLF-Roman,Standard"&amp;8Statistisches Bundesamt, Fachserie 14 Reihe 5, 2018</oddFooter>
  </headerFooter>
  <rowBreaks count="3" manualBreakCount="3">
    <brk id="68" max="10" man="1"/>
    <brk id="128" max="10" man="1"/>
    <brk id="188" max="10" man="1"/>
  </rowBreak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859"/>
  <sheetViews>
    <sheetView showGridLines="0" zoomScaleNormal="100" zoomScaleSheetLayoutView="100" workbookViewId="0"/>
  </sheetViews>
  <sheetFormatPr baseColWidth="10" defaultColWidth="12.7109375" defaultRowHeight="12.75" x14ac:dyDescent="0.2"/>
  <cols>
    <col min="1" max="1" width="14.7109375" style="459" customWidth="1" collapsed="1"/>
    <col min="2" max="10" width="16.7109375" style="459" customWidth="1" collapsed="1"/>
    <col min="11" max="16384" width="12.7109375" style="459" collapsed="1"/>
  </cols>
  <sheetData>
    <row r="1" spans="1:10" ht="18" x14ac:dyDescent="0.25">
      <c r="A1" s="343" t="s">
        <v>708</v>
      </c>
      <c r="B1" s="373"/>
      <c r="C1" s="373"/>
      <c r="D1" s="373"/>
      <c r="E1" s="373"/>
      <c r="F1" s="373"/>
      <c r="G1" s="373"/>
      <c r="H1" s="373"/>
      <c r="I1" s="373"/>
      <c r="J1" s="373"/>
    </row>
    <row r="2" spans="1:10" ht="15.75" x14ac:dyDescent="0.25">
      <c r="A2" s="1170" t="s">
        <v>652</v>
      </c>
      <c r="B2" s="1170"/>
      <c r="C2" s="1170"/>
      <c r="D2" s="1170"/>
      <c r="E2" s="1170"/>
      <c r="F2" s="1170"/>
      <c r="G2" s="1170"/>
      <c r="H2" s="1170"/>
      <c r="I2" s="1170"/>
      <c r="J2" s="1170"/>
    </row>
    <row r="3" spans="1:10" ht="15.75" x14ac:dyDescent="0.25">
      <c r="A3" s="759" t="s">
        <v>655</v>
      </c>
      <c r="B3" s="759"/>
      <c r="C3" s="759"/>
      <c r="D3" s="759"/>
      <c r="E3" s="759"/>
      <c r="F3" s="759"/>
      <c r="G3" s="759"/>
      <c r="H3" s="759"/>
      <c r="I3" s="759"/>
      <c r="J3" s="759"/>
    </row>
    <row r="4" spans="1:10" ht="14.25" x14ac:dyDescent="0.2">
      <c r="A4" s="1171"/>
      <c r="B4" s="1172"/>
      <c r="C4" s="1172"/>
      <c r="D4" s="1172"/>
      <c r="E4" s="1172"/>
      <c r="F4" s="1172"/>
      <c r="G4" s="1172"/>
      <c r="H4" s="1172"/>
      <c r="I4" s="1172"/>
      <c r="J4" s="1172"/>
    </row>
    <row r="5" spans="1:10" ht="12.75" customHeight="1" x14ac:dyDescent="0.2">
      <c r="A5" s="1183" t="s">
        <v>512</v>
      </c>
      <c r="B5" s="1173" t="s">
        <v>572</v>
      </c>
      <c r="C5" s="1187" t="s">
        <v>3</v>
      </c>
      <c r="D5" s="1188"/>
      <c r="E5" s="1145" t="s">
        <v>656</v>
      </c>
      <c r="F5" s="1189" t="s">
        <v>17</v>
      </c>
      <c r="G5" s="1145" t="s">
        <v>576</v>
      </c>
      <c r="H5" s="1145" t="s">
        <v>577</v>
      </c>
      <c r="I5" s="1145" t="s">
        <v>311</v>
      </c>
      <c r="J5" s="1167" t="s">
        <v>657</v>
      </c>
    </row>
    <row r="6" spans="1:10" ht="66.75" customHeight="1" x14ac:dyDescent="0.2">
      <c r="A6" s="1184"/>
      <c r="B6" s="1186"/>
      <c r="C6" s="758" t="s">
        <v>658</v>
      </c>
      <c r="D6" s="757" t="s">
        <v>573</v>
      </c>
      <c r="E6" s="1146"/>
      <c r="F6" s="1190"/>
      <c r="G6" s="1146"/>
      <c r="H6" s="1146"/>
      <c r="I6" s="1146"/>
      <c r="J6" s="1168"/>
    </row>
    <row r="7" spans="1:10" ht="17.25" customHeight="1" x14ac:dyDescent="0.2">
      <c r="A7" s="1185"/>
      <c r="B7" s="879" t="s">
        <v>295</v>
      </c>
      <c r="C7" s="880"/>
      <c r="D7" s="880"/>
      <c r="E7" s="880"/>
      <c r="F7" s="880"/>
      <c r="G7" s="880"/>
      <c r="H7" s="880"/>
      <c r="I7" s="880"/>
      <c r="J7" s="1169"/>
    </row>
    <row r="8" spans="1:10" x14ac:dyDescent="0.2">
      <c r="A8" s="461"/>
      <c r="B8" s="462"/>
      <c r="C8" s="463"/>
      <c r="D8" s="463"/>
      <c r="E8" s="463"/>
      <c r="F8" s="463"/>
      <c r="G8" s="463"/>
      <c r="H8" s="463"/>
      <c r="I8" s="463"/>
      <c r="J8" s="881"/>
    </row>
    <row r="9" spans="1:10" ht="24.95" customHeight="1" x14ac:dyDescent="0.2">
      <c r="A9" s="882"/>
      <c r="B9" s="883" t="s">
        <v>299</v>
      </c>
      <c r="C9" s="884"/>
      <c r="D9" s="884"/>
      <c r="E9" s="884"/>
      <c r="F9" s="884"/>
      <c r="G9" s="884"/>
      <c r="H9" s="884"/>
      <c r="I9" s="884"/>
      <c r="J9" s="884"/>
    </row>
    <row r="10" spans="1:10" x14ac:dyDescent="0.2">
      <c r="A10" s="885" t="s">
        <v>659</v>
      </c>
      <c r="B10" s="886">
        <v>993.44012516425255</v>
      </c>
      <c r="C10" s="887">
        <v>81.295409110198747</v>
      </c>
      <c r="D10" s="887">
        <v>912.14471605405379</v>
      </c>
      <c r="E10" s="887">
        <v>19.940383366652522</v>
      </c>
      <c r="F10" s="887">
        <v>1.022583762392437</v>
      </c>
      <c r="G10" s="887">
        <v>0</v>
      </c>
      <c r="H10" s="887">
        <v>0</v>
      </c>
      <c r="I10" s="887">
        <v>0</v>
      </c>
      <c r="J10" s="888">
        <v>155.83863417899425</v>
      </c>
    </row>
    <row r="11" spans="1:10" x14ac:dyDescent="0.2">
      <c r="A11" s="885" t="s">
        <v>582</v>
      </c>
      <c r="B11" s="887">
        <v>1484.2803311126222</v>
      </c>
      <c r="C11" s="887">
        <v>459.65140119540041</v>
      </c>
      <c r="D11" s="887">
        <v>1024.628929917222</v>
      </c>
      <c r="E11" s="887">
        <v>557.81944238507435</v>
      </c>
      <c r="F11" s="887">
        <v>5.6242106931584033</v>
      </c>
      <c r="G11" s="887">
        <v>0</v>
      </c>
      <c r="H11" s="887">
        <v>0</v>
      </c>
      <c r="I11" s="887">
        <v>0</v>
      </c>
      <c r="J11" s="888">
        <v>211.39077563378513</v>
      </c>
    </row>
    <row r="12" spans="1:10" x14ac:dyDescent="0.2">
      <c r="A12" s="885" t="s">
        <v>586</v>
      </c>
      <c r="B12" s="887">
        <v>2230.2551857779049</v>
      </c>
      <c r="C12" s="887">
        <v>1454.1141101220453</v>
      </c>
      <c r="D12" s="887">
        <v>776.14107565585971</v>
      </c>
      <c r="E12" s="887">
        <v>1040.9902701155008</v>
      </c>
      <c r="F12" s="887">
        <v>6.6467944555508405</v>
      </c>
      <c r="G12" s="887">
        <v>168.7263207947521</v>
      </c>
      <c r="H12" s="887">
        <v>0</v>
      </c>
      <c r="I12" s="887">
        <v>1155.0083596222576</v>
      </c>
      <c r="J12" s="888">
        <v>290.99267849352259</v>
      </c>
    </row>
    <row r="13" spans="1:10" x14ac:dyDescent="0.2">
      <c r="A13" s="885" t="s">
        <v>587</v>
      </c>
      <c r="B13" s="887">
        <v>2277.8053307291534</v>
      </c>
      <c r="C13" s="887">
        <v>1510.8675089348258</v>
      </c>
      <c r="D13" s="887">
        <v>766.4265299131315</v>
      </c>
      <c r="E13" s="887">
        <v>1073.7129505120588</v>
      </c>
      <c r="F13" s="887">
        <v>9.2032538615319321</v>
      </c>
      <c r="G13" s="887">
        <v>209.11837940925338</v>
      </c>
      <c r="H13" s="887">
        <v>5.6242106931584033</v>
      </c>
      <c r="I13" s="887">
        <v>1278.2297029905462</v>
      </c>
      <c r="J13" s="888">
        <v>290.58457789290998</v>
      </c>
    </row>
    <row r="14" spans="1:10" x14ac:dyDescent="0.2">
      <c r="A14" s="885" t="s">
        <v>588</v>
      </c>
      <c r="B14" s="887">
        <v>2372.394328750454</v>
      </c>
      <c r="C14" s="887">
        <v>1615.6823445800505</v>
      </c>
      <c r="D14" s="887">
        <v>756.71198417040341</v>
      </c>
      <c r="E14" s="887">
        <v>1152.9631920974728</v>
      </c>
      <c r="F14" s="887">
        <v>9.7145457427281521</v>
      </c>
      <c r="G14" s="887">
        <v>183.55378534944245</v>
      </c>
      <c r="H14" s="887">
        <v>6.6467944555508405</v>
      </c>
      <c r="I14" s="887">
        <v>1419.8575540818988</v>
      </c>
      <c r="J14" s="888">
        <v>296.89814641584536</v>
      </c>
    </row>
    <row r="15" spans="1:10" x14ac:dyDescent="0.2">
      <c r="A15" s="885" t="s">
        <v>589</v>
      </c>
      <c r="B15" s="887">
        <v>2449.0881109298866</v>
      </c>
      <c r="C15" s="887">
        <v>1704.6471319081925</v>
      </c>
      <c r="D15" s="887">
        <v>744.44097902169415</v>
      </c>
      <c r="E15" s="887">
        <v>1249.5973576435581</v>
      </c>
      <c r="F15" s="887">
        <v>10.737129505120588</v>
      </c>
      <c r="G15" s="887">
        <v>184.57636911183488</v>
      </c>
      <c r="H15" s="887">
        <v>7.1580863367470586</v>
      </c>
      <c r="I15" s="887">
        <v>1674.9922027988118</v>
      </c>
      <c r="J15" s="888">
        <v>302.04705190112441</v>
      </c>
    </row>
    <row r="16" spans="1:10" x14ac:dyDescent="0.2">
      <c r="A16" s="885" t="s">
        <v>590</v>
      </c>
      <c r="B16" s="887">
        <v>2810.571470935613</v>
      </c>
      <c r="C16" s="887">
        <v>2077.3789133002356</v>
      </c>
      <c r="D16" s="887">
        <v>732.68126575418114</v>
      </c>
      <c r="E16" s="887">
        <v>1294.0797513076291</v>
      </c>
      <c r="F16" s="887">
        <v>11.759713267513025</v>
      </c>
      <c r="G16" s="887">
        <v>210.14096317164581</v>
      </c>
      <c r="H16" s="887">
        <v>11.248421386316807</v>
      </c>
      <c r="I16" s="887">
        <v>1927.0591002285475</v>
      </c>
      <c r="J16" s="888">
        <v>340.3700282093169</v>
      </c>
    </row>
    <row r="17" spans="1:10" x14ac:dyDescent="0.2">
      <c r="A17" s="885" t="s">
        <v>591</v>
      </c>
      <c r="B17" s="887">
        <v>3450.7089061932788</v>
      </c>
      <c r="C17" s="887">
        <v>2728.7647699442182</v>
      </c>
      <c r="D17" s="887">
        <v>721.94413624906053</v>
      </c>
      <c r="E17" s="887">
        <v>1321.1782210110287</v>
      </c>
      <c r="F17" s="887">
        <v>15.338756435886555</v>
      </c>
      <c r="G17" s="887">
        <v>177.41828277508782</v>
      </c>
      <c r="H17" s="887">
        <v>155.94402376484663</v>
      </c>
      <c r="I17" s="887">
        <v>2304.903800432553</v>
      </c>
      <c r="J17" s="888">
        <v>409.52136267751524</v>
      </c>
    </row>
    <row r="18" spans="1:10" x14ac:dyDescent="0.2">
      <c r="A18" s="885" t="s">
        <v>592</v>
      </c>
      <c r="B18" s="887">
        <v>3841.8471953083858</v>
      </c>
      <c r="C18" s="887">
        <v>3131.6627723268384</v>
      </c>
      <c r="D18" s="887">
        <v>710.18442298154753</v>
      </c>
      <c r="E18" s="887">
        <v>1310.4410915059079</v>
      </c>
      <c r="F18" s="887">
        <v>15.338756435886555</v>
      </c>
      <c r="G18" s="887">
        <v>173.32794772551807</v>
      </c>
      <c r="H18" s="887">
        <v>299.1057504997878</v>
      </c>
      <c r="I18" s="887">
        <v>2794.2101307373341</v>
      </c>
      <c r="J18" s="888">
        <v>450.17602269816217</v>
      </c>
    </row>
    <row r="19" spans="1:10" x14ac:dyDescent="0.2">
      <c r="A19" s="885" t="s">
        <v>593</v>
      </c>
      <c r="B19" s="887">
        <v>4370.0117085840793</v>
      </c>
      <c r="C19" s="887">
        <v>3671.0757069888487</v>
      </c>
      <c r="D19" s="887">
        <v>698.42470971403452</v>
      </c>
      <c r="E19" s="887">
        <v>1250.1086495247541</v>
      </c>
      <c r="F19" s="887">
        <v>12.782297029905463</v>
      </c>
      <c r="G19" s="887">
        <v>169.23761267594833</v>
      </c>
      <c r="H19" s="887">
        <v>97.656749308477728</v>
      </c>
      <c r="I19" s="887">
        <v>3030.9382717311832</v>
      </c>
      <c r="J19" s="888">
        <v>510.18757907700422</v>
      </c>
    </row>
    <row r="20" spans="1:10" x14ac:dyDescent="0.2">
      <c r="A20" s="885" t="s">
        <v>594</v>
      </c>
      <c r="B20" s="887">
        <v>4496.3008032395455</v>
      </c>
      <c r="C20" s="887">
        <v>3820.3729362981444</v>
      </c>
      <c r="D20" s="887">
        <v>675.92786694140091</v>
      </c>
      <c r="E20" s="887">
        <v>1242.9505631880072</v>
      </c>
      <c r="F20" s="887">
        <v>12.782297029905463</v>
      </c>
      <c r="G20" s="887">
        <v>198.892541785329</v>
      </c>
      <c r="H20" s="887">
        <v>31.188804752969329</v>
      </c>
      <c r="I20" s="887">
        <v>3235.9663160908667</v>
      </c>
      <c r="J20" s="888">
        <v>515.99178361463248</v>
      </c>
    </row>
    <row r="21" spans="1:10" x14ac:dyDescent="0.2">
      <c r="A21" s="885" t="s">
        <v>595</v>
      </c>
      <c r="B21" s="887">
        <v>4561.2348721514654</v>
      </c>
      <c r="C21" s="887">
        <v>3903.2022210519322</v>
      </c>
      <c r="D21" s="887">
        <v>658.03265109953315</v>
      </c>
      <c r="E21" s="887">
        <v>1232.2134336828865</v>
      </c>
      <c r="F21" s="887">
        <v>12.782297029905463</v>
      </c>
      <c r="G21" s="887">
        <v>212.6974225776269</v>
      </c>
      <c r="H21" s="887">
        <v>10.737129505120588</v>
      </c>
      <c r="I21" s="887">
        <v>3353.0521568848008</v>
      </c>
      <c r="J21" s="888">
        <v>511.94034278948396</v>
      </c>
    </row>
    <row r="22" spans="1:10" x14ac:dyDescent="0.2">
      <c r="A22" s="885" t="s">
        <v>596</v>
      </c>
      <c r="B22" s="887">
        <v>4871.5890440375697</v>
      </c>
      <c r="C22" s="887">
        <v>4227.8725656115312</v>
      </c>
      <c r="D22" s="887">
        <v>643.71647842603909</v>
      </c>
      <c r="E22" s="887">
        <v>1203.5810883358984</v>
      </c>
      <c r="F22" s="887">
        <v>12.271005148709245</v>
      </c>
      <c r="G22" s="887">
        <v>229.05876277590588</v>
      </c>
      <c r="H22" s="887">
        <v>24.542010297418489</v>
      </c>
      <c r="I22" s="887">
        <v>3540.6962772838133</v>
      </c>
      <c r="J22" s="888">
        <v>544.09277207353136</v>
      </c>
    </row>
    <row r="23" spans="1:10" x14ac:dyDescent="0.2">
      <c r="A23" s="885" t="s">
        <v>597</v>
      </c>
      <c r="B23" s="887">
        <v>5681.9866757335758</v>
      </c>
      <c r="C23" s="887">
        <v>5050.0299105750501</v>
      </c>
      <c r="D23" s="887">
        <v>631.95676515852608</v>
      </c>
      <c r="E23" s="887">
        <v>1192.3326669495816</v>
      </c>
      <c r="F23" s="887">
        <v>14.827464554690337</v>
      </c>
      <c r="G23" s="887">
        <v>245.42010297418489</v>
      </c>
      <c r="H23" s="887">
        <v>106.34871128881345</v>
      </c>
      <c r="I23" s="887">
        <v>3893.9989671904</v>
      </c>
      <c r="J23" s="888">
        <v>627.49021830057927</v>
      </c>
    </row>
    <row r="24" spans="1:10" x14ac:dyDescent="0.2">
      <c r="A24" s="885" t="s">
        <v>598</v>
      </c>
      <c r="B24" s="887">
        <v>6158.5107090084521</v>
      </c>
      <c r="C24" s="887">
        <v>5539.8475327610277</v>
      </c>
      <c r="D24" s="887">
        <v>618.66317624742442</v>
      </c>
      <c r="E24" s="887">
        <v>1206.1375477418794</v>
      </c>
      <c r="F24" s="887">
        <v>17.895215841867646</v>
      </c>
      <c r="G24" s="887">
        <v>253.08948119212815</v>
      </c>
      <c r="H24" s="887">
        <v>27.609761584595798</v>
      </c>
      <c r="I24" s="887">
        <v>2231.7890614214939</v>
      </c>
      <c r="J24" s="888">
        <v>672.75247525818224</v>
      </c>
    </row>
    <row r="25" spans="1:10" x14ac:dyDescent="0.2">
      <c r="A25" s="885" t="s">
        <v>599</v>
      </c>
      <c r="B25" s="887">
        <v>6904.4855636737302</v>
      </c>
      <c r="C25" s="887">
        <v>6299.6272682186082</v>
      </c>
      <c r="D25" s="887">
        <v>604.85829545512649</v>
      </c>
      <c r="E25" s="887">
        <v>1217.3859691281962</v>
      </c>
      <c r="F25" s="887">
        <v>14.827464554690337</v>
      </c>
      <c r="G25" s="887">
        <v>229.05876277590588</v>
      </c>
      <c r="H25" s="887">
        <v>37.835599208520172</v>
      </c>
      <c r="I25" s="887">
        <v>2525.2706012281233</v>
      </c>
      <c r="J25" s="888">
        <v>747.28722251160571</v>
      </c>
    </row>
    <row r="26" spans="1:10" x14ac:dyDescent="0.2">
      <c r="A26" s="885" t="s">
        <v>600</v>
      </c>
      <c r="B26" s="887">
        <v>7580.4134306151354</v>
      </c>
      <c r="C26" s="887">
        <v>6988.8487240711111</v>
      </c>
      <c r="D26" s="887">
        <v>591.56470654402483</v>
      </c>
      <c r="E26" s="887">
        <v>1288.9668324956667</v>
      </c>
      <c r="F26" s="887">
        <v>15.338756435886555</v>
      </c>
      <c r="G26" s="887">
        <v>24.030718416222268</v>
      </c>
      <c r="H26" s="887">
        <v>92.032538615319325</v>
      </c>
      <c r="I26" s="887">
        <v>2577.4223731101374</v>
      </c>
      <c r="J26" s="888">
        <v>820.60029923378033</v>
      </c>
    </row>
    <row r="27" spans="1:10" x14ac:dyDescent="0.2">
      <c r="A27" s="885" t="s">
        <v>601</v>
      </c>
      <c r="B27" s="887">
        <v>9412.3722409411857</v>
      </c>
      <c r="C27" s="887">
        <v>8834.6124151894601</v>
      </c>
      <c r="D27" s="887">
        <v>577.75982575172691</v>
      </c>
      <c r="E27" s="887">
        <v>1314.5314265554778</v>
      </c>
      <c r="F27" s="887">
        <v>13.804880792297899</v>
      </c>
      <c r="G27" s="887">
        <v>14.827464554690337</v>
      </c>
      <c r="H27" s="887">
        <v>152.87627247766932</v>
      </c>
      <c r="I27" s="887">
        <v>2662.8081172699058</v>
      </c>
      <c r="J27" s="888">
        <v>1023.4218909397674</v>
      </c>
    </row>
    <row r="28" spans="1:10" x14ac:dyDescent="0.2">
      <c r="A28" s="885" t="s">
        <v>602</v>
      </c>
      <c r="B28" s="887">
        <v>10549.485384721576</v>
      </c>
      <c r="C28" s="887">
        <v>9989.1094829305202</v>
      </c>
      <c r="D28" s="887">
        <v>560.37590179105553</v>
      </c>
      <c r="E28" s="887">
        <v>1375.3751604178278</v>
      </c>
      <c r="F28" s="887">
        <v>13.804880792297899</v>
      </c>
      <c r="G28" s="887">
        <v>13.804880792297899</v>
      </c>
      <c r="H28" s="887">
        <v>112.99550574436429</v>
      </c>
      <c r="I28" s="887">
        <v>2801.3682170740813</v>
      </c>
      <c r="J28" s="888">
        <v>1155.0105691054721</v>
      </c>
    </row>
    <row r="29" spans="1:10" x14ac:dyDescent="0.2">
      <c r="A29" s="885" t="s">
        <v>603</v>
      </c>
      <c r="B29" s="887">
        <v>11182.464733642501</v>
      </c>
      <c r="C29" s="887">
        <v>10637.938880168522</v>
      </c>
      <c r="D29" s="887">
        <v>544.52585347397269</v>
      </c>
      <c r="E29" s="887">
        <v>1393.2703762596955</v>
      </c>
      <c r="F29" s="887">
        <v>12.271005148709245</v>
      </c>
      <c r="G29" s="887">
        <v>14.827464554690337</v>
      </c>
      <c r="H29" s="887">
        <v>64.934068911919752</v>
      </c>
      <c r="I29" s="887">
        <v>2766.6003691527385</v>
      </c>
      <c r="J29" s="888">
        <v>1226.056301257702</v>
      </c>
    </row>
    <row r="30" spans="1:10" x14ac:dyDescent="0.2">
      <c r="A30" s="885" t="s">
        <v>604</v>
      </c>
      <c r="B30" s="887">
        <v>12342.586012076714</v>
      </c>
      <c r="C30" s="887">
        <v>11813.398915038628</v>
      </c>
      <c r="D30" s="887">
        <v>529.18709703808611</v>
      </c>
      <c r="E30" s="887">
        <v>1401.9623382400312</v>
      </c>
      <c r="F30" s="887">
        <v>10.737129505120588</v>
      </c>
      <c r="G30" s="887">
        <v>17.895215841867646</v>
      </c>
      <c r="H30" s="887">
        <v>74.137322773451686</v>
      </c>
      <c r="I30" s="887">
        <v>2820.2860166783412</v>
      </c>
      <c r="J30" s="888">
        <v>1352.2682079524445</v>
      </c>
    </row>
    <row r="31" spans="1:10" x14ac:dyDescent="0.2">
      <c r="A31" s="885" t="s">
        <v>605</v>
      </c>
      <c r="B31" s="887">
        <v>13615.191504374103</v>
      </c>
      <c r="C31" s="887">
        <v>13102.877039415491</v>
      </c>
      <c r="D31" s="887">
        <v>512.31446495861098</v>
      </c>
      <c r="E31" s="887">
        <v>1465.8738233895585</v>
      </c>
      <c r="F31" s="887">
        <v>11.248421386316807</v>
      </c>
      <c r="G31" s="887">
        <v>18.406507723063864</v>
      </c>
      <c r="H31" s="887">
        <v>56.753398812780254</v>
      </c>
      <c r="I31" s="887">
        <v>2167.36628439077</v>
      </c>
      <c r="J31" s="888">
        <v>1486.6784461162918</v>
      </c>
    </row>
    <row r="32" spans="1:10" x14ac:dyDescent="0.2">
      <c r="A32" s="885" t="s">
        <v>606</v>
      </c>
      <c r="B32" s="887">
        <v>15474.248784403553</v>
      </c>
      <c r="C32" s="887">
        <v>14979.318243405613</v>
      </c>
      <c r="D32" s="887">
        <v>494.93054099793949</v>
      </c>
      <c r="E32" s="887">
        <v>1563.5305726980362</v>
      </c>
      <c r="F32" s="887">
        <v>11.759713267513025</v>
      </c>
      <c r="G32" s="887">
        <v>17.383923960671428</v>
      </c>
      <c r="H32" s="887">
        <v>76.182490298236559</v>
      </c>
      <c r="I32" s="887">
        <v>2938.3944412346677</v>
      </c>
      <c r="J32" s="888">
        <v>1675.4917614212966</v>
      </c>
    </row>
    <row r="33" spans="1:10" x14ac:dyDescent="0.2">
      <c r="A33" s="885" t="s">
        <v>607</v>
      </c>
      <c r="B33" s="887">
        <v>17643.148944437911</v>
      </c>
      <c r="C33" s="887">
        <v>17166.113619281841</v>
      </c>
      <c r="D33" s="887">
        <v>477.03532515607185</v>
      </c>
      <c r="E33" s="887">
        <v>1652.4953600261781</v>
      </c>
      <c r="F33" s="887">
        <v>12.782297029905463</v>
      </c>
      <c r="G33" s="887">
        <v>19.429091485456304</v>
      </c>
      <c r="H33" s="887">
        <v>137.02622416058657</v>
      </c>
      <c r="I33" s="887">
        <v>2927.146019848351</v>
      </c>
      <c r="J33" s="888">
        <v>1902.2197383726452</v>
      </c>
    </row>
    <row r="34" spans="1:10" x14ac:dyDescent="0.2">
      <c r="A34" s="885" t="s">
        <v>608</v>
      </c>
      <c r="B34" s="887">
        <v>19359.555789613616</v>
      </c>
      <c r="C34" s="887">
        <v>18900.926972180609</v>
      </c>
      <c r="D34" s="887">
        <v>458.62881743300801</v>
      </c>
      <c r="E34" s="887">
        <v>1730.2117259680033</v>
      </c>
      <c r="F34" s="887">
        <v>13.804880792297899</v>
      </c>
      <c r="G34" s="887">
        <v>17.895215841867646</v>
      </c>
      <c r="H34" s="887">
        <v>224.96842772633613</v>
      </c>
      <c r="I34" s="887">
        <v>2996.6817156910365</v>
      </c>
      <c r="J34" s="888">
        <v>2085.9045846577355</v>
      </c>
    </row>
    <row r="35" spans="1:10" x14ac:dyDescent="0.2">
      <c r="A35" s="885" t="s">
        <v>609</v>
      </c>
      <c r="B35" s="887">
        <v>20657.214584089619</v>
      </c>
      <c r="C35" s="887">
        <v>20217.503566260872</v>
      </c>
      <c r="D35" s="887">
        <v>439.71101782874791</v>
      </c>
      <c r="E35" s="887">
        <v>1774.6941196320745</v>
      </c>
      <c r="F35" s="887">
        <v>13.804880792297899</v>
      </c>
      <c r="G35" s="887">
        <v>18.406507723063864</v>
      </c>
      <c r="H35" s="887">
        <v>121.6874677247</v>
      </c>
      <c r="I35" s="887">
        <v>3001.7946345029986</v>
      </c>
      <c r="J35" s="888">
        <v>2231.7290717574547</v>
      </c>
    </row>
    <row r="36" spans="1:10" x14ac:dyDescent="0.2">
      <c r="A36" s="885" t="s">
        <v>610</v>
      </c>
      <c r="B36" s="887">
        <v>21334.165034793412</v>
      </c>
      <c r="C36" s="887">
        <v>20913.883108450122</v>
      </c>
      <c r="D36" s="887">
        <v>420.28192634329162</v>
      </c>
      <c r="E36" s="887">
        <v>1862.6363231978239</v>
      </c>
      <c r="F36" s="887">
        <v>15.850048317082774</v>
      </c>
      <c r="G36" s="887">
        <v>20.45167524784874</v>
      </c>
      <c r="H36" s="887">
        <v>101.74708435804749</v>
      </c>
      <c r="I36" s="887">
        <v>2983.3881267799347</v>
      </c>
      <c r="J36" s="888">
        <v>2308.1813799335628</v>
      </c>
    </row>
    <row r="37" spans="1:10" x14ac:dyDescent="0.2">
      <c r="A37" s="885" t="s">
        <v>611</v>
      </c>
      <c r="B37" s="887">
        <v>22088.83185143903</v>
      </c>
      <c r="C37" s="887">
        <v>21688.490308462391</v>
      </c>
      <c r="D37" s="887">
        <v>400.34154297663906</v>
      </c>
      <c r="E37" s="887">
        <v>1971.0302020114223</v>
      </c>
      <c r="F37" s="887">
        <v>16.87263207947521</v>
      </c>
      <c r="G37" s="887">
        <v>19.940383366652522</v>
      </c>
      <c r="H37" s="887">
        <v>85.385744159768493</v>
      </c>
      <c r="I37" s="887">
        <v>2872.9490804415518</v>
      </c>
      <c r="J37" s="888">
        <v>2387.318018323881</v>
      </c>
    </row>
    <row r="38" spans="1:10" x14ac:dyDescent="0.2">
      <c r="A38" s="885" t="s">
        <v>612</v>
      </c>
      <c r="B38" s="887">
        <v>22140.472331439851</v>
      </c>
      <c r="C38" s="887">
        <v>21761.093755592254</v>
      </c>
      <c r="D38" s="887">
        <v>379.37857584759411</v>
      </c>
      <c r="E38" s="887">
        <v>2050.280443596836</v>
      </c>
      <c r="F38" s="887">
        <v>17.895215841867646</v>
      </c>
      <c r="G38" s="887">
        <v>18.917799604260086</v>
      </c>
      <c r="H38" s="887">
        <v>55.730815050387818</v>
      </c>
      <c r="I38" s="887">
        <v>2864.2571184612161</v>
      </c>
      <c r="J38" s="888">
        <v>2381.9414744978853</v>
      </c>
    </row>
    <row r="39" spans="1:10" x14ac:dyDescent="0.2">
      <c r="A39" s="885" t="s">
        <v>613</v>
      </c>
      <c r="B39" s="887">
        <v>22813.843738975269</v>
      </c>
      <c r="C39" s="887">
        <v>22455.939422137915</v>
      </c>
      <c r="D39" s="887">
        <v>357.90431683735295</v>
      </c>
      <c r="E39" s="887">
        <v>2101.9209235976541</v>
      </c>
      <c r="F39" s="887">
        <v>19.429091485456304</v>
      </c>
      <c r="G39" s="887">
        <v>18.406507723063864</v>
      </c>
      <c r="H39" s="887">
        <v>219.34421703317773</v>
      </c>
      <c r="I39" s="887">
        <v>2931.7476467791171</v>
      </c>
      <c r="J39" s="888">
        <v>2455.5620561049582</v>
      </c>
    </row>
    <row r="40" spans="1:10" x14ac:dyDescent="0.2">
      <c r="A40" s="885" t="s">
        <v>614</v>
      </c>
      <c r="B40" s="887">
        <v>24257.732011473392</v>
      </c>
      <c r="C40" s="887">
        <v>23921.813245527475</v>
      </c>
      <c r="D40" s="887">
        <v>335.91876594591554</v>
      </c>
      <c r="E40" s="887">
        <v>2237.413272114652</v>
      </c>
      <c r="F40" s="887">
        <v>17.895215841867646</v>
      </c>
      <c r="G40" s="887">
        <v>18.917799604260086</v>
      </c>
      <c r="H40" s="887">
        <v>50.617896238425629</v>
      </c>
      <c r="I40" s="887">
        <v>2973.673581037207</v>
      </c>
      <c r="J40" s="888">
        <v>2587.7765530296183</v>
      </c>
    </row>
    <row r="41" spans="1:10" x14ac:dyDescent="0.2">
      <c r="A41" s="885" t="s">
        <v>615</v>
      </c>
      <c r="B41" s="887">
        <v>24690.284942965391</v>
      </c>
      <c r="C41" s="887">
        <v>24376.863019792108</v>
      </c>
      <c r="D41" s="887">
        <v>312.91063129208572</v>
      </c>
      <c r="E41" s="887">
        <v>2414.8315548897399</v>
      </c>
      <c r="F41" s="887">
        <v>19.429091485456304</v>
      </c>
      <c r="G41" s="887">
        <v>21.474259010241177</v>
      </c>
      <c r="H41" s="887">
        <v>62.888901387134872</v>
      </c>
      <c r="I41" s="887">
        <v>3293.7422986660395</v>
      </c>
      <c r="J41" s="888">
        <v>2600.4062172020194</v>
      </c>
    </row>
    <row r="42" spans="1:10" x14ac:dyDescent="0.2">
      <c r="A42" s="885" t="s">
        <v>616</v>
      </c>
      <c r="B42" s="887">
        <v>26302.388244377067</v>
      </c>
      <c r="C42" s="887">
        <v>26013.508331501205</v>
      </c>
      <c r="D42" s="887">
        <v>289.39120475705965</v>
      </c>
      <c r="E42" s="887">
        <v>2587.6482107340616</v>
      </c>
      <c r="F42" s="887">
        <v>32.211388515361769</v>
      </c>
      <c r="G42" s="887">
        <v>25.564594059810926</v>
      </c>
      <c r="H42" s="887">
        <v>161.05694257680884</v>
      </c>
      <c r="I42" s="887">
        <v>3187.3935873772261</v>
      </c>
      <c r="J42" s="888">
        <v>2704.8249123610449</v>
      </c>
    </row>
    <row r="43" spans="1:10" x14ac:dyDescent="0.2">
      <c r="A43" s="885" t="s">
        <v>617</v>
      </c>
      <c r="B43" s="887">
        <v>28008.057960047652</v>
      </c>
      <c r="C43" s="887">
        <v>27743.208765588013</v>
      </c>
      <c r="D43" s="887">
        <v>264.84919445964118</v>
      </c>
      <c r="E43" s="887">
        <v>2572.8207461793713</v>
      </c>
      <c r="F43" s="887">
        <v>40.903350495697481</v>
      </c>
      <c r="G43" s="887">
        <v>38.346891089716387</v>
      </c>
      <c r="H43" s="887">
        <v>223.9458439639437</v>
      </c>
      <c r="I43" s="887">
        <v>3688.45963094952</v>
      </c>
      <c r="J43" s="888">
        <v>2832.5653686881069</v>
      </c>
    </row>
    <row r="44" spans="1:10" ht="14.25" x14ac:dyDescent="0.2">
      <c r="A44" s="889" t="s">
        <v>709</v>
      </c>
      <c r="B44" s="887">
        <v>29752.585858689152</v>
      </c>
      <c r="C44" s="887">
        <v>29512.789966408123</v>
      </c>
      <c r="D44" s="887">
        <v>239.79589228102648</v>
      </c>
      <c r="E44" s="887">
        <v>2507.8866772674519</v>
      </c>
      <c r="F44" s="887">
        <v>44.993685545267226</v>
      </c>
      <c r="G44" s="887">
        <v>49.595312476033193</v>
      </c>
      <c r="H44" s="887">
        <v>262.29273505366007</v>
      </c>
      <c r="I44" s="887">
        <v>3468.6041220351462</v>
      </c>
      <c r="J44" s="888">
        <v>2953.0451893456197</v>
      </c>
    </row>
    <row r="45" spans="1:10" ht="14.25" x14ac:dyDescent="0.2">
      <c r="A45" s="889" t="s">
        <v>710</v>
      </c>
      <c r="B45" s="887">
        <v>29532.219057893581</v>
      </c>
      <c r="C45" s="887">
        <v>29292.423165612552</v>
      </c>
      <c r="D45" s="887">
        <v>239.79589228102648</v>
      </c>
      <c r="E45" s="887">
        <v>2492.5479208315651</v>
      </c>
      <c r="F45" s="887">
        <v>44.993685545267226</v>
      </c>
      <c r="G45" s="887">
        <v>49.595312476033193</v>
      </c>
      <c r="H45" s="887">
        <v>191.73445544858194</v>
      </c>
      <c r="I45" s="887">
        <v>3468.6041220351462</v>
      </c>
      <c r="J45" s="888">
        <v>2931.1730359781236</v>
      </c>
    </row>
    <row r="46" spans="1:10" x14ac:dyDescent="0.2">
      <c r="A46" s="885" t="s">
        <v>619</v>
      </c>
      <c r="B46" s="887">
        <v>30833.456895537958</v>
      </c>
      <c r="C46" s="887">
        <v>30620.248181079132</v>
      </c>
      <c r="D46" s="887">
        <v>213.72000634001932</v>
      </c>
      <c r="E46" s="887">
        <v>2420.9670574640945</v>
      </c>
      <c r="F46" s="887">
        <v>60.84373386235</v>
      </c>
      <c r="G46" s="887">
        <v>96.634165546085299</v>
      </c>
      <c r="H46" s="887">
        <v>263.82661069724873</v>
      </c>
      <c r="I46" s="887">
        <v>3875.0811675861401</v>
      </c>
      <c r="J46" s="888">
        <v>3022.6348593498114</v>
      </c>
    </row>
    <row r="47" spans="1:10" x14ac:dyDescent="0.2">
      <c r="A47" s="885" t="s">
        <v>620</v>
      </c>
      <c r="B47" s="887">
        <v>32542.19436249572</v>
      </c>
      <c r="C47" s="887">
        <v>32354.038950215509</v>
      </c>
      <c r="D47" s="887">
        <v>187.64412039901219</v>
      </c>
      <c r="E47" s="887">
        <v>2370.3491612256689</v>
      </c>
      <c r="F47" s="887">
        <v>113.50679762556051</v>
      </c>
      <c r="G47" s="887">
        <v>121.6874677247</v>
      </c>
      <c r="H47" s="887">
        <v>273.02986455878067</v>
      </c>
      <c r="I47" s="887">
        <v>3655.2256586717658</v>
      </c>
      <c r="J47" s="888">
        <v>3175.6181242472658</v>
      </c>
    </row>
    <row r="48" spans="1:10" x14ac:dyDescent="0.2">
      <c r="A48" s="885" t="s">
        <v>621</v>
      </c>
      <c r="B48" s="887">
        <v>32796.817719331433</v>
      </c>
      <c r="C48" s="887">
        <v>32796.817719331433</v>
      </c>
      <c r="D48" s="887">
        <v>0</v>
      </c>
      <c r="E48" s="887">
        <v>1982.278623397739</v>
      </c>
      <c r="F48" s="887">
        <v>117.59713267513025</v>
      </c>
      <c r="G48" s="887">
        <v>125.77780277426974</v>
      </c>
      <c r="H48" s="887">
        <v>802.21696159686678</v>
      </c>
      <c r="I48" s="887">
        <v>5096.5574717639056</v>
      </c>
      <c r="J48" s="888">
        <v>3185.5556118260301</v>
      </c>
    </row>
    <row r="49" spans="1:10" x14ac:dyDescent="0.2">
      <c r="A49" s="885" t="s">
        <v>622</v>
      </c>
      <c r="B49" s="887">
        <v>34333.24982232607</v>
      </c>
      <c r="C49" s="887">
        <v>34333.24982232607</v>
      </c>
      <c r="D49" s="887">
        <v>0</v>
      </c>
      <c r="E49" s="887">
        <v>2068.1756594387039</v>
      </c>
      <c r="F49" s="887">
        <v>153.38756435886555</v>
      </c>
      <c r="G49" s="887">
        <v>98.679333070870172</v>
      </c>
      <c r="H49" s="887">
        <v>1217.3859691281962</v>
      </c>
      <c r="I49" s="887">
        <v>6725.5334052550579</v>
      </c>
      <c r="J49" s="888">
        <v>3319.1434599801751</v>
      </c>
    </row>
    <row r="50" spans="1:10" x14ac:dyDescent="0.2">
      <c r="A50" s="885" t="s">
        <v>623</v>
      </c>
      <c r="B50" s="887">
        <v>35097.119892833223</v>
      </c>
      <c r="C50" s="887">
        <v>35097.119892833223</v>
      </c>
      <c r="D50" s="887">
        <v>0</v>
      </c>
      <c r="E50" s="887">
        <v>2109.5903018155977</v>
      </c>
      <c r="F50" s="887">
        <v>187.64412039901219</v>
      </c>
      <c r="G50" s="887">
        <v>134.98105663580168</v>
      </c>
      <c r="H50" s="887">
        <v>366.59627881768864</v>
      </c>
      <c r="I50" s="887">
        <v>9495.71281757617</v>
      </c>
      <c r="J50" s="888">
        <v>3377.1221222184781</v>
      </c>
    </row>
    <row r="51" spans="1:10" x14ac:dyDescent="0.2">
      <c r="A51" s="885" t="s">
        <v>624</v>
      </c>
      <c r="B51" s="887">
        <v>35916.720778390758</v>
      </c>
      <c r="C51" s="887">
        <v>35916.720778390758</v>
      </c>
      <c r="D51" s="887">
        <v>0</v>
      </c>
      <c r="E51" s="887">
        <v>2120.8387232019145</v>
      </c>
      <c r="F51" s="887">
        <v>158.50048317082772</v>
      </c>
      <c r="G51" s="887">
        <v>133.44718099221302</v>
      </c>
      <c r="H51" s="887">
        <v>305.24125307414243</v>
      </c>
      <c r="I51" s="887">
        <v>11159.967890869861</v>
      </c>
      <c r="J51" s="888">
        <v>3450.7506671683223</v>
      </c>
    </row>
    <row r="52" spans="1:10" x14ac:dyDescent="0.2">
      <c r="A52" s="885" t="s">
        <v>625</v>
      </c>
      <c r="B52" s="887">
        <v>36264.910549485387</v>
      </c>
      <c r="C52" s="887">
        <v>36264.910549485387</v>
      </c>
      <c r="D52" s="887">
        <v>0</v>
      </c>
      <c r="E52" s="887">
        <v>2363.7023667701183</v>
      </c>
      <c r="F52" s="887">
        <v>151.34239683408069</v>
      </c>
      <c r="G52" s="887">
        <v>149.2972293092958</v>
      </c>
      <c r="H52" s="887">
        <v>192.75703921097437</v>
      </c>
      <c r="I52" s="887">
        <v>13387.155325360589</v>
      </c>
      <c r="J52" s="888">
        <v>3469.9956396007988</v>
      </c>
    </row>
    <row r="53" spans="1:10" x14ac:dyDescent="0.2">
      <c r="A53" s="885" t="s">
        <v>626</v>
      </c>
      <c r="B53" s="887">
        <v>36897.889898406305</v>
      </c>
      <c r="C53" s="887">
        <v>36897.889898406305</v>
      </c>
      <c r="D53" s="887">
        <v>0</v>
      </c>
      <c r="E53" s="887">
        <v>2342.7393996410733</v>
      </c>
      <c r="F53" s="887">
        <v>159.52306693322018</v>
      </c>
      <c r="G53" s="887">
        <v>155.43273188365043</v>
      </c>
      <c r="H53" s="887">
        <v>200.42641742891766</v>
      </c>
      <c r="I53" s="887">
        <v>14174.544822402766</v>
      </c>
      <c r="J53" s="888">
        <v>3514.8684005077994</v>
      </c>
    </row>
    <row r="54" spans="1:10" x14ac:dyDescent="0.2">
      <c r="A54" s="885" t="s">
        <v>629</v>
      </c>
      <c r="B54" s="887">
        <v>39505</v>
      </c>
      <c r="C54" s="887">
        <v>39505</v>
      </c>
      <c r="D54" s="887">
        <v>0</v>
      </c>
      <c r="E54" s="887">
        <v>2350</v>
      </c>
      <c r="F54" s="887">
        <v>171</v>
      </c>
      <c r="G54" s="887">
        <v>257</v>
      </c>
      <c r="H54" s="887">
        <v>333</v>
      </c>
      <c r="I54" s="887">
        <v>14251</v>
      </c>
      <c r="J54" s="888">
        <v>3740.8078914049293</v>
      </c>
    </row>
    <row r="55" spans="1:10" x14ac:dyDescent="0.2">
      <c r="A55" s="885" t="s">
        <v>630</v>
      </c>
      <c r="B55" s="887">
        <v>40359</v>
      </c>
      <c r="C55" s="887">
        <v>40359</v>
      </c>
      <c r="D55" s="887">
        <v>0</v>
      </c>
      <c r="E55" s="887">
        <v>2378</v>
      </c>
      <c r="F55" s="887">
        <v>171</v>
      </c>
      <c r="G55" s="887">
        <v>173</v>
      </c>
      <c r="H55" s="887">
        <v>366</v>
      </c>
      <c r="I55" s="887">
        <v>14555</v>
      </c>
      <c r="J55" s="888">
        <v>3796</v>
      </c>
    </row>
    <row r="56" spans="1:10" x14ac:dyDescent="0.2">
      <c r="A56" s="885" t="s">
        <v>631</v>
      </c>
      <c r="B56" s="887">
        <v>42748</v>
      </c>
      <c r="C56" s="887">
        <v>42748</v>
      </c>
      <c r="D56" s="887">
        <v>0</v>
      </c>
      <c r="E56" s="887">
        <v>2438</v>
      </c>
      <c r="F56" s="887">
        <v>174</v>
      </c>
      <c r="G56" s="887">
        <v>354</v>
      </c>
      <c r="H56" s="887">
        <v>602</v>
      </c>
      <c r="I56" s="887">
        <v>28028</v>
      </c>
      <c r="J56" s="890">
        <v>4003</v>
      </c>
    </row>
    <row r="57" spans="1:10" x14ac:dyDescent="0.2">
      <c r="A57" s="885" t="s">
        <v>632</v>
      </c>
      <c r="B57" s="887">
        <v>44515</v>
      </c>
      <c r="C57" s="887">
        <v>44515</v>
      </c>
      <c r="D57" s="887">
        <v>0</v>
      </c>
      <c r="E57" s="887">
        <v>2446</v>
      </c>
      <c r="F57" s="887">
        <v>331</v>
      </c>
      <c r="G57" s="887">
        <v>447</v>
      </c>
      <c r="H57" s="887">
        <v>422</v>
      </c>
      <c r="I57" s="887">
        <v>15065</v>
      </c>
      <c r="J57" s="891">
        <v>4158</v>
      </c>
    </row>
    <row r="58" spans="1:10" x14ac:dyDescent="0.2">
      <c r="A58" s="830">
        <v>38717</v>
      </c>
      <c r="B58" s="887">
        <v>46517</v>
      </c>
      <c r="C58" s="887">
        <v>46517</v>
      </c>
      <c r="D58" s="887">
        <v>0</v>
      </c>
      <c r="E58" s="887">
        <v>2399</v>
      </c>
      <c r="F58" s="887">
        <v>239</v>
      </c>
      <c r="G58" s="887">
        <v>442</v>
      </c>
      <c r="H58" s="887">
        <v>264</v>
      </c>
      <c r="I58" s="887">
        <v>16630</v>
      </c>
      <c r="J58" s="891">
        <v>4335</v>
      </c>
    </row>
    <row r="59" spans="1:10" x14ac:dyDescent="0.2">
      <c r="A59" s="885" t="s">
        <v>633</v>
      </c>
      <c r="B59" s="887">
        <v>48109</v>
      </c>
      <c r="C59" s="887">
        <v>48109</v>
      </c>
      <c r="D59" s="887">
        <v>0</v>
      </c>
      <c r="E59" s="887">
        <v>2170</v>
      </c>
      <c r="F59" s="887">
        <v>121</v>
      </c>
      <c r="G59" s="887">
        <v>419</v>
      </c>
      <c r="H59" s="887">
        <v>213</v>
      </c>
      <c r="I59" s="887">
        <v>18015</v>
      </c>
      <c r="J59" s="891">
        <v>4479</v>
      </c>
    </row>
    <row r="60" spans="1:10" x14ac:dyDescent="0.2">
      <c r="A60" s="885"/>
      <c r="B60" s="887"/>
      <c r="C60" s="887"/>
      <c r="D60" s="887"/>
      <c r="E60" s="887"/>
      <c r="F60" s="887"/>
      <c r="G60" s="887"/>
      <c r="H60" s="887"/>
      <c r="I60" s="887"/>
      <c r="J60" s="891"/>
    </row>
    <row r="61" spans="1:10" ht="14.25" x14ac:dyDescent="0.2">
      <c r="A61" s="889" t="s">
        <v>711</v>
      </c>
      <c r="B61" s="887">
        <v>48108.722999999998</v>
      </c>
      <c r="C61" s="887">
        <v>48108.722999999998</v>
      </c>
      <c r="D61" s="887">
        <v>0</v>
      </c>
      <c r="E61" s="887">
        <v>2169.9569999999999</v>
      </c>
      <c r="F61" s="887">
        <v>121.42700000000001</v>
      </c>
      <c r="G61" s="887">
        <v>419.01400000000001</v>
      </c>
      <c r="H61" s="887">
        <v>212.821</v>
      </c>
      <c r="I61" s="887">
        <v>18014.598999999998</v>
      </c>
      <c r="J61" s="891">
        <v>4479.2563772000003</v>
      </c>
    </row>
    <row r="62" spans="1:10" x14ac:dyDescent="0.2">
      <c r="A62" s="885">
        <v>39447</v>
      </c>
      <c r="B62" s="887">
        <v>48269.720999999998</v>
      </c>
      <c r="C62" s="887">
        <v>48269.720999999998</v>
      </c>
      <c r="D62" s="887">
        <v>0</v>
      </c>
      <c r="E62" s="887">
        <v>2086.6579999999999</v>
      </c>
      <c r="F62" s="887">
        <v>154.24700000000001</v>
      </c>
      <c r="G62" s="887">
        <v>423.27699999999999</v>
      </c>
      <c r="H62" s="887">
        <v>100.759</v>
      </c>
      <c r="I62" s="887">
        <v>21057.53</v>
      </c>
      <c r="J62" s="891">
        <v>4491.2598572999996</v>
      </c>
    </row>
    <row r="63" spans="1:10" x14ac:dyDescent="0.2">
      <c r="A63" s="885">
        <v>39813</v>
      </c>
      <c r="B63" s="887">
        <v>47736.735000000001</v>
      </c>
      <c r="C63" s="887">
        <v>47736.735000000001</v>
      </c>
      <c r="D63" s="887">
        <v>0</v>
      </c>
      <c r="E63" s="887">
        <v>1977.068</v>
      </c>
      <c r="F63" s="887">
        <v>273.52199999999999</v>
      </c>
      <c r="G63" s="887">
        <v>266.39100000000002</v>
      </c>
      <c r="H63" s="887">
        <v>96.763000000000005</v>
      </c>
      <c r="I63" s="887">
        <v>16355.334999999999</v>
      </c>
      <c r="J63" s="891">
        <v>4438.8959616000002</v>
      </c>
    </row>
    <row r="64" spans="1:10" x14ac:dyDescent="0.2">
      <c r="A64" s="885">
        <v>40178</v>
      </c>
      <c r="B64" s="887">
        <v>62559.336000000003</v>
      </c>
      <c r="C64" s="887">
        <v>62559.336000000003</v>
      </c>
      <c r="D64" s="887">
        <v>0</v>
      </c>
      <c r="E64" s="887">
        <v>1829.258</v>
      </c>
      <c r="F64" s="887">
        <v>311.85500000000002</v>
      </c>
      <c r="G64" s="887">
        <v>201.953</v>
      </c>
      <c r="H64" s="887">
        <v>155.29900000000001</v>
      </c>
      <c r="I64" s="887">
        <v>30109.993999999999</v>
      </c>
      <c r="J64" s="891">
        <v>5820.6074578999996</v>
      </c>
    </row>
    <row r="65" spans="1:10" ht="24.95" customHeight="1" x14ac:dyDescent="0.2">
      <c r="A65" s="470"/>
      <c r="B65" s="840" t="s">
        <v>251</v>
      </c>
      <c r="C65" s="887"/>
      <c r="D65" s="887"/>
      <c r="E65" s="887"/>
      <c r="F65" s="887"/>
      <c r="G65" s="887"/>
      <c r="H65" s="887"/>
      <c r="I65" s="887"/>
      <c r="J65" s="892"/>
    </row>
    <row r="66" spans="1:10" x14ac:dyDescent="0.2">
      <c r="A66" s="885" t="s">
        <v>659</v>
      </c>
      <c r="B66" s="887">
        <v>1198.4681695239362</v>
      </c>
      <c r="C66" s="887">
        <v>108.90517069479453</v>
      </c>
      <c r="D66" s="887">
        <v>1089.5629988291416</v>
      </c>
      <c r="E66" s="887">
        <v>8.1806700991394958</v>
      </c>
      <c r="F66" s="887">
        <v>1.5338756435886556</v>
      </c>
      <c r="G66" s="887">
        <v>0</v>
      </c>
      <c r="H66" s="887">
        <v>0</v>
      </c>
      <c r="I66" s="887">
        <v>0</v>
      </c>
      <c r="J66" s="888">
        <v>131.54079349401121</v>
      </c>
    </row>
    <row r="67" spans="1:10" x14ac:dyDescent="0.2">
      <c r="A67" s="885" t="s">
        <v>582</v>
      </c>
      <c r="B67" s="887">
        <v>2001.1964230019992</v>
      </c>
      <c r="C67" s="887">
        <v>827.78155565667771</v>
      </c>
      <c r="D67" s="887">
        <v>1173.4148673453215</v>
      </c>
      <c r="E67" s="887">
        <v>474.47886575009079</v>
      </c>
      <c r="F67" s="887">
        <v>5.1129188119621851</v>
      </c>
      <c r="G67" s="887">
        <v>0</v>
      </c>
      <c r="H67" s="887">
        <v>0</v>
      </c>
      <c r="I67" s="887">
        <v>0</v>
      </c>
      <c r="J67" s="888">
        <v>220.26266281459459</v>
      </c>
    </row>
    <row r="68" spans="1:10" x14ac:dyDescent="0.2">
      <c r="A68" s="885" t="s">
        <v>586</v>
      </c>
      <c r="B68" s="887">
        <v>2577.9336649913334</v>
      </c>
      <c r="C68" s="887">
        <v>1709.2487588389583</v>
      </c>
      <c r="D68" s="887">
        <v>868.68490615237522</v>
      </c>
      <c r="E68" s="887">
        <v>1070.1339073436852</v>
      </c>
      <c r="F68" s="887">
        <v>12.271005148709245</v>
      </c>
      <c r="G68" s="887">
        <v>87.94220356574958</v>
      </c>
      <c r="H68" s="887">
        <v>0</v>
      </c>
      <c r="I68" s="887">
        <v>604.85829545512649</v>
      </c>
      <c r="J68" s="888">
        <v>272.857848303997</v>
      </c>
    </row>
    <row r="69" spans="1:10" x14ac:dyDescent="0.2">
      <c r="A69" s="885" t="s">
        <v>587</v>
      </c>
      <c r="B69" s="887">
        <v>2541.6319414264021</v>
      </c>
      <c r="C69" s="887">
        <v>1690.8422511158947</v>
      </c>
      <c r="D69" s="887">
        <v>850.78969031050758</v>
      </c>
      <c r="E69" s="887">
        <v>1123.3082629880921</v>
      </c>
      <c r="F69" s="887">
        <v>21.474259010241177</v>
      </c>
      <c r="G69" s="887">
        <v>102.2583762392437</v>
      </c>
      <c r="H69" s="887">
        <v>3.0677512871773112</v>
      </c>
      <c r="I69" s="887">
        <v>656.4987754559445</v>
      </c>
      <c r="J69" s="888">
        <v>264.92442425591548</v>
      </c>
    </row>
    <row r="70" spans="1:10" x14ac:dyDescent="0.2">
      <c r="A70" s="885" t="s">
        <v>588</v>
      </c>
      <c r="B70" s="887">
        <v>2671.5000792502415</v>
      </c>
      <c r="C70" s="887">
        <v>1831.4475184448547</v>
      </c>
      <c r="D70" s="887">
        <v>840.05256080538697</v>
      </c>
      <c r="E70" s="887">
        <v>1169.8358241769479</v>
      </c>
      <c r="F70" s="887">
        <v>19.940383366652522</v>
      </c>
      <c r="G70" s="887">
        <v>125.26651089307353</v>
      </c>
      <c r="H70" s="887">
        <v>3.5790431683735293</v>
      </c>
      <c r="I70" s="887">
        <v>728.07963882341517</v>
      </c>
      <c r="J70" s="888">
        <v>274.52935704232175</v>
      </c>
    </row>
    <row r="71" spans="1:10" x14ac:dyDescent="0.2">
      <c r="A71" s="885" t="s">
        <v>589</v>
      </c>
      <c r="B71" s="887">
        <v>2829.4892705398734</v>
      </c>
      <c r="C71" s="887">
        <v>1998.6399635960181</v>
      </c>
      <c r="D71" s="887">
        <v>830.33801506265888</v>
      </c>
      <c r="E71" s="887">
        <v>1267.4925734854257</v>
      </c>
      <c r="F71" s="887">
        <v>18.406507723063864</v>
      </c>
      <c r="G71" s="887">
        <v>123.22134336828866</v>
      </c>
      <c r="H71" s="887">
        <v>3.5790431683735293</v>
      </c>
      <c r="I71" s="887">
        <v>763.35877862595419</v>
      </c>
      <c r="J71" s="888">
        <v>287.35698317590573</v>
      </c>
    </row>
    <row r="72" spans="1:10" x14ac:dyDescent="0.2">
      <c r="A72" s="885" t="s">
        <v>590</v>
      </c>
      <c r="B72" s="887">
        <v>3154.670906980668</v>
      </c>
      <c r="C72" s="887">
        <v>2339.1603564726997</v>
      </c>
      <c r="D72" s="887">
        <v>815.51055050796845</v>
      </c>
      <c r="E72" s="887">
        <v>1322.2008047734209</v>
      </c>
      <c r="F72" s="887">
        <v>17.895215841867646</v>
      </c>
      <c r="G72" s="887">
        <v>85.385744159768493</v>
      </c>
      <c r="H72" s="887">
        <v>7.6693782179432777</v>
      </c>
      <c r="I72" s="887">
        <v>778.18624318064451</v>
      </c>
      <c r="J72" s="888">
        <v>316.21969356876048</v>
      </c>
    </row>
    <row r="73" spans="1:10" x14ac:dyDescent="0.2">
      <c r="A73" s="885" t="s">
        <v>591</v>
      </c>
      <c r="B73" s="887">
        <v>3601.0287192649671</v>
      </c>
      <c r="C73" s="887">
        <v>2803.4133845988658</v>
      </c>
      <c r="D73" s="887">
        <v>797.61533466610081</v>
      </c>
      <c r="E73" s="887">
        <v>1357.9912364571562</v>
      </c>
      <c r="F73" s="887">
        <v>18.406507723063864</v>
      </c>
      <c r="G73" s="887">
        <v>94.588998021300426</v>
      </c>
      <c r="H73" s="887">
        <v>27.609761584595798</v>
      </c>
      <c r="I73" s="887">
        <v>802.21696159686678</v>
      </c>
      <c r="J73" s="888">
        <v>356.50572911967913</v>
      </c>
    </row>
    <row r="74" spans="1:10" x14ac:dyDescent="0.2">
      <c r="A74" s="885" t="s">
        <v>592</v>
      </c>
      <c r="B74" s="887">
        <v>4035.6268182817525</v>
      </c>
      <c r="C74" s="887">
        <v>3254.3728238139306</v>
      </c>
      <c r="D74" s="887">
        <v>781.25399446782183</v>
      </c>
      <c r="E74" s="887">
        <v>1384.5784142793598</v>
      </c>
      <c r="F74" s="887">
        <v>18.406507723063864</v>
      </c>
      <c r="G74" s="887">
        <v>107.88258693240211</v>
      </c>
      <c r="H74" s="887">
        <v>111.97292198197185</v>
      </c>
      <c r="I74" s="887">
        <v>873.79782496433745</v>
      </c>
      <c r="J74" s="888">
        <v>394.99910131173681</v>
      </c>
    </row>
    <row r="75" spans="1:10" x14ac:dyDescent="0.2">
      <c r="A75" s="885" t="s">
        <v>593</v>
      </c>
      <c r="B75" s="887">
        <v>4647.1319081924303</v>
      </c>
      <c r="C75" s="887">
        <v>3878.1489188733171</v>
      </c>
      <c r="D75" s="887">
        <v>769.49428120030882</v>
      </c>
      <c r="E75" s="887">
        <v>1347.765398833232</v>
      </c>
      <c r="F75" s="887">
        <v>20.962967129044959</v>
      </c>
      <c r="G75" s="887">
        <v>114.01808950675672</v>
      </c>
      <c r="H75" s="887">
        <v>23.008134653829831</v>
      </c>
      <c r="I75" s="887">
        <v>885.55753823185046</v>
      </c>
      <c r="J75" s="888">
        <v>452.03804406369699</v>
      </c>
    </row>
    <row r="76" spans="1:10" x14ac:dyDescent="0.2">
      <c r="A76" s="885" t="s">
        <v>594</v>
      </c>
      <c r="B76" s="887">
        <v>5100.1365149322792</v>
      </c>
      <c r="C76" s="887">
        <v>4344.4471145242687</v>
      </c>
      <c r="D76" s="887">
        <v>755.17810852681475</v>
      </c>
      <c r="E76" s="887">
        <v>1406.0526732896008</v>
      </c>
      <c r="F76" s="887">
        <v>20.45167524784874</v>
      </c>
      <c r="G76" s="887">
        <v>126.28909465546597</v>
      </c>
      <c r="H76" s="887">
        <v>6.1355025743546223</v>
      </c>
      <c r="I76" s="887">
        <v>907.54308912328781</v>
      </c>
      <c r="J76" s="888">
        <v>490.13382360769964</v>
      </c>
    </row>
    <row r="77" spans="1:10" x14ac:dyDescent="0.2">
      <c r="A77" s="885" t="s">
        <v>595</v>
      </c>
      <c r="B77" s="887">
        <v>5277.043505826171</v>
      </c>
      <c r="C77" s="887">
        <v>4555.0993695771103</v>
      </c>
      <c r="D77" s="887">
        <v>721.94413624906053</v>
      </c>
      <c r="E77" s="887">
        <v>1413.7220515075442</v>
      </c>
      <c r="F77" s="887">
        <v>21.985550891437395</v>
      </c>
      <c r="G77" s="887">
        <v>147.76335366570714</v>
      </c>
      <c r="H77" s="887">
        <v>7.6693782179432777</v>
      </c>
      <c r="I77" s="887">
        <v>936.17543447027606</v>
      </c>
      <c r="J77" s="888">
        <v>499.29921806679698</v>
      </c>
    </row>
    <row r="78" spans="1:10" x14ac:dyDescent="0.2">
      <c r="A78" s="885" t="s">
        <v>596</v>
      </c>
      <c r="B78" s="887">
        <v>5574.6153806823704</v>
      </c>
      <c r="C78" s="887">
        <v>4869.0325846315891</v>
      </c>
      <c r="D78" s="887">
        <v>705.58279605078155</v>
      </c>
      <c r="E78" s="887">
        <v>1432.1285592306081</v>
      </c>
      <c r="F78" s="887">
        <v>23.008134653829831</v>
      </c>
      <c r="G78" s="887">
        <v>164.12469386398612</v>
      </c>
      <c r="H78" s="887">
        <v>13.804880792297899</v>
      </c>
      <c r="I78" s="887">
        <v>988.83849823348658</v>
      </c>
      <c r="J78" s="888">
        <v>527.84420000590569</v>
      </c>
    </row>
    <row r="79" spans="1:10" x14ac:dyDescent="0.2">
      <c r="A79" s="885" t="s">
        <v>597</v>
      </c>
      <c r="B79" s="887">
        <v>6576.2361759457626</v>
      </c>
      <c r="C79" s="887">
        <v>5885.9921363308677</v>
      </c>
      <c r="D79" s="887">
        <v>690.24403961489497</v>
      </c>
      <c r="E79" s="887">
        <v>1450.0237750724757</v>
      </c>
      <c r="F79" s="887">
        <v>21.474259010241177</v>
      </c>
      <c r="G79" s="887">
        <v>193.2683310921706</v>
      </c>
      <c r="H79" s="887">
        <v>20.45167524784874</v>
      </c>
      <c r="I79" s="887">
        <v>1076.2694099180399</v>
      </c>
      <c r="J79" s="888">
        <v>615.1189015008664</v>
      </c>
    </row>
    <row r="80" spans="1:10" x14ac:dyDescent="0.2">
      <c r="A80" s="885" t="s">
        <v>598</v>
      </c>
      <c r="B80" s="887">
        <v>7301.2480634820004</v>
      </c>
      <c r="C80" s="887">
        <v>6624.8089046594032</v>
      </c>
      <c r="D80" s="887">
        <v>676.43915882259705</v>
      </c>
      <c r="E80" s="887">
        <v>1496.0400443801352</v>
      </c>
      <c r="F80" s="887">
        <v>23.008134653829831</v>
      </c>
      <c r="G80" s="887">
        <v>204.5167524784874</v>
      </c>
      <c r="H80" s="887">
        <v>25.564594059810926</v>
      </c>
      <c r="I80" s="887">
        <v>1209.716590910253</v>
      </c>
      <c r="J80" s="888">
        <v>677.37742617217293</v>
      </c>
    </row>
    <row r="81" spans="1:10" x14ac:dyDescent="0.2">
      <c r="A81" s="885" t="s">
        <v>599</v>
      </c>
      <c r="B81" s="887">
        <v>7985.8678924037367</v>
      </c>
      <c r="C81" s="887">
        <v>7322.7223224922409</v>
      </c>
      <c r="D81" s="887">
        <v>663.14556991149539</v>
      </c>
      <c r="E81" s="887">
        <v>1576.8241616091379</v>
      </c>
      <c r="F81" s="887">
        <v>19.940383366652522</v>
      </c>
      <c r="G81" s="887">
        <v>146.22947802211849</v>
      </c>
      <c r="H81" s="887">
        <v>21.985550891437395</v>
      </c>
      <c r="I81" s="887">
        <v>1410.1430083391706</v>
      </c>
      <c r="J81" s="888">
        <v>735.83479769310566</v>
      </c>
    </row>
    <row r="82" spans="1:10" x14ac:dyDescent="0.2">
      <c r="A82" s="885" t="s">
        <v>600</v>
      </c>
      <c r="B82" s="887">
        <v>8587.1471446904889</v>
      </c>
      <c r="C82" s="887">
        <v>7936.7838718088997</v>
      </c>
      <c r="D82" s="887">
        <v>649.85198100039372</v>
      </c>
      <c r="E82" s="887">
        <v>1638.6904792338803</v>
      </c>
      <c r="F82" s="887">
        <v>23.008134653829831</v>
      </c>
      <c r="G82" s="887">
        <v>152.87627247766932</v>
      </c>
      <c r="H82" s="887">
        <v>56.753398812780254</v>
      </c>
      <c r="I82" s="887">
        <v>1579.380621015119</v>
      </c>
      <c r="J82" s="888">
        <v>791.5868804664824</v>
      </c>
    </row>
    <row r="83" spans="1:10" x14ac:dyDescent="0.2">
      <c r="A83" s="885" t="s">
        <v>601</v>
      </c>
      <c r="B83" s="887">
        <v>10276.455520162795</v>
      </c>
      <c r="C83" s="887">
        <v>9641.4310037170926</v>
      </c>
      <c r="D83" s="887">
        <v>635.0245164457034</v>
      </c>
      <c r="E83" s="887">
        <v>1710.7826344825471</v>
      </c>
      <c r="F83" s="887">
        <v>25.564594059810926</v>
      </c>
      <c r="G83" s="887">
        <v>147.25206178451091</v>
      </c>
      <c r="H83" s="887">
        <v>73.114739011059243</v>
      </c>
      <c r="I83" s="887">
        <v>1821.2216808209303</v>
      </c>
      <c r="J83" s="888">
        <v>948.88549402164892</v>
      </c>
    </row>
    <row r="84" spans="1:10" x14ac:dyDescent="0.2">
      <c r="A84" s="885" t="s">
        <v>602</v>
      </c>
      <c r="B84" s="887">
        <v>11633.42417285756</v>
      </c>
      <c r="C84" s="887">
        <v>11015.272288491331</v>
      </c>
      <c r="D84" s="887">
        <v>618.15188436622816</v>
      </c>
      <c r="E84" s="887">
        <v>1897.9154630003632</v>
      </c>
      <c r="F84" s="887">
        <v>25.564594059810926</v>
      </c>
      <c r="G84" s="887">
        <v>127.3116784178584</v>
      </c>
      <c r="H84" s="887">
        <v>66.979236436704625</v>
      </c>
      <c r="I84" s="887">
        <v>1866.7266582473937</v>
      </c>
      <c r="J84" s="888">
        <v>1077.2055099333061</v>
      </c>
    </row>
    <row r="85" spans="1:10" x14ac:dyDescent="0.2">
      <c r="A85" s="885" t="s">
        <v>603</v>
      </c>
      <c r="B85" s="887">
        <v>12106.369162964062</v>
      </c>
      <c r="C85" s="887">
        <v>11505.601202558504</v>
      </c>
      <c r="D85" s="887">
        <v>600.76796040555678</v>
      </c>
      <c r="E85" s="887">
        <v>1936.7736459712758</v>
      </c>
      <c r="F85" s="887">
        <v>21.474259010241177</v>
      </c>
      <c r="G85" s="887">
        <v>116.57454891273781</v>
      </c>
      <c r="H85" s="887">
        <v>56.242106931584033</v>
      </c>
      <c r="I85" s="887">
        <v>1836.0491453756206</v>
      </c>
      <c r="J85" s="888">
        <v>1119.6811829528847</v>
      </c>
    </row>
    <row r="86" spans="1:10" x14ac:dyDescent="0.2">
      <c r="A86" s="885" t="s">
        <v>604</v>
      </c>
      <c r="B86" s="887">
        <v>12651.917600200426</v>
      </c>
      <c r="C86" s="887">
        <v>12069.044855636737</v>
      </c>
      <c r="D86" s="887">
        <v>582.87274456368914</v>
      </c>
      <c r="E86" s="887">
        <v>1975.6318289421883</v>
      </c>
      <c r="F86" s="887">
        <v>17.383923960671428</v>
      </c>
      <c r="G86" s="887">
        <v>96.634165546085299</v>
      </c>
      <c r="H86" s="887">
        <v>46.016269307659663</v>
      </c>
      <c r="I86" s="887">
        <v>1776.7392871568593</v>
      </c>
      <c r="J86" s="888">
        <v>1170.3218433965997</v>
      </c>
    </row>
    <row r="87" spans="1:10" x14ac:dyDescent="0.2">
      <c r="A87" s="885" t="s">
        <v>605</v>
      </c>
      <c r="B87" s="887">
        <v>13329.379342785416</v>
      </c>
      <c r="C87" s="887">
        <v>12765.935689707183</v>
      </c>
      <c r="D87" s="887">
        <v>563.95494495942899</v>
      </c>
      <c r="E87" s="887">
        <v>2051.3030273592285</v>
      </c>
      <c r="F87" s="887">
        <v>15.850048317082774</v>
      </c>
      <c r="G87" s="887">
        <v>71.580863367470585</v>
      </c>
      <c r="H87" s="887">
        <v>42.948518020482354</v>
      </c>
      <c r="I87" s="887">
        <v>1687.2632079475211</v>
      </c>
      <c r="J87" s="888">
        <v>1229.0454899662079</v>
      </c>
    </row>
    <row r="88" spans="1:10" x14ac:dyDescent="0.2">
      <c r="A88" s="885" t="s">
        <v>606</v>
      </c>
      <c r="B88" s="887">
        <v>14386.730953099195</v>
      </c>
      <c r="C88" s="887">
        <v>13842.205099625224</v>
      </c>
      <c r="D88" s="887">
        <v>544.52585347397269</v>
      </c>
      <c r="E88" s="887">
        <v>2157.1404467668458</v>
      </c>
      <c r="F88" s="887">
        <v>16.87263207947521</v>
      </c>
      <c r="G88" s="887">
        <v>51.129188119621851</v>
      </c>
      <c r="H88" s="887">
        <v>48.061436832444535</v>
      </c>
      <c r="I88" s="887">
        <v>1566.0870321040172</v>
      </c>
      <c r="J88" s="888">
        <v>1320.2620891860461</v>
      </c>
    </row>
    <row r="89" spans="1:10" x14ac:dyDescent="0.2">
      <c r="A89" s="885" t="s">
        <v>607</v>
      </c>
      <c r="B89" s="887">
        <v>15960.998655302354</v>
      </c>
      <c r="C89" s="887">
        <v>15435.901893313836</v>
      </c>
      <c r="D89" s="887">
        <v>525.09676198851639</v>
      </c>
      <c r="E89" s="887">
        <v>2291.6102115214512</v>
      </c>
      <c r="F89" s="887">
        <v>18.917799604260086</v>
      </c>
      <c r="G89" s="887">
        <v>46.527561188855884</v>
      </c>
      <c r="H89" s="887">
        <v>112.99550574436429</v>
      </c>
      <c r="I89" s="887">
        <v>1568.6434915099983</v>
      </c>
      <c r="J89" s="888">
        <v>1458.9799676395778</v>
      </c>
    </row>
    <row r="90" spans="1:10" x14ac:dyDescent="0.2">
      <c r="A90" s="885" t="s">
        <v>608</v>
      </c>
      <c r="B90" s="887">
        <v>17632.411814932791</v>
      </c>
      <c r="C90" s="887">
        <v>17127.766728192124</v>
      </c>
      <c r="D90" s="887">
        <v>504.64508674066764</v>
      </c>
      <c r="E90" s="887">
        <v>2405.1170091470117</v>
      </c>
      <c r="F90" s="887">
        <v>19.429091485456304</v>
      </c>
      <c r="G90" s="887">
        <v>71.580863367470585</v>
      </c>
      <c r="H90" s="887">
        <v>197.35866614174034</v>
      </c>
      <c r="I90" s="887">
        <v>1606.4790907185186</v>
      </c>
      <c r="J90" s="888">
        <v>1608.6072174283843</v>
      </c>
    </row>
    <row r="91" spans="1:10" x14ac:dyDescent="0.2">
      <c r="A91" s="885" t="s">
        <v>609</v>
      </c>
      <c r="B91" s="887">
        <v>19065.051666044594</v>
      </c>
      <c r="C91" s="887">
        <v>18580.858254551775</v>
      </c>
      <c r="D91" s="887">
        <v>484.19341149281894</v>
      </c>
      <c r="E91" s="887">
        <v>2461.3591160785959</v>
      </c>
      <c r="F91" s="887">
        <v>16.361340198278992</v>
      </c>
      <c r="G91" s="887">
        <v>157.98919128963152</v>
      </c>
      <c r="H91" s="887">
        <v>127.82297029905462</v>
      </c>
      <c r="I91" s="887">
        <v>1654.0292356697669</v>
      </c>
      <c r="J91" s="888">
        <v>1738.841226764401</v>
      </c>
    </row>
    <row r="92" spans="1:10" x14ac:dyDescent="0.2">
      <c r="A92" s="885" t="s">
        <v>610</v>
      </c>
      <c r="B92" s="887">
        <v>19692.406804272356</v>
      </c>
      <c r="C92" s="887">
        <v>19230.198943670974</v>
      </c>
      <c r="D92" s="887">
        <v>462.20786060138153</v>
      </c>
      <c r="E92" s="887">
        <v>2579.9788325161185</v>
      </c>
      <c r="F92" s="887">
        <v>17.383923960671428</v>
      </c>
      <c r="G92" s="887">
        <v>85.385744159768493</v>
      </c>
      <c r="H92" s="887">
        <v>40.392058614501259</v>
      </c>
      <c r="I92" s="887">
        <v>1537.4546867570291</v>
      </c>
      <c r="J92" s="888">
        <v>1795.8066978113675</v>
      </c>
    </row>
    <row r="93" spans="1:10" x14ac:dyDescent="0.2">
      <c r="A93" s="885" t="s">
        <v>611</v>
      </c>
      <c r="B93" s="887">
        <v>19946.007577345681</v>
      </c>
      <c r="C93" s="887">
        <v>19505.785267635736</v>
      </c>
      <c r="D93" s="887">
        <v>440.22230970994411</v>
      </c>
      <c r="E93" s="887">
        <v>2722.1179754886671</v>
      </c>
      <c r="F93" s="887">
        <v>16.361340198278992</v>
      </c>
      <c r="G93" s="887">
        <v>78.227657823021431</v>
      </c>
      <c r="H93" s="887">
        <v>78.227657823021431</v>
      </c>
      <c r="I93" s="887">
        <v>1513.9352602220031</v>
      </c>
      <c r="J93" s="888">
        <v>1819.7210185494221</v>
      </c>
    </row>
    <row r="94" spans="1:10" x14ac:dyDescent="0.2">
      <c r="A94" s="885"/>
      <c r="B94" s="887"/>
      <c r="C94" s="887"/>
      <c r="D94" s="887"/>
      <c r="E94" s="887"/>
      <c r="F94" s="887"/>
      <c r="G94" s="887"/>
      <c r="H94" s="887"/>
      <c r="I94" s="887"/>
      <c r="J94" s="888"/>
    </row>
    <row r="95" spans="1:10" x14ac:dyDescent="0.2">
      <c r="A95" s="885" t="s">
        <v>612</v>
      </c>
      <c r="B95" s="887">
        <v>20527.857738146977</v>
      </c>
      <c r="C95" s="887">
        <v>20110.132271209666</v>
      </c>
      <c r="D95" s="887">
        <v>417.7254669373105</v>
      </c>
      <c r="E95" s="887">
        <v>2947.5976950961995</v>
      </c>
      <c r="F95" s="887">
        <v>21.985550891437395</v>
      </c>
      <c r="G95" s="887">
        <v>74.137322773451686</v>
      </c>
      <c r="H95" s="887">
        <v>70.046987723881941</v>
      </c>
      <c r="I95" s="887">
        <v>1428.0382241810382</v>
      </c>
      <c r="J95" s="888">
        <v>1867.2943545197675</v>
      </c>
    </row>
    <row r="96" spans="1:10" x14ac:dyDescent="0.2">
      <c r="A96" s="885" t="s">
        <v>613</v>
      </c>
      <c r="B96" s="887">
        <v>21334.676326674609</v>
      </c>
      <c r="C96" s="887">
        <v>20941.492870034715</v>
      </c>
      <c r="D96" s="887">
        <v>393.18345663989203</v>
      </c>
      <c r="E96" s="887">
        <v>3136.7756911388005</v>
      </c>
      <c r="F96" s="887">
        <v>26.587177822203362</v>
      </c>
      <c r="G96" s="887">
        <v>72.603447129863028</v>
      </c>
      <c r="H96" s="887">
        <v>171.28278020073319</v>
      </c>
      <c r="I96" s="887">
        <v>1751.1746930970482</v>
      </c>
      <c r="J96" s="888">
        <v>1955.4583483045969</v>
      </c>
    </row>
    <row r="97" spans="1:10" x14ac:dyDescent="0.2">
      <c r="A97" s="885" t="s">
        <v>614</v>
      </c>
      <c r="B97" s="887">
        <v>22567.401052238693</v>
      </c>
      <c r="C97" s="887">
        <v>22198.759605896219</v>
      </c>
      <c r="D97" s="887">
        <v>368.64144634247356</v>
      </c>
      <c r="E97" s="887">
        <v>3318.284308963458</v>
      </c>
      <c r="F97" s="887">
        <v>21.474259010241177</v>
      </c>
      <c r="G97" s="887">
        <v>65.445360793115967</v>
      </c>
      <c r="H97" s="887">
        <v>189.17799604260085</v>
      </c>
      <c r="I97" s="887">
        <v>1339.5847287340926</v>
      </c>
      <c r="J97" s="888">
        <v>2053.5254823668743</v>
      </c>
    </row>
    <row r="98" spans="1:10" x14ac:dyDescent="0.2">
      <c r="A98" s="885" t="s">
        <v>615</v>
      </c>
      <c r="B98" s="887">
        <v>22443.668416989207</v>
      </c>
      <c r="C98" s="887">
        <v>22099.568980944154</v>
      </c>
      <c r="D98" s="887">
        <v>343.07685228266263</v>
      </c>
      <c r="E98" s="887">
        <v>3724.2500626332553</v>
      </c>
      <c r="F98" s="887">
        <v>30.166220990576893</v>
      </c>
      <c r="G98" s="887">
        <v>64.934068911919752</v>
      </c>
      <c r="H98" s="887">
        <v>243.88622733059623</v>
      </c>
      <c r="I98" s="887">
        <v>1330.8927667537569</v>
      </c>
      <c r="J98" s="888">
        <v>2021.9000138365091</v>
      </c>
    </row>
    <row r="99" spans="1:10" x14ac:dyDescent="0.2">
      <c r="A99" s="885" t="s">
        <v>616</v>
      </c>
      <c r="B99" s="887">
        <v>23403.874569875705</v>
      </c>
      <c r="C99" s="887">
        <v>23086.873603534052</v>
      </c>
      <c r="D99" s="887">
        <v>317.00096634165544</v>
      </c>
      <c r="E99" s="887">
        <v>3915.4732262006414</v>
      </c>
      <c r="F99" s="887">
        <v>37.835599208520172</v>
      </c>
      <c r="G99" s="887">
        <v>80.272825347806304</v>
      </c>
      <c r="H99" s="887">
        <v>346.14460356983994</v>
      </c>
      <c r="I99" s="887">
        <v>1298.6813782383949</v>
      </c>
      <c r="J99" s="888">
        <v>2064.3846029703964</v>
      </c>
    </row>
    <row r="100" spans="1:10" x14ac:dyDescent="0.2">
      <c r="A100" s="885" t="s">
        <v>617</v>
      </c>
      <c r="B100" s="887">
        <v>24502.64082256638</v>
      </c>
      <c r="C100" s="887">
        <v>24212.738325928123</v>
      </c>
      <c r="D100" s="887">
        <v>289.90249663825591</v>
      </c>
      <c r="E100" s="887">
        <v>3913.4280586758564</v>
      </c>
      <c r="F100" s="887">
        <v>35.279139802539078</v>
      </c>
      <c r="G100" s="887">
        <v>79.761533466610089</v>
      </c>
      <c r="H100" s="887">
        <v>206.56192000327226</v>
      </c>
      <c r="I100" s="887">
        <v>1375.8864522990241</v>
      </c>
      <c r="J100" s="888">
        <v>2126.7750102023315</v>
      </c>
    </row>
    <row r="101" spans="1:10" ht="14.25" x14ac:dyDescent="0.2">
      <c r="A101" s="889" t="s">
        <v>709</v>
      </c>
      <c r="B101" s="887">
        <v>25853.985264567986</v>
      </c>
      <c r="C101" s="887">
        <v>25592.20382139552</v>
      </c>
      <c r="D101" s="887">
        <v>261.78144317246387</v>
      </c>
      <c r="E101" s="887">
        <v>4018.7541862022772</v>
      </c>
      <c r="F101" s="887">
        <v>32.722680396557983</v>
      </c>
      <c r="G101" s="887">
        <v>84.363160397376049</v>
      </c>
      <c r="H101" s="887">
        <v>259.73627564767901</v>
      </c>
      <c r="I101" s="887">
        <v>1439.286645567355</v>
      </c>
      <c r="J101" s="888">
        <v>2215.2507311186687</v>
      </c>
    </row>
    <row r="102" spans="1:10" ht="14.25" x14ac:dyDescent="0.2">
      <c r="A102" s="889" t="s">
        <v>710</v>
      </c>
      <c r="B102" s="887">
        <v>25598.850615851072</v>
      </c>
      <c r="C102" s="887">
        <v>25337.069172678606</v>
      </c>
      <c r="D102" s="887">
        <v>261.78144317246387</v>
      </c>
      <c r="E102" s="887">
        <v>3993.1895921424666</v>
      </c>
      <c r="F102" s="887">
        <v>32.722680396557983</v>
      </c>
      <c r="G102" s="887">
        <v>60.84373386235</v>
      </c>
      <c r="H102" s="887">
        <v>110.43904633838319</v>
      </c>
      <c r="I102" s="887">
        <v>1439.286645567355</v>
      </c>
      <c r="J102" s="888">
        <v>2193.3899923845738</v>
      </c>
    </row>
    <row r="103" spans="1:10" x14ac:dyDescent="0.2">
      <c r="A103" s="885" t="s">
        <v>619</v>
      </c>
      <c r="B103" s="887">
        <v>26490.543656657275</v>
      </c>
      <c r="C103" s="887">
        <v>26257.905850712996</v>
      </c>
      <c r="D103" s="887">
        <v>233.14909782547562</v>
      </c>
      <c r="E103" s="887">
        <v>3644.4885291666455</v>
      </c>
      <c r="F103" s="887">
        <v>43.459809901678575</v>
      </c>
      <c r="G103" s="887">
        <v>71.06957148627437</v>
      </c>
      <c r="H103" s="887">
        <v>143.6730186161374</v>
      </c>
      <c r="I103" s="887">
        <v>1681.1277053731665</v>
      </c>
      <c r="J103" s="888">
        <v>2241.6275707134596</v>
      </c>
    </row>
    <row r="104" spans="1:10" x14ac:dyDescent="0.2">
      <c r="A104" s="885" t="s">
        <v>620</v>
      </c>
      <c r="B104" s="887">
        <v>26269.66556398051</v>
      </c>
      <c r="C104" s="887">
        <v>26064.637519620828</v>
      </c>
      <c r="D104" s="887">
        <v>205.02804435968361</v>
      </c>
      <c r="E104" s="887">
        <v>3522.8010614419454</v>
      </c>
      <c r="F104" s="887">
        <v>89.476079209338238</v>
      </c>
      <c r="G104" s="887">
        <v>73.114739011059243</v>
      </c>
      <c r="H104" s="887">
        <v>176.90699089389159</v>
      </c>
      <c r="I104" s="887">
        <v>1441.33181309214</v>
      </c>
      <c r="J104" s="888">
        <v>2209.5913267162937</v>
      </c>
    </row>
    <row r="105" spans="1:10" x14ac:dyDescent="0.2">
      <c r="A105" s="885" t="s">
        <v>621</v>
      </c>
      <c r="B105" s="887">
        <v>26703.752371116101</v>
      </c>
      <c r="C105" s="887">
        <v>26703.752371116101</v>
      </c>
      <c r="D105" s="887">
        <v>0</v>
      </c>
      <c r="E105" s="887">
        <v>3424.1217283710753</v>
      </c>
      <c r="F105" s="887">
        <v>108.90517069479453</v>
      </c>
      <c r="G105" s="887">
        <v>81.295409110198747</v>
      </c>
      <c r="H105" s="887">
        <v>205.53933624087983</v>
      </c>
      <c r="I105" s="887">
        <v>1851.3879018115072</v>
      </c>
      <c r="J105" s="888">
        <v>2234.3235382290582</v>
      </c>
    </row>
    <row r="106" spans="1:10" x14ac:dyDescent="0.2">
      <c r="A106" s="885" t="s">
        <v>622</v>
      </c>
      <c r="B106" s="887">
        <v>29498.473793734629</v>
      </c>
      <c r="C106" s="887">
        <v>29498.473793734629</v>
      </c>
      <c r="D106" s="887">
        <v>0</v>
      </c>
      <c r="E106" s="887">
        <v>3422.0765608462902</v>
      </c>
      <c r="F106" s="887">
        <v>111.97292198197185</v>
      </c>
      <c r="G106" s="887">
        <v>69.535695842685712</v>
      </c>
      <c r="H106" s="887">
        <v>319.04613386644036</v>
      </c>
      <c r="I106" s="887">
        <v>2247.6391097385767</v>
      </c>
      <c r="J106" s="888">
        <v>2455.2038443768538</v>
      </c>
    </row>
    <row r="107" spans="1:10" x14ac:dyDescent="0.2">
      <c r="A107" s="885" t="s">
        <v>623</v>
      </c>
      <c r="B107" s="887">
        <v>31353.440738714511</v>
      </c>
      <c r="C107" s="887">
        <v>31353.440738714511</v>
      </c>
      <c r="D107" s="887">
        <v>0</v>
      </c>
      <c r="E107" s="887">
        <v>3441.5056523317467</v>
      </c>
      <c r="F107" s="887">
        <v>107.37129505120589</v>
      </c>
      <c r="G107" s="887">
        <v>89.987371090534452</v>
      </c>
      <c r="H107" s="887">
        <v>494.41924911674329</v>
      </c>
      <c r="I107" s="887">
        <v>4616.9656872018531</v>
      </c>
      <c r="J107" s="888">
        <v>2600.5095061386037</v>
      </c>
    </row>
    <row r="108" spans="1:10" x14ac:dyDescent="0.2">
      <c r="A108" s="885" t="s">
        <v>624</v>
      </c>
      <c r="B108" s="887">
        <v>32371.42287417618</v>
      </c>
      <c r="C108" s="887">
        <v>32371.42287417618</v>
      </c>
      <c r="D108" s="887">
        <v>0</v>
      </c>
      <c r="E108" s="887">
        <v>3364.3005782711175</v>
      </c>
      <c r="F108" s="887">
        <v>98.679333070870172</v>
      </c>
      <c r="G108" s="887">
        <v>89.476079209338238</v>
      </c>
      <c r="H108" s="887">
        <v>213.20871445882312</v>
      </c>
      <c r="I108" s="887">
        <v>4859.3180388888604</v>
      </c>
      <c r="J108" s="888">
        <v>2682.7225324265059</v>
      </c>
    </row>
    <row r="109" spans="1:10" x14ac:dyDescent="0.2">
      <c r="A109" s="885" t="s">
        <v>625</v>
      </c>
      <c r="B109" s="887">
        <v>32271.720957342917</v>
      </c>
      <c r="C109" s="887">
        <v>32271.720957342917</v>
      </c>
      <c r="D109" s="887">
        <v>0</v>
      </c>
      <c r="E109" s="887">
        <v>3268.6889964874249</v>
      </c>
      <c r="F109" s="887">
        <v>85.897036040964707</v>
      </c>
      <c r="G109" s="887">
        <v>70.558279605078155</v>
      </c>
      <c r="H109" s="887">
        <v>254.62335683571681</v>
      </c>
      <c r="I109" s="887">
        <v>5094.5123042391215</v>
      </c>
      <c r="J109" s="888">
        <v>2663.3422706941196</v>
      </c>
    </row>
    <row r="110" spans="1:10" x14ac:dyDescent="0.2">
      <c r="A110" s="885" t="s">
        <v>626</v>
      </c>
      <c r="B110" s="887">
        <v>31773.211373176608</v>
      </c>
      <c r="C110" s="887">
        <v>31773.211373176608</v>
      </c>
      <c r="D110" s="887">
        <v>0</v>
      </c>
      <c r="E110" s="887">
        <v>3142.3999018319587</v>
      </c>
      <c r="F110" s="887">
        <v>242.35235168700757</v>
      </c>
      <c r="G110" s="887">
        <v>72.092155248666813</v>
      </c>
      <c r="H110" s="887">
        <v>411.58996436295587</v>
      </c>
      <c r="I110" s="887">
        <v>5683.0092594959688</v>
      </c>
      <c r="J110" s="888">
        <v>2607.9149790059528</v>
      </c>
    </row>
    <row r="111" spans="1:10" x14ac:dyDescent="0.2">
      <c r="A111" s="885" t="s">
        <v>629</v>
      </c>
      <c r="B111" s="887">
        <v>32069</v>
      </c>
      <c r="C111" s="887">
        <v>32069</v>
      </c>
      <c r="D111" s="887">
        <v>0</v>
      </c>
      <c r="E111" s="887">
        <v>3084</v>
      </c>
      <c r="F111" s="887">
        <v>293</v>
      </c>
      <c r="G111" s="887">
        <v>40</v>
      </c>
      <c r="H111" s="887">
        <v>435</v>
      </c>
      <c r="I111" s="887">
        <v>5993</v>
      </c>
      <c r="J111" s="888">
        <v>2611.8834384404181</v>
      </c>
    </row>
    <row r="112" spans="1:10" x14ac:dyDescent="0.2">
      <c r="A112" s="885" t="s">
        <v>630</v>
      </c>
      <c r="B112" s="887">
        <v>33755</v>
      </c>
      <c r="C112" s="887">
        <v>33755</v>
      </c>
      <c r="D112" s="887">
        <v>0</v>
      </c>
      <c r="E112" s="887">
        <v>2910</v>
      </c>
      <c r="F112" s="887">
        <v>264</v>
      </c>
      <c r="G112" s="887">
        <v>70</v>
      </c>
      <c r="H112" s="887">
        <v>276</v>
      </c>
      <c r="I112" s="887">
        <v>7127</v>
      </c>
      <c r="J112" s="888">
        <v>2732</v>
      </c>
    </row>
    <row r="113" spans="1:10" x14ac:dyDescent="0.2">
      <c r="A113" s="885" t="s">
        <v>631</v>
      </c>
      <c r="B113" s="887">
        <v>35961</v>
      </c>
      <c r="C113" s="887">
        <v>35961</v>
      </c>
      <c r="D113" s="887">
        <v>0</v>
      </c>
      <c r="E113" s="887">
        <v>2848</v>
      </c>
      <c r="F113" s="887">
        <v>295</v>
      </c>
      <c r="G113" s="887">
        <v>79</v>
      </c>
      <c r="H113" s="887">
        <v>1465</v>
      </c>
      <c r="I113" s="887">
        <v>6959</v>
      </c>
      <c r="J113" s="890">
        <v>2901</v>
      </c>
    </row>
    <row r="114" spans="1:10" x14ac:dyDescent="0.2">
      <c r="A114" s="885" t="s">
        <v>632</v>
      </c>
      <c r="B114" s="887">
        <v>37428</v>
      </c>
      <c r="C114" s="887">
        <v>37428</v>
      </c>
      <c r="D114" s="887">
        <v>0</v>
      </c>
      <c r="E114" s="887">
        <v>2684</v>
      </c>
      <c r="F114" s="887">
        <v>135</v>
      </c>
      <c r="G114" s="887">
        <v>89</v>
      </c>
      <c r="H114" s="887">
        <v>970</v>
      </c>
      <c r="I114" s="887">
        <v>7208</v>
      </c>
      <c r="J114" s="891">
        <v>3012</v>
      </c>
    </row>
    <row r="115" spans="1:10" x14ac:dyDescent="0.2">
      <c r="A115" s="830">
        <v>38717</v>
      </c>
      <c r="B115" s="887">
        <v>39023</v>
      </c>
      <c r="C115" s="887">
        <v>39023</v>
      </c>
      <c r="D115" s="887">
        <v>0</v>
      </c>
      <c r="E115" s="887">
        <v>2778</v>
      </c>
      <c r="F115" s="887">
        <v>180</v>
      </c>
      <c r="G115" s="887">
        <v>86</v>
      </c>
      <c r="H115" s="887">
        <v>582</v>
      </c>
      <c r="I115" s="887">
        <v>7663</v>
      </c>
      <c r="J115" s="891">
        <v>3133</v>
      </c>
    </row>
    <row r="116" spans="1:10" x14ac:dyDescent="0.2">
      <c r="A116" s="885" t="s">
        <v>633</v>
      </c>
      <c r="B116" s="887">
        <v>38310</v>
      </c>
      <c r="C116" s="887">
        <v>38310</v>
      </c>
      <c r="D116" s="887">
        <v>0</v>
      </c>
      <c r="E116" s="887">
        <v>2652</v>
      </c>
      <c r="F116" s="887">
        <v>191.05600000000001</v>
      </c>
      <c r="G116" s="887">
        <v>94</v>
      </c>
      <c r="H116" s="887">
        <v>242</v>
      </c>
      <c r="I116" s="887">
        <v>7428.4520000000002</v>
      </c>
      <c r="J116" s="891">
        <v>3070</v>
      </c>
    </row>
    <row r="117" spans="1:10" x14ac:dyDescent="0.2">
      <c r="A117" s="885"/>
      <c r="B117" s="887"/>
      <c r="C117" s="887"/>
      <c r="D117" s="887"/>
      <c r="E117" s="887"/>
      <c r="F117" s="887"/>
      <c r="G117" s="887"/>
      <c r="H117" s="887"/>
      <c r="I117" s="887"/>
      <c r="J117" s="891"/>
    </row>
    <row r="118" spans="1:10" ht="14.25" x14ac:dyDescent="0.2">
      <c r="A118" s="889" t="s">
        <v>711</v>
      </c>
      <c r="B118" s="887">
        <v>38310.362999999998</v>
      </c>
      <c r="C118" s="887">
        <v>38310.362999999998</v>
      </c>
      <c r="D118" s="887">
        <v>0</v>
      </c>
      <c r="E118" s="887">
        <v>2652.2289999999998</v>
      </c>
      <c r="F118" s="887">
        <v>191.05600000000001</v>
      </c>
      <c r="G118" s="887">
        <v>93.899000000000001</v>
      </c>
      <c r="H118" s="887">
        <v>242.06800000000001</v>
      </c>
      <c r="I118" s="887">
        <v>7428.4520000000002</v>
      </c>
      <c r="J118" s="891">
        <v>3070.1175016000002</v>
      </c>
    </row>
    <row r="119" spans="1:10" x14ac:dyDescent="0.2">
      <c r="A119" s="830">
        <v>39447</v>
      </c>
      <c r="B119" s="887">
        <v>37417.972999999998</v>
      </c>
      <c r="C119" s="887">
        <v>37417.972999999998</v>
      </c>
      <c r="D119" s="887">
        <v>0</v>
      </c>
      <c r="E119" s="887">
        <v>2499.5329999999999</v>
      </c>
      <c r="F119" s="887">
        <v>182.19800000000001</v>
      </c>
      <c r="G119" s="887">
        <v>98.864999999999995</v>
      </c>
      <c r="H119" s="887">
        <v>235.17500000000001</v>
      </c>
      <c r="I119" s="887">
        <v>8290.1299999999992</v>
      </c>
      <c r="J119" s="893">
        <v>2992.8916970999999</v>
      </c>
    </row>
    <row r="120" spans="1:10" x14ac:dyDescent="0.2">
      <c r="A120" s="830">
        <v>39813</v>
      </c>
      <c r="B120" s="887">
        <v>35821.074000000001</v>
      </c>
      <c r="C120" s="887">
        <v>35821.074000000001</v>
      </c>
      <c r="D120" s="887">
        <v>0</v>
      </c>
      <c r="E120" s="887">
        <v>2341.5129999999999</v>
      </c>
      <c r="F120" s="887">
        <v>167.53100000000001</v>
      </c>
      <c r="G120" s="887">
        <v>100.905</v>
      </c>
      <c r="H120" s="887">
        <v>242.27600000000001</v>
      </c>
      <c r="I120" s="887">
        <v>10913.98</v>
      </c>
      <c r="J120" s="893">
        <v>2861.2653793999998</v>
      </c>
    </row>
    <row r="121" spans="1:10" x14ac:dyDescent="0.2">
      <c r="A121" s="830">
        <v>40178</v>
      </c>
      <c r="B121" s="887">
        <v>41326.983999999997</v>
      </c>
      <c r="C121" s="887">
        <v>41326.983999999997</v>
      </c>
      <c r="D121" s="887">
        <v>0</v>
      </c>
      <c r="E121" s="887">
        <v>2190.0509999999999</v>
      </c>
      <c r="F121" s="887">
        <v>123.057</v>
      </c>
      <c r="G121" s="887">
        <v>112.774</v>
      </c>
      <c r="H121" s="887">
        <v>232.23</v>
      </c>
      <c r="I121" s="887">
        <v>11215.72</v>
      </c>
      <c r="J121" s="893">
        <v>3306.9306898999998</v>
      </c>
    </row>
    <row r="122" spans="1:10" ht="24.95" customHeight="1" x14ac:dyDescent="0.2">
      <c r="A122" s="832"/>
      <c r="B122" s="840" t="s">
        <v>252</v>
      </c>
      <c r="C122" s="887"/>
      <c r="D122" s="887"/>
      <c r="E122" s="887"/>
      <c r="F122" s="887"/>
      <c r="G122" s="887"/>
      <c r="H122" s="887"/>
      <c r="I122" s="887"/>
      <c r="J122" s="452"/>
    </row>
    <row r="123" spans="1:10" x14ac:dyDescent="0.2">
      <c r="A123" s="885" t="s">
        <v>617</v>
      </c>
      <c r="B123" s="887">
        <v>1111.0372578393828</v>
      </c>
      <c r="C123" s="887">
        <v>1111.0372578393828</v>
      </c>
      <c r="D123" s="887">
        <v>0</v>
      </c>
      <c r="E123" s="887">
        <v>64.934068911919752</v>
      </c>
      <c r="F123" s="887">
        <v>6.1355025743546223</v>
      </c>
      <c r="G123" s="887">
        <v>0.51129188119621849</v>
      </c>
      <c r="H123" s="887">
        <v>282.23311842031262</v>
      </c>
      <c r="I123" s="887">
        <v>1961.3156562686941</v>
      </c>
      <c r="J123" s="891">
        <v>433.45287980547278</v>
      </c>
    </row>
    <row r="124" spans="1:10" ht="14.25" x14ac:dyDescent="0.2">
      <c r="A124" s="889" t="s">
        <v>709</v>
      </c>
      <c r="B124" s="887">
        <v>3551.94469867013</v>
      </c>
      <c r="C124" s="887">
        <v>3551.94469867013</v>
      </c>
      <c r="D124" s="887">
        <v>0</v>
      </c>
      <c r="E124" s="887">
        <v>69.024403961489497</v>
      </c>
      <c r="F124" s="887">
        <v>7.1580863367470586</v>
      </c>
      <c r="G124" s="887">
        <v>0</v>
      </c>
      <c r="H124" s="887">
        <v>373.24307327323947</v>
      </c>
      <c r="I124" s="887">
        <v>1380.4880792297899</v>
      </c>
      <c r="J124" s="891">
        <v>1405.449485202638</v>
      </c>
    </row>
    <row r="125" spans="1:10" ht="14.25" x14ac:dyDescent="0.2">
      <c r="A125" s="889" t="s">
        <v>710</v>
      </c>
      <c r="B125" s="887">
        <v>3551.94469867013</v>
      </c>
      <c r="C125" s="887">
        <v>3551.94469867013</v>
      </c>
      <c r="D125" s="887">
        <v>0</v>
      </c>
      <c r="E125" s="887">
        <v>62.377609505938658</v>
      </c>
      <c r="F125" s="887">
        <v>7.1580863367470586</v>
      </c>
      <c r="G125" s="887">
        <v>0</v>
      </c>
      <c r="H125" s="887">
        <v>356.37044119376429</v>
      </c>
      <c r="I125" s="887">
        <v>1378.9542035862012</v>
      </c>
      <c r="J125" s="891">
        <v>1405.449485202638</v>
      </c>
    </row>
    <row r="126" spans="1:10" x14ac:dyDescent="0.2">
      <c r="A126" s="885" t="s">
        <v>619</v>
      </c>
      <c r="B126" s="887">
        <v>6835.4611597122448</v>
      </c>
      <c r="C126" s="887">
        <v>6835.4611597122448</v>
      </c>
      <c r="D126" s="887">
        <v>0</v>
      </c>
      <c r="E126" s="887">
        <v>15.338756435886555</v>
      </c>
      <c r="F126" s="887">
        <v>0</v>
      </c>
      <c r="G126" s="887">
        <v>0</v>
      </c>
      <c r="H126" s="887">
        <v>471.92240634410967</v>
      </c>
      <c r="I126" s="887">
        <v>1347.2541069520357</v>
      </c>
      <c r="J126" s="891">
        <v>2683.5322558492912</v>
      </c>
    </row>
    <row r="127" spans="1:10" x14ac:dyDescent="0.2">
      <c r="A127" s="885" t="s">
        <v>620</v>
      </c>
      <c r="B127" s="887">
        <v>9608.708323320534</v>
      </c>
      <c r="C127" s="887">
        <v>9608.708323320534</v>
      </c>
      <c r="D127" s="887">
        <v>0</v>
      </c>
      <c r="E127" s="887">
        <v>8.1806700991394958</v>
      </c>
      <c r="F127" s="887">
        <v>21.985550891437395</v>
      </c>
      <c r="G127" s="887">
        <v>0</v>
      </c>
      <c r="H127" s="887">
        <v>539.41293466201046</v>
      </c>
      <c r="I127" s="887">
        <v>2685.3049600425397</v>
      </c>
      <c r="J127" s="891">
        <v>3793.049426928008</v>
      </c>
    </row>
    <row r="128" spans="1:10" x14ac:dyDescent="0.2">
      <c r="A128" s="885" t="s">
        <v>621</v>
      </c>
      <c r="B128" s="887">
        <v>11283.700526119346</v>
      </c>
      <c r="C128" s="887">
        <v>11283.700526119346</v>
      </c>
      <c r="D128" s="887">
        <v>0</v>
      </c>
      <c r="E128" s="887">
        <v>20.45167524784874</v>
      </c>
      <c r="F128" s="887">
        <v>28.632345346988235</v>
      </c>
      <c r="G128" s="887">
        <v>2.045167524784874</v>
      </c>
      <c r="H128" s="887">
        <v>819.60088555753828</v>
      </c>
      <c r="I128" s="887">
        <v>3611.7658487700874</v>
      </c>
      <c r="J128" s="891">
        <v>4448.7315913742414</v>
      </c>
    </row>
    <row r="129" spans="1:10" x14ac:dyDescent="0.2">
      <c r="A129" s="885" t="s">
        <v>622</v>
      </c>
      <c r="B129" s="887">
        <v>13017.491295255722</v>
      </c>
      <c r="C129" s="887">
        <v>13017.491295255722</v>
      </c>
      <c r="D129" s="887">
        <v>0</v>
      </c>
      <c r="E129" s="887">
        <v>32.722680396557983</v>
      </c>
      <c r="F129" s="887">
        <v>22.496842772633613</v>
      </c>
      <c r="G129" s="887">
        <v>2.045167524784874</v>
      </c>
      <c r="H129" s="887">
        <v>571.11303129617602</v>
      </c>
      <c r="I129" s="887">
        <v>4249.8581165029682</v>
      </c>
      <c r="J129" s="891">
        <v>5113.9010184028757</v>
      </c>
    </row>
    <row r="130" spans="1:10" x14ac:dyDescent="0.2">
      <c r="A130" s="885" t="s">
        <v>623</v>
      </c>
      <c r="B130" s="887">
        <v>14128.01726121391</v>
      </c>
      <c r="C130" s="887">
        <v>14128.01726121391</v>
      </c>
      <c r="D130" s="887">
        <v>0</v>
      </c>
      <c r="E130" s="887">
        <v>46.527561188855884</v>
      </c>
      <c r="F130" s="887">
        <v>15.338756435886555</v>
      </c>
      <c r="G130" s="887">
        <v>2.045167524784874</v>
      </c>
      <c r="H130" s="887">
        <v>492.37408159195843</v>
      </c>
      <c r="I130" s="887">
        <v>4401.2005133370485</v>
      </c>
      <c r="J130" s="891">
        <v>5515.0340946477963</v>
      </c>
    </row>
    <row r="131" spans="1:10" x14ac:dyDescent="0.2">
      <c r="A131" s="885" t="s">
        <v>624</v>
      </c>
      <c r="B131" s="887">
        <v>14961.934319444941</v>
      </c>
      <c r="C131" s="887">
        <v>14961.934319444941</v>
      </c>
      <c r="D131" s="887">
        <v>0</v>
      </c>
      <c r="E131" s="887">
        <v>43.459809901678575</v>
      </c>
      <c r="F131" s="887">
        <v>30.677512871773111</v>
      </c>
      <c r="G131" s="887">
        <v>2.5564594059810926</v>
      </c>
      <c r="H131" s="887">
        <v>742.39581149690923</v>
      </c>
      <c r="I131" s="887">
        <v>4456.4200365062406</v>
      </c>
      <c r="J131" s="891">
        <v>5797.0288331752299</v>
      </c>
    </row>
    <row r="132" spans="1:10" x14ac:dyDescent="0.2">
      <c r="A132" s="885" t="s">
        <v>625</v>
      </c>
      <c r="B132" s="887">
        <v>15338.245144005359</v>
      </c>
      <c r="C132" s="481">
        <v>15338.245144005359</v>
      </c>
      <c r="D132" s="481">
        <v>0</v>
      </c>
      <c r="E132" s="887">
        <v>40.392058614501259</v>
      </c>
      <c r="F132" s="887">
        <v>36.813015446127729</v>
      </c>
      <c r="G132" s="887">
        <v>0</v>
      </c>
      <c r="H132" s="887">
        <v>1001.620795263392</v>
      </c>
      <c r="I132" s="887">
        <v>4014.6638511527076</v>
      </c>
      <c r="J132" s="891">
        <v>5916.4691625677478</v>
      </c>
    </row>
    <row r="133" spans="1:10" x14ac:dyDescent="0.2">
      <c r="A133" s="885" t="s">
        <v>626</v>
      </c>
      <c r="B133" s="887">
        <v>14618.857467162279</v>
      </c>
      <c r="C133" s="481">
        <v>14618.857467162279</v>
      </c>
      <c r="D133" s="481">
        <v>0</v>
      </c>
      <c r="E133" s="887">
        <v>29.143637228184453</v>
      </c>
      <c r="F133" s="887">
        <v>193.2683310921706</v>
      </c>
      <c r="G133" s="887">
        <v>1.022583762392437</v>
      </c>
      <c r="H133" s="887">
        <v>577.75982575172691</v>
      </c>
      <c r="I133" s="887">
        <v>3803.5003042186695</v>
      </c>
      <c r="J133" s="891">
        <v>5620.8215296451453</v>
      </c>
    </row>
    <row r="134" spans="1:10" x14ac:dyDescent="0.2">
      <c r="A134" s="885" t="s">
        <v>629</v>
      </c>
      <c r="B134" s="887">
        <v>15326</v>
      </c>
      <c r="C134" s="481">
        <v>15326</v>
      </c>
      <c r="D134" s="481">
        <v>0</v>
      </c>
      <c r="E134" s="887">
        <v>43</v>
      </c>
      <c r="F134" s="887">
        <v>107</v>
      </c>
      <c r="G134" s="887">
        <v>1</v>
      </c>
      <c r="H134" s="887">
        <v>704</v>
      </c>
      <c r="I134" s="887">
        <v>3639</v>
      </c>
      <c r="J134" s="891">
        <v>5900.6363031200681</v>
      </c>
    </row>
    <row r="135" spans="1:10" x14ac:dyDescent="0.2">
      <c r="A135" s="885" t="s">
        <v>630</v>
      </c>
      <c r="B135" s="887">
        <v>16453</v>
      </c>
      <c r="C135" s="481">
        <v>16453</v>
      </c>
      <c r="D135" s="481">
        <v>0</v>
      </c>
      <c r="E135" s="887">
        <v>40</v>
      </c>
      <c r="F135" s="887">
        <v>125</v>
      </c>
      <c r="G135" s="887">
        <v>1</v>
      </c>
      <c r="H135" s="887">
        <v>870</v>
      </c>
      <c r="I135" s="887">
        <v>3212</v>
      </c>
      <c r="J135" s="891">
        <v>6360</v>
      </c>
    </row>
    <row r="136" spans="1:10" x14ac:dyDescent="0.2">
      <c r="A136" s="885" t="s">
        <v>631</v>
      </c>
      <c r="B136" s="887">
        <v>18055</v>
      </c>
      <c r="C136" s="887">
        <v>18055</v>
      </c>
      <c r="D136" s="887">
        <v>0</v>
      </c>
      <c r="E136" s="887">
        <v>36</v>
      </c>
      <c r="F136" s="887">
        <v>172</v>
      </c>
      <c r="G136" s="887">
        <v>0.40899999999999997</v>
      </c>
      <c r="H136" s="887">
        <v>431</v>
      </c>
      <c r="I136" s="887">
        <v>3231</v>
      </c>
      <c r="J136" s="891">
        <v>7010</v>
      </c>
    </row>
    <row r="137" spans="1:10" x14ac:dyDescent="0.2">
      <c r="A137" s="885" t="s">
        <v>632</v>
      </c>
      <c r="B137" s="887">
        <v>18214</v>
      </c>
      <c r="C137" s="887">
        <v>18214</v>
      </c>
      <c r="D137" s="887">
        <v>0</v>
      </c>
      <c r="E137" s="887">
        <v>27</v>
      </c>
      <c r="F137" s="887">
        <v>183</v>
      </c>
      <c r="G137" s="887">
        <v>4</v>
      </c>
      <c r="H137" s="887">
        <v>1015</v>
      </c>
      <c r="I137" s="887">
        <v>1639</v>
      </c>
      <c r="J137" s="891">
        <v>7091</v>
      </c>
    </row>
    <row r="138" spans="1:10" x14ac:dyDescent="0.2">
      <c r="A138" s="830">
        <v>38717</v>
      </c>
      <c r="B138" s="887">
        <v>18607</v>
      </c>
      <c r="C138" s="887">
        <v>18607</v>
      </c>
      <c r="D138" s="887">
        <v>0</v>
      </c>
      <c r="E138" s="887">
        <v>24</v>
      </c>
      <c r="F138" s="887">
        <v>170</v>
      </c>
      <c r="G138" s="887">
        <v>1</v>
      </c>
      <c r="H138" s="887">
        <v>1055</v>
      </c>
      <c r="I138" s="887">
        <v>1660</v>
      </c>
      <c r="J138" s="891">
        <v>7263</v>
      </c>
    </row>
    <row r="139" spans="1:10" x14ac:dyDescent="0.2">
      <c r="A139" s="885" t="s">
        <v>633</v>
      </c>
      <c r="B139" s="887">
        <v>18782</v>
      </c>
      <c r="C139" s="887">
        <v>18782</v>
      </c>
      <c r="D139" s="887">
        <v>0</v>
      </c>
      <c r="E139" s="887">
        <v>24</v>
      </c>
      <c r="F139" s="887">
        <v>165</v>
      </c>
      <c r="G139" s="887">
        <v>1</v>
      </c>
      <c r="H139" s="887">
        <v>1186</v>
      </c>
      <c r="I139" s="887">
        <v>1583</v>
      </c>
      <c r="J139" s="891">
        <v>7357</v>
      </c>
    </row>
    <row r="140" spans="1:10" x14ac:dyDescent="0.2">
      <c r="A140" s="885"/>
      <c r="B140" s="887"/>
      <c r="C140" s="887"/>
      <c r="D140" s="887"/>
      <c r="E140" s="887"/>
      <c r="F140" s="887"/>
      <c r="G140" s="887"/>
      <c r="H140" s="887"/>
      <c r="I140" s="887"/>
      <c r="J140" s="891"/>
    </row>
    <row r="141" spans="1:10" ht="14.25" x14ac:dyDescent="0.2">
      <c r="A141" s="889" t="s">
        <v>711</v>
      </c>
      <c r="B141" s="887">
        <v>18782.195</v>
      </c>
      <c r="C141" s="887">
        <v>18782.195</v>
      </c>
      <c r="D141" s="887">
        <v>0</v>
      </c>
      <c r="E141" s="887">
        <v>34.390999999999998</v>
      </c>
      <c r="F141" s="887">
        <v>164.58600000000001</v>
      </c>
      <c r="G141" s="887">
        <v>0.79600000000000004</v>
      </c>
      <c r="H141" s="887">
        <v>1185.6869999999999</v>
      </c>
      <c r="I141" s="887">
        <v>1583.24</v>
      </c>
      <c r="J141" s="891">
        <v>7357.3581630999997</v>
      </c>
    </row>
    <row r="142" spans="1:10" x14ac:dyDescent="0.2">
      <c r="A142" s="830">
        <v>39447</v>
      </c>
      <c r="B142" s="887">
        <v>18918.948</v>
      </c>
      <c r="C142" s="887">
        <v>18918.948</v>
      </c>
      <c r="D142" s="887">
        <v>0</v>
      </c>
      <c r="E142" s="887">
        <v>43.243000000000002</v>
      </c>
      <c r="F142" s="887">
        <v>107.423</v>
      </c>
      <c r="G142" s="887">
        <v>0.76100000000000001</v>
      </c>
      <c r="H142" s="887">
        <v>766.21299999999997</v>
      </c>
      <c r="I142" s="887">
        <v>1455.5429999999999</v>
      </c>
      <c r="J142" s="891">
        <v>7442.6908475999999</v>
      </c>
    </row>
    <row r="143" spans="1:10" x14ac:dyDescent="0.2">
      <c r="A143" s="830">
        <v>39813</v>
      </c>
      <c r="B143" s="887">
        <v>18740.732</v>
      </c>
      <c r="C143" s="887">
        <v>18740.732</v>
      </c>
      <c r="D143" s="887">
        <v>0</v>
      </c>
      <c r="E143" s="887">
        <v>48.862000000000002</v>
      </c>
      <c r="F143" s="887">
        <v>83.206999999999994</v>
      </c>
      <c r="G143" s="887">
        <v>0.76100000000000001</v>
      </c>
      <c r="H143" s="887">
        <v>609.32500000000005</v>
      </c>
      <c r="I143" s="887">
        <v>1312.3979999999999</v>
      </c>
      <c r="J143" s="891">
        <v>7408.5869838999997</v>
      </c>
    </row>
    <row r="144" spans="1:10" x14ac:dyDescent="0.2">
      <c r="A144" s="830">
        <v>40178</v>
      </c>
      <c r="B144" s="887">
        <v>18951.646000000001</v>
      </c>
      <c r="C144" s="887">
        <v>18951.646000000001</v>
      </c>
      <c r="D144" s="887">
        <v>0</v>
      </c>
      <c r="E144" s="887">
        <v>59.767000000000003</v>
      </c>
      <c r="F144" s="887">
        <v>70.233000000000004</v>
      </c>
      <c r="G144" s="887">
        <v>0</v>
      </c>
      <c r="H144" s="887">
        <v>618.44600000000003</v>
      </c>
      <c r="I144" s="887">
        <v>2140.2359999999999</v>
      </c>
      <c r="J144" s="891">
        <v>7533.4118541999997</v>
      </c>
    </row>
    <row r="145" spans="1:10" ht="24.95" customHeight="1" x14ac:dyDescent="0.2">
      <c r="A145" s="839"/>
      <c r="B145" s="840" t="s">
        <v>253</v>
      </c>
      <c r="C145" s="887"/>
      <c r="D145" s="887"/>
      <c r="E145" s="887"/>
      <c r="F145" s="887"/>
      <c r="G145" s="887"/>
      <c r="H145" s="887"/>
      <c r="I145" s="887"/>
      <c r="J145" s="874"/>
    </row>
    <row r="146" spans="1:10" x14ac:dyDescent="0.2">
      <c r="A146" s="885" t="s">
        <v>659</v>
      </c>
      <c r="B146" s="887">
        <v>557.30815050387821</v>
      </c>
      <c r="C146" s="887">
        <v>63.911485149527309</v>
      </c>
      <c r="D146" s="887">
        <v>493.39666535435083</v>
      </c>
      <c r="E146" s="887">
        <v>13.293588911101681</v>
      </c>
      <c r="F146" s="887">
        <v>0.51129188119621849</v>
      </c>
      <c r="G146" s="887">
        <v>0</v>
      </c>
      <c r="H146" s="887">
        <v>0</v>
      </c>
      <c r="I146" s="887">
        <v>0</v>
      </c>
      <c r="J146" s="891">
        <v>130.35838101232181</v>
      </c>
    </row>
    <row r="147" spans="1:10" x14ac:dyDescent="0.2">
      <c r="A147" s="885" t="s">
        <v>582</v>
      </c>
      <c r="B147" s="887">
        <v>890.67045704381258</v>
      </c>
      <c r="C147" s="887">
        <v>342.56556040146637</v>
      </c>
      <c r="D147" s="887">
        <v>548.10489664234626</v>
      </c>
      <c r="E147" s="887">
        <v>270.98469703399581</v>
      </c>
      <c r="F147" s="887">
        <v>5.6242106931584033</v>
      </c>
      <c r="G147" s="887">
        <v>0</v>
      </c>
      <c r="H147" s="887">
        <v>0</v>
      </c>
      <c r="I147" s="887">
        <v>0</v>
      </c>
      <c r="J147" s="891">
        <v>198.50021329258138</v>
      </c>
    </row>
    <row r="148" spans="1:10" x14ac:dyDescent="0.2">
      <c r="A148" s="885" t="s">
        <v>583</v>
      </c>
      <c r="B148" s="887">
        <v>992.41754140186015</v>
      </c>
      <c r="C148" s="887">
        <v>440.22230970994411</v>
      </c>
      <c r="D148" s="887">
        <v>552.19523169191598</v>
      </c>
      <c r="E148" s="887">
        <v>301.15091802457272</v>
      </c>
      <c r="F148" s="887">
        <v>4.6016269307659661</v>
      </c>
      <c r="G148" s="887">
        <v>0</v>
      </c>
      <c r="H148" s="887">
        <v>0</v>
      </c>
      <c r="I148" s="887">
        <v>0</v>
      </c>
      <c r="J148" s="891">
        <v>218.54122159870079</v>
      </c>
    </row>
    <row r="149" spans="1:10" x14ac:dyDescent="0.2">
      <c r="A149" s="885" t="s">
        <v>584</v>
      </c>
      <c r="B149" s="887">
        <v>1055.8177346701912</v>
      </c>
      <c r="C149" s="887">
        <v>494.41924911674329</v>
      </c>
      <c r="D149" s="887">
        <v>561.39848555344793</v>
      </c>
      <c r="E149" s="887">
        <v>378.35599208520171</v>
      </c>
      <c r="F149" s="887">
        <v>3.5790431683735293</v>
      </c>
      <c r="G149" s="887">
        <v>0</v>
      </c>
      <c r="H149" s="887">
        <v>0</v>
      </c>
      <c r="I149" s="887">
        <v>0</v>
      </c>
      <c r="J149" s="891">
        <v>229.72535567236537</v>
      </c>
    </row>
    <row r="150" spans="1:10" x14ac:dyDescent="0.2">
      <c r="A150" s="885" t="s">
        <v>520</v>
      </c>
      <c r="B150" s="887">
        <v>1098.7662526906736</v>
      </c>
      <c r="C150" s="887">
        <v>670.81494812943868</v>
      </c>
      <c r="D150" s="887">
        <v>427.95130456123491</v>
      </c>
      <c r="E150" s="887">
        <v>402.38671050142398</v>
      </c>
      <c r="F150" s="887">
        <v>4.0903350495697479</v>
      </c>
      <c r="G150" s="887">
        <v>0</v>
      </c>
      <c r="H150" s="887">
        <v>0</v>
      </c>
      <c r="I150" s="887">
        <v>0</v>
      </c>
      <c r="J150" s="891">
        <v>236.55835615972131</v>
      </c>
    </row>
    <row r="151" spans="1:10" x14ac:dyDescent="0.2">
      <c r="A151" s="885" t="s">
        <v>585</v>
      </c>
      <c r="B151" s="887">
        <v>1209.2052990290567</v>
      </c>
      <c r="C151" s="887">
        <v>792.50241585413869</v>
      </c>
      <c r="D151" s="887">
        <v>416.7028831749181</v>
      </c>
      <c r="E151" s="887">
        <v>464.76432000736258</v>
      </c>
      <c r="F151" s="887">
        <v>3.0677512871773112</v>
      </c>
      <c r="G151" s="887">
        <v>0</v>
      </c>
      <c r="H151" s="887">
        <v>0</v>
      </c>
      <c r="I151" s="887">
        <v>0</v>
      </c>
      <c r="J151" s="891">
        <v>257.65598411051474</v>
      </c>
    </row>
    <row r="152" spans="1:10" x14ac:dyDescent="0.2">
      <c r="A152" s="885" t="s">
        <v>586</v>
      </c>
      <c r="B152" s="887">
        <v>1310.9523833871042</v>
      </c>
      <c r="C152" s="887">
        <v>911.12213229166139</v>
      </c>
      <c r="D152" s="887">
        <v>399.83025109544286</v>
      </c>
      <c r="E152" s="887">
        <v>590.03083090043617</v>
      </c>
      <c r="F152" s="887">
        <v>2.5564594059810926</v>
      </c>
      <c r="G152" s="887">
        <v>22.496842772633613</v>
      </c>
      <c r="H152" s="887">
        <v>0</v>
      </c>
      <c r="I152" s="887">
        <v>426.92872079884245</v>
      </c>
      <c r="J152" s="891">
        <v>274.79245883981474</v>
      </c>
    </row>
    <row r="153" spans="1:10" x14ac:dyDescent="0.2">
      <c r="A153" s="885" t="s">
        <v>587</v>
      </c>
      <c r="B153" s="887">
        <v>1409.6317164579743</v>
      </c>
      <c r="C153" s="887">
        <v>1014.9143841744938</v>
      </c>
      <c r="D153" s="887">
        <v>394.20604040228449</v>
      </c>
      <c r="E153" s="887">
        <v>598.72279288077186</v>
      </c>
      <c r="F153" s="887">
        <v>2.045167524784874</v>
      </c>
      <c r="G153" s="887">
        <v>29.654929109380674</v>
      </c>
      <c r="H153" s="887">
        <v>1.5338756435886556</v>
      </c>
      <c r="I153" s="887">
        <v>506.69025426545255</v>
      </c>
      <c r="J153" s="891">
        <v>289.97011426120059</v>
      </c>
    </row>
    <row r="154" spans="1:10" x14ac:dyDescent="0.2">
      <c r="A154" s="885" t="s">
        <v>588</v>
      </c>
      <c r="B154" s="887">
        <v>1569.6660752723908</v>
      </c>
      <c r="C154" s="887">
        <v>1183.1294130880497</v>
      </c>
      <c r="D154" s="887">
        <v>386.5366621843412</v>
      </c>
      <c r="E154" s="887">
        <v>637.58097585168446</v>
      </c>
      <c r="F154" s="887">
        <v>2.045167524784874</v>
      </c>
      <c r="G154" s="887">
        <v>46.016269307659663</v>
      </c>
      <c r="H154" s="887">
        <v>1.5338756435886556</v>
      </c>
      <c r="I154" s="887">
        <v>552.70652357311224</v>
      </c>
      <c r="J154" s="891">
        <v>317.94568965796162</v>
      </c>
    </row>
    <row r="155" spans="1:10" x14ac:dyDescent="0.2">
      <c r="A155" s="885" t="s">
        <v>589</v>
      </c>
      <c r="B155" s="887">
        <v>1774.6941196320745</v>
      </c>
      <c r="C155" s="887">
        <v>1391.7365006161067</v>
      </c>
      <c r="D155" s="887">
        <v>382.95761901596768</v>
      </c>
      <c r="E155" s="887">
        <v>688.71016397130632</v>
      </c>
      <c r="F155" s="887">
        <v>3.0677512871773112</v>
      </c>
      <c r="G155" s="887">
        <v>46.016269307659663</v>
      </c>
      <c r="H155" s="887">
        <v>1.5338756435886556</v>
      </c>
      <c r="I155" s="887">
        <v>598.21150099957561</v>
      </c>
      <c r="J155" s="891">
        <v>354.59132442847499</v>
      </c>
    </row>
    <row r="156" spans="1:10" x14ac:dyDescent="0.2">
      <c r="A156" s="885" t="s">
        <v>590</v>
      </c>
      <c r="B156" s="887">
        <v>2107.5451342908127</v>
      </c>
      <c r="C156" s="887">
        <v>1731.7456016115921</v>
      </c>
      <c r="D156" s="887">
        <v>376.31082456041679</v>
      </c>
      <c r="E156" s="887">
        <v>718.87638496188322</v>
      </c>
      <c r="F156" s="887">
        <v>3.5790431683735293</v>
      </c>
      <c r="G156" s="887">
        <v>44.993685545267226</v>
      </c>
      <c r="H156" s="887">
        <v>6.1355025743546223</v>
      </c>
      <c r="I156" s="887">
        <v>678.48432634738197</v>
      </c>
      <c r="J156" s="891">
        <v>414.33278305563886</v>
      </c>
    </row>
    <row r="157" spans="1:10" x14ac:dyDescent="0.2">
      <c r="A157" s="885" t="s">
        <v>591</v>
      </c>
      <c r="B157" s="887">
        <v>2642.3564420220573</v>
      </c>
      <c r="C157" s="887">
        <v>2271.1585362736027</v>
      </c>
      <c r="D157" s="887">
        <v>371.19790574845462</v>
      </c>
      <c r="E157" s="887">
        <v>744.44097902169415</v>
      </c>
      <c r="F157" s="887">
        <v>4.6016269307659661</v>
      </c>
      <c r="G157" s="887">
        <v>50.106604357229415</v>
      </c>
      <c r="H157" s="887">
        <v>47.550144951248321</v>
      </c>
      <c r="I157" s="887">
        <v>800.17179407208198</v>
      </c>
      <c r="J157" s="891">
        <v>511.05454936214943</v>
      </c>
    </row>
    <row r="158" spans="1:10" x14ac:dyDescent="0.2">
      <c r="A158" s="885" t="s">
        <v>592</v>
      </c>
      <c r="B158" s="887">
        <v>3059.0593251969754</v>
      </c>
      <c r="C158" s="887">
        <v>2692.9743382604829</v>
      </c>
      <c r="D158" s="887">
        <v>366.08498693649244</v>
      </c>
      <c r="E158" s="887">
        <v>760.29102733877687</v>
      </c>
      <c r="F158" s="887">
        <v>6.1355025743546223</v>
      </c>
      <c r="G158" s="887">
        <v>51.129188119621851</v>
      </c>
      <c r="H158" s="887">
        <v>20.45167524784874</v>
      </c>
      <c r="I158" s="887">
        <v>825.22509625069665</v>
      </c>
      <c r="J158" s="891">
        <v>583.82337255892037</v>
      </c>
    </row>
    <row r="159" spans="1:10" x14ac:dyDescent="0.2">
      <c r="A159" s="885" t="s">
        <v>593</v>
      </c>
      <c r="B159" s="887">
        <v>3413.3845988659546</v>
      </c>
      <c r="C159" s="887">
        <v>3053.4351145038167</v>
      </c>
      <c r="D159" s="887">
        <v>360.46077624333407</v>
      </c>
      <c r="E159" s="887">
        <v>731.65868199178863</v>
      </c>
      <c r="F159" s="887">
        <v>7.6693782179432777</v>
      </c>
      <c r="G159" s="887">
        <v>48.061436832444535</v>
      </c>
      <c r="H159" s="887">
        <v>42.437226139286132</v>
      </c>
      <c r="I159" s="887">
        <v>881.97849506347688</v>
      </c>
      <c r="J159" s="891">
        <v>648.59950194120017</v>
      </c>
    </row>
    <row r="160" spans="1:10" x14ac:dyDescent="0.2">
      <c r="A160" s="885" t="s">
        <v>594</v>
      </c>
      <c r="B160" s="887">
        <v>3660.8498693649244</v>
      </c>
      <c r="C160" s="887">
        <v>3308.5697632207298</v>
      </c>
      <c r="D160" s="887">
        <v>352.28010614419452</v>
      </c>
      <c r="E160" s="887">
        <v>739.83935209092817</v>
      </c>
      <c r="F160" s="887">
        <v>7.6693782179432777</v>
      </c>
      <c r="G160" s="887">
        <v>54.19693940679916</v>
      </c>
      <c r="H160" s="887">
        <v>3.0677512871773112</v>
      </c>
      <c r="I160" s="887">
        <v>954.58194219333996</v>
      </c>
      <c r="J160" s="891">
        <v>686.42651116870252</v>
      </c>
    </row>
    <row r="161" spans="1:10" x14ac:dyDescent="0.2">
      <c r="A161" s="885" t="s">
        <v>595</v>
      </c>
      <c r="B161" s="481">
        <v>3662.8950368897094</v>
      </c>
      <c r="C161" s="481">
        <v>3319.8181846070465</v>
      </c>
      <c r="D161" s="481">
        <v>343.07685228266263</v>
      </c>
      <c r="E161" s="481">
        <v>739.83935209092817</v>
      </c>
      <c r="F161" s="481">
        <v>8.1806700991394958</v>
      </c>
      <c r="G161" s="481">
        <v>58.287274456368905</v>
      </c>
      <c r="H161" s="481">
        <v>5.6242106931584033</v>
      </c>
      <c r="I161" s="481">
        <v>981.68041189673954</v>
      </c>
      <c r="J161" s="891">
        <v>675.48685812888823</v>
      </c>
    </row>
    <row r="162" spans="1:10" x14ac:dyDescent="0.2">
      <c r="A162" s="885" t="s">
        <v>596</v>
      </c>
      <c r="B162" s="481">
        <v>4058.123661054386</v>
      </c>
      <c r="C162" s="481">
        <v>3731.4081489700025</v>
      </c>
      <c r="D162" s="481">
        <v>326.71551208438365</v>
      </c>
      <c r="E162" s="481">
        <v>757.73456793279581</v>
      </c>
      <c r="F162" s="481">
        <v>8.1806700991394958</v>
      </c>
      <c r="G162" s="481">
        <v>67.490528317900839</v>
      </c>
      <c r="H162" s="481">
        <v>94.588998021300426</v>
      </c>
      <c r="I162" s="481">
        <v>1091.0968744727302</v>
      </c>
      <c r="J162" s="891">
        <v>748.11017809095517</v>
      </c>
    </row>
    <row r="163" spans="1:10" x14ac:dyDescent="0.2">
      <c r="A163" s="885" t="s">
        <v>597</v>
      </c>
      <c r="B163" s="481">
        <v>5027.0217759212201</v>
      </c>
      <c r="C163" s="481">
        <v>4706.9530582923871</v>
      </c>
      <c r="D163" s="481">
        <v>320.06871762883276</v>
      </c>
      <c r="E163" s="481">
        <v>738.81676832853577</v>
      </c>
      <c r="F163" s="481">
        <v>8.691961980335714</v>
      </c>
      <c r="G163" s="481">
        <v>77.716365941825217</v>
      </c>
      <c r="H163" s="481">
        <v>109.92775445718698</v>
      </c>
      <c r="I163" s="481">
        <v>1379.9767873485937</v>
      </c>
      <c r="J163" s="891">
        <v>915.71885092468074</v>
      </c>
    </row>
    <row r="164" spans="1:10" x14ac:dyDescent="0.2">
      <c r="A164" s="885" t="s">
        <v>598</v>
      </c>
      <c r="B164" s="481">
        <v>5929.4519462325461</v>
      </c>
      <c r="C164" s="481">
        <v>5616.5413149404603</v>
      </c>
      <c r="D164" s="481">
        <v>312.91063129208572</v>
      </c>
      <c r="E164" s="481">
        <v>733.19255763537728</v>
      </c>
      <c r="F164" s="481">
        <v>8.691961980335714</v>
      </c>
      <c r="G164" s="481">
        <v>86.408327922160922</v>
      </c>
      <c r="H164" s="481">
        <v>24.542010297418489</v>
      </c>
      <c r="I164" s="481">
        <v>1631.5323928971331</v>
      </c>
      <c r="J164" s="891">
        <v>1071.652258491333</v>
      </c>
    </row>
    <row r="165" spans="1:10" x14ac:dyDescent="0.2">
      <c r="A165" s="885" t="s">
        <v>599</v>
      </c>
      <c r="B165" s="887">
        <v>6704.570438126013</v>
      </c>
      <c r="C165" s="887">
        <v>6398.8178931706743</v>
      </c>
      <c r="D165" s="887">
        <v>305.75254495533864</v>
      </c>
      <c r="E165" s="887">
        <v>750.06518971485252</v>
      </c>
      <c r="F165" s="887">
        <v>8.1806700991394958</v>
      </c>
      <c r="G165" s="887">
        <v>100.72450059565504</v>
      </c>
      <c r="H165" s="887">
        <v>20.962967129044959</v>
      </c>
      <c r="I165" s="887">
        <v>1984.8350828037203</v>
      </c>
      <c r="J165" s="891">
        <v>1200.7182273946082</v>
      </c>
    </row>
    <row r="166" spans="1:10" x14ac:dyDescent="0.2">
      <c r="A166" s="885" t="s">
        <v>600</v>
      </c>
      <c r="B166" s="887">
        <v>7127.4088238752856</v>
      </c>
      <c r="C166" s="887">
        <v>6828.3030733754977</v>
      </c>
      <c r="D166" s="887">
        <v>299.1057504997878</v>
      </c>
      <c r="E166" s="887">
        <v>1223.5214717025508</v>
      </c>
      <c r="F166" s="887">
        <v>7.6693782179432777</v>
      </c>
      <c r="G166" s="887">
        <v>15.338756435886555</v>
      </c>
      <c r="H166" s="887">
        <v>61.355025743546221</v>
      </c>
      <c r="I166" s="887">
        <v>2322.2877243932244</v>
      </c>
      <c r="J166" s="891">
        <v>1277.309060036406</v>
      </c>
    </row>
    <row r="167" spans="1:10" x14ac:dyDescent="0.2">
      <c r="A167" s="885" t="s">
        <v>601</v>
      </c>
      <c r="B167" s="887">
        <v>8363.7125926077424</v>
      </c>
      <c r="C167" s="887">
        <v>8072.7875122070936</v>
      </c>
      <c r="D167" s="887">
        <v>290.92508040064831</v>
      </c>
      <c r="E167" s="887">
        <v>1313.5088427930853</v>
      </c>
      <c r="F167" s="887">
        <v>6.6467944555508405</v>
      </c>
      <c r="G167" s="887">
        <v>11.248421386316807</v>
      </c>
      <c r="H167" s="887">
        <v>125.77780277426974</v>
      </c>
      <c r="I167" s="887">
        <v>2553.3916546939154</v>
      </c>
      <c r="J167" s="891">
        <v>1503.3220339344268</v>
      </c>
    </row>
    <row r="168" spans="1:10" x14ac:dyDescent="0.2">
      <c r="A168" s="885" t="s">
        <v>602</v>
      </c>
      <c r="B168" s="887">
        <v>10006.493406891192</v>
      </c>
      <c r="C168" s="887">
        <v>9723.2377047084865</v>
      </c>
      <c r="D168" s="887">
        <v>283.25570218270502</v>
      </c>
      <c r="E168" s="887">
        <v>1467.4076990331471</v>
      </c>
      <c r="F168" s="887">
        <v>8.691961980335714</v>
      </c>
      <c r="G168" s="887">
        <v>44.482393664071012</v>
      </c>
      <c r="H168" s="887">
        <v>279.16536713313531</v>
      </c>
      <c r="I168" s="887">
        <v>2383.6427501367707</v>
      </c>
      <c r="J168" s="891">
        <v>1806.1744088736789</v>
      </c>
    </row>
    <row r="169" spans="1:10" x14ac:dyDescent="0.2">
      <c r="A169" s="885" t="s">
        <v>603</v>
      </c>
      <c r="B169" s="887">
        <v>10698.271322149676</v>
      </c>
      <c r="C169" s="887">
        <v>10423.196290066111</v>
      </c>
      <c r="D169" s="887">
        <v>275.07503208356553</v>
      </c>
      <c r="E169" s="887">
        <v>1568.6434915099983</v>
      </c>
      <c r="F169" s="887">
        <v>12.271005148709245</v>
      </c>
      <c r="G169" s="887">
        <v>16.87263207947521</v>
      </c>
      <c r="H169" s="887">
        <v>185.08766099303111</v>
      </c>
      <c r="I169" s="887">
        <v>2391.8234202359099</v>
      </c>
      <c r="J169" s="891">
        <v>1931.6823848232759</v>
      </c>
    </row>
    <row r="170" spans="1:10" x14ac:dyDescent="0.2">
      <c r="A170" s="885" t="s">
        <v>604</v>
      </c>
      <c r="B170" s="887">
        <v>11323.070000971455</v>
      </c>
      <c r="C170" s="887">
        <v>11056.175638987028</v>
      </c>
      <c r="D170" s="887">
        <v>266.89436198442604</v>
      </c>
      <c r="E170" s="887">
        <v>1605.4565069561261</v>
      </c>
      <c r="F170" s="887">
        <v>10.737129505120588</v>
      </c>
      <c r="G170" s="887">
        <v>6.6467944555508405</v>
      </c>
      <c r="H170" s="887">
        <v>141.62785109135251</v>
      </c>
      <c r="I170" s="887">
        <v>2370.3491612256689</v>
      </c>
      <c r="J170" s="891">
        <v>2042.007788358816</v>
      </c>
    </row>
    <row r="171" spans="1:10" x14ac:dyDescent="0.2">
      <c r="A171" s="885" t="s">
        <v>605</v>
      </c>
      <c r="B171" s="887">
        <v>11793.969823553172</v>
      </c>
      <c r="C171" s="887">
        <v>11535.767423549081</v>
      </c>
      <c r="D171" s="887">
        <v>258.20240000409035</v>
      </c>
      <c r="E171" s="887">
        <v>1660.6760301253178</v>
      </c>
      <c r="F171" s="887">
        <v>12.782297029905463</v>
      </c>
      <c r="G171" s="887">
        <v>6.1355025743546223</v>
      </c>
      <c r="H171" s="887">
        <v>139.07139168537142</v>
      </c>
      <c r="I171" s="887">
        <v>2177.0808301334982</v>
      </c>
      <c r="J171" s="891">
        <v>2121.014648158337</v>
      </c>
    </row>
    <row r="172" spans="1:10" x14ac:dyDescent="0.2">
      <c r="A172" s="885" t="s">
        <v>606</v>
      </c>
      <c r="B172" s="887">
        <v>12680.549945547415</v>
      </c>
      <c r="C172" s="887">
        <v>12431.039507523661</v>
      </c>
      <c r="D172" s="887">
        <v>249.51043802375463</v>
      </c>
      <c r="E172" s="887">
        <v>1739.9262717107315</v>
      </c>
      <c r="F172" s="887">
        <v>10.737129505120588</v>
      </c>
      <c r="G172" s="887">
        <v>67.490528317900839</v>
      </c>
      <c r="H172" s="887">
        <v>236.72814099384917</v>
      </c>
      <c r="I172" s="887">
        <v>2144.8694416181365</v>
      </c>
      <c r="J172" s="891">
        <v>2269.5325154685584</v>
      </c>
    </row>
    <row r="173" spans="1:10" x14ac:dyDescent="0.2">
      <c r="A173" s="885" t="s">
        <v>607</v>
      </c>
      <c r="B173" s="887">
        <v>14004.79591784562</v>
      </c>
      <c r="C173" s="887">
        <v>13763.977441802203</v>
      </c>
      <c r="D173" s="887">
        <v>240.81847604341891</v>
      </c>
      <c r="E173" s="887">
        <v>1813.0410107217908</v>
      </c>
      <c r="F173" s="887">
        <v>9.2032538615319321</v>
      </c>
      <c r="G173" s="887">
        <v>93.055122377711768</v>
      </c>
      <c r="H173" s="887">
        <v>529.69838891928237</v>
      </c>
      <c r="I173" s="887">
        <v>2030.8513521113798</v>
      </c>
      <c r="J173" s="891">
        <v>2499.5508449328913</v>
      </c>
    </row>
    <row r="174" spans="1:10" x14ac:dyDescent="0.2">
      <c r="A174" s="885" t="s">
        <v>608</v>
      </c>
      <c r="B174" s="887">
        <v>15659.336445396584</v>
      </c>
      <c r="C174" s="887">
        <v>15427.721223214698</v>
      </c>
      <c r="D174" s="887">
        <v>231.61522218188699</v>
      </c>
      <c r="E174" s="887">
        <v>1875.9299121089257</v>
      </c>
      <c r="F174" s="887">
        <v>9.7145457427281521</v>
      </c>
      <c r="G174" s="887">
        <v>80.784117229002518</v>
      </c>
      <c r="H174" s="887">
        <v>464.76432000736258</v>
      </c>
      <c r="I174" s="887">
        <v>1956.7140293379282</v>
      </c>
      <c r="J174" s="891">
        <v>2793.1682640181311</v>
      </c>
    </row>
    <row r="175" spans="1:10" x14ac:dyDescent="0.2">
      <c r="A175" s="885" t="s">
        <v>609</v>
      </c>
      <c r="B175" s="887">
        <v>16541.826232341256</v>
      </c>
      <c r="C175" s="887">
        <v>16319.925555902098</v>
      </c>
      <c r="D175" s="887">
        <v>221.90067643915881</v>
      </c>
      <c r="E175" s="887">
        <v>1931.6607271593134</v>
      </c>
      <c r="F175" s="887">
        <v>9.2032538615319321</v>
      </c>
      <c r="G175" s="887">
        <v>89.476079209338238</v>
      </c>
      <c r="H175" s="887">
        <v>359.43819248094161</v>
      </c>
      <c r="I175" s="887">
        <v>1861.6137394354316</v>
      </c>
      <c r="J175" s="891">
        <v>2962.3264181227901</v>
      </c>
    </row>
    <row r="176" spans="1:10" x14ac:dyDescent="0.2">
      <c r="A176" s="885" t="s">
        <v>610</v>
      </c>
      <c r="B176" s="887">
        <v>17404.886927800475</v>
      </c>
      <c r="C176" s="887">
        <v>17192.700797104044</v>
      </c>
      <c r="D176" s="887">
        <v>212.18613069643067</v>
      </c>
      <c r="E176" s="887">
        <v>1981.2560396353467</v>
      </c>
      <c r="F176" s="887">
        <v>8.691961980335714</v>
      </c>
      <c r="G176" s="887">
        <v>13.293588911101681</v>
      </c>
      <c r="H176" s="887">
        <v>230.08134653829833</v>
      </c>
      <c r="I176" s="887">
        <v>1742.9940229979088</v>
      </c>
      <c r="J176" s="891">
        <v>3136.726088737661</v>
      </c>
    </row>
    <row r="177" spans="1:10" x14ac:dyDescent="0.2">
      <c r="A177" s="885" t="s">
        <v>611</v>
      </c>
      <c r="B177" s="887">
        <v>18173.869917119588</v>
      </c>
      <c r="C177" s="887">
        <v>17971.909624047079</v>
      </c>
      <c r="D177" s="887">
        <v>201.96029307250632</v>
      </c>
      <c r="E177" s="887">
        <v>2104.9886748848317</v>
      </c>
      <c r="F177" s="887">
        <v>10.22583762392437</v>
      </c>
      <c r="G177" s="887">
        <v>11.759713267513025</v>
      </c>
      <c r="H177" s="887">
        <v>153.38756435886555</v>
      </c>
      <c r="I177" s="887">
        <v>1700.5567968586226</v>
      </c>
      <c r="J177" s="891">
        <v>3286.0510198818156</v>
      </c>
    </row>
    <row r="178" spans="1:10" x14ac:dyDescent="0.2">
      <c r="A178" s="885" t="s">
        <v>612</v>
      </c>
      <c r="B178" s="887">
        <v>18995.515970201908</v>
      </c>
      <c r="C178" s="887">
        <v>18803.781514753329</v>
      </c>
      <c r="D178" s="887">
        <v>191.73445544858194</v>
      </c>
      <c r="E178" s="887">
        <v>2208.2696348864679</v>
      </c>
      <c r="F178" s="887">
        <v>13.293588911101681</v>
      </c>
      <c r="G178" s="887">
        <v>13.293588911101681</v>
      </c>
      <c r="H178" s="887">
        <v>99.190624952066386</v>
      </c>
      <c r="I178" s="887">
        <v>1990.9705853780749</v>
      </c>
      <c r="J178" s="891">
        <v>3434.1939834269897</v>
      </c>
    </row>
    <row r="179" spans="1:10" x14ac:dyDescent="0.2">
      <c r="A179" s="885" t="s">
        <v>613</v>
      </c>
      <c r="B179" s="887">
        <v>20092.237055367797</v>
      </c>
      <c r="C179" s="887">
        <v>19911.751021305532</v>
      </c>
      <c r="D179" s="887">
        <v>180.48603406226513</v>
      </c>
      <c r="E179" s="887">
        <v>2262.4665742932671</v>
      </c>
      <c r="F179" s="887">
        <v>14.827464554690337</v>
      </c>
      <c r="G179" s="887">
        <v>13.293588911101681</v>
      </c>
      <c r="H179" s="887">
        <v>76.182490298236559</v>
      </c>
      <c r="I179" s="887">
        <v>1917.3445544858193</v>
      </c>
      <c r="J179" s="891">
        <v>3647.5830518588618</v>
      </c>
    </row>
    <row r="180" spans="1:10" x14ac:dyDescent="0.2">
      <c r="A180" s="885"/>
      <c r="B180" s="887"/>
      <c r="C180" s="887"/>
      <c r="D180" s="887"/>
      <c r="E180" s="887"/>
      <c r="F180" s="887"/>
      <c r="G180" s="887"/>
      <c r="H180" s="887"/>
      <c r="I180" s="887"/>
      <c r="J180" s="891"/>
    </row>
    <row r="181" spans="1:10" x14ac:dyDescent="0.2">
      <c r="A181" s="885" t="s">
        <v>614</v>
      </c>
      <c r="B181" s="887">
        <v>20947.628372609073</v>
      </c>
      <c r="C181" s="887">
        <v>20778.390759933125</v>
      </c>
      <c r="D181" s="887">
        <v>169.23761267594833</v>
      </c>
      <c r="E181" s="887">
        <v>2406.1395929094042</v>
      </c>
      <c r="F181" s="887">
        <v>14.316172673494117</v>
      </c>
      <c r="G181" s="887">
        <v>16.361340198278992</v>
      </c>
      <c r="H181" s="887">
        <v>99.701916833262601</v>
      </c>
      <c r="I181" s="887">
        <v>1821.7329727021265</v>
      </c>
      <c r="J181" s="891">
        <v>3780.3265006543816</v>
      </c>
    </row>
    <row r="182" spans="1:10" x14ac:dyDescent="0.2">
      <c r="A182" s="885" t="s">
        <v>615</v>
      </c>
      <c r="B182" s="887">
        <v>21611.79652628296</v>
      </c>
      <c r="C182" s="887">
        <v>21453.807334993329</v>
      </c>
      <c r="D182" s="887">
        <v>157.98919128963152</v>
      </c>
      <c r="E182" s="887">
        <v>2215.9390131044111</v>
      </c>
      <c r="F182" s="887">
        <v>10.737129505120588</v>
      </c>
      <c r="G182" s="887">
        <v>14.316172673494117</v>
      </c>
      <c r="H182" s="887">
        <v>91.009954852926896</v>
      </c>
      <c r="I182" s="887">
        <v>1664.7663651748874</v>
      </c>
      <c r="J182" s="891">
        <v>3863.2740834438878</v>
      </c>
    </row>
    <row r="183" spans="1:10" x14ac:dyDescent="0.2">
      <c r="A183" s="885" t="s">
        <v>616</v>
      </c>
      <c r="B183" s="887">
        <v>22412.990904117432</v>
      </c>
      <c r="C183" s="887">
        <v>22266.761426095316</v>
      </c>
      <c r="D183" s="887">
        <v>145.71818614092228</v>
      </c>
      <c r="E183" s="887">
        <v>2227.6987263719238</v>
      </c>
      <c r="F183" s="887">
        <v>3.0677512871773112</v>
      </c>
      <c r="G183" s="887">
        <v>14.827464554690337</v>
      </c>
      <c r="H183" s="887">
        <v>869.19619803357148</v>
      </c>
      <c r="I183" s="887">
        <v>1349.2992744768205</v>
      </c>
      <c r="J183" s="891">
        <v>3921.9204353813661</v>
      </c>
    </row>
    <row r="184" spans="1:10" x14ac:dyDescent="0.2">
      <c r="A184" s="885" t="s">
        <v>617</v>
      </c>
      <c r="B184" s="887">
        <v>23743.88367087119</v>
      </c>
      <c r="C184" s="887">
        <v>23610.436489878979</v>
      </c>
      <c r="D184" s="887">
        <v>133.44718099221302</v>
      </c>
      <c r="E184" s="887">
        <v>2223.6083913223542</v>
      </c>
      <c r="F184" s="887">
        <v>3.5790431683735293</v>
      </c>
      <c r="G184" s="887">
        <v>14.316172673494117</v>
      </c>
      <c r="H184" s="887">
        <v>687.17628832771766</v>
      </c>
      <c r="I184" s="887">
        <v>1343.6750637836622</v>
      </c>
      <c r="J184" s="891">
        <v>4099.9321344065993</v>
      </c>
    </row>
    <row r="185" spans="1:10" ht="14.25" x14ac:dyDescent="0.2">
      <c r="A185" s="889" t="s">
        <v>709</v>
      </c>
      <c r="B185" s="887">
        <v>24890.711360394307</v>
      </c>
      <c r="C185" s="887">
        <v>24770.046476432002</v>
      </c>
      <c r="D185" s="887">
        <v>120.66488396230757</v>
      </c>
      <c r="E185" s="887">
        <v>2224.1196832035503</v>
      </c>
      <c r="F185" s="887">
        <v>2.5564594059810926</v>
      </c>
      <c r="G185" s="887">
        <v>16.87263207947521</v>
      </c>
      <c r="H185" s="887">
        <v>433.57551525439328</v>
      </c>
      <c r="I185" s="887">
        <v>1805.8829243850437</v>
      </c>
      <c r="J185" s="891">
        <v>4235.6505248115927</v>
      </c>
    </row>
    <row r="186" spans="1:10" ht="14.25" x14ac:dyDescent="0.2">
      <c r="A186" s="889" t="s">
        <v>710</v>
      </c>
      <c r="B186" s="887">
        <v>24758.798055045685</v>
      </c>
      <c r="C186" s="887">
        <v>24638.133171083377</v>
      </c>
      <c r="D186" s="887">
        <v>120.66488396230757</v>
      </c>
      <c r="E186" s="887">
        <v>2217.9841806291956</v>
      </c>
      <c r="F186" s="887">
        <v>2.5564594059810926</v>
      </c>
      <c r="G186" s="887">
        <v>16.87263207947521</v>
      </c>
      <c r="H186" s="887">
        <v>394.20604040228449</v>
      </c>
      <c r="I186" s="887">
        <v>1805.8829243850437</v>
      </c>
      <c r="J186" s="891">
        <v>4213.2028473250193</v>
      </c>
    </row>
    <row r="187" spans="1:10" x14ac:dyDescent="0.2">
      <c r="A187" s="885" t="s">
        <v>619</v>
      </c>
      <c r="B187" s="887">
        <v>26288.072071703573</v>
      </c>
      <c r="C187" s="887">
        <v>26180.700776652367</v>
      </c>
      <c r="D187" s="887">
        <v>107.37129505120589</v>
      </c>
      <c r="E187" s="887">
        <v>2215.9390131044111</v>
      </c>
      <c r="F187" s="887">
        <v>1.022583762392437</v>
      </c>
      <c r="G187" s="887">
        <v>11.248421386316807</v>
      </c>
      <c r="H187" s="887">
        <v>430.50776396721596</v>
      </c>
      <c r="I187" s="887">
        <v>1403.4962138836197</v>
      </c>
      <c r="J187" s="891">
        <v>4417.7297676502967</v>
      </c>
    </row>
    <row r="188" spans="1:10" x14ac:dyDescent="0.2">
      <c r="A188" s="885" t="s">
        <v>620</v>
      </c>
      <c r="B188" s="887">
        <v>27618.96483845733</v>
      </c>
      <c r="C188" s="887">
        <v>27523.864548554833</v>
      </c>
      <c r="D188" s="887">
        <v>95.100289902496641</v>
      </c>
      <c r="E188" s="887">
        <v>2195.9986297377586</v>
      </c>
      <c r="F188" s="887">
        <v>2.5564594059810926</v>
      </c>
      <c r="G188" s="887">
        <v>9.2032538615319321</v>
      </c>
      <c r="H188" s="887">
        <v>343.07685228266263</v>
      </c>
      <c r="I188" s="887">
        <v>1427.0156404186457</v>
      </c>
      <c r="J188" s="891">
        <v>4626.7247153850103</v>
      </c>
    </row>
    <row r="189" spans="1:10" x14ac:dyDescent="0.2">
      <c r="A189" s="885" t="s">
        <v>621</v>
      </c>
      <c r="B189" s="887">
        <v>28681.940659464268</v>
      </c>
      <c r="C189" s="887">
        <v>28681.940659464268</v>
      </c>
      <c r="D189" s="887">
        <v>0</v>
      </c>
      <c r="E189" s="887">
        <v>2163.7872412223965</v>
      </c>
      <c r="F189" s="887">
        <v>2.045167524784874</v>
      </c>
      <c r="G189" s="887">
        <v>17.895215841867646</v>
      </c>
      <c r="H189" s="887">
        <v>649.34068911919746</v>
      </c>
      <c r="I189" s="887">
        <v>1570.1773671535871</v>
      </c>
      <c r="J189" s="891">
        <v>4785.7784330279574</v>
      </c>
    </row>
    <row r="190" spans="1:10" x14ac:dyDescent="0.2">
      <c r="A190" s="885" t="s">
        <v>622</v>
      </c>
      <c r="B190" s="887">
        <v>28635.924390156608</v>
      </c>
      <c r="C190" s="887">
        <v>28635.924390156608</v>
      </c>
      <c r="D190" s="887">
        <v>0</v>
      </c>
      <c r="E190" s="887">
        <v>2157.1404467668458</v>
      </c>
      <c r="F190" s="887">
        <v>51.129188119621851</v>
      </c>
      <c r="G190" s="887">
        <v>20.45167524784874</v>
      </c>
      <c r="H190" s="887">
        <v>1044.5693132838744</v>
      </c>
      <c r="I190" s="887">
        <v>1718.4520127004903</v>
      </c>
      <c r="J190" s="891">
        <v>4759.7622489747537</v>
      </c>
    </row>
    <row r="191" spans="1:10" x14ac:dyDescent="0.2">
      <c r="A191" s="885" t="s">
        <v>623</v>
      </c>
      <c r="B191" s="887">
        <v>30086.459457110283</v>
      </c>
      <c r="C191" s="887">
        <v>30086.459457110283</v>
      </c>
      <c r="D191" s="887">
        <v>0</v>
      </c>
      <c r="E191" s="887">
        <v>2146.4033172617251</v>
      </c>
      <c r="F191" s="887">
        <v>103.79225188283236</v>
      </c>
      <c r="G191" s="887">
        <v>22.496842772633613</v>
      </c>
      <c r="H191" s="887">
        <v>784.8330376361954</v>
      </c>
      <c r="I191" s="887">
        <v>2640.8225663784683</v>
      </c>
      <c r="J191" s="891">
        <v>4988.417758786225</v>
      </c>
    </row>
    <row r="192" spans="1:10" x14ac:dyDescent="0.2">
      <c r="A192" s="885" t="s">
        <v>624</v>
      </c>
      <c r="B192" s="887">
        <v>30599.28521395009</v>
      </c>
      <c r="C192" s="887">
        <v>30599.28521395009</v>
      </c>
      <c r="D192" s="887">
        <v>0</v>
      </c>
      <c r="E192" s="887">
        <v>2168.900160034359</v>
      </c>
      <c r="F192" s="887">
        <v>102.76966812043992</v>
      </c>
      <c r="G192" s="887">
        <v>25.564594059810926</v>
      </c>
      <c r="H192" s="887">
        <v>817.55571803275336</v>
      </c>
      <c r="I192" s="887">
        <v>2639.7999826160762</v>
      </c>
      <c r="J192" s="891">
        <v>5072.7072218554058</v>
      </c>
    </row>
    <row r="193" spans="1:10" x14ac:dyDescent="0.2">
      <c r="A193" s="885" t="s">
        <v>625</v>
      </c>
      <c r="B193" s="887">
        <v>29855.866818690785</v>
      </c>
      <c r="C193" s="887">
        <v>29855.866818690785</v>
      </c>
      <c r="D193" s="887">
        <v>0</v>
      </c>
      <c r="E193" s="887">
        <v>2162.2533655788079</v>
      </c>
      <c r="F193" s="887">
        <v>104.30354376402857</v>
      </c>
      <c r="G193" s="887">
        <v>15.338756435886555</v>
      </c>
      <c r="H193" s="887">
        <v>1352.8783176451941</v>
      </c>
      <c r="I193" s="887">
        <v>2692.4630463792864</v>
      </c>
      <c r="J193" s="891">
        <v>4940.6464171450571</v>
      </c>
    </row>
    <row r="194" spans="1:10" x14ac:dyDescent="0.2">
      <c r="A194" s="885" t="s">
        <v>626</v>
      </c>
      <c r="B194" s="887">
        <v>29950.455816712089</v>
      </c>
      <c r="C194" s="887">
        <v>29950.455816712089</v>
      </c>
      <c r="D194" s="887">
        <v>0</v>
      </c>
      <c r="E194" s="887">
        <v>2142.8242740933515</v>
      </c>
      <c r="F194" s="887">
        <v>103.28096000163613</v>
      </c>
      <c r="G194" s="887">
        <v>15.850048317082774</v>
      </c>
      <c r="H194" s="887">
        <v>1391.7365006161067</v>
      </c>
      <c r="I194" s="887">
        <v>2723.6518511322561</v>
      </c>
      <c r="J194" s="891">
        <v>4944.8506177109284</v>
      </c>
    </row>
    <row r="195" spans="1:10" x14ac:dyDescent="0.2">
      <c r="A195" s="885" t="s">
        <v>629</v>
      </c>
      <c r="B195" s="887">
        <v>31173</v>
      </c>
      <c r="C195" s="887">
        <v>31173</v>
      </c>
      <c r="D195" s="887">
        <v>0</v>
      </c>
      <c r="E195" s="887">
        <v>2096</v>
      </c>
      <c r="F195" s="887">
        <v>95</v>
      </c>
      <c r="G195" s="887">
        <v>17</v>
      </c>
      <c r="H195" s="887">
        <v>1597</v>
      </c>
      <c r="I195" s="887">
        <v>2636</v>
      </c>
      <c r="J195" s="891">
        <v>5133.747012807441</v>
      </c>
    </row>
    <row r="196" spans="1:10" x14ac:dyDescent="0.2">
      <c r="A196" s="885" t="s">
        <v>630</v>
      </c>
      <c r="B196" s="887">
        <v>33131</v>
      </c>
      <c r="C196" s="887">
        <v>33131</v>
      </c>
      <c r="D196" s="887">
        <v>0</v>
      </c>
      <c r="E196" s="887">
        <v>2108</v>
      </c>
      <c r="F196" s="887">
        <v>174</v>
      </c>
      <c r="G196" s="887">
        <v>10</v>
      </c>
      <c r="H196" s="887">
        <v>1800</v>
      </c>
      <c r="I196" s="887">
        <v>3163</v>
      </c>
      <c r="J196" s="891">
        <v>5446</v>
      </c>
    </row>
    <row r="197" spans="1:10" x14ac:dyDescent="0.2">
      <c r="A197" s="885" t="s">
        <v>631</v>
      </c>
      <c r="B197" s="887">
        <v>35516</v>
      </c>
      <c r="C197" s="887">
        <v>35516</v>
      </c>
      <c r="D197" s="887">
        <v>0</v>
      </c>
      <c r="E197" s="887">
        <v>2172</v>
      </c>
      <c r="F197" s="887">
        <v>255</v>
      </c>
      <c r="G197" s="887">
        <v>10</v>
      </c>
      <c r="H197" s="887">
        <v>1832</v>
      </c>
      <c r="I197" s="887">
        <v>3142</v>
      </c>
      <c r="J197" s="891">
        <v>5833</v>
      </c>
    </row>
    <row r="198" spans="1:10" x14ac:dyDescent="0.2">
      <c r="A198" s="885" t="s">
        <v>632</v>
      </c>
      <c r="B198" s="887">
        <v>37093</v>
      </c>
      <c r="C198" s="887">
        <v>37093</v>
      </c>
      <c r="D198" s="887">
        <v>0</v>
      </c>
      <c r="E198" s="887">
        <v>2152</v>
      </c>
      <c r="F198" s="887">
        <v>247</v>
      </c>
      <c r="G198" s="887">
        <v>8</v>
      </c>
      <c r="H198" s="887">
        <v>2697</v>
      </c>
      <c r="I198" s="887">
        <v>3205</v>
      </c>
      <c r="J198" s="891">
        <v>6093</v>
      </c>
    </row>
    <row r="199" spans="1:10" x14ac:dyDescent="0.2">
      <c r="A199" s="830">
        <v>38717</v>
      </c>
      <c r="B199" s="887">
        <v>38782</v>
      </c>
      <c r="C199" s="887">
        <v>38782</v>
      </c>
      <c r="D199" s="887">
        <v>0</v>
      </c>
      <c r="E199" s="887">
        <v>2120</v>
      </c>
      <c r="F199" s="887">
        <v>229</v>
      </c>
      <c r="G199" s="887">
        <v>20</v>
      </c>
      <c r="H199" s="887">
        <v>2668</v>
      </c>
      <c r="I199" s="887">
        <v>3525</v>
      </c>
      <c r="J199" s="891">
        <v>6365</v>
      </c>
    </row>
    <row r="200" spans="1:10" x14ac:dyDescent="0.2">
      <c r="A200" s="885" t="s">
        <v>633</v>
      </c>
      <c r="B200" s="887">
        <v>37824</v>
      </c>
      <c r="C200" s="887">
        <v>37824</v>
      </c>
      <c r="D200" s="887">
        <v>0</v>
      </c>
      <c r="E200" s="887">
        <v>2084</v>
      </c>
      <c r="F200" s="887">
        <v>216</v>
      </c>
      <c r="G200" s="887">
        <v>29</v>
      </c>
      <c r="H200" s="887">
        <v>3874</v>
      </c>
      <c r="I200" s="887">
        <v>3424</v>
      </c>
      <c r="J200" s="891">
        <v>6224</v>
      </c>
    </row>
    <row r="201" spans="1:10" x14ac:dyDescent="0.2">
      <c r="A201" s="885"/>
      <c r="B201" s="887"/>
      <c r="C201" s="887"/>
      <c r="D201" s="887"/>
      <c r="E201" s="887"/>
      <c r="F201" s="887"/>
      <c r="G201" s="887"/>
      <c r="H201" s="887"/>
      <c r="I201" s="887"/>
      <c r="J201" s="891"/>
    </row>
    <row r="202" spans="1:10" ht="14.25" x14ac:dyDescent="0.2">
      <c r="A202" s="889" t="s">
        <v>711</v>
      </c>
      <c r="B202" s="887">
        <v>37824.466999999997</v>
      </c>
      <c r="C202" s="887">
        <v>37824.466999999997</v>
      </c>
      <c r="D202" s="887">
        <v>0</v>
      </c>
      <c r="E202" s="887">
        <v>2170.4160000000002</v>
      </c>
      <c r="F202" s="887">
        <v>215.75399999999999</v>
      </c>
      <c r="G202" s="887">
        <v>29.303000000000001</v>
      </c>
      <c r="H202" s="887">
        <v>3874.2640000000001</v>
      </c>
      <c r="I202" s="887">
        <v>3423.5549999999998</v>
      </c>
      <c r="J202" s="891">
        <v>6223.8943649000003</v>
      </c>
    </row>
    <row r="203" spans="1:10" x14ac:dyDescent="0.2">
      <c r="A203" s="830">
        <v>39447</v>
      </c>
      <c r="B203" s="887">
        <v>38247.690999999999</v>
      </c>
      <c r="C203" s="887">
        <v>38247.690999999999</v>
      </c>
      <c r="D203" s="887">
        <v>0</v>
      </c>
      <c r="E203" s="887">
        <v>2125.8180000000002</v>
      </c>
      <c r="F203" s="887">
        <v>183.517</v>
      </c>
      <c r="G203" s="887">
        <v>48.804000000000002</v>
      </c>
      <c r="H203" s="887">
        <v>3613.1060000000002</v>
      </c>
      <c r="I203" s="887">
        <v>3761.761</v>
      </c>
      <c r="J203" s="891">
        <v>6300.6611562999997</v>
      </c>
    </row>
    <row r="204" spans="1:10" x14ac:dyDescent="0.2">
      <c r="A204" s="830">
        <v>39813</v>
      </c>
      <c r="B204" s="887">
        <v>38505.826000000001</v>
      </c>
      <c r="C204" s="887">
        <v>38505.826000000001</v>
      </c>
      <c r="D204" s="887">
        <v>0</v>
      </c>
      <c r="E204" s="887">
        <v>2129.9690000000001</v>
      </c>
      <c r="F204" s="887">
        <v>184.47399999999999</v>
      </c>
      <c r="G204" s="887">
        <v>46.798000000000002</v>
      </c>
      <c r="H204" s="887">
        <v>4146.1610000000001</v>
      </c>
      <c r="I204" s="887">
        <v>4084.8249999999998</v>
      </c>
      <c r="J204" s="891">
        <v>6344.2704088999999</v>
      </c>
    </row>
    <row r="205" spans="1:10" x14ac:dyDescent="0.2">
      <c r="A205" s="830">
        <v>40178</v>
      </c>
      <c r="B205" s="887">
        <v>41908.216</v>
      </c>
      <c r="C205" s="887">
        <v>41908.216</v>
      </c>
      <c r="D205" s="887">
        <v>0</v>
      </c>
      <c r="E205" s="887">
        <v>1893.163</v>
      </c>
      <c r="F205" s="887">
        <v>432.30099999999999</v>
      </c>
      <c r="G205" s="887">
        <v>27.158999999999999</v>
      </c>
      <c r="H205" s="887">
        <v>4578.4870000000001</v>
      </c>
      <c r="I205" s="887">
        <v>4068.4749999999999</v>
      </c>
      <c r="J205" s="891">
        <v>6916.0253819999998</v>
      </c>
    </row>
    <row r="206" spans="1:10" ht="24.95" customHeight="1" x14ac:dyDescent="0.2">
      <c r="A206" s="839"/>
      <c r="B206" s="840" t="s">
        <v>300</v>
      </c>
      <c r="C206" s="887"/>
      <c r="D206" s="887"/>
      <c r="E206" s="887"/>
      <c r="F206" s="887"/>
      <c r="G206" s="887"/>
      <c r="H206" s="887"/>
      <c r="I206" s="887"/>
      <c r="J206" s="868"/>
    </row>
    <row r="207" spans="1:10" x14ac:dyDescent="0.2">
      <c r="A207" s="831" t="s">
        <v>617</v>
      </c>
      <c r="B207" s="887">
        <v>674.39399129781225</v>
      </c>
      <c r="C207" s="887">
        <v>674.39399129781225</v>
      </c>
      <c r="D207" s="887">
        <v>0</v>
      </c>
      <c r="E207" s="887">
        <v>2.5564594059810926</v>
      </c>
      <c r="F207" s="887">
        <v>0</v>
      </c>
      <c r="G207" s="887">
        <v>1.5338756435886556</v>
      </c>
      <c r="H207" s="887">
        <v>24.542010297418489</v>
      </c>
      <c r="I207" s="887">
        <v>178.95215841867648</v>
      </c>
      <c r="J207" s="891">
        <v>353.34855824634661</v>
      </c>
    </row>
    <row r="208" spans="1:10" ht="14.25" x14ac:dyDescent="0.2">
      <c r="A208" s="889" t="s">
        <v>709</v>
      </c>
      <c r="B208" s="887">
        <v>1535.9208111134403</v>
      </c>
      <c r="C208" s="887">
        <v>1535.9208111134403</v>
      </c>
      <c r="D208" s="887">
        <v>0</v>
      </c>
      <c r="E208" s="887">
        <v>6.6467944555508405</v>
      </c>
      <c r="F208" s="887">
        <v>0</v>
      </c>
      <c r="G208" s="887">
        <v>3.0677512871773112</v>
      </c>
      <c r="H208" s="887">
        <v>206.56192000327226</v>
      </c>
      <c r="I208" s="887">
        <v>447.8916879278874</v>
      </c>
      <c r="J208" s="891">
        <v>815.5302872096596</v>
      </c>
    </row>
    <row r="209" spans="1:10" ht="14.25" x14ac:dyDescent="0.2">
      <c r="A209" s="889" t="s">
        <v>710</v>
      </c>
      <c r="B209" s="887">
        <v>1534.898227351048</v>
      </c>
      <c r="C209" s="887">
        <v>1534.898227351048</v>
      </c>
      <c r="D209" s="887">
        <v>0</v>
      </c>
      <c r="E209" s="887">
        <v>6.6467944555508405</v>
      </c>
      <c r="F209" s="887">
        <v>0</v>
      </c>
      <c r="G209" s="887">
        <v>1.022583762392437</v>
      </c>
      <c r="H209" s="887">
        <v>196.84737426054411</v>
      </c>
      <c r="I209" s="887">
        <v>447.8916879278874</v>
      </c>
      <c r="J209" s="891">
        <v>814.98732430206337</v>
      </c>
    </row>
    <row r="210" spans="1:10" x14ac:dyDescent="0.2">
      <c r="A210" s="885" t="s">
        <v>619</v>
      </c>
      <c r="B210" s="887">
        <v>3085.1352111379824</v>
      </c>
      <c r="C210" s="887">
        <v>3085.1352111379824</v>
      </c>
      <c r="D210" s="887">
        <v>0</v>
      </c>
      <c r="E210" s="887">
        <v>7.1580863367470586</v>
      </c>
      <c r="F210" s="887">
        <v>0</v>
      </c>
      <c r="G210" s="887">
        <v>0</v>
      </c>
      <c r="H210" s="887">
        <v>71.06957148627437</v>
      </c>
      <c r="I210" s="887">
        <v>1153.474483978669</v>
      </c>
      <c r="J210" s="891">
        <v>1665.7614956197967</v>
      </c>
    </row>
    <row r="211" spans="1:10" x14ac:dyDescent="0.2">
      <c r="A211" s="885" t="s">
        <v>620</v>
      </c>
      <c r="B211" s="887">
        <v>4434.9457774959992</v>
      </c>
      <c r="C211" s="887">
        <v>4434.9457774959992</v>
      </c>
      <c r="D211" s="887">
        <v>0</v>
      </c>
      <c r="E211" s="887">
        <v>22.496842772633613</v>
      </c>
      <c r="F211" s="887">
        <v>3.0677512871773112</v>
      </c>
      <c r="G211" s="887">
        <v>0.51129188119621849</v>
      </c>
      <c r="H211" s="887">
        <v>292.97024792543317</v>
      </c>
      <c r="I211" s="887">
        <v>2048.7465679532474</v>
      </c>
      <c r="J211" s="891">
        <v>2414.2381243595519</v>
      </c>
    </row>
    <row r="212" spans="1:10" x14ac:dyDescent="0.2">
      <c r="A212" s="885" t="s">
        <v>621</v>
      </c>
      <c r="B212" s="887">
        <v>6132.434823067445</v>
      </c>
      <c r="C212" s="887">
        <v>6132.434823067445</v>
      </c>
      <c r="D212" s="887">
        <v>0</v>
      </c>
      <c r="E212" s="887">
        <v>55.219523169191596</v>
      </c>
      <c r="F212" s="887">
        <v>1.5338756435886556</v>
      </c>
      <c r="G212" s="887">
        <v>0.51129188119621849</v>
      </c>
      <c r="H212" s="887">
        <v>286.32345346988234</v>
      </c>
      <c r="I212" s="887">
        <v>2374.950788156435</v>
      </c>
      <c r="J212" s="891">
        <v>3353.5568713879879</v>
      </c>
    </row>
    <row r="213" spans="1:10" x14ac:dyDescent="0.2">
      <c r="A213" s="885" t="s">
        <v>622</v>
      </c>
      <c r="B213" s="481">
        <v>7340.6175383341088</v>
      </c>
      <c r="C213" s="481">
        <v>7340.6175383341088</v>
      </c>
      <c r="D213" s="481">
        <v>0</v>
      </c>
      <c r="E213" s="481">
        <v>80.272825347806304</v>
      </c>
      <c r="F213" s="481">
        <v>1.022583762392437</v>
      </c>
      <c r="G213" s="481">
        <v>0</v>
      </c>
      <c r="H213" s="481">
        <v>364.03981941170758</v>
      </c>
      <c r="I213" s="481">
        <v>2761.4874503407759</v>
      </c>
      <c r="J213" s="891">
        <v>4032.0059070695925</v>
      </c>
    </row>
    <row r="214" spans="1:10" x14ac:dyDescent="0.2">
      <c r="A214" s="885" t="s">
        <v>623</v>
      </c>
      <c r="B214" s="481">
        <v>8424.5563264700922</v>
      </c>
      <c r="C214" s="481">
        <v>8424.5563264700922</v>
      </c>
      <c r="D214" s="481">
        <v>0</v>
      </c>
      <c r="E214" s="481">
        <v>108.39387881359832</v>
      </c>
      <c r="F214" s="481">
        <v>34.256556040146641</v>
      </c>
      <c r="G214" s="894">
        <v>373.75436515443573</v>
      </c>
      <c r="H214" s="481">
        <v>33.74526415895042</v>
      </c>
      <c r="I214" s="481">
        <v>2769.6681204399156</v>
      </c>
      <c r="J214" s="891">
        <v>4639.6196063137904</v>
      </c>
    </row>
    <row r="215" spans="1:10" x14ac:dyDescent="0.2">
      <c r="A215" s="885" t="s">
        <v>624</v>
      </c>
      <c r="B215" s="481">
        <v>9233.9313744037063</v>
      </c>
      <c r="C215" s="481">
        <v>9233.9313744037063</v>
      </c>
      <c r="D215" s="481">
        <v>0</v>
      </c>
      <c r="E215" s="481">
        <v>149.2972293092958</v>
      </c>
      <c r="F215" s="481">
        <v>48.061436832444535</v>
      </c>
      <c r="G215" s="894">
        <v>7.1580863367470586</v>
      </c>
      <c r="H215" s="481">
        <v>209.62967129044958</v>
      </c>
      <c r="I215" s="481">
        <v>2663.3194091511023</v>
      </c>
      <c r="J215" s="891">
        <v>5120.2334311495415</v>
      </c>
    </row>
    <row r="216" spans="1:10" x14ac:dyDescent="0.2">
      <c r="A216" s="885" t="s">
        <v>625</v>
      </c>
      <c r="B216" s="481">
        <v>9760.5620120358108</v>
      </c>
      <c r="C216" s="481">
        <v>9760.5620120358108</v>
      </c>
      <c r="D216" s="481">
        <v>0</v>
      </c>
      <c r="E216" s="481">
        <v>178.44086653748025</v>
      </c>
      <c r="F216" s="481">
        <v>46.527561188855884</v>
      </c>
      <c r="G216" s="894">
        <v>4.0903350495697479</v>
      </c>
      <c r="H216" s="481">
        <v>295.52670733141429</v>
      </c>
      <c r="I216" s="481">
        <v>2683.7710843989507</v>
      </c>
      <c r="J216" s="891">
        <v>5438.0752617679691</v>
      </c>
    </row>
    <row r="217" spans="1:10" x14ac:dyDescent="0.2">
      <c r="A217" s="885" t="s">
        <v>626</v>
      </c>
      <c r="B217" s="887">
        <v>9585.700188666704</v>
      </c>
      <c r="C217" s="887">
        <v>9585.700188666704</v>
      </c>
      <c r="D217" s="887">
        <v>0</v>
      </c>
      <c r="E217" s="887">
        <v>208.09579564686092</v>
      </c>
      <c r="F217" s="887">
        <v>39.369474852108823</v>
      </c>
      <c r="G217" s="887">
        <v>0</v>
      </c>
      <c r="H217" s="887">
        <v>368.1301544612773</v>
      </c>
      <c r="I217" s="887">
        <v>2468.517202415343</v>
      </c>
      <c r="J217" s="891">
        <v>5372.7708629697145</v>
      </c>
    </row>
    <row r="218" spans="1:10" x14ac:dyDescent="0.2">
      <c r="A218" s="885" t="s">
        <v>629</v>
      </c>
      <c r="B218" s="887">
        <v>10256</v>
      </c>
      <c r="C218" s="887">
        <v>10256</v>
      </c>
      <c r="D218" s="887">
        <v>0</v>
      </c>
      <c r="E218" s="887">
        <v>256</v>
      </c>
      <c r="F218" s="887">
        <v>45</v>
      </c>
      <c r="G218" s="887">
        <v>0</v>
      </c>
      <c r="H218" s="887">
        <v>161</v>
      </c>
      <c r="I218" s="887">
        <v>2157</v>
      </c>
      <c r="J218" s="891">
        <v>5797.5438447732504</v>
      </c>
    </row>
    <row r="219" spans="1:10" x14ac:dyDescent="0.2">
      <c r="A219" s="885" t="s">
        <v>630</v>
      </c>
      <c r="B219" s="887">
        <v>10815</v>
      </c>
      <c r="C219" s="887">
        <v>10815</v>
      </c>
      <c r="D219" s="887">
        <v>0</v>
      </c>
      <c r="E219" s="887">
        <v>285</v>
      </c>
      <c r="F219" s="887">
        <v>89</v>
      </c>
      <c r="G219" s="887">
        <v>0</v>
      </c>
      <c r="H219" s="887">
        <v>442</v>
      </c>
      <c r="I219" s="887">
        <v>2218</v>
      </c>
      <c r="J219" s="891">
        <v>6170</v>
      </c>
    </row>
    <row r="220" spans="1:10" x14ac:dyDescent="0.2">
      <c r="A220" s="885" t="s">
        <v>631</v>
      </c>
      <c r="B220" s="887">
        <v>11603</v>
      </c>
      <c r="C220" s="887">
        <v>11603</v>
      </c>
      <c r="D220" s="887">
        <v>0</v>
      </c>
      <c r="E220" s="887">
        <v>328</v>
      </c>
      <c r="F220" s="887">
        <v>73</v>
      </c>
      <c r="G220" s="887">
        <v>0</v>
      </c>
      <c r="H220" s="887">
        <v>458</v>
      </c>
      <c r="I220" s="887">
        <v>2393</v>
      </c>
      <c r="J220" s="895">
        <v>6675</v>
      </c>
    </row>
    <row r="221" spans="1:10" x14ac:dyDescent="0.2">
      <c r="A221" s="885" t="s">
        <v>632</v>
      </c>
      <c r="B221" s="887">
        <v>12339</v>
      </c>
      <c r="C221" s="887">
        <v>12339</v>
      </c>
      <c r="D221" s="887">
        <v>0</v>
      </c>
      <c r="E221" s="887">
        <v>354</v>
      </c>
      <c r="F221" s="887">
        <v>59</v>
      </c>
      <c r="G221" s="887">
        <v>0</v>
      </c>
      <c r="H221" s="887">
        <v>285</v>
      </c>
      <c r="I221" s="887">
        <v>3630</v>
      </c>
      <c r="J221" s="895">
        <v>7149</v>
      </c>
    </row>
    <row r="222" spans="1:10" x14ac:dyDescent="0.2">
      <c r="A222" s="830">
        <v>38717</v>
      </c>
      <c r="B222" s="887">
        <v>12775</v>
      </c>
      <c r="C222" s="887">
        <v>12775</v>
      </c>
      <c r="D222" s="887">
        <v>0</v>
      </c>
      <c r="E222" s="887">
        <v>352</v>
      </c>
      <c r="F222" s="887">
        <v>46</v>
      </c>
      <c r="G222" s="887">
        <v>0</v>
      </c>
      <c r="H222" s="887">
        <v>197</v>
      </c>
      <c r="I222" s="887">
        <v>2118</v>
      </c>
      <c r="J222" s="895">
        <v>7457</v>
      </c>
    </row>
    <row r="223" spans="1:10" x14ac:dyDescent="0.2">
      <c r="A223" s="885" t="s">
        <v>633</v>
      </c>
      <c r="B223" s="887">
        <v>12559</v>
      </c>
      <c r="C223" s="887">
        <v>12559</v>
      </c>
      <c r="D223" s="887">
        <v>0</v>
      </c>
      <c r="E223" s="887">
        <v>440</v>
      </c>
      <c r="F223" s="887">
        <v>43</v>
      </c>
      <c r="G223" s="887">
        <v>0</v>
      </c>
      <c r="H223" s="887">
        <v>477</v>
      </c>
      <c r="I223" s="887">
        <v>2027</v>
      </c>
      <c r="J223" s="891">
        <v>7383</v>
      </c>
    </row>
    <row r="224" spans="1:10" x14ac:dyDescent="0.2">
      <c r="A224" s="885"/>
      <c r="B224" s="887"/>
      <c r="C224" s="887"/>
      <c r="D224" s="887"/>
      <c r="E224" s="887"/>
      <c r="F224" s="887"/>
      <c r="G224" s="887"/>
      <c r="H224" s="887"/>
      <c r="I224" s="887"/>
      <c r="J224" s="891"/>
    </row>
    <row r="225" spans="1:10" ht="14.25" x14ac:dyDescent="0.2">
      <c r="A225" s="889" t="s">
        <v>711</v>
      </c>
      <c r="B225" s="887">
        <v>12558.846</v>
      </c>
      <c r="C225" s="887">
        <v>12558.846</v>
      </c>
      <c r="D225" s="887">
        <v>0</v>
      </c>
      <c r="E225" s="887">
        <v>439.64600000000002</v>
      </c>
      <c r="F225" s="887">
        <v>42.756999999999998</v>
      </c>
      <c r="G225" s="887">
        <v>0.11899999999999999</v>
      </c>
      <c r="H225" s="887">
        <v>476.76400000000001</v>
      </c>
      <c r="I225" s="887">
        <v>2026.7639999999999</v>
      </c>
      <c r="J225" s="891">
        <v>7383.2611497999997</v>
      </c>
    </row>
    <row r="226" spans="1:10" x14ac:dyDescent="0.2">
      <c r="A226" s="830">
        <v>39447</v>
      </c>
      <c r="B226" s="887">
        <v>11828.886</v>
      </c>
      <c r="C226" s="887">
        <v>11828.886</v>
      </c>
      <c r="D226" s="887">
        <v>0</v>
      </c>
      <c r="E226" s="887">
        <v>495.33600000000001</v>
      </c>
      <c r="F226" s="887">
        <v>39.755000000000003</v>
      </c>
      <c r="G226" s="887">
        <v>0.11899999999999999</v>
      </c>
      <c r="H226" s="887">
        <v>626.50800000000004</v>
      </c>
      <c r="I226" s="887">
        <v>1940.799</v>
      </c>
      <c r="J226" s="891">
        <v>7011.3430860999997</v>
      </c>
    </row>
    <row r="227" spans="1:10" x14ac:dyDescent="0.2">
      <c r="A227" s="830">
        <v>39813</v>
      </c>
      <c r="B227" s="887">
        <v>11531.289000000001</v>
      </c>
      <c r="C227" s="887">
        <v>11531.289000000001</v>
      </c>
      <c r="D227" s="887">
        <v>0</v>
      </c>
      <c r="E227" s="887">
        <v>539.37099999999998</v>
      </c>
      <c r="F227" s="887">
        <v>37.345999999999997</v>
      </c>
      <c r="G227" s="887">
        <v>0.21099999999999999</v>
      </c>
      <c r="H227" s="887">
        <v>496.56099999999998</v>
      </c>
      <c r="I227" s="887">
        <v>2136.3629999999998</v>
      </c>
      <c r="J227" s="891">
        <v>6892.7299093000001</v>
      </c>
    </row>
    <row r="228" spans="1:10" x14ac:dyDescent="0.2">
      <c r="A228" s="830">
        <v>40178</v>
      </c>
      <c r="B228" s="887">
        <v>11429.879000000001</v>
      </c>
      <c r="C228" s="887">
        <v>11429.879000000001</v>
      </c>
      <c r="D228" s="887">
        <v>0</v>
      </c>
      <c r="E228" s="887">
        <v>542.99099999999999</v>
      </c>
      <c r="F228" s="887">
        <v>37.962000000000003</v>
      </c>
      <c r="G228" s="887">
        <v>0.18</v>
      </c>
      <c r="H228" s="887">
        <v>484.63</v>
      </c>
      <c r="I228" s="887">
        <v>1998.521</v>
      </c>
      <c r="J228" s="891">
        <v>6898.9305035999996</v>
      </c>
    </row>
    <row r="229" spans="1:10" ht="24.95" customHeight="1" x14ac:dyDescent="0.2">
      <c r="A229" s="839"/>
      <c r="B229" s="840" t="s">
        <v>255</v>
      </c>
      <c r="C229" s="887"/>
      <c r="D229" s="887"/>
      <c r="E229" s="887"/>
      <c r="F229" s="887"/>
      <c r="G229" s="887"/>
      <c r="H229" s="887"/>
      <c r="I229" s="887"/>
      <c r="J229" s="452"/>
    </row>
    <row r="230" spans="1:10" x14ac:dyDescent="0.2">
      <c r="A230" s="831" t="s">
        <v>659</v>
      </c>
      <c r="B230" s="887">
        <v>731.65868199178863</v>
      </c>
      <c r="C230" s="887">
        <v>80.784117229002518</v>
      </c>
      <c r="D230" s="887">
        <v>650.87456476278612</v>
      </c>
      <c r="E230" s="887">
        <v>12.271005148709245</v>
      </c>
      <c r="F230" s="887">
        <v>1.022583762392437</v>
      </c>
      <c r="G230" s="887">
        <v>0</v>
      </c>
      <c r="H230" s="887">
        <v>0</v>
      </c>
      <c r="I230" s="887">
        <v>0</v>
      </c>
      <c r="J230" s="891">
        <v>108.71923117949845</v>
      </c>
    </row>
    <row r="231" spans="1:10" x14ac:dyDescent="0.2">
      <c r="A231" s="831" t="s">
        <v>582</v>
      </c>
      <c r="B231" s="887">
        <v>1022.0724705112408</v>
      </c>
      <c r="C231" s="887">
        <v>341.54297663907397</v>
      </c>
      <c r="D231" s="887">
        <v>680.52949387216677</v>
      </c>
      <c r="E231" s="887">
        <v>450.95943921506472</v>
      </c>
      <c r="F231" s="887">
        <v>4.6016269307659661</v>
      </c>
      <c r="G231" s="887">
        <v>0</v>
      </c>
      <c r="H231" s="887">
        <v>0</v>
      </c>
      <c r="I231" s="887">
        <v>0</v>
      </c>
      <c r="J231" s="891">
        <v>157.59833323227002</v>
      </c>
    </row>
    <row r="232" spans="1:10" x14ac:dyDescent="0.2">
      <c r="A232" s="831" t="s">
        <v>583</v>
      </c>
      <c r="B232" s="896">
        <v>1165.234197246182</v>
      </c>
      <c r="C232" s="481">
        <v>486.2385790176038</v>
      </c>
      <c r="D232" s="481">
        <v>678.48432634738197</v>
      </c>
      <c r="E232" s="897">
        <v>526.63063763210505</v>
      </c>
      <c r="F232" s="897">
        <v>3.0677512871773112</v>
      </c>
      <c r="G232" s="897">
        <v>0</v>
      </c>
      <c r="H232" s="897">
        <v>0</v>
      </c>
      <c r="I232" s="897">
        <v>0</v>
      </c>
      <c r="J232" s="891">
        <v>179.82564234176704</v>
      </c>
    </row>
    <row r="233" spans="1:10" x14ac:dyDescent="0.2">
      <c r="A233" s="831" t="s">
        <v>584</v>
      </c>
      <c r="B233" s="896">
        <v>1270.0490328914068</v>
      </c>
      <c r="C233" s="481">
        <v>588.49695525684751</v>
      </c>
      <c r="D233" s="481">
        <v>682.06336951575543</v>
      </c>
      <c r="E233" s="897">
        <v>648.31810535680506</v>
      </c>
      <c r="F233" s="897">
        <v>3.0677512871773112</v>
      </c>
      <c r="G233" s="897">
        <v>0</v>
      </c>
      <c r="H233" s="897">
        <v>0</v>
      </c>
      <c r="I233" s="897">
        <v>0</v>
      </c>
      <c r="J233" s="891">
        <v>195.19096206854576</v>
      </c>
    </row>
    <row r="234" spans="1:10" x14ac:dyDescent="0.2">
      <c r="A234" s="831" t="s">
        <v>520</v>
      </c>
      <c r="B234" s="896">
        <v>1251.1312332871466</v>
      </c>
      <c r="C234" s="481">
        <v>733.19255763537728</v>
      </c>
      <c r="D234" s="481">
        <v>518.4499675329655</v>
      </c>
      <c r="E234" s="897">
        <v>774.09590813107479</v>
      </c>
      <c r="F234" s="897">
        <v>3.0677512871773112</v>
      </c>
      <c r="G234" s="897">
        <v>0</v>
      </c>
      <c r="H234" s="897">
        <v>0</v>
      </c>
      <c r="I234" s="897">
        <v>0</v>
      </c>
      <c r="J234" s="891">
        <v>191.45669848918811</v>
      </c>
    </row>
    <row r="235" spans="1:10" x14ac:dyDescent="0.2">
      <c r="A235" s="831" t="s">
        <v>585</v>
      </c>
      <c r="B235" s="896">
        <v>1360.0364039819412</v>
      </c>
      <c r="C235" s="481">
        <v>847.21064714213401</v>
      </c>
      <c r="D235" s="481">
        <v>512.82575683980713</v>
      </c>
      <c r="E235" s="897">
        <v>927.48347248994037</v>
      </c>
      <c r="F235" s="897">
        <v>3.0677512871773112</v>
      </c>
      <c r="G235" s="897">
        <v>0</v>
      </c>
      <c r="H235" s="897">
        <v>0</v>
      </c>
      <c r="I235" s="897">
        <v>0</v>
      </c>
      <c r="J235" s="891">
        <v>207.13001690226181</v>
      </c>
    </row>
    <row r="236" spans="1:10" x14ac:dyDescent="0.2">
      <c r="A236" s="831" t="s">
        <v>586</v>
      </c>
      <c r="B236" s="887">
        <v>1499.6190875485088</v>
      </c>
      <c r="C236" s="887">
        <v>1000.0869196198033</v>
      </c>
      <c r="D236" s="887">
        <v>500.04345980990166</v>
      </c>
      <c r="E236" s="887">
        <v>1106.946922789813</v>
      </c>
      <c r="F236" s="887">
        <v>3.0677512871773112</v>
      </c>
      <c r="G236" s="887">
        <v>29.143637228184453</v>
      </c>
      <c r="H236" s="887">
        <v>0</v>
      </c>
      <c r="I236" s="887">
        <v>233.66038970667185</v>
      </c>
      <c r="J236" s="891">
        <v>226.7923547855525</v>
      </c>
    </row>
    <row r="237" spans="1:10" x14ac:dyDescent="0.2">
      <c r="A237" s="831" t="s">
        <v>587</v>
      </c>
      <c r="B237" s="887">
        <v>1560.9741132920551</v>
      </c>
      <c r="C237" s="887">
        <v>1068.0887398189004</v>
      </c>
      <c r="D237" s="887">
        <v>492.88537347315463</v>
      </c>
      <c r="E237" s="887">
        <v>1142.226062592352</v>
      </c>
      <c r="F237" s="887">
        <v>3.0677512871773112</v>
      </c>
      <c r="G237" s="887">
        <v>26.075885941007144</v>
      </c>
      <c r="H237" s="887">
        <v>1.5338756435886556</v>
      </c>
      <c r="I237" s="887">
        <v>284.78957782629368</v>
      </c>
      <c r="J237" s="891">
        <v>233.87131819492922</v>
      </c>
    </row>
    <row r="238" spans="1:10" x14ac:dyDescent="0.2">
      <c r="A238" s="831" t="s">
        <v>588</v>
      </c>
      <c r="B238" s="887">
        <v>1685.7293323039323</v>
      </c>
      <c r="C238" s="887">
        <v>1199.4907532863285</v>
      </c>
      <c r="D238" s="887">
        <v>486.2385790176038</v>
      </c>
      <c r="E238" s="887">
        <v>1195.4004182367589</v>
      </c>
      <c r="F238" s="887">
        <v>3.0677512871773112</v>
      </c>
      <c r="G238" s="887">
        <v>46.527561188855884</v>
      </c>
      <c r="H238" s="887">
        <v>1.022583762392437</v>
      </c>
      <c r="I238" s="887">
        <v>358.41560871854915</v>
      </c>
      <c r="J238" s="891">
        <v>250.42030606452141</v>
      </c>
    </row>
    <row r="239" spans="1:10" x14ac:dyDescent="0.2">
      <c r="A239" s="831" t="s">
        <v>589</v>
      </c>
      <c r="B239" s="887">
        <v>1802.8151730978664</v>
      </c>
      <c r="C239" s="887">
        <v>1322.7120966546172</v>
      </c>
      <c r="D239" s="887">
        <v>480.10307644324917</v>
      </c>
      <c r="E239" s="887">
        <v>1294.5910431888253</v>
      </c>
      <c r="F239" s="887">
        <v>4.0903350495697479</v>
      </c>
      <c r="G239" s="887">
        <v>51.640480000818066</v>
      </c>
      <c r="H239" s="887">
        <v>1.5338756435886556</v>
      </c>
      <c r="I239" s="887">
        <v>491.86278971076217</v>
      </c>
      <c r="J239" s="891">
        <v>265.65118075826155</v>
      </c>
    </row>
    <row r="240" spans="1:10" x14ac:dyDescent="0.2">
      <c r="A240" s="831" t="s">
        <v>590</v>
      </c>
      <c r="B240" s="887">
        <v>2177.5921220146947</v>
      </c>
      <c r="C240" s="887">
        <v>1708.7374669577623</v>
      </c>
      <c r="D240" s="887">
        <v>468.85465505693236</v>
      </c>
      <c r="E240" s="887">
        <v>1366.6831984374921</v>
      </c>
      <c r="F240" s="887">
        <v>6.1355025743546223</v>
      </c>
      <c r="G240" s="887">
        <v>44.993685545267226</v>
      </c>
      <c r="H240" s="887">
        <v>2.045167524784874</v>
      </c>
      <c r="I240" s="887">
        <v>608.43733862349995</v>
      </c>
      <c r="J240" s="891">
        <v>317.68796002840395</v>
      </c>
    </row>
    <row r="241" spans="1:10" x14ac:dyDescent="0.2">
      <c r="A241" s="831" t="s">
        <v>591</v>
      </c>
      <c r="B241" s="896">
        <v>2759.4422828159913</v>
      </c>
      <c r="C241" s="481">
        <v>2293.6553790462362</v>
      </c>
      <c r="D241" s="481">
        <v>465.78690376975504</v>
      </c>
      <c r="E241" s="897">
        <v>1415.767219032329</v>
      </c>
      <c r="F241" s="897">
        <v>7.1580863367470586</v>
      </c>
      <c r="G241" s="897">
        <v>56.753398812780254</v>
      </c>
      <c r="H241" s="897">
        <v>3.5790431683735293</v>
      </c>
      <c r="I241" s="897">
        <v>753.6442328832261</v>
      </c>
      <c r="J241" s="891">
        <v>398.70571923363553</v>
      </c>
    </row>
    <row r="242" spans="1:10" x14ac:dyDescent="0.2">
      <c r="A242" s="831" t="s">
        <v>592</v>
      </c>
      <c r="B242" s="897">
        <v>3222.6727271797654</v>
      </c>
      <c r="C242" s="481">
        <v>2763.0213259843649</v>
      </c>
      <c r="D242" s="481">
        <v>459.65140119540041</v>
      </c>
      <c r="E242" s="897">
        <v>1422.4140134878799</v>
      </c>
      <c r="F242" s="897">
        <v>10.22583762392437</v>
      </c>
      <c r="G242" s="897">
        <v>63.911485149527309</v>
      </c>
      <c r="H242" s="897">
        <v>2.5564594059810926</v>
      </c>
      <c r="I242" s="897">
        <v>875.84299248912225</v>
      </c>
      <c r="J242" s="891">
        <v>462.54919152310327</v>
      </c>
    </row>
    <row r="243" spans="1:10" x14ac:dyDescent="0.2">
      <c r="A243" s="831" t="s">
        <v>593</v>
      </c>
      <c r="B243" s="897">
        <v>3671.5869988700451</v>
      </c>
      <c r="C243" s="481">
        <v>3219.0936840113918</v>
      </c>
      <c r="D243" s="481">
        <v>452.49331485865338</v>
      </c>
      <c r="E243" s="897">
        <v>1436.2188942801777</v>
      </c>
      <c r="F243" s="897">
        <v>10.22583762392437</v>
      </c>
      <c r="G243" s="897">
        <v>60.332441981153785</v>
      </c>
      <c r="H243" s="897">
        <v>12.271005148709245</v>
      </c>
      <c r="I243" s="897">
        <v>1025.6515136796143</v>
      </c>
      <c r="J243" s="891">
        <v>525.02245021879037</v>
      </c>
    </row>
    <row r="244" spans="1:10" x14ac:dyDescent="0.2">
      <c r="A244" s="831" t="s">
        <v>594</v>
      </c>
      <c r="B244" s="897">
        <v>3896.555426596381</v>
      </c>
      <c r="C244" s="481">
        <v>3452.7540737180634</v>
      </c>
      <c r="D244" s="481">
        <v>443.29006099712143</v>
      </c>
      <c r="E244" s="897">
        <v>1490.4158336869768</v>
      </c>
      <c r="F244" s="897">
        <v>10.737129505120588</v>
      </c>
      <c r="G244" s="897">
        <v>52.151771882014287</v>
      </c>
      <c r="H244" s="897">
        <v>3.5790431683735293</v>
      </c>
      <c r="I244" s="897">
        <v>1162.677737840201</v>
      </c>
      <c r="J244" s="891">
        <v>553.55089024269535</v>
      </c>
    </row>
    <row r="245" spans="1:10" x14ac:dyDescent="0.2">
      <c r="A245" s="831" t="s">
        <v>595</v>
      </c>
      <c r="B245" s="887">
        <v>4091.3576333321403</v>
      </c>
      <c r="C245" s="887">
        <v>3662.8950368897094</v>
      </c>
      <c r="D245" s="887">
        <v>428.46259644243111</v>
      </c>
      <c r="E245" s="887">
        <v>1508.3110495288445</v>
      </c>
      <c r="F245" s="887">
        <v>10.737129505120588</v>
      </c>
      <c r="G245" s="887">
        <v>50.617896238425629</v>
      </c>
      <c r="H245" s="887">
        <v>3.5790431683735293</v>
      </c>
      <c r="I245" s="887">
        <v>1305.8394645751421</v>
      </c>
      <c r="J245" s="891">
        <v>576.21509116840468</v>
      </c>
    </row>
    <row r="246" spans="1:10" x14ac:dyDescent="0.2">
      <c r="A246" s="831" t="s">
        <v>596</v>
      </c>
      <c r="B246" s="887">
        <v>4415.0053941293463</v>
      </c>
      <c r="C246" s="887">
        <v>3997.2799271920362</v>
      </c>
      <c r="D246" s="887">
        <v>417.7254669373105</v>
      </c>
      <c r="E246" s="887">
        <v>1512.9126764596106</v>
      </c>
      <c r="F246" s="887">
        <v>11.759713267513025</v>
      </c>
      <c r="G246" s="887">
        <v>63.911485149527309</v>
      </c>
      <c r="H246" s="887">
        <v>8.1806700991394958</v>
      </c>
      <c r="I246" s="887">
        <v>1428.0382241810382</v>
      </c>
      <c r="J246" s="891">
        <v>619.92830381776321</v>
      </c>
    </row>
    <row r="247" spans="1:10" x14ac:dyDescent="0.2">
      <c r="A247" s="831" t="s">
        <v>597</v>
      </c>
      <c r="B247" s="887">
        <v>5153.8221624578828</v>
      </c>
      <c r="C247" s="887">
        <v>4744.7886575009079</v>
      </c>
      <c r="D247" s="887">
        <v>409.03350495697481</v>
      </c>
      <c r="E247" s="887">
        <v>1522.1159303211425</v>
      </c>
      <c r="F247" s="887">
        <v>11.248421386316807</v>
      </c>
      <c r="G247" s="887">
        <v>72.092155248666813</v>
      </c>
      <c r="H247" s="887">
        <v>11.759713267513025</v>
      </c>
      <c r="I247" s="887">
        <v>1662.2099057689063</v>
      </c>
      <c r="J247" s="891">
        <v>717.75254682234981</v>
      </c>
    </row>
    <row r="248" spans="1:10" x14ac:dyDescent="0.2">
      <c r="A248" s="831" t="s">
        <v>598</v>
      </c>
      <c r="B248" s="887">
        <v>5905.4212278163241</v>
      </c>
      <c r="C248" s="887">
        <v>5505.5909767208805</v>
      </c>
      <c r="D248" s="887">
        <v>400.34154297663906</v>
      </c>
      <c r="E248" s="887">
        <v>1536.4321029946366</v>
      </c>
      <c r="F248" s="887">
        <v>12.782297029905463</v>
      </c>
      <c r="G248" s="887">
        <v>66.46794455550841</v>
      </c>
      <c r="H248" s="887">
        <v>6.1355025743546223</v>
      </c>
      <c r="I248" s="887">
        <v>1925.5252245849588</v>
      </c>
      <c r="J248" s="891">
        <v>818.51488992298118</v>
      </c>
    </row>
    <row r="249" spans="1:10" x14ac:dyDescent="0.2">
      <c r="A249" s="831" t="s">
        <v>599</v>
      </c>
      <c r="B249" s="897">
        <v>6487.2713886176207</v>
      </c>
      <c r="C249" s="481">
        <v>6096.1330995025128</v>
      </c>
      <c r="D249" s="481">
        <v>391.13828911510717</v>
      </c>
      <c r="E249" s="897">
        <v>1587.0499992330622</v>
      </c>
      <c r="F249" s="897">
        <v>10.22583762392437</v>
      </c>
      <c r="G249" s="897">
        <v>62.377609505938658</v>
      </c>
      <c r="H249" s="897">
        <v>7.1580863367470586</v>
      </c>
      <c r="I249" s="897">
        <v>2106.0112586472242</v>
      </c>
      <c r="J249" s="891">
        <v>893.66202730571149</v>
      </c>
    </row>
    <row r="250" spans="1:10" x14ac:dyDescent="0.2">
      <c r="A250" s="831" t="s">
        <v>600</v>
      </c>
      <c r="B250" s="897">
        <v>7578.8795549715469</v>
      </c>
      <c r="C250" s="481">
        <v>7195.9219359555791</v>
      </c>
      <c r="D250" s="481">
        <v>382.95761901596768</v>
      </c>
      <c r="E250" s="897">
        <v>1754.7537362654218</v>
      </c>
      <c r="F250" s="897">
        <v>11.248421386316807</v>
      </c>
      <c r="G250" s="897">
        <v>204.5167524784874</v>
      </c>
      <c r="H250" s="897">
        <v>28.632345346988235</v>
      </c>
      <c r="I250" s="897">
        <v>2433.2380626128038</v>
      </c>
      <c r="J250" s="891">
        <v>1043.5946320146911</v>
      </c>
    </row>
    <row r="251" spans="1:10" x14ac:dyDescent="0.2">
      <c r="A251" s="831" t="s">
        <v>601</v>
      </c>
      <c r="B251" s="897">
        <v>9229.3297474729407</v>
      </c>
      <c r="C251" s="481">
        <v>8855.5753823185041</v>
      </c>
      <c r="D251" s="481">
        <v>373.75436515443573</v>
      </c>
      <c r="E251" s="897">
        <v>1864.1701988414127</v>
      </c>
      <c r="F251" s="898">
        <v>11.759713267513025</v>
      </c>
      <c r="G251" s="897">
        <v>74.648614654647901</v>
      </c>
      <c r="H251" s="897">
        <v>55.730815050387818</v>
      </c>
      <c r="I251" s="897">
        <v>2642.8677339032533</v>
      </c>
      <c r="J251" s="891">
        <v>1272.6941426959138</v>
      </c>
    </row>
    <row r="252" spans="1:10" x14ac:dyDescent="0.2">
      <c r="A252" s="831" t="s">
        <v>602</v>
      </c>
      <c r="B252" s="897">
        <v>10883.870275023903</v>
      </c>
      <c r="C252" s="481">
        <v>10520.341747493392</v>
      </c>
      <c r="D252" s="481">
        <v>363.52852753051133</v>
      </c>
      <c r="E252" s="897">
        <v>1945.9768998328077</v>
      </c>
      <c r="F252" s="897">
        <v>10.22583762392437</v>
      </c>
      <c r="G252" s="897">
        <v>24.542010297418489</v>
      </c>
      <c r="H252" s="897">
        <v>24.030718416222268</v>
      </c>
      <c r="I252" s="897">
        <v>2862.7232428176276</v>
      </c>
      <c r="J252" s="891">
        <v>1505.5305495381897</v>
      </c>
    </row>
    <row r="253" spans="1:10" x14ac:dyDescent="0.2">
      <c r="A253" s="831" t="s">
        <v>603</v>
      </c>
      <c r="B253" s="887">
        <v>11960.139684941943</v>
      </c>
      <c r="C253" s="887">
        <v>11606.32570315416</v>
      </c>
      <c r="D253" s="887">
        <v>353.81398178778318</v>
      </c>
      <c r="E253" s="887">
        <v>1932.6833109217059</v>
      </c>
      <c r="F253" s="887">
        <v>13.804880792297899</v>
      </c>
      <c r="G253" s="887">
        <v>22.496842772633613</v>
      </c>
      <c r="H253" s="887">
        <v>14.316172673494117</v>
      </c>
      <c r="I253" s="887">
        <v>2970.0945378688334</v>
      </c>
      <c r="J253" s="891">
        <v>1655.2458827889161</v>
      </c>
    </row>
    <row r="254" spans="1:10" x14ac:dyDescent="0.2">
      <c r="A254" s="831" t="s">
        <v>604</v>
      </c>
      <c r="B254" s="887">
        <v>12971.475025948062</v>
      </c>
      <c r="C254" s="887">
        <v>12628.3981736654</v>
      </c>
      <c r="D254" s="887">
        <v>343.07685228266263</v>
      </c>
      <c r="E254" s="887">
        <v>1933.7058946840984</v>
      </c>
      <c r="F254" s="887">
        <v>12.782297029905463</v>
      </c>
      <c r="G254" s="887">
        <v>333.36230653993448</v>
      </c>
      <c r="H254" s="887">
        <v>21.985550891437395</v>
      </c>
      <c r="I254" s="887">
        <v>2809.0375952920244</v>
      </c>
      <c r="J254" s="891">
        <v>1795.1829558039487</v>
      </c>
    </row>
    <row r="255" spans="1:10" x14ac:dyDescent="0.2">
      <c r="A255" s="831" t="s">
        <v>605</v>
      </c>
      <c r="B255" s="887">
        <v>14221.583675472817</v>
      </c>
      <c r="C255" s="887">
        <v>13889.243952695275</v>
      </c>
      <c r="D255" s="887">
        <v>332.33972277754202</v>
      </c>
      <c r="E255" s="887">
        <v>1939.3301053772568</v>
      </c>
      <c r="F255" s="887">
        <v>10.737129505120588</v>
      </c>
      <c r="G255" s="887">
        <v>335.40747406471934</v>
      </c>
      <c r="H255" s="887">
        <v>122.71005148709244</v>
      </c>
      <c r="I255" s="887">
        <v>2874.4829560851404</v>
      </c>
      <c r="J255" s="891">
        <v>1968.2466211685316</v>
      </c>
    </row>
    <row r="256" spans="1:10" x14ac:dyDescent="0.2">
      <c r="A256" s="831" t="s">
        <v>606</v>
      </c>
      <c r="B256" s="887">
        <v>15770.79807549736</v>
      </c>
      <c r="C256" s="887">
        <v>15449.706774106135</v>
      </c>
      <c r="D256" s="887">
        <v>321.09130139122522</v>
      </c>
      <c r="E256" s="887">
        <v>2000.1738392396067</v>
      </c>
      <c r="F256" s="887">
        <v>10.22583762392437</v>
      </c>
      <c r="G256" s="887">
        <v>274.05244832117313</v>
      </c>
      <c r="H256" s="887">
        <v>99.190624952066386</v>
      </c>
      <c r="I256" s="887">
        <v>2849.4296539065258</v>
      </c>
      <c r="J256" s="891">
        <v>2176.497429047271</v>
      </c>
    </row>
    <row r="257" spans="1:10" x14ac:dyDescent="0.2">
      <c r="A257" s="831" t="s">
        <v>607</v>
      </c>
      <c r="B257" s="887">
        <v>17540.890568198669</v>
      </c>
      <c r="C257" s="887">
        <v>17231.047688193761</v>
      </c>
      <c r="D257" s="887">
        <v>309.84288000490841</v>
      </c>
      <c r="E257" s="887">
        <v>2045.6788166660701</v>
      </c>
      <c r="F257" s="887">
        <v>11.248421386316807</v>
      </c>
      <c r="G257" s="887">
        <v>234.68297346906428</v>
      </c>
      <c r="H257" s="887">
        <v>245.42010297418489</v>
      </c>
      <c r="I257" s="887">
        <v>2755.3519477664213</v>
      </c>
      <c r="J257" s="891">
        <v>2415.8736835188029</v>
      </c>
    </row>
    <row r="258" spans="1:10" x14ac:dyDescent="0.2">
      <c r="A258" s="831" t="s">
        <v>608</v>
      </c>
      <c r="B258" s="897">
        <v>19307.915309612799</v>
      </c>
      <c r="C258" s="481">
        <v>19009.832142875402</v>
      </c>
      <c r="D258" s="481">
        <v>298.0831667373954</v>
      </c>
      <c r="E258" s="897">
        <v>2076.3563295378435</v>
      </c>
      <c r="F258" s="897">
        <v>10.737129505120588</v>
      </c>
      <c r="G258" s="897">
        <v>190.71187168618951</v>
      </c>
      <c r="H258" s="897">
        <v>118.6197164375227</v>
      </c>
      <c r="I258" s="897">
        <v>2793.6988388561381</v>
      </c>
      <c r="J258" s="891">
        <v>2658.9178329935035</v>
      </c>
    </row>
    <row r="259" spans="1:10" x14ac:dyDescent="0.2">
      <c r="A259" s="831" t="s">
        <v>609</v>
      </c>
      <c r="B259" s="897">
        <v>20609.664439138371</v>
      </c>
      <c r="C259" s="481">
        <v>20323.852277549686</v>
      </c>
      <c r="D259" s="481">
        <v>285.81216158868614</v>
      </c>
      <c r="E259" s="897">
        <v>2106.0112586472242</v>
      </c>
      <c r="F259" s="897">
        <v>10.22583762392437</v>
      </c>
      <c r="G259" s="897">
        <v>197.86995802293657</v>
      </c>
      <c r="H259" s="897">
        <v>85.897036040964707</v>
      </c>
      <c r="I259" s="897">
        <v>2689.9065869733054</v>
      </c>
      <c r="J259" s="891">
        <v>2842.3755639350275</v>
      </c>
    </row>
    <row r="260" spans="1:10" x14ac:dyDescent="0.2">
      <c r="A260" s="831" t="s">
        <v>610</v>
      </c>
      <c r="B260" s="897">
        <v>21532.546284697546</v>
      </c>
      <c r="C260" s="481">
        <v>21259.00512825757</v>
      </c>
      <c r="D260" s="481">
        <v>273.54115643997687</v>
      </c>
      <c r="E260" s="897">
        <v>2142.3129822121555</v>
      </c>
      <c r="F260" s="897">
        <v>9.7145457427281521</v>
      </c>
      <c r="G260" s="897">
        <v>360.46077624333407</v>
      </c>
      <c r="H260" s="897">
        <v>82.829284753787391</v>
      </c>
      <c r="I260" s="897">
        <v>2781.4278337074288</v>
      </c>
      <c r="J260" s="891">
        <v>2978.3296858569233</v>
      </c>
    </row>
    <row r="261" spans="1:10" x14ac:dyDescent="0.2">
      <c r="A261" s="831" t="s">
        <v>611</v>
      </c>
      <c r="B261" s="887">
        <v>22342.943916393553</v>
      </c>
      <c r="C261" s="887">
        <v>22082.185056983482</v>
      </c>
      <c r="D261" s="887">
        <v>260.75885941007141</v>
      </c>
      <c r="E261" s="887">
        <v>2188.329251519815</v>
      </c>
      <c r="F261" s="887">
        <v>9.2032538615319321</v>
      </c>
      <c r="G261" s="887">
        <v>440.22230970994411</v>
      </c>
      <c r="H261" s="887">
        <v>53.685647525602946</v>
      </c>
      <c r="I261" s="887">
        <v>2863.2345346988236</v>
      </c>
      <c r="J261" s="891">
        <v>3101.6913813345755</v>
      </c>
    </row>
    <row r="262" spans="1:10" x14ac:dyDescent="0.2">
      <c r="A262" s="831" t="s">
        <v>612</v>
      </c>
      <c r="B262" s="887">
        <v>23597.142900967876</v>
      </c>
      <c r="C262" s="887">
        <v>23349.677630468905</v>
      </c>
      <c r="D262" s="887">
        <v>247.46527049896974</v>
      </c>
      <c r="E262" s="887">
        <v>2225.6535588471393</v>
      </c>
      <c r="F262" s="887">
        <v>9.2032538615319321</v>
      </c>
      <c r="G262" s="887">
        <v>564.46623684062524</v>
      </c>
      <c r="H262" s="887">
        <v>335.40747406471934</v>
      </c>
      <c r="I262" s="887">
        <v>2737.9680238057499</v>
      </c>
      <c r="J262" s="891">
        <v>3279.9789751476587</v>
      </c>
    </row>
    <row r="263" spans="1:10" x14ac:dyDescent="0.2">
      <c r="A263" s="831" t="s">
        <v>613</v>
      </c>
      <c r="B263" s="887">
        <v>25345.249842777746</v>
      </c>
      <c r="C263" s="887">
        <v>25111.589453071076</v>
      </c>
      <c r="D263" s="887">
        <v>233.66038970667185</v>
      </c>
      <c r="E263" s="887">
        <v>2219.5180562727846</v>
      </c>
      <c r="F263" s="887">
        <v>10.737129505120588</v>
      </c>
      <c r="G263" s="887">
        <v>253.08948119212815</v>
      </c>
      <c r="H263" s="887">
        <v>360.97206812453027</v>
      </c>
      <c r="I263" s="887">
        <v>2735.9228562809653</v>
      </c>
      <c r="J263" s="891">
        <v>3538.7895885044363</v>
      </c>
    </row>
    <row r="264" spans="1:10" x14ac:dyDescent="0.2">
      <c r="A264" s="831" t="s">
        <v>614</v>
      </c>
      <c r="B264" s="887">
        <v>26930.76596636722</v>
      </c>
      <c r="C264" s="887">
        <v>26711.421749334044</v>
      </c>
      <c r="D264" s="887">
        <v>219.34421703317773</v>
      </c>
      <c r="E264" s="887">
        <v>2269.1133687488177</v>
      </c>
      <c r="F264" s="887">
        <v>10.22583762392437</v>
      </c>
      <c r="G264" s="887">
        <v>259.73627564767901</v>
      </c>
      <c r="H264" s="887">
        <v>44.993685545267226</v>
      </c>
      <c r="I264" s="887">
        <v>2874.4829560851404</v>
      </c>
      <c r="J264" s="891">
        <v>3756.451863110477</v>
      </c>
    </row>
    <row r="265" spans="1:10" x14ac:dyDescent="0.2">
      <c r="A265" s="831" t="s">
        <v>615</v>
      </c>
      <c r="B265" s="887">
        <v>27284.579948155002</v>
      </c>
      <c r="C265" s="887">
        <v>27079.55190379532</v>
      </c>
      <c r="D265" s="887">
        <v>205.02804435968361</v>
      </c>
      <c r="E265" s="887">
        <v>2304.392508551357</v>
      </c>
      <c r="F265" s="887">
        <v>5.6242106931584033</v>
      </c>
      <c r="G265" s="887">
        <v>568.0452800089987</v>
      </c>
      <c r="H265" s="887">
        <v>162.59081822039749</v>
      </c>
      <c r="I265" s="887">
        <v>2739.5018994493389</v>
      </c>
      <c r="J265" s="891">
        <v>3782.1996075871111</v>
      </c>
    </row>
    <row r="266" spans="1:10" x14ac:dyDescent="0.2">
      <c r="A266" s="831"/>
      <c r="B266" s="887"/>
      <c r="C266" s="887"/>
      <c r="D266" s="887"/>
      <c r="E266" s="887"/>
      <c r="F266" s="887"/>
      <c r="G266" s="887"/>
      <c r="H266" s="887"/>
      <c r="I266" s="887"/>
      <c r="J266" s="891"/>
    </row>
    <row r="267" spans="1:10" x14ac:dyDescent="0.2">
      <c r="A267" s="831" t="s">
        <v>616</v>
      </c>
      <c r="B267" s="897">
        <v>28949.34631332989</v>
      </c>
      <c r="C267" s="481">
        <v>28759.657025406093</v>
      </c>
      <c r="D267" s="481">
        <v>189.68928792379705</v>
      </c>
      <c r="E267" s="897">
        <v>2147.4259010241176</v>
      </c>
      <c r="F267" s="897">
        <v>5.6242106931584033</v>
      </c>
      <c r="G267" s="897">
        <v>937.19801823266846</v>
      </c>
      <c r="H267" s="897">
        <v>72.092155248666813</v>
      </c>
      <c r="I267" s="897">
        <v>2836.136064995424</v>
      </c>
      <c r="J267" s="891">
        <v>3944.0864837572708</v>
      </c>
    </row>
    <row r="268" spans="1:10" x14ac:dyDescent="0.2">
      <c r="A268" s="831" t="s">
        <v>617</v>
      </c>
      <c r="B268" s="897">
        <v>30001.585004831708</v>
      </c>
      <c r="C268" s="481">
        <v>29827.234473343797</v>
      </c>
      <c r="D268" s="481">
        <v>174.3505314879105</v>
      </c>
      <c r="E268" s="897">
        <v>2122.372598845503</v>
      </c>
      <c r="F268" s="897">
        <v>6.1355025743546223</v>
      </c>
      <c r="G268" s="897">
        <v>702.51504476360424</v>
      </c>
      <c r="H268" s="897">
        <v>63.911485149527309</v>
      </c>
      <c r="I268" s="897">
        <v>2818.2408491535562</v>
      </c>
      <c r="J268" s="891">
        <v>4041.3180041889696</v>
      </c>
    </row>
    <row r="269" spans="1:10" ht="14.25" x14ac:dyDescent="0.2">
      <c r="A269" s="889" t="s">
        <v>709</v>
      </c>
      <c r="B269" s="897">
        <v>31775.767832582587</v>
      </c>
      <c r="C269" s="481">
        <v>31617.778641292956</v>
      </c>
      <c r="D269" s="481">
        <v>157.98919128963152</v>
      </c>
      <c r="E269" s="897">
        <v>2097.3192966668885</v>
      </c>
      <c r="F269" s="897">
        <v>5.1129188119621851</v>
      </c>
      <c r="G269" s="897">
        <v>1106.4356309086168</v>
      </c>
      <c r="H269" s="897">
        <v>281.21053465792016</v>
      </c>
      <c r="I269" s="897">
        <v>2850.9635295501143</v>
      </c>
      <c r="J269" s="891">
        <v>4224.8279905119625</v>
      </c>
    </row>
    <row r="270" spans="1:10" ht="14.25" x14ac:dyDescent="0.2">
      <c r="A270" s="889" t="s">
        <v>710</v>
      </c>
      <c r="B270" s="897">
        <v>31678.111083274111</v>
      </c>
      <c r="C270" s="481">
        <v>31520.12189198448</v>
      </c>
      <c r="D270" s="481">
        <v>157.98919128963152</v>
      </c>
      <c r="E270" s="897">
        <v>2089.1386265677488</v>
      </c>
      <c r="F270" s="897">
        <v>5.1129188119621851</v>
      </c>
      <c r="G270" s="897">
        <v>1106.4356309086168</v>
      </c>
      <c r="H270" s="897">
        <v>245.42010297418489</v>
      </c>
      <c r="I270" s="897">
        <v>2850.9635295501143</v>
      </c>
      <c r="J270" s="891">
        <v>4211.843789150892</v>
      </c>
    </row>
    <row r="271" spans="1:10" x14ac:dyDescent="0.2">
      <c r="A271" s="885" t="s">
        <v>619</v>
      </c>
      <c r="B271" s="887">
        <v>34261.668958958602</v>
      </c>
      <c r="C271" s="887">
        <v>34120.041107867248</v>
      </c>
      <c r="D271" s="887">
        <v>141.62785109135251</v>
      </c>
      <c r="E271" s="887">
        <v>2062.5514487455453</v>
      </c>
      <c r="F271" s="887">
        <v>6.6467944555508405</v>
      </c>
      <c r="G271" s="887">
        <v>810.39763169600633</v>
      </c>
      <c r="H271" s="887">
        <v>88.964787328142023</v>
      </c>
      <c r="I271" s="887">
        <v>3495.7025917385458</v>
      </c>
      <c r="J271" s="891">
        <v>4499.3559850678303</v>
      </c>
    </row>
    <row r="272" spans="1:10" x14ac:dyDescent="0.2">
      <c r="A272" s="885" t="s">
        <v>620</v>
      </c>
      <c r="B272" s="887">
        <v>36352.341461169941</v>
      </c>
      <c r="C272" s="887">
        <v>36227.074950276867</v>
      </c>
      <c r="D272" s="887">
        <v>124.75521901187732</v>
      </c>
      <c r="E272" s="887">
        <v>2034.4303952797534</v>
      </c>
      <c r="F272" s="887">
        <v>11.759713267513025</v>
      </c>
      <c r="G272" s="887">
        <v>232.12651406308319</v>
      </c>
      <c r="H272" s="887">
        <v>311.88804752969327</v>
      </c>
      <c r="I272" s="887">
        <v>3471.1605814411273</v>
      </c>
      <c r="J272" s="891">
        <v>4733.1152544363995</v>
      </c>
    </row>
    <row r="273" spans="1:10" x14ac:dyDescent="0.2">
      <c r="A273" s="885" t="s">
        <v>621</v>
      </c>
      <c r="B273" s="887">
        <v>38022.732037037982</v>
      </c>
      <c r="C273" s="887">
        <v>38022.732037037982</v>
      </c>
      <c r="D273" s="887">
        <v>0</v>
      </c>
      <c r="E273" s="887">
        <v>1991.9931691404672</v>
      </c>
      <c r="F273" s="887">
        <v>27.609761584595798</v>
      </c>
      <c r="G273" s="887">
        <v>182.53120158704999</v>
      </c>
      <c r="H273" s="887">
        <v>667.2359049610651</v>
      </c>
      <c r="I273" s="887">
        <v>3510.0187644120401</v>
      </c>
      <c r="J273" s="891">
        <v>4909.5360998692104</v>
      </c>
    </row>
    <row r="274" spans="1:10" x14ac:dyDescent="0.2">
      <c r="A274" s="885" t="s">
        <v>622</v>
      </c>
      <c r="B274" s="887">
        <v>39628.188543994111</v>
      </c>
      <c r="C274" s="887">
        <v>39628.188543994111</v>
      </c>
      <c r="D274" s="887">
        <v>0</v>
      </c>
      <c r="E274" s="887">
        <v>1956.7140293379282</v>
      </c>
      <c r="F274" s="887">
        <v>69.024403961489497</v>
      </c>
      <c r="G274" s="887">
        <v>302.68479366816138</v>
      </c>
      <c r="H274" s="887">
        <v>654.96489981235584</v>
      </c>
      <c r="I274" s="887">
        <v>4093.4028008569253</v>
      </c>
      <c r="J274" s="891">
        <v>5083.6986623339862</v>
      </c>
    </row>
    <row r="275" spans="1:10" x14ac:dyDescent="0.2">
      <c r="A275" s="885" t="s">
        <v>623</v>
      </c>
      <c r="B275" s="887">
        <v>41084.347821640942</v>
      </c>
      <c r="C275" s="887">
        <v>41084.347821640942</v>
      </c>
      <c r="D275" s="887">
        <v>0</v>
      </c>
      <c r="E275" s="887">
        <v>1911.720343792661</v>
      </c>
      <c r="F275" s="887">
        <v>84.363160397376049</v>
      </c>
      <c r="G275" s="887">
        <v>455.56106614583069</v>
      </c>
      <c r="H275" s="887">
        <v>1136.6018518991937</v>
      </c>
      <c r="I275" s="887">
        <v>4381.7714218515921</v>
      </c>
      <c r="J275" s="891">
        <v>5245.5337974451213</v>
      </c>
    </row>
    <row r="276" spans="1:10" x14ac:dyDescent="0.2">
      <c r="A276" s="885" t="s">
        <v>624</v>
      </c>
      <c r="B276" s="887">
        <v>41934.114928189054</v>
      </c>
      <c r="C276" s="887">
        <v>41934.114928189054</v>
      </c>
      <c r="D276" s="887">
        <v>0</v>
      </c>
      <c r="E276" s="887">
        <v>1858.0346962670581</v>
      </c>
      <c r="F276" s="887">
        <v>110.43904633838319</v>
      </c>
      <c r="G276" s="887">
        <v>460.16269307659667</v>
      </c>
      <c r="H276" s="887">
        <v>1231.1908499204942</v>
      </c>
      <c r="I276" s="887">
        <v>4999.4120143366245</v>
      </c>
      <c r="J276" s="891">
        <v>5340.6280701222076</v>
      </c>
    </row>
    <row r="277" spans="1:10" x14ac:dyDescent="0.2">
      <c r="A277" s="885" t="s">
        <v>625</v>
      </c>
      <c r="B277" s="887">
        <v>41937.693971357432</v>
      </c>
      <c r="C277" s="887">
        <v>41937.693971357432</v>
      </c>
      <c r="D277" s="887">
        <v>0</v>
      </c>
      <c r="E277" s="887">
        <v>1805.3716325038474</v>
      </c>
      <c r="F277" s="887">
        <v>91.009954852926896</v>
      </c>
      <c r="G277" s="887">
        <v>683.59724515934408</v>
      </c>
      <c r="H277" s="887">
        <v>1638.6904792338803</v>
      </c>
      <c r="I277" s="887">
        <v>4855.2277038392913</v>
      </c>
      <c r="J277" s="891">
        <v>5323.2299758445388</v>
      </c>
    </row>
    <row r="278" spans="1:10" x14ac:dyDescent="0.2">
      <c r="A278" s="885" t="s">
        <v>626</v>
      </c>
      <c r="B278" s="887">
        <v>42346.216184433208</v>
      </c>
      <c r="C278" s="887">
        <v>42346.216184433208</v>
      </c>
      <c r="D278" s="887">
        <v>0</v>
      </c>
      <c r="E278" s="887">
        <v>1717.9407208192943</v>
      </c>
      <c r="F278" s="887">
        <v>124.75521901187732</v>
      </c>
      <c r="G278" s="887">
        <v>824.71380436950039</v>
      </c>
      <c r="H278" s="887">
        <v>1985.3463746849163</v>
      </c>
      <c r="I278" s="887">
        <v>5303.6306836483745</v>
      </c>
      <c r="J278" s="891">
        <v>5352.1736802753203</v>
      </c>
    </row>
    <row r="279" spans="1:10" x14ac:dyDescent="0.2">
      <c r="A279" s="885" t="s">
        <v>629</v>
      </c>
      <c r="B279" s="887">
        <v>44770</v>
      </c>
      <c r="C279" s="887">
        <v>44770</v>
      </c>
      <c r="D279" s="887">
        <v>0</v>
      </c>
      <c r="E279" s="887">
        <v>1652</v>
      </c>
      <c r="F279" s="887">
        <v>115</v>
      </c>
      <c r="G279" s="887">
        <v>1442</v>
      </c>
      <c r="H279" s="887">
        <v>3142</v>
      </c>
      <c r="I279" s="887">
        <v>5389</v>
      </c>
      <c r="J279" s="891">
        <v>5639.0851960347291</v>
      </c>
    </row>
    <row r="280" spans="1:10" x14ac:dyDescent="0.2">
      <c r="A280" s="885" t="s">
        <v>630</v>
      </c>
      <c r="B280" s="887">
        <v>47959</v>
      </c>
      <c r="C280" s="887">
        <v>47959</v>
      </c>
      <c r="D280" s="887">
        <v>0</v>
      </c>
      <c r="E280" s="887">
        <v>1576</v>
      </c>
      <c r="F280" s="887">
        <v>133</v>
      </c>
      <c r="G280" s="887">
        <v>1030</v>
      </c>
      <c r="H280" s="887">
        <v>2963</v>
      </c>
      <c r="I280" s="887">
        <v>5503</v>
      </c>
      <c r="J280" s="891">
        <v>6017</v>
      </c>
    </row>
    <row r="281" spans="1:10" x14ac:dyDescent="0.2">
      <c r="A281" s="885" t="s">
        <v>631</v>
      </c>
      <c r="B281" s="887">
        <v>51346</v>
      </c>
      <c r="C281" s="887">
        <v>51346</v>
      </c>
      <c r="D281" s="887">
        <v>0</v>
      </c>
      <c r="E281" s="887">
        <v>1510</v>
      </c>
      <c r="F281" s="887">
        <v>378</v>
      </c>
      <c r="G281" s="887">
        <v>468</v>
      </c>
      <c r="H281" s="887">
        <v>3693</v>
      </c>
      <c r="I281" s="887">
        <v>5483</v>
      </c>
      <c r="J281" s="891">
        <v>6427</v>
      </c>
    </row>
    <row r="282" spans="1:10" x14ac:dyDescent="0.2">
      <c r="A282" s="885" t="s">
        <v>632</v>
      </c>
      <c r="B282" s="887">
        <v>54666</v>
      </c>
      <c r="C282" s="887">
        <v>54666</v>
      </c>
      <c r="D282" s="887">
        <v>0</v>
      </c>
      <c r="E282" s="887">
        <v>1427</v>
      </c>
      <c r="F282" s="887">
        <v>98</v>
      </c>
      <c r="G282" s="887">
        <v>389</v>
      </c>
      <c r="H282" s="887">
        <v>3537</v>
      </c>
      <c r="I282" s="887">
        <v>5383</v>
      </c>
      <c r="J282" s="891">
        <v>6832</v>
      </c>
    </row>
    <row r="283" spans="1:10" x14ac:dyDescent="0.2">
      <c r="A283" s="830">
        <v>38717</v>
      </c>
      <c r="B283" s="887">
        <v>55592</v>
      </c>
      <c r="C283" s="887">
        <v>55592</v>
      </c>
      <c r="D283" s="887">
        <v>0</v>
      </c>
      <c r="E283" s="887">
        <v>1413</v>
      </c>
      <c r="F283" s="887">
        <v>107</v>
      </c>
      <c r="G283" s="887">
        <v>527</v>
      </c>
      <c r="H283" s="887">
        <v>4814</v>
      </c>
      <c r="I283" s="887">
        <v>6040</v>
      </c>
      <c r="J283" s="891">
        <v>6944</v>
      </c>
    </row>
    <row r="284" spans="1:10" x14ac:dyDescent="0.2">
      <c r="A284" s="885" t="s">
        <v>633</v>
      </c>
      <c r="B284" s="887">
        <v>56402</v>
      </c>
      <c r="C284" s="887">
        <v>56402</v>
      </c>
      <c r="D284" s="887">
        <v>0</v>
      </c>
      <c r="E284" s="887">
        <v>1310</v>
      </c>
      <c r="F284" s="887">
        <v>112</v>
      </c>
      <c r="G284" s="887">
        <v>644</v>
      </c>
      <c r="H284" s="887">
        <v>4496</v>
      </c>
      <c r="I284" s="887">
        <v>6494</v>
      </c>
      <c r="J284" s="895">
        <v>7053</v>
      </c>
    </row>
    <row r="285" spans="1:10" x14ac:dyDescent="0.2">
      <c r="A285" s="885"/>
      <c r="B285" s="481"/>
      <c r="C285" s="481"/>
      <c r="D285" s="481"/>
      <c r="E285" s="481"/>
      <c r="F285" s="481"/>
      <c r="G285" s="481"/>
      <c r="H285" s="481"/>
      <c r="I285" s="481"/>
      <c r="J285" s="895"/>
    </row>
    <row r="286" spans="1:10" ht="14.25" x14ac:dyDescent="0.2">
      <c r="A286" s="889" t="s">
        <v>711</v>
      </c>
      <c r="B286" s="481">
        <v>56403.815000000002</v>
      </c>
      <c r="C286" s="481">
        <v>56403.815000000002</v>
      </c>
      <c r="D286" s="481">
        <v>0</v>
      </c>
      <c r="E286" s="481">
        <v>1367.7739999999999</v>
      </c>
      <c r="F286" s="481">
        <v>112.447</v>
      </c>
      <c r="G286" s="481">
        <v>644.32000000000005</v>
      </c>
      <c r="H286" s="481">
        <v>4496.3509999999997</v>
      </c>
      <c r="I286" s="481">
        <v>6494.116</v>
      </c>
      <c r="J286" s="895">
        <v>7053.1729504000004</v>
      </c>
    </row>
    <row r="287" spans="1:10" x14ac:dyDescent="0.2">
      <c r="A287" s="830">
        <v>39447</v>
      </c>
      <c r="B287" s="897">
        <v>56924.885000000002</v>
      </c>
      <c r="C287" s="481">
        <v>56924.885000000002</v>
      </c>
      <c r="D287" s="481">
        <v>0</v>
      </c>
      <c r="E287" s="897">
        <v>1266.721</v>
      </c>
      <c r="F287" s="897">
        <v>131.06299999999999</v>
      </c>
      <c r="G287" s="897">
        <v>801.75599999999997</v>
      </c>
      <c r="H287" s="897">
        <v>4165.4080000000004</v>
      </c>
      <c r="I287" s="897">
        <v>6808.0990000000002</v>
      </c>
      <c r="J287" s="895">
        <v>7127.0486472000002</v>
      </c>
    </row>
    <row r="288" spans="1:10" x14ac:dyDescent="0.2">
      <c r="A288" s="830">
        <v>39813</v>
      </c>
      <c r="B288" s="897">
        <v>57511.008000000002</v>
      </c>
      <c r="C288" s="481">
        <v>57511.008000000002</v>
      </c>
      <c r="D288" s="481">
        <v>0</v>
      </c>
      <c r="E288" s="897">
        <v>1252.3150000000001</v>
      </c>
      <c r="F288" s="897">
        <v>138.42099999999999</v>
      </c>
      <c r="G288" s="897">
        <v>809.54</v>
      </c>
      <c r="H288" s="897">
        <v>4093.509</v>
      </c>
      <c r="I288" s="897">
        <v>6515.1229999999996</v>
      </c>
      <c r="J288" s="895">
        <v>7217.4489782999999</v>
      </c>
    </row>
    <row r="289" spans="1:10" x14ac:dyDescent="0.2">
      <c r="A289" s="830">
        <v>40178</v>
      </c>
      <c r="B289" s="887">
        <v>58972.584000000003</v>
      </c>
      <c r="C289" s="887">
        <v>58972.584000000003</v>
      </c>
      <c r="D289" s="887">
        <v>0</v>
      </c>
      <c r="E289" s="887">
        <v>1181.45</v>
      </c>
      <c r="F289" s="887">
        <v>238.15199999999999</v>
      </c>
      <c r="G289" s="887">
        <v>1171.4010000000001</v>
      </c>
      <c r="H289" s="887">
        <v>4537.8310000000001</v>
      </c>
      <c r="I289" s="887">
        <v>6785.4480000000003</v>
      </c>
      <c r="J289" s="895">
        <v>7422.3754488000004</v>
      </c>
    </row>
    <row r="290" spans="1:10" ht="24.95" customHeight="1" x14ac:dyDescent="0.2">
      <c r="A290" s="839"/>
      <c r="B290" s="840" t="s">
        <v>301</v>
      </c>
      <c r="C290" s="887"/>
      <c r="D290" s="887"/>
      <c r="E290" s="887"/>
      <c r="F290" s="887"/>
      <c r="G290" s="887"/>
      <c r="H290" s="887"/>
      <c r="I290" s="887"/>
      <c r="J290" s="868"/>
    </row>
    <row r="291" spans="1:10" x14ac:dyDescent="0.2">
      <c r="A291" s="831" t="s">
        <v>659</v>
      </c>
      <c r="B291" s="897">
        <v>1364.6380309127071</v>
      </c>
      <c r="C291" s="481">
        <v>50.106604357229415</v>
      </c>
      <c r="D291" s="481">
        <v>1314.5314265554778</v>
      </c>
      <c r="E291" s="897">
        <v>9.7145457427281521</v>
      </c>
      <c r="F291" s="897">
        <v>1.5338756435886556</v>
      </c>
      <c r="G291" s="897">
        <v>0</v>
      </c>
      <c r="H291" s="897">
        <v>0</v>
      </c>
      <c r="I291" s="897">
        <v>0</v>
      </c>
      <c r="J291" s="891">
        <v>104.36762681641775</v>
      </c>
    </row>
    <row r="292" spans="1:10" x14ac:dyDescent="0.2">
      <c r="A292" s="831" t="s">
        <v>582</v>
      </c>
      <c r="B292" s="897">
        <v>2259.9101148872855</v>
      </c>
      <c r="C292" s="481">
        <v>757.22327605159956</v>
      </c>
      <c r="D292" s="481">
        <v>1502.6868388356861</v>
      </c>
      <c r="E292" s="897">
        <v>1169.8358241769479</v>
      </c>
      <c r="F292" s="897">
        <v>11.759713267513025</v>
      </c>
      <c r="G292" s="897">
        <v>0</v>
      </c>
      <c r="H292" s="897">
        <v>0</v>
      </c>
      <c r="I292" s="897">
        <v>0</v>
      </c>
      <c r="J292" s="891">
        <v>154.8976411363692</v>
      </c>
    </row>
    <row r="293" spans="1:10" x14ac:dyDescent="0.2">
      <c r="A293" s="831" t="s">
        <v>583</v>
      </c>
      <c r="B293" s="897">
        <v>2366.7701180572953</v>
      </c>
      <c r="C293" s="481">
        <v>866.12844674639416</v>
      </c>
      <c r="D293" s="481">
        <v>1500.6416713109013</v>
      </c>
      <c r="E293" s="897">
        <v>1415.767219032329</v>
      </c>
      <c r="F293" s="897">
        <v>6.1355025743546223</v>
      </c>
      <c r="G293" s="897">
        <v>0</v>
      </c>
      <c r="H293" s="897">
        <v>0</v>
      </c>
      <c r="I293" s="897">
        <v>0</v>
      </c>
      <c r="J293" s="891">
        <v>159.08599800079955</v>
      </c>
    </row>
    <row r="294" spans="1:10" x14ac:dyDescent="0.2">
      <c r="A294" s="831" t="s">
        <v>584</v>
      </c>
      <c r="B294" s="897">
        <v>2531.9173956836739</v>
      </c>
      <c r="C294" s="481">
        <v>1050.1935239770328</v>
      </c>
      <c r="D294" s="481">
        <v>1481.7238717066411</v>
      </c>
      <c r="E294" s="897">
        <v>1657.0969869569442</v>
      </c>
      <c r="F294" s="897">
        <v>5.6242106931584033</v>
      </c>
      <c r="G294" s="897">
        <v>0</v>
      </c>
      <c r="H294" s="897">
        <v>0</v>
      </c>
      <c r="I294" s="897">
        <v>0</v>
      </c>
      <c r="J294" s="891">
        <v>166.79517488265154</v>
      </c>
    </row>
    <row r="295" spans="1:10" x14ac:dyDescent="0.2">
      <c r="A295" s="831" t="s">
        <v>520</v>
      </c>
      <c r="B295" s="887">
        <v>2440.907440830747</v>
      </c>
      <c r="C295" s="887">
        <v>1311.9749671494967</v>
      </c>
      <c r="D295" s="887">
        <v>1128.9324736812505</v>
      </c>
      <c r="E295" s="887">
        <v>1971.0302020114223</v>
      </c>
      <c r="F295" s="887">
        <v>6.6467944555508405</v>
      </c>
      <c r="G295" s="887">
        <v>0</v>
      </c>
      <c r="H295" s="887">
        <v>0</v>
      </c>
      <c r="I295" s="887">
        <v>0</v>
      </c>
      <c r="J295" s="891">
        <v>158.19129110185594</v>
      </c>
    </row>
    <row r="296" spans="1:10" x14ac:dyDescent="0.2">
      <c r="A296" s="831" t="s">
        <v>585</v>
      </c>
      <c r="B296" s="897">
        <v>2587.1369188528656</v>
      </c>
      <c r="C296" s="481">
        <v>1489.3932499245846</v>
      </c>
      <c r="D296" s="481">
        <v>1097.7436689282811</v>
      </c>
      <c r="E296" s="897">
        <v>2233.8342289462785</v>
      </c>
      <c r="F296" s="897">
        <v>6.6467944555508405</v>
      </c>
      <c r="G296" s="897">
        <v>0</v>
      </c>
      <c r="H296" s="897">
        <v>0</v>
      </c>
      <c r="I296" s="897">
        <v>0</v>
      </c>
      <c r="J296" s="891">
        <v>165.70933027080005</v>
      </c>
    </row>
    <row r="297" spans="1:10" x14ac:dyDescent="0.2">
      <c r="A297" s="831" t="s">
        <v>586</v>
      </c>
      <c r="B297" s="897">
        <v>3072.3529141080771</v>
      </c>
      <c r="C297" s="481">
        <v>1947.5107754763962</v>
      </c>
      <c r="D297" s="481">
        <v>1124.8421386316807</v>
      </c>
      <c r="E297" s="897">
        <v>2752.2841964792442</v>
      </c>
      <c r="F297" s="897">
        <v>10.737129505120588</v>
      </c>
      <c r="G297" s="897">
        <v>205.02804435968361</v>
      </c>
      <c r="H297" s="897">
        <v>0</v>
      </c>
      <c r="I297" s="897">
        <v>446.35781228429875</v>
      </c>
      <c r="J297" s="891">
        <v>194.46871667340204</v>
      </c>
    </row>
    <row r="298" spans="1:10" x14ac:dyDescent="0.2">
      <c r="A298" s="831" t="s">
        <v>587</v>
      </c>
      <c r="B298" s="897">
        <v>3326.9762709437937</v>
      </c>
      <c r="C298" s="481">
        <v>2234.856812708671</v>
      </c>
      <c r="D298" s="481">
        <v>1092.6307501163189</v>
      </c>
      <c r="E298" s="897">
        <v>2798.3004657869037</v>
      </c>
      <c r="F298" s="897">
        <v>12.271005148709245</v>
      </c>
      <c r="G298" s="897">
        <v>244.90881109298866</v>
      </c>
      <c r="H298" s="897">
        <v>5.6242106931584033</v>
      </c>
      <c r="I298" s="897">
        <v>568.0452800089987</v>
      </c>
      <c r="J298" s="891">
        <v>207.56110967962829</v>
      </c>
    </row>
    <row r="299" spans="1:10" x14ac:dyDescent="0.2">
      <c r="A299" s="831" t="s">
        <v>588</v>
      </c>
      <c r="B299" s="897">
        <v>3613.8110162948724</v>
      </c>
      <c r="C299" s="481">
        <v>2536.51902261444</v>
      </c>
      <c r="D299" s="481">
        <v>1077.2919936804324</v>
      </c>
      <c r="E299" s="897">
        <v>3010.9978883645308</v>
      </c>
      <c r="F299" s="897">
        <v>16.361340198278992</v>
      </c>
      <c r="G299" s="897">
        <v>341.54297663907397</v>
      </c>
      <c r="H299" s="897">
        <v>5.1129188119621851</v>
      </c>
      <c r="I299" s="897">
        <v>673.37140753541973</v>
      </c>
      <c r="J299" s="891">
        <v>223.14775922338001</v>
      </c>
    </row>
    <row r="300" spans="1:10" x14ac:dyDescent="0.2">
      <c r="A300" s="831" t="s">
        <v>589</v>
      </c>
      <c r="B300" s="887">
        <v>3853.0956166947026</v>
      </c>
      <c r="C300" s="887">
        <v>2786.0294606381945</v>
      </c>
      <c r="D300" s="887">
        <v>1067.0661560565079</v>
      </c>
      <c r="E300" s="887">
        <v>3059.5706170781714</v>
      </c>
      <c r="F300" s="887">
        <v>40.392058614501259</v>
      </c>
      <c r="G300" s="887">
        <v>370.68661386725842</v>
      </c>
      <c r="H300" s="887">
        <v>6.6467944555508405</v>
      </c>
      <c r="I300" s="887">
        <v>785.34432951739166</v>
      </c>
      <c r="J300" s="891">
        <v>235.50345738946052</v>
      </c>
    </row>
    <row r="301" spans="1:10" x14ac:dyDescent="0.2">
      <c r="A301" s="831" t="s">
        <v>590</v>
      </c>
      <c r="B301" s="887">
        <v>4302.0098883849823</v>
      </c>
      <c r="C301" s="887">
        <v>3261.5309101506778</v>
      </c>
      <c r="D301" s="887">
        <v>1040.9902701155008</v>
      </c>
      <c r="E301" s="887">
        <v>3151.0918638122944</v>
      </c>
      <c r="F301" s="887">
        <v>44.482393664071012</v>
      </c>
      <c r="G301" s="887">
        <v>396.76249980826555</v>
      </c>
      <c r="H301" s="887">
        <v>10.22583762392437</v>
      </c>
      <c r="I301" s="887">
        <v>887.09141387543912</v>
      </c>
      <c r="J301" s="891">
        <v>259.87265474136524</v>
      </c>
    </row>
    <row r="302" spans="1:10" x14ac:dyDescent="0.2">
      <c r="A302" s="831" t="s">
        <v>591</v>
      </c>
      <c r="B302" s="887">
        <v>4655.823870172766</v>
      </c>
      <c r="C302" s="887">
        <v>3625.0594376811891</v>
      </c>
      <c r="D302" s="887">
        <v>1030.2531406103803</v>
      </c>
      <c r="E302" s="887">
        <v>3472.6944570847159</v>
      </c>
      <c r="F302" s="887">
        <v>42.437226139286132</v>
      </c>
      <c r="G302" s="887">
        <v>431.01905584841217</v>
      </c>
      <c r="H302" s="887">
        <v>13.804880792297899</v>
      </c>
      <c r="I302" s="887">
        <v>1041.5015619966971</v>
      </c>
      <c r="J302" s="891">
        <v>278.19713965790294</v>
      </c>
    </row>
    <row r="303" spans="1:10" x14ac:dyDescent="0.2">
      <c r="A303" s="831" t="s">
        <v>592</v>
      </c>
      <c r="B303" s="887">
        <v>5260.1708737466961</v>
      </c>
      <c r="C303" s="887">
        <v>4247.8129489781832</v>
      </c>
      <c r="D303" s="887">
        <v>1012.3579247685126</v>
      </c>
      <c r="E303" s="887">
        <v>3527.4026883727115</v>
      </c>
      <c r="F303" s="887">
        <v>46.527561188855884</v>
      </c>
      <c r="G303" s="887">
        <v>456.07235802702689</v>
      </c>
      <c r="H303" s="887">
        <v>11.759713267513025</v>
      </c>
      <c r="I303" s="887">
        <v>1207.6714233854682</v>
      </c>
      <c r="J303" s="891">
        <v>312.44518272380958</v>
      </c>
    </row>
    <row r="304" spans="1:10" x14ac:dyDescent="0.2">
      <c r="A304" s="831" t="s">
        <v>593</v>
      </c>
      <c r="B304" s="897">
        <v>6052.6732896008343</v>
      </c>
      <c r="C304" s="481">
        <v>5056.6767050306007</v>
      </c>
      <c r="D304" s="481">
        <v>995.99658457023361</v>
      </c>
      <c r="E304" s="897">
        <v>3500.815510550508</v>
      </c>
      <c r="F304" s="897">
        <v>53.685647525602946</v>
      </c>
      <c r="G304" s="897">
        <v>462.71915248257773</v>
      </c>
      <c r="H304" s="897">
        <v>11.759713267513025</v>
      </c>
      <c r="I304" s="897">
        <v>1353.9009014075866</v>
      </c>
      <c r="J304" s="891">
        <v>359.3669201667696</v>
      </c>
    </row>
    <row r="305" spans="1:10" x14ac:dyDescent="0.2">
      <c r="A305" s="831" t="s">
        <v>594</v>
      </c>
      <c r="B305" s="897">
        <v>6574.7023003021741</v>
      </c>
      <c r="C305" s="481">
        <v>5597.1122234550039</v>
      </c>
      <c r="D305" s="481">
        <v>977.59007684716971</v>
      </c>
      <c r="E305" s="897">
        <v>3595.9158004530045</v>
      </c>
      <c r="F305" s="897">
        <v>56.753398812780254</v>
      </c>
      <c r="G305" s="897">
        <v>461.69656872018533</v>
      </c>
      <c r="H305" s="897">
        <v>11.759713267513025</v>
      </c>
      <c r="I305" s="897">
        <v>1461.7834883399887</v>
      </c>
      <c r="J305" s="891">
        <v>387.87659952816574</v>
      </c>
    </row>
    <row r="306" spans="1:10" x14ac:dyDescent="0.2">
      <c r="A306" s="831" t="s">
        <v>595</v>
      </c>
      <c r="B306" s="897">
        <v>6781.2642203054456</v>
      </c>
      <c r="C306" s="481">
        <v>5830.7726131616755</v>
      </c>
      <c r="D306" s="481">
        <v>950.49160714377024</v>
      </c>
      <c r="E306" s="897">
        <v>3759.0179105545985</v>
      </c>
      <c r="F306" s="897">
        <v>59.309858218761349</v>
      </c>
      <c r="G306" s="897">
        <v>486.2385790176038</v>
      </c>
      <c r="H306" s="897">
        <v>10.22583762392437</v>
      </c>
      <c r="I306" s="897">
        <v>1885.6444578516539</v>
      </c>
      <c r="J306" s="891">
        <v>395.87527118270179</v>
      </c>
    </row>
    <row r="307" spans="1:10" x14ac:dyDescent="0.2">
      <c r="A307" s="831" t="s">
        <v>596</v>
      </c>
      <c r="B307" s="897">
        <v>7220.9752381341941</v>
      </c>
      <c r="C307" s="481">
        <v>6292.469181881861</v>
      </c>
      <c r="D307" s="481">
        <v>928.50605625233277</v>
      </c>
      <c r="E307" s="897">
        <v>3833.6665252092462</v>
      </c>
      <c r="F307" s="897">
        <v>63.911485149527309</v>
      </c>
      <c r="G307" s="897">
        <v>502.08862733468658</v>
      </c>
      <c r="H307" s="897">
        <v>12.782297029905463</v>
      </c>
      <c r="I307" s="897">
        <v>2095.7854210232995</v>
      </c>
      <c r="J307" s="891">
        <v>424.64085282090423</v>
      </c>
    </row>
    <row r="308" spans="1:10" x14ac:dyDescent="0.2">
      <c r="A308" s="831" t="s">
        <v>597</v>
      </c>
      <c r="B308" s="887">
        <v>8517.6114488478033</v>
      </c>
      <c r="C308" s="887">
        <v>7611.6022353681046</v>
      </c>
      <c r="D308" s="887">
        <v>906.00921347969916</v>
      </c>
      <c r="E308" s="887">
        <v>3850.0278654075255</v>
      </c>
      <c r="F308" s="887" t="s">
        <v>269</v>
      </c>
      <c r="G308" s="887" t="s">
        <v>269</v>
      </c>
      <c r="H308" s="887">
        <v>18.917799604260086</v>
      </c>
      <c r="I308" s="887" t="s">
        <v>269</v>
      </c>
      <c r="J308" s="891">
        <v>497.00728499852977</v>
      </c>
    </row>
    <row r="309" spans="1:10" x14ac:dyDescent="0.2">
      <c r="A309" s="831" t="s">
        <v>598</v>
      </c>
      <c r="B309" s="897">
        <v>10526.988541948942</v>
      </c>
      <c r="C309" s="481">
        <v>9639.8971280735041</v>
      </c>
      <c r="D309" s="481">
        <v>887.09141387543912</v>
      </c>
      <c r="E309" s="897">
        <v>3860.7649949126458</v>
      </c>
      <c r="F309" s="897">
        <v>71.06957148627437</v>
      </c>
      <c r="G309" s="897">
        <v>556.2855667414857</v>
      </c>
      <c r="H309" s="897">
        <v>18.917799604260086</v>
      </c>
      <c r="I309" s="897">
        <v>2712.9147216271353</v>
      </c>
      <c r="J309" s="891">
        <v>612.2869639181838</v>
      </c>
    </row>
    <row r="310" spans="1:10" x14ac:dyDescent="0.2">
      <c r="A310" s="831" t="s">
        <v>599</v>
      </c>
      <c r="B310" s="897">
        <v>11205.984160177521</v>
      </c>
      <c r="C310" s="481">
        <v>10338.833129668734</v>
      </c>
      <c r="D310" s="481">
        <v>867.15103050878656</v>
      </c>
      <c r="E310" s="897">
        <v>3852.5843248135066</v>
      </c>
      <c r="F310" s="897">
        <v>71.06957148627437</v>
      </c>
      <c r="G310" s="897">
        <v>590.03083090043617</v>
      </c>
      <c r="H310" s="897">
        <v>34.256556040146641</v>
      </c>
      <c r="I310" s="897">
        <v>2828.4666867774808</v>
      </c>
      <c r="J310" s="891">
        <v>649.79178105462415</v>
      </c>
    </row>
    <row r="311" spans="1:10" x14ac:dyDescent="0.2">
      <c r="A311" s="831" t="s">
        <v>600</v>
      </c>
      <c r="B311" s="897">
        <v>12416.723334850167</v>
      </c>
      <c r="C311" s="481">
        <v>11570.023979589228</v>
      </c>
      <c r="D311" s="481">
        <v>846.69935526093786</v>
      </c>
      <c r="E311" s="897">
        <v>3802.989012337473</v>
      </c>
      <c r="F311" s="897">
        <v>79.761533466610089</v>
      </c>
      <c r="G311" s="897">
        <v>185.59895287422731</v>
      </c>
      <c r="H311" s="897">
        <v>42.437226139286132</v>
      </c>
      <c r="I311" s="897">
        <v>3674.6547501572222</v>
      </c>
      <c r="J311" s="891">
        <v>720.82166414594064</v>
      </c>
    </row>
    <row r="312" spans="1:10" x14ac:dyDescent="0.2">
      <c r="A312" s="831" t="s">
        <v>601</v>
      </c>
      <c r="B312" s="897">
        <v>16692.146045412945</v>
      </c>
      <c r="C312" s="481">
        <v>15865.387073518659</v>
      </c>
      <c r="D312" s="481">
        <v>826.75897189428531</v>
      </c>
      <c r="E312" s="897">
        <v>3881.7279620416907</v>
      </c>
      <c r="F312" s="897">
        <v>84.363160397376049</v>
      </c>
      <c r="G312" s="897">
        <v>61.355025743546221</v>
      </c>
      <c r="H312" s="897">
        <v>138.04880792297899</v>
      </c>
      <c r="I312" s="897">
        <v>3886.8408808536528</v>
      </c>
      <c r="J312" s="891">
        <v>971.74976331783535</v>
      </c>
    </row>
    <row r="313" spans="1:10" x14ac:dyDescent="0.2">
      <c r="A313" s="831" t="s">
        <v>602</v>
      </c>
      <c r="B313" s="887">
        <v>18896.83663713104</v>
      </c>
      <c r="C313" s="887">
        <v>18092.06321612819</v>
      </c>
      <c r="D313" s="887">
        <v>804.77342100284795</v>
      </c>
      <c r="E313" s="887">
        <v>4012.6186836279226</v>
      </c>
      <c r="F313" s="887">
        <v>99.701916833262601</v>
      </c>
      <c r="G313" s="887">
        <v>51.640480000818066</v>
      </c>
      <c r="H313" s="887">
        <v>162.07952633920127</v>
      </c>
      <c r="I313" s="887">
        <v>4116.9222273919513</v>
      </c>
      <c r="J313" s="891">
        <v>1105.7014323530695</v>
      </c>
    </row>
    <row r="314" spans="1:10" x14ac:dyDescent="0.2">
      <c r="A314" s="831" t="s">
        <v>603</v>
      </c>
      <c r="B314" s="887">
        <v>20620.912860524688</v>
      </c>
      <c r="C314" s="887">
        <v>19839.147574175669</v>
      </c>
      <c r="D314" s="887">
        <v>781.76528634901808</v>
      </c>
      <c r="E314" s="887">
        <v>4099.0270115500834</v>
      </c>
      <c r="F314" s="887">
        <v>90.498662971730667</v>
      </c>
      <c r="G314" s="887">
        <v>59.821150099957563</v>
      </c>
      <c r="H314" s="887">
        <v>152.87627247766932</v>
      </c>
      <c r="I314" s="887">
        <v>4348.5374495738379</v>
      </c>
      <c r="J314" s="891">
        <v>1209.4838137832051</v>
      </c>
    </row>
    <row r="315" spans="1:10" x14ac:dyDescent="0.2">
      <c r="A315" s="831" t="s">
        <v>604</v>
      </c>
      <c r="B315" s="887">
        <v>23699.912569088316</v>
      </c>
      <c r="C315" s="887">
        <v>22941.666709274323</v>
      </c>
      <c r="D315" s="887">
        <v>758.24585981399207</v>
      </c>
      <c r="E315" s="887">
        <v>4155.7804103628641</v>
      </c>
      <c r="F315" s="887">
        <v>102.2583762392437</v>
      </c>
      <c r="G315" s="887">
        <v>38.858182970912608</v>
      </c>
      <c r="H315" s="887">
        <v>182.01990970585379</v>
      </c>
      <c r="I315" s="887">
        <v>4284.1146725431145</v>
      </c>
      <c r="J315" s="891">
        <v>1393.2764562328402</v>
      </c>
    </row>
    <row r="316" spans="1:10" x14ac:dyDescent="0.2">
      <c r="A316" s="831" t="s">
        <v>605</v>
      </c>
      <c r="B316" s="887">
        <v>27372.522151720754</v>
      </c>
      <c r="C316" s="887">
        <v>26638.307010322984</v>
      </c>
      <c r="D316" s="887">
        <v>734.2151413977698</v>
      </c>
      <c r="E316" s="887">
        <v>4215.6015604628219</v>
      </c>
      <c r="F316" s="887">
        <v>95.611581783692856</v>
      </c>
      <c r="G316" s="887">
        <v>36.813015446127729</v>
      </c>
      <c r="H316" s="887">
        <v>92.543830496515554</v>
      </c>
      <c r="I316" s="887">
        <v>4403.75697274303</v>
      </c>
      <c r="J316" s="891">
        <v>1610.7966601452626</v>
      </c>
    </row>
    <row r="317" spans="1:10" x14ac:dyDescent="0.2">
      <c r="A317" s="831" t="s">
        <v>606</v>
      </c>
      <c r="B317" s="887">
        <v>32476.237709821406</v>
      </c>
      <c r="C317" s="887">
        <v>31767.07587060225</v>
      </c>
      <c r="D317" s="887">
        <v>709.16183921915501</v>
      </c>
      <c r="E317" s="887">
        <v>4246.2790733345946</v>
      </c>
      <c r="F317" s="887">
        <v>92.543830496515554</v>
      </c>
      <c r="G317" s="887">
        <v>29.143637228184453</v>
      </c>
      <c r="H317" s="887">
        <v>684.6198289217366</v>
      </c>
      <c r="I317" s="887">
        <v>4271.8436673944052</v>
      </c>
      <c r="J317" s="891">
        <v>1905.8047638210417</v>
      </c>
    </row>
    <row r="318" spans="1:10" x14ac:dyDescent="0.2">
      <c r="A318" s="831" t="s">
        <v>607</v>
      </c>
      <c r="B318" s="887">
        <v>39361.294182009682</v>
      </c>
      <c r="C318" s="887">
        <v>38677.185644969148</v>
      </c>
      <c r="D318" s="887">
        <v>683.59724515934408</v>
      </c>
      <c r="E318" s="887">
        <v>4350.5826170986229</v>
      </c>
      <c r="F318" s="887">
        <v>86.919619803357151</v>
      </c>
      <c r="G318" s="887">
        <v>28.121053465792016</v>
      </c>
      <c r="H318" s="887">
        <v>814.9992586267723</v>
      </c>
      <c r="I318" s="887">
        <v>4525.4444404677297</v>
      </c>
      <c r="J318" s="891">
        <v>2309.4455671725973</v>
      </c>
    </row>
    <row r="319" spans="1:10" x14ac:dyDescent="0.2">
      <c r="A319" s="831" t="s">
        <v>608</v>
      </c>
      <c r="B319" s="887">
        <v>45038.167938931299</v>
      </c>
      <c r="C319" s="887">
        <v>44380.646579712964</v>
      </c>
      <c r="D319" s="887">
        <v>657.52135921833701</v>
      </c>
      <c r="E319" s="887">
        <v>4480.9620468036592</v>
      </c>
      <c r="F319" s="887">
        <v>88.964787328142023</v>
      </c>
      <c r="G319" s="887">
        <v>36.301723564931514</v>
      </c>
      <c r="H319" s="887">
        <v>1150.9180245726877</v>
      </c>
      <c r="I319" s="887">
        <v>4315.3034772960837</v>
      </c>
      <c r="J319" s="891">
        <v>2647.6856374983558</v>
      </c>
    </row>
    <row r="320" spans="1:10" x14ac:dyDescent="0.2">
      <c r="A320" s="831" t="s">
        <v>609</v>
      </c>
      <c r="B320" s="887">
        <v>49936.344160791072</v>
      </c>
      <c r="C320" s="887">
        <v>49305.409979394935</v>
      </c>
      <c r="D320" s="887">
        <v>630.93418139613368</v>
      </c>
      <c r="E320" s="887">
        <v>4534.6476943292619</v>
      </c>
      <c r="F320" s="887">
        <v>86.408327922160922</v>
      </c>
      <c r="G320" s="887">
        <v>33.74526415895042</v>
      </c>
      <c r="H320" s="887">
        <v>559.35331802866301</v>
      </c>
      <c r="I320" s="887">
        <v>4865.4535414632155</v>
      </c>
      <c r="J320" s="891">
        <v>2954.5505012655426</v>
      </c>
    </row>
    <row r="321" spans="1:10" x14ac:dyDescent="0.2">
      <c r="A321" s="831" t="s">
        <v>610</v>
      </c>
      <c r="B321" s="887">
        <v>53971.459687191629</v>
      </c>
      <c r="C321" s="887">
        <v>53368.646559261288</v>
      </c>
      <c r="D321" s="887">
        <v>602.81312793034158</v>
      </c>
      <c r="E321" s="887">
        <v>4635.3721949249166</v>
      </c>
      <c r="F321" s="887">
        <v>83.34057663498362</v>
      </c>
      <c r="G321" s="887">
        <v>36.813015446127729</v>
      </c>
      <c r="H321" s="887">
        <v>538.39035089961806</v>
      </c>
      <c r="I321" s="887">
        <v>4793.3613862145485</v>
      </c>
      <c r="J321" s="891">
        <v>3217.2070252310923</v>
      </c>
    </row>
    <row r="322" spans="1:10" x14ac:dyDescent="0.2">
      <c r="A322" s="831" t="s">
        <v>611</v>
      </c>
      <c r="B322" s="887">
        <v>57967.717030621272</v>
      </c>
      <c r="C322" s="887">
        <v>57393.536248037919</v>
      </c>
      <c r="D322" s="887">
        <v>574.18078258335333</v>
      </c>
      <c r="E322" s="887">
        <v>4771.3758353231115</v>
      </c>
      <c r="F322" s="887">
        <v>81.295409110198747</v>
      </c>
      <c r="G322" s="887">
        <v>52.151771882014287</v>
      </c>
      <c r="H322" s="887">
        <v>724.50059565504159</v>
      </c>
      <c r="I322" s="887">
        <v>4894.5971786913997</v>
      </c>
      <c r="J322" s="891">
        <v>3474.3725433217596</v>
      </c>
    </row>
    <row r="323" spans="1:10" x14ac:dyDescent="0.2">
      <c r="A323" s="831" t="s">
        <v>612</v>
      </c>
      <c r="B323" s="887">
        <v>61418.42593681455</v>
      </c>
      <c r="C323" s="887">
        <v>60873.900083340581</v>
      </c>
      <c r="D323" s="887">
        <v>544.52585347397269</v>
      </c>
      <c r="E323" s="887">
        <v>4957.997371959731</v>
      </c>
      <c r="F323" s="887">
        <v>79.761533466610089</v>
      </c>
      <c r="G323" s="887">
        <v>63.911485149527309</v>
      </c>
      <c r="H323" s="887">
        <v>979.63524437195463</v>
      </c>
      <c r="I323" s="887">
        <v>4992.2539279998773</v>
      </c>
      <c r="J323" s="891">
        <v>3685.4097499296322</v>
      </c>
    </row>
    <row r="324" spans="1:10" x14ac:dyDescent="0.2">
      <c r="A324" s="831" t="s">
        <v>613</v>
      </c>
      <c r="B324" s="887">
        <v>65707.653528169627</v>
      </c>
      <c r="C324" s="887">
        <v>65193.805187567428</v>
      </c>
      <c r="D324" s="887">
        <v>513.84834060219964</v>
      </c>
      <c r="E324" s="887">
        <v>5048.4960349314615</v>
      </c>
      <c r="F324" s="887">
        <v>96.634165546085299</v>
      </c>
      <c r="G324" s="887">
        <v>49.595312476033193</v>
      </c>
      <c r="H324" s="887">
        <v>560.37590179105553</v>
      </c>
      <c r="I324" s="887">
        <v>4885.905216711064</v>
      </c>
      <c r="J324" s="891">
        <v>3931.5507310318567</v>
      </c>
    </row>
    <row r="325" spans="1:10" x14ac:dyDescent="0.2">
      <c r="A325" s="831" t="s">
        <v>614</v>
      </c>
      <c r="B325" s="887">
        <v>68144.981925832006</v>
      </c>
      <c r="C325" s="887">
        <v>67663.344973745159</v>
      </c>
      <c r="D325" s="887">
        <v>482.14824396803402</v>
      </c>
      <c r="E325" s="887">
        <v>5232.049820280904</v>
      </c>
      <c r="F325" s="887">
        <v>81.295409110198747</v>
      </c>
      <c r="G325" s="887">
        <v>53.174355644406724</v>
      </c>
      <c r="H325" s="887">
        <v>874.30911684553359</v>
      </c>
      <c r="I325" s="887">
        <v>4568.9042503694081</v>
      </c>
      <c r="J325" s="891">
        <v>4058.7276471125824</v>
      </c>
    </row>
    <row r="326" spans="1:10" x14ac:dyDescent="0.2">
      <c r="A326" s="831" t="s">
        <v>615</v>
      </c>
      <c r="B326" s="887">
        <v>69708.001206648842</v>
      </c>
      <c r="C326" s="887">
        <v>69258.064351196168</v>
      </c>
      <c r="D326" s="887">
        <v>449.42556357147606</v>
      </c>
      <c r="E326" s="887">
        <v>5261.7047493902846</v>
      </c>
      <c r="F326" s="887">
        <v>76.693782179432773</v>
      </c>
      <c r="G326" s="887">
        <v>54.19693940679916</v>
      </c>
      <c r="H326" s="887">
        <v>490.84020594836977</v>
      </c>
      <c r="I326" s="887">
        <v>4692.6368856188938</v>
      </c>
      <c r="J326" s="891">
        <v>4116.1592792439678</v>
      </c>
    </row>
    <row r="327" spans="1:10" x14ac:dyDescent="0.2">
      <c r="A327" s="831" t="s">
        <v>616</v>
      </c>
      <c r="B327" s="887">
        <v>72635.65851837839</v>
      </c>
      <c r="C327" s="887">
        <v>72220.489510847052</v>
      </c>
      <c r="D327" s="887">
        <v>415.68029941252564</v>
      </c>
      <c r="E327" s="887">
        <v>5237.6740309740626</v>
      </c>
      <c r="F327" s="887">
        <v>118.10842455632647</v>
      </c>
      <c r="G327" s="887">
        <v>58.798566337565127</v>
      </c>
      <c r="H327" s="887">
        <v>251.55560554853949</v>
      </c>
      <c r="I327" s="887">
        <v>5038.2701973075373</v>
      </c>
      <c r="J327" s="891">
        <v>4214.2360760969423</v>
      </c>
    </row>
    <row r="328" spans="1:10" x14ac:dyDescent="0.2">
      <c r="A328" s="831" t="s">
        <v>617</v>
      </c>
      <c r="B328" s="887">
        <v>75393.566925550796</v>
      </c>
      <c r="C328" s="887">
        <v>75012.654474059615</v>
      </c>
      <c r="D328" s="887">
        <v>380.40115960998656</v>
      </c>
      <c r="E328" s="887">
        <v>5212.1094369142511</v>
      </c>
      <c r="F328" s="887">
        <v>121.17617584350378</v>
      </c>
      <c r="G328" s="887">
        <v>54.708231287995382</v>
      </c>
      <c r="H328" s="887">
        <v>771.53944872509373</v>
      </c>
      <c r="I328" s="887">
        <v>5323.5710670150274</v>
      </c>
      <c r="J328" s="891">
        <v>4329.259114172407</v>
      </c>
    </row>
    <row r="329" spans="1:10" ht="14.25" x14ac:dyDescent="0.2">
      <c r="A329" s="889" t="s">
        <v>709</v>
      </c>
      <c r="B329" s="887">
        <v>77820.669485589242</v>
      </c>
      <c r="C329" s="887">
        <v>77476.058757662991</v>
      </c>
      <c r="D329" s="887">
        <v>344.61072792625129</v>
      </c>
      <c r="E329" s="887">
        <v>5201.3723074091304</v>
      </c>
      <c r="F329" s="887">
        <v>129.35684594264328</v>
      </c>
      <c r="G329" s="887">
        <v>64.422777030723537</v>
      </c>
      <c r="H329" s="887">
        <v>728.59093070461131</v>
      </c>
      <c r="I329" s="887">
        <v>4838.3550717598155</v>
      </c>
      <c r="J329" s="891">
        <v>4425.3059750095335</v>
      </c>
    </row>
    <row r="330" spans="1:10" ht="14.25" x14ac:dyDescent="0.2">
      <c r="A330" s="889" t="s">
        <v>710</v>
      </c>
      <c r="B330" s="887">
        <v>77728.125655092721</v>
      </c>
      <c r="C330" s="887">
        <v>77383.51492716647</v>
      </c>
      <c r="D330" s="887">
        <v>344.61072792625129</v>
      </c>
      <c r="E330" s="887">
        <v>5157.9124975074519</v>
      </c>
      <c r="F330" s="887">
        <v>129.35684594264328</v>
      </c>
      <c r="G330" s="887">
        <v>64.422777030723537</v>
      </c>
      <c r="H330" s="887">
        <v>666.72461307986896</v>
      </c>
      <c r="I330" s="887">
        <v>4838.3550717598155</v>
      </c>
      <c r="J330" s="891">
        <v>4420.0434301258456</v>
      </c>
    </row>
    <row r="331" spans="1:10" x14ac:dyDescent="0.2">
      <c r="A331" s="885" t="s">
        <v>619</v>
      </c>
      <c r="B331" s="887">
        <v>81949.862718129894</v>
      </c>
      <c r="C331" s="887">
        <v>81642.576297530977</v>
      </c>
      <c r="D331" s="887">
        <v>307.28642059892729</v>
      </c>
      <c r="E331" s="887">
        <v>5060.7670400801708</v>
      </c>
      <c r="F331" s="887">
        <v>109.41646257599076</v>
      </c>
      <c r="G331" s="887">
        <v>72.092155248666813</v>
      </c>
      <c r="H331" s="887">
        <v>1110.5259659581866</v>
      </c>
      <c r="I331" s="887">
        <v>4992.7652198810738</v>
      </c>
      <c r="J331" s="891">
        <v>4624.0738840858066</v>
      </c>
    </row>
    <row r="332" spans="1:10" x14ac:dyDescent="0.2">
      <c r="A332" s="885" t="s">
        <v>620</v>
      </c>
      <c r="B332" s="887">
        <v>83972.02210826095</v>
      </c>
      <c r="C332" s="887">
        <v>83701.548703108143</v>
      </c>
      <c r="D332" s="887">
        <v>270.47340515279956</v>
      </c>
      <c r="E332" s="887">
        <v>5042.8718242383029</v>
      </c>
      <c r="F332" s="887">
        <v>110.43904633838319</v>
      </c>
      <c r="G332" s="887">
        <v>84.874452278572264</v>
      </c>
      <c r="H332" s="887">
        <v>3088.714254306356</v>
      </c>
      <c r="I332" s="887">
        <v>6108.9153965324185</v>
      </c>
      <c r="J332" s="891">
        <v>4723.0478684173204</v>
      </c>
    </row>
    <row r="333" spans="1:10" x14ac:dyDescent="0.2">
      <c r="A333" s="885" t="s">
        <v>621</v>
      </c>
      <c r="B333" s="887">
        <v>89365.128871118664</v>
      </c>
      <c r="C333" s="887">
        <v>89365.128871118664</v>
      </c>
      <c r="D333" s="887">
        <v>0</v>
      </c>
      <c r="E333" s="887">
        <v>5010.6604357229417</v>
      </c>
      <c r="F333" s="887">
        <v>109.92775445718698</v>
      </c>
      <c r="G333" s="887">
        <v>86.919619803357151</v>
      </c>
      <c r="H333" s="887">
        <v>1559.4402376484663</v>
      </c>
      <c r="I333" s="887">
        <v>7432.6500769494287</v>
      </c>
      <c r="J333" s="891">
        <v>5009.451538642913</v>
      </c>
    </row>
    <row r="334" spans="1:10" x14ac:dyDescent="0.2">
      <c r="A334" s="885" t="s">
        <v>622</v>
      </c>
      <c r="B334" s="887">
        <v>93114.943527811731</v>
      </c>
      <c r="C334" s="887">
        <v>93114.943527811731</v>
      </c>
      <c r="D334" s="887">
        <v>0</v>
      </c>
      <c r="E334" s="887">
        <v>4938.0569885930781</v>
      </c>
      <c r="F334" s="887">
        <v>508.22412990904121</v>
      </c>
      <c r="G334" s="887">
        <v>136.51493227939034</v>
      </c>
      <c r="H334" s="887">
        <v>1501.6642550732938</v>
      </c>
      <c r="I334" s="887">
        <v>8783.9945189510345</v>
      </c>
      <c r="J334" s="891">
        <v>5199.4909631776945</v>
      </c>
    </row>
    <row r="335" spans="1:10" x14ac:dyDescent="0.2">
      <c r="A335" s="885" t="s">
        <v>623</v>
      </c>
      <c r="B335" s="887">
        <v>97821.385294222913</v>
      </c>
      <c r="C335" s="887">
        <v>97821.385294222913</v>
      </c>
      <c r="D335" s="887">
        <v>0</v>
      </c>
      <c r="E335" s="887">
        <v>4871.5890440375697</v>
      </c>
      <c r="F335" s="887">
        <v>500.55475169109792</v>
      </c>
      <c r="G335" s="887">
        <v>150.83110495288446</v>
      </c>
      <c r="H335" s="887">
        <v>1786.4538328995875</v>
      </c>
      <c r="I335" s="887">
        <v>8300.3123993394111</v>
      </c>
      <c r="J335" s="891">
        <v>5445.9703476749601</v>
      </c>
    </row>
    <row r="336" spans="1:10" x14ac:dyDescent="0.2">
      <c r="A336" s="885" t="s">
        <v>624</v>
      </c>
      <c r="B336" s="887">
        <v>100868.68490615238</v>
      </c>
      <c r="C336" s="887">
        <v>100868.68490615238</v>
      </c>
      <c r="D336" s="887">
        <v>0</v>
      </c>
      <c r="E336" s="887">
        <v>4845.5131580965626</v>
      </c>
      <c r="F336" s="887">
        <v>514.87092436459204</v>
      </c>
      <c r="G336" s="887">
        <v>180.99732594346133</v>
      </c>
      <c r="H336" s="887">
        <v>1995.0609204276445</v>
      </c>
      <c r="I336" s="887">
        <v>11297.505406911643</v>
      </c>
      <c r="J336" s="891">
        <v>5613.7003068710201</v>
      </c>
    </row>
    <row r="337" spans="1:10" x14ac:dyDescent="0.2">
      <c r="A337" s="885" t="s">
        <v>625</v>
      </c>
      <c r="B337" s="887">
        <v>103170.52095529775</v>
      </c>
      <c r="C337" s="887">
        <v>103170.52095529775</v>
      </c>
      <c r="D337" s="887">
        <v>0</v>
      </c>
      <c r="E337" s="887">
        <v>4745.8112412633</v>
      </c>
      <c r="F337" s="887">
        <v>134.98105663580168</v>
      </c>
      <c r="G337" s="887">
        <v>195.31349861695546</v>
      </c>
      <c r="H337" s="887">
        <v>1992.5044610216635</v>
      </c>
      <c r="I337" s="887">
        <v>14382.640618049627</v>
      </c>
      <c r="J337" s="891">
        <v>5737.0686921839215</v>
      </c>
    </row>
    <row r="338" spans="1:10" x14ac:dyDescent="0.2">
      <c r="A338" s="885" t="s">
        <v>626</v>
      </c>
      <c r="B338" s="887">
        <v>105007.59268443576</v>
      </c>
      <c r="C338" s="887">
        <v>105007.59268443576</v>
      </c>
      <c r="D338" s="887">
        <v>0</v>
      </c>
      <c r="E338" s="887">
        <v>4562.768747795054</v>
      </c>
      <c r="F338" s="887">
        <v>132.93588911101682</v>
      </c>
      <c r="G338" s="887">
        <v>177.41828277508782</v>
      </c>
      <c r="H338" s="887">
        <v>2235.3681045898675</v>
      </c>
      <c r="I338" s="887">
        <v>12391.670032671551</v>
      </c>
      <c r="J338" s="891">
        <v>5835.0022187761888</v>
      </c>
    </row>
    <row r="339" spans="1:10" x14ac:dyDescent="0.2">
      <c r="A339" s="885" t="s">
        <v>629</v>
      </c>
      <c r="B339" s="887">
        <v>111341</v>
      </c>
      <c r="C339" s="887">
        <v>111341</v>
      </c>
      <c r="D339" s="887">
        <v>0</v>
      </c>
      <c r="E339" s="887">
        <v>4540</v>
      </c>
      <c r="F339" s="887">
        <v>734</v>
      </c>
      <c r="G339" s="887">
        <v>175</v>
      </c>
      <c r="H339" s="887">
        <v>3102</v>
      </c>
      <c r="I339" s="887">
        <v>13248</v>
      </c>
      <c r="J339" s="891">
        <v>6177.527815963922</v>
      </c>
    </row>
    <row r="340" spans="1:10" x14ac:dyDescent="0.2">
      <c r="A340" s="885" t="s">
        <v>630</v>
      </c>
      <c r="B340" s="887">
        <v>116603</v>
      </c>
      <c r="C340" s="887">
        <v>116603</v>
      </c>
      <c r="D340" s="887">
        <v>0</v>
      </c>
      <c r="E340" s="887">
        <v>4429</v>
      </c>
      <c r="F340" s="887">
        <v>151</v>
      </c>
      <c r="G340" s="887">
        <v>202</v>
      </c>
      <c r="H340" s="887">
        <v>5107</v>
      </c>
      <c r="I340" s="887">
        <v>12418</v>
      </c>
      <c r="J340" s="891">
        <v>6456</v>
      </c>
    </row>
    <row r="341" spans="1:10" x14ac:dyDescent="0.2">
      <c r="A341" s="885" t="s">
        <v>631</v>
      </c>
      <c r="B341" s="887">
        <v>123837</v>
      </c>
      <c r="C341" s="887">
        <v>123837</v>
      </c>
      <c r="D341" s="887">
        <v>0</v>
      </c>
      <c r="E341" s="887">
        <v>4304</v>
      </c>
      <c r="F341" s="887">
        <v>794</v>
      </c>
      <c r="G341" s="887">
        <v>425</v>
      </c>
      <c r="H341" s="887">
        <v>8028</v>
      </c>
      <c r="I341" s="887">
        <v>14656</v>
      </c>
      <c r="J341" s="891">
        <v>6852</v>
      </c>
    </row>
    <row r="342" spans="1:10" x14ac:dyDescent="0.2">
      <c r="A342" s="885" t="s">
        <v>632</v>
      </c>
      <c r="B342" s="887">
        <v>130886</v>
      </c>
      <c r="C342" s="887">
        <v>130886</v>
      </c>
      <c r="D342" s="887">
        <v>0</v>
      </c>
      <c r="E342" s="887">
        <v>4122</v>
      </c>
      <c r="F342" s="887">
        <v>986</v>
      </c>
      <c r="G342" s="887">
        <v>375</v>
      </c>
      <c r="H342" s="887">
        <v>9265</v>
      </c>
      <c r="I342" s="887">
        <v>14566</v>
      </c>
      <c r="J342" s="891">
        <v>7244</v>
      </c>
    </row>
    <row r="343" spans="1:10" x14ac:dyDescent="0.2">
      <c r="A343" s="830">
        <v>38717</v>
      </c>
      <c r="B343" s="887">
        <v>137615</v>
      </c>
      <c r="C343" s="887">
        <v>137615</v>
      </c>
      <c r="D343" s="887">
        <v>0</v>
      </c>
      <c r="E343" s="887">
        <v>3954</v>
      </c>
      <c r="F343" s="887">
        <v>931</v>
      </c>
      <c r="G343" s="887">
        <v>299</v>
      </c>
      <c r="H343" s="887">
        <v>11042</v>
      </c>
      <c r="I343" s="887">
        <v>17048</v>
      </c>
      <c r="J343" s="891">
        <v>7620</v>
      </c>
    </row>
    <row r="344" spans="1:10" x14ac:dyDescent="0.2">
      <c r="A344" s="885" t="s">
        <v>633</v>
      </c>
      <c r="B344" s="887">
        <v>136792</v>
      </c>
      <c r="C344" s="887">
        <v>136792</v>
      </c>
      <c r="D344" s="887">
        <v>0</v>
      </c>
      <c r="E344" s="887">
        <v>3546</v>
      </c>
      <c r="F344" s="887">
        <v>384</v>
      </c>
      <c r="G344" s="887">
        <v>149</v>
      </c>
      <c r="H344" s="887">
        <v>13202</v>
      </c>
      <c r="I344" s="887">
        <v>16034</v>
      </c>
      <c r="J344" s="895">
        <v>7583</v>
      </c>
    </row>
    <row r="345" spans="1:10" x14ac:dyDescent="0.2">
      <c r="A345" s="885"/>
      <c r="B345" s="887"/>
      <c r="C345" s="887"/>
      <c r="D345" s="887"/>
      <c r="E345" s="887"/>
      <c r="F345" s="887"/>
      <c r="G345" s="887"/>
      <c r="H345" s="887"/>
      <c r="I345" s="887"/>
      <c r="J345" s="895"/>
    </row>
    <row r="346" spans="1:10" ht="14.25" x14ac:dyDescent="0.2">
      <c r="A346" s="889" t="s">
        <v>711</v>
      </c>
      <c r="B346" s="887">
        <v>136791.78899999999</v>
      </c>
      <c r="C346" s="887">
        <v>136791.78899999999</v>
      </c>
      <c r="D346" s="887">
        <v>0</v>
      </c>
      <c r="E346" s="887">
        <v>3546.3209999999999</v>
      </c>
      <c r="F346" s="887">
        <v>384.49299999999999</v>
      </c>
      <c r="G346" s="887">
        <v>149.24299999999999</v>
      </c>
      <c r="H346" s="887">
        <v>13201.824000000001</v>
      </c>
      <c r="I346" s="887">
        <v>16034.071</v>
      </c>
      <c r="J346" s="895">
        <v>7582.7577141000002</v>
      </c>
    </row>
    <row r="347" spans="1:10" x14ac:dyDescent="0.2">
      <c r="A347" s="830">
        <v>39447</v>
      </c>
      <c r="B347" s="887">
        <v>137223.698</v>
      </c>
      <c r="C347" s="887">
        <v>137223.698</v>
      </c>
      <c r="D347" s="887">
        <v>0</v>
      </c>
      <c r="E347" s="887">
        <v>3575.933</v>
      </c>
      <c r="F347" s="887">
        <v>275.13099999999997</v>
      </c>
      <c r="G347" s="887">
        <v>115.98</v>
      </c>
      <c r="H347" s="887">
        <v>14356.12</v>
      </c>
      <c r="I347" s="887">
        <v>15028.812</v>
      </c>
      <c r="J347" s="895">
        <v>7619.5372508</v>
      </c>
    </row>
    <row r="348" spans="1:10" x14ac:dyDescent="0.2">
      <c r="A348" s="830">
        <v>39813</v>
      </c>
      <c r="B348" s="887">
        <v>136425.13500000001</v>
      </c>
      <c r="C348" s="887">
        <v>136425.13500000001</v>
      </c>
      <c r="D348" s="887">
        <v>0</v>
      </c>
      <c r="E348" s="887">
        <v>3767.3339999999998</v>
      </c>
      <c r="F348" s="887">
        <v>593.95000000000005</v>
      </c>
      <c r="G348" s="887">
        <v>111.571</v>
      </c>
      <c r="H348" s="887">
        <v>16458.008000000002</v>
      </c>
      <c r="I348" s="887">
        <v>19535.368999999999</v>
      </c>
      <c r="J348" s="895">
        <v>7592.6198528000004</v>
      </c>
    </row>
    <row r="349" spans="1:10" x14ac:dyDescent="0.2">
      <c r="A349" s="830">
        <v>40178</v>
      </c>
      <c r="B349" s="887">
        <v>145112.96900000001</v>
      </c>
      <c r="C349" s="887">
        <v>145112.96900000001</v>
      </c>
      <c r="D349" s="887">
        <v>0</v>
      </c>
      <c r="E349" s="887">
        <v>8471.5190000000002</v>
      </c>
      <c r="F349" s="887">
        <v>217.875</v>
      </c>
      <c r="G349" s="887">
        <v>3.536</v>
      </c>
      <c r="H349" s="887">
        <v>18511.52</v>
      </c>
      <c r="I349" s="887">
        <v>19819.329000000002</v>
      </c>
      <c r="J349" s="895">
        <v>8109.9452127000004</v>
      </c>
    </row>
    <row r="350" spans="1:10" ht="24.75" customHeight="1" x14ac:dyDescent="0.2">
      <c r="A350" s="839"/>
      <c r="B350" s="840" t="s">
        <v>0</v>
      </c>
      <c r="C350" s="887"/>
      <c r="D350" s="887"/>
      <c r="E350" s="887"/>
      <c r="F350" s="887"/>
      <c r="G350" s="887"/>
      <c r="H350" s="887"/>
      <c r="I350" s="887"/>
      <c r="J350" s="431"/>
    </row>
    <row r="351" spans="1:10" x14ac:dyDescent="0.2">
      <c r="A351" s="831" t="s">
        <v>659</v>
      </c>
      <c r="B351" s="887">
        <v>374.26565703563193</v>
      </c>
      <c r="C351" s="887">
        <v>34.767847921342856</v>
      </c>
      <c r="D351" s="887">
        <v>339.49780911428905</v>
      </c>
      <c r="E351" s="887">
        <v>2.5564594059810926</v>
      </c>
      <c r="F351" s="887">
        <v>0</v>
      </c>
      <c r="G351" s="887">
        <v>0</v>
      </c>
      <c r="H351" s="887">
        <v>0</v>
      </c>
      <c r="I351" s="887">
        <v>0</v>
      </c>
      <c r="J351" s="891">
        <v>125.281400895639</v>
      </c>
    </row>
    <row r="352" spans="1:10" x14ac:dyDescent="0.2">
      <c r="A352" s="831" t="s">
        <v>582</v>
      </c>
      <c r="B352" s="887">
        <v>464.76432000736258</v>
      </c>
      <c r="C352" s="887">
        <v>186.11024475542354</v>
      </c>
      <c r="D352" s="887">
        <v>278.6540752519391</v>
      </c>
      <c r="E352" s="887">
        <v>219.34421703317773</v>
      </c>
      <c r="F352" s="887">
        <v>2.045167524784874</v>
      </c>
      <c r="G352" s="887">
        <v>0</v>
      </c>
      <c r="H352" s="887">
        <v>0</v>
      </c>
      <c r="I352" s="887">
        <v>0</v>
      </c>
      <c r="J352" s="891">
        <v>144.04150499205437</v>
      </c>
    </row>
    <row r="353" spans="1:10" x14ac:dyDescent="0.2">
      <c r="A353" s="831" t="s">
        <v>583</v>
      </c>
      <c r="B353" s="887">
        <v>569.06786377139122</v>
      </c>
      <c r="C353" s="887">
        <v>282.74441030150882</v>
      </c>
      <c r="D353" s="887">
        <v>286.32345346988234</v>
      </c>
      <c r="E353" s="887">
        <v>247.46527049896974</v>
      </c>
      <c r="F353" s="887">
        <v>2.045167524784874</v>
      </c>
      <c r="G353" s="887">
        <v>0</v>
      </c>
      <c r="H353" s="887">
        <v>0</v>
      </c>
      <c r="I353" s="887">
        <v>0</v>
      </c>
      <c r="J353" s="891">
        <v>174.22933799871143</v>
      </c>
    </row>
    <row r="354" spans="1:10" x14ac:dyDescent="0.2">
      <c r="A354" s="831" t="s">
        <v>584</v>
      </c>
      <c r="B354" s="887">
        <v>657.52135921833701</v>
      </c>
      <c r="C354" s="887">
        <v>371.70919762965087</v>
      </c>
      <c r="D354" s="887">
        <v>285.30086970748994</v>
      </c>
      <c r="E354" s="887">
        <v>274.56374020236933</v>
      </c>
      <c r="F354" s="887">
        <v>1.022583762392437</v>
      </c>
      <c r="G354" s="887">
        <v>0</v>
      </c>
      <c r="H354" s="887">
        <v>0</v>
      </c>
      <c r="I354" s="887">
        <v>0</v>
      </c>
      <c r="J354" s="891">
        <v>198.80910689031447</v>
      </c>
    </row>
    <row r="355" spans="1:10" x14ac:dyDescent="0.2">
      <c r="A355" s="831" t="s">
        <v>520</v>
      </c>
      <c r="B355" s="887">
        <v>722.45542813025679</v>
      </c>
      <c r="C355" s="887">
        <v>508.73542179023741</v>
      </c>
      <c r="D355" s="887">
        <v>213.72000634001932</v>
      </c>
      <c r="E355" s="887">
        <v>323.64776079720633</v>
      </c>
      <c r="F355" s="887">
        <v>1.022583762392437</v>
      </c>
      <c r="G355" s="887">
        <v>0</v>
      </c>
      <c r="H355" s="887">
        <v>0</v>
      </c>
      <c r="I355" s="887">
        <v>0</v>
      </c>
      <c r="J355" s="891">
        <v>215.93550770548967</v>
      </c>
    </row>
    <row r="356" spans="1:10" x14ac:dyDescent="0.2">
      <c r="A356" s="831" t="s">
        <v>585</v>
      </c>
      <c r="B356" s="887">
        <v>744.44097902169415</v>
      </c>
      <c r="C356" s="887">
        <v>535.833891493637</v>
      </c>
      <c r="D356" s="887">
        <v>208.60708752805715</v>
      </c>
      <c r="E356" s="887">
        <v>369.15273822366976</v>
      </c>
      <c r="F356" s="887">
        <v>1.022583762392437</v>
      </c>
      <c r="G356" s="887">
        <v>0</v>
      </c>
      <c r="H356" s="887">
        <v>0</v>
      </c>
      <c r="I356" s="887">
        <v>0</v>
      </c>
      <c r="J356" s="891">
        <v>221.15830754335707</v>
      </c>
    </row>
    <row r="357" spans="1:10" x14ac:dyDescent="0.2">
      <c r="A357" s="831" t="s">
        <v>586</v>
      </c>
      <c r="B357" s="887">
        <v>775.62978377466345</v>
      </c>
      <c r="C357" s="887">
        <v>571.62432317737228</v>
      </c>
      <c r="D357" s="887">
        <v>204.00546059729118</v>
      </c>
      <c r="E357" s="887">
        <v>460.16269307659667</v>
      </c>
      <c r="F357" s="887">
        <v>2.5564594059810926</v>
      </c>
      <c r="G357" s="887">
        <v>26.075885941007144</v>
      </c>
      <c r="H357" s="887">
        <v>0</v>
      </c>
      <c r="I357" s="887">
        <v>138.56009980417522</v>
      </c>
      <c r="J357" s="891">
        <v>228.29427042668533</v>
      </c>
    </row>
    <row r="358" spans="1:10" x14ac:dyDescent="0.2">
      <c r="A358" s="831" t="s">
        <v>587</v>
      </c>
      <c r="B358" s="887">
        <v>794.54758337892349</v>
      </c>
      <c r="C358" s="887">
        <v>592.58729030641723</v>
      </c>
      <c r="D358" s="887">
        <v>201.96029307250632</v>
      </c>
      <c r="E358" s="887">
        <v>466.8094875321475</v>
      </c>
      <c r="F358" s="887">
        <v>2.045167524784874</v>
      </c>
      <c r="G358" s="887">
        <v>29.143637228184453</v>
      </c>
      <c r="H358" s="887">
        <v>0.51129188119621849</v>
      </c>
      <c r="I358" s="887">
        <v>145.20689425972606</v>
      </c>
      <c r="J358" s="891">
        <v>231.07389366843785</v>
      </c>
    </row>
    <row r="359" spans="1:10" x14ac:dyDescent="0.2">
      <c r="A359" s="831" t="s">
        <v>588</v>
      </c>
      <c r="B359" s="887">
        <v>828.80413941907022</v>
      </c>
      <c r="C359" s="887">
        <v>627.35513822776011</v>
      </c>
      <c r="D359" s="887">
        <v>201.44900119131009</v>
      </c>
      <c r="E359" s="887">
        <v>482.65953584923028</v>
      </c>
      <c r="F359" s="887">
        <v>3.0677512871773112</v>
      </c>
      <c r="G359" s="887">
        <v>29.143637228184453</v>
      </c>
      <c r="H359" s="887">
        <v>1.022583762392437</v>
      </c>
      <c r="I359" s="887">
        <v>168.2150289135559</v>
      </c>
      <c r="J359" s="891">
        <v>238.53911049620672</v>
      </c>
    </row>
    <row r="360" spans="1:10" x14ac:dyDescent="0.2">
      <c r="A360" s="831" t="s">
        <v>589</v>
      </c>
      <c r="B360" s="887">
        <v>894.76079209338241</v>
      </c>
      <c r="C360" s="887">
        <v>695.86825030805335</v>
      </c>
      <c r="D360" s="887">
        <v>198.892541785329</v>
      </c>
      <c r="E360" s="887">
        <v>503.11121109707898</v>
      </c>
      <c r="F360" s="887">
        <v>3.0677512871773112</v>
      </c>
      <c r="G360" s="887">
        <v>30.166220990576893</v>
      </c>
      <c r="H360" s="887">
        <v>1.022583762392437</v>
      </c>
      <c r="I360" s="887">
        <v>181.50861782465756</v>
      </c>
      <c r="J360" s="891">
        <v>254.95392280763139</v>
      </c>
    </row>
    <row r="361" spans="1:10" x14ac:dyDescent="0.2">
      <c r="A361" s="831" t="s">
        <v>590</v>
      </c>
      <c r="B361" s="887">
        <v>1046.103188927463</v>
      </c>
      <c r="C361" s="887">
        <v>849.25581466691892</v>
      </c>
      <c r="D361" s="887">
        <v>196.33608237934791</v>
      </c>
      <c r="E361" s="887">
        <v>512.31446495861098</v>
      </c>
      <c r="F361" s="887">
        <v>2.5564594059810926</v>
      </c>
      <c r="G361" s="887">
        <v>25.053302178614707</v>
      </c>
      <c r="H361" s="887">
        <v>3.0677512871773112</v>
      </c>
      <c r="I361" s="887">
        <v>197.35866614174034</v>
      </c>
      <c r="J361" s="891">
        <v>295.05928496854034</v>
      </c>
    </row>
    <row r="362" spans="1:10" x14ac:dyDescent="0.2">
      <c r="A362" s="831" t="s">
        <v>591</v>
      </c>
      <c r="B362" s="887">
        <v>1366.1719065562959</v>
      </c>
      <c r="C362" s="887">
        <v>1172.3922835829289</v>
      </c>
      <c r="D362" s="887">
        <v>193.7796229733668</v>
      </c>
      <c r="E362" s="887">
        <v>516.91609188937684</v>
      </c>
      <c r="F362" s="887">
        <v>4.6016269307659661</v>
      </c>
      <c r="G362" s="887">
        <v>56.753398812780254</v>
      </c>
      <c r="H362" s="887">
        <v>1.022583762392437</v>
      </c>
      <c r="I362" s="887">
        <v>201.44900119131009</v>
      </c>
      <c r="J362" s="891">
        <v>381.39919222677162</v>
      </c>
    </row>
    <row r="363" spans="1:10" x14ac:dyDescent="0.2">
      <c r="A363" s="831" t="s">
        <v>592</v>
      </c>
      <c r="B363" s="887">
        <v>1707.2035913141735</v>
      </c>
      <c r="C363" s="887">
        <v>1517.0030115091802</v>
      </c>
      <c r="D363" s="887">
        <v>190.20057980499328</v>
      </c>
      <c r="E363" s="887">
        <v>513.33704872100338</v>
      </c>
      <c r="F363" s="887">
        <v>4.6016269307659661</v>
      </c>
      <c r="G363" s="887">
        <v>22.496842772633613</v>
      </c>
      <c r="H363" s="887">
        <v>34.767847921342856</v>
      </c>
      <c r="I363" s="887">
        <v>185.08766099303111</v>
      </c>
      <c r="J363" s="891">
        <v>472.55614673628406</v>
      </c>
    </row>
    <row r="364" spans="1:10" x14ac:dyDescent="0.2">
      <c r="A364" s="831" t="s">
        <v>593</v>
      </c>
      <c r="B364" s="887">
        <v>2001.1964230019992</v>
      </c>
      <c r="C364" s="887">
        <v>1812.0184269593983</v>
      </c>
      <c r="D364" s="887">
        <v>188.66670416140462</v>
      </c>
      <c r="E364" s="887">
        <v>499.02087604750926</v>
      </c>
      <c r="F364" s="887">
        <v>6.1355025743546223</v>
      </c>
      <c r="G364" s="887">
        <v>20.45167524784874</v>
      </c>
      <c r="H364" s="887">
        <v>18.917799604260086</v>
      </c>
      <c r="I364" s="887">
        <v>198.38124990413277</v>
      </c>
      <c r="J364" s="891">
        <v>551.99327605284907</v>
      </c>
    </row>
    <row r="365" spans="1:10" x14ac:dyDescent="0.2">
      <c r="A365" s="831" t="s">
        <v>594</v>
      </c>
      <c r="B365" s="887">
        <v>2245.0826503325952</v>
      </c>
      <c r="C365" s="887">
        <v>2059.9949893395642</v>
      </c>
      <c r="D365" s="887">
        <v>185.08766099303111</v>
      </c>
      <c r="E365" s="887">
        <v>505.66767050306009</v>
      </c>
      <c r="F365" s="887">
        <v>6.6467944555508405</v>
      </c>
      <c r="G365" s="887">
        <v>19.429091485456304</v>
      </c>
      <c r="H365" s="887">
        <v>5.6242106931584033</v>
      </c>
      <c r="I365" s="887">
        <v>240.81847604341891</v>
      </c>
      <c r="J365" s="891">
        <v>616.0193854664825</v>
      </c>
    </row>
    <row r="366" spans="1:10" x14ac:dyDescent="0.2">
      <c r="A366" s="831" t="s">
        <v>595</v>
      </c>
      <c r="B366" s="887">
        <v>2442.441316474336</v>
      </c>
      <c r="C366" s="887">
        <v>2262.9778661744631</v>
      </c>
      <c r="D366" s="887">
        <v>179.4634502998727</v>
      </c>
      <c r="E366" s="887">
        <v>503.62250297827524</v>
      </c>
      <c r="F366" s="887">
        <v>6.6467944555508405</v>
      </c>
      <c r="G366" s="887">
        <v>19.429091485456304</v>
      </c>
      <c r="H366" s="887">
        <v>7.1580863367470586</v>
      </c>
      <c r="I366" s="887">
        <v>247.46527049896974</v>
      </c>
      <c r="J366" s="891">
        <v>665.27968743342581</v>
      </c>
    </row>
    <row r="367" spans="1:10" x14ac:dyDescent="0.2">
      <c r="A367" s="831" t="s">
        <v>596</v>
      </c>
      <c r="B367" s="887">
        <v>2809.0375952920244</v>
      </c>
      <c r="C367" s="887">
        <v>2633.1531881605251</v>
      </c>
      <c r="D367" s="887">
        <v>175.88440713149916</v>
      </c>
      <c r="E367" s="887">
        <v>500.04345980990166</v>
      </c>
      <c r="F367" s="887">
        <v>8.1806700991394958</v>
      </c>
      <c r="G367" s="887">
        <v>20.45167524784874</v>
      </c>
      <c r="H367" s="887">
        <v>19.429091485456304</v>
      </c>
      <c r="I367" s="887">
        <v>233.66038970667185</v>
      </c>
      <c r="J367" s="891">
        <v>767.727348463206</v>
      </c>
    </row>
    <row r="368" spans="1:10" x14ac:dyDescent="0.2">
      <c r="A368" s="831" t="s">
        <v>597</v>
      </c>
      <c r="B368" s="887">
        <v>3270.7341640122099</v>
      </c>
      <c r="C368" s="887">
        <v>3098.4288000490842</v>
      </c>
      <c r="D368" s="887">
        <v>172.30536396312564</v>
      </c>
      <c r="E368" s="887">
        <v>490.84020594836977</v>
      </c>
      <c r="F368" s="887">
        <v>6.6467944555508405</v>
      </c>
      <c r="G368" s="887">
        <v>22.496842772633613</v>
      </c>
      <c r="H368" s="887">
        <v>90.498662971730667</v>
      </c>
      <c r="I368" s="887">
        <v>277.63149148954665</v>
      </c>
      <c r="J368" s="891">
        <v>889.14888242822076</v>
      </c>
    </row>
    <row r="369" spans="1:10" x14ac:dyDescent="0.2">
      <c r="A369" s="831" t="s">
        <v>598</v>
      </c>
      <c r="B369" s="887">
        <v>3784.0712127332131</v>
      </c>
      <c r="C369" s="887">
        <v>3615.3448919384609</v>
      </c>
      <c r="D369" s="887">
        <v>168.7263207947521</v>
      </c>
      <c r="E369" s="887">
        <v>479.59178456205296</v>
      </c>
      <c r="F369" s="887">
        <v>5.6242106931584033</v>
      </c>
      <c r="G369" s="887">
        <v>20.962967129044959</v>
      </c>
      <c r="H369" s="887">
        <v>32.722680396557983</v>
      </c>
      <c r="I369" s="887">
        <v>350.23493861940966</v>
      </c>
      <c r="J369" s="891">
        <v>1025.38240102244</v>
      </c>
    </row>
    <row r="370" spans="1:10" x14ac:dyDescent="0.2">
      <c r="A370" s="831" t="s">
        <v>599</v>
      </c>
      <c r="B370" s="897">
        <v>4255.4823271961268</v>
      </c>
      <c r="C370" s="481">
        <v>4090.3350495697478</v>
      </c>
      <c r="D370" s="481">
        <v>165.14727762637858</v>
      </c>
      <c r="E370" s="897">
        <v>490.32891406717351</v>
      </c>
      <c r="F370" s="897">
        <v>5.6242106931584033</v>
      </c>
      <c r="G370" s="897">
        <v>20.45167524784874</v>
      </c>
      <c r="H370" s="897">
        <v>29.143637228184453</v>
      </c>
      <c r="I370" s="897">
        <v>582.87274456368914</v>
      </c>
      <c r="J370" s="891">
        <v>1149.8817356236832</v>
      </c>
    </row>
    <row r="371" spans="1:10" x14ac:dyDescent="0.2">
      <c r="A371" s="831" t="s">
        <v>600</v>
      </c>
      <c r="B371" s="897">
        <v>4613.3866440334796</v>
      </c>
      <c r="C371" s="481">
        <v>4451.8184095754741</v>
      </c>
      <c r="D371" s="481">
        <v>161.56823445800504</v>
      </c>
      <c r="E371" s="897">
        <v>518.4499675329655</v>
      </c>
      <c r="F371" s="897">
        <v>5.6242106931584033</v>
      </c>
      <c r="G371" s="897">
        <v>16.87263207947521</v>
      </c>
      <c r="H371" s="897">
        <v>81.806700991394962</v>
      </c>
      <c r="I371" s="897">
        <v>609.97121426708861</v>
      </c>
      <c r="J371" s="891">
        <v>1248.3089561525217</v>
      </c>
    </row>
    <row r="372" spans="1:10" x14ac:dyDescent="0.2">
      <c r="A372" s="831" t="s">
        <v>601</v>
      </c>
      <c r="B372" s="897">
        <v>5267.3289600834432</v>
      </c>
      <c r="C372" s="481">
        <v>5109.3397687938113</v>
      </c>
      <c r="D372" s="481">
        <v>157.98919128963152</v>
      </c>
      <c r="E372" s="897">
        <v>514.35963248339579</v>
      </c>
      <c r="F372" s="897">
        <v>13.804880792297899</v>
      </c>
      <c r="G372" s="897">
        <v>15.850048317082774</v>
      </c>
      <c r="H372" s="897">
        <v>158.50048317082772</v>
      </c>
      <c r="I372" s="897">
        <v>532.76614020645968</v>
      </c>
      <c r="J372" s="891">
        <v>1432.3225562120749</v>
      </c>
    </row>
    <row r="373" spans="1:10" x14ac:dyDescent="0.2">
      <c r="A373" s="831" t="s">
        <v>602</v>
      </c>
      <c r="B373" s="887">
        <v>5984.1601775205409</v>
      </c>
      <c r="C373" s="887">
        <v>5830.2613212804799</v>
      </c>
      <c r="D373" s="887">
        <v>153.89885624006178</v>
      </c>
      <c r="E373" s="887">
        <v>547.08231287995375</v>
      </c>
      <c r="F373" s="887">
        <v>11.248421386316807</v>
      </c>
      <c r="G373" s="887">
        <v>9.7145457427281521</v>
      </c>
      <c r="H373" s="887">
        <v>92.032538615319325</v>
      </c>
      <c r="I373" s="887">
        <v>537.87905901842191</v>
      </c>
      <c r="J373" s="891">
        <v>1636.679505081951</v>
      </c>
    </row>
    <row r="374" spans="1:10" x14ac:dyDescent="0.2">
      <c r="A374" s="831" t="s">
        <v>603</v>
      </c>
      <c r="B374" s="887">
        <v>6293.4917656442531</v>
      </c>
      <c r="C374" s="887">
        <v>6144.1945363349578</v>
      </c>
      <c r="D374" s="887">
        <v>149.2972293092958</v>
      </c>
      <c r="E374" s="887">
        <v>547.59360476115</v>
      </c>
      <c r="F374" s="887">
        <v>7.6693782179432777</v>
      </c>
      <c r="G374" s="887">
        <v>6.6467944555508405</v>
      </c>
      <c r="H374" s="887">
        <v>69.024403961489497</v>
      </c>
      <c r="I374" s="887">
        <v>549.12748040473866</v>
      </c>
      <c r="J374" s="891">
        <v>1726.5091209082634</v>
      </c>
    </row>
    <row r="375" spans="1:10" x14ac:dyDescent="0.2">
      <c r="A375" s="831" t="s">
        <v>604</v>
      </c>
      <c r="B375" s="887">
        <v>6658.5541688183539</v>
      </c>
      <c r="C375" s="887">
        <v>6513.3472745586278</v>
      </c>
      <c r="D375" s="887">
        <v>145.20689425972606</v>
      </c>
      <c r="E375" s="887">
        <v>550.15006416713106</v>
      </c>
      <c r="F375" s="887">
        <v>6.1355025743546223</v>
      </c>
      <c r="G375" s="887">
        <v>3.5790431683735293</v>
      </c>
      <c r="H375" s="887">
        <v>61.866317624742436</v>
      </c>
      <c r="I375" s="887">
        <v>538.39035089961806</v>
      </c>
      <c r="J375" s="891">
        <v>1832.2167506527942</v>
      </c>
    </row>
    <row r="376" spans="1:10" x14ac:dyDescent="0.2">
      <c r="A376" s="831" t="s">
        <v>605</v>
      </c>
      <c r="B376" s="887">
        <v>7200.5235628863447</v>
      </c>
      <c r="C376" s="887">
        <v>7059.9182955573851</v>
      </c>
      <c r="D376" s="887">
        <v>140.60526732896008</v>
      </c>
      <c r="E376" s="887">
        <v>555.77427486028955</v>
      </c>
      <c r="F376" s="887">
        <v>5.1129188119621851</v>
      </c>
      <c r="G376" s="887">
        <v>3.5790431683735293</v>
      </c>
      <c r="H376" s="887">
        <v>57.264690693976469</v>
      </c>
      <c r="I376" s="887">
        <v>534.8113077312446</v>
      </c>
      <c r="J376" s="891">
        <v>1983.0984990926179</v>
      </c>
    </row>
    <row r="377" spans="1:10" x14ac:dyDescent="0.2">
      <c r="A377" s="831" t="s">
        <v>606</v>
      </c>
      <c r="B377" s="887">
        <v>7837.5932468568335</v>
      </c>
      <c r="C377" s="887">
        <v>7701.5896064586395</v>
      </c>
      <c r="D377" s="887">
        <v>136.00364039819411</v>
      </c>
      <c r="E377" s="887">
        <v>568.55657189019496</v>
      </c>
      <c r="F377" s="887">
        <v>4.0903350495697479</v>
      </c>
      <c r="G377" s="887">
        <v>3.5790431683735293</v>
      </c>
      <c r="H377" s="887">
        <v>71.580863367470585</v>
      </c>
      <c r="I377" s="887">
        <v>552.70652357311224</v>
      </c>
      <c r="J377" s="891">
        <v>2153.9826416092646</v>
      </c>
    </row>
    <row r="378" spans="1:10" x14ac:dyDescent="0.2">
      <c r="A378" s="831" t="s">
        <v>607</v>
      </c>
      <c r="B378" s="897">
        <v>8916.9304080620514</v>
      </c>
      <c r="C378" s="481">
        <v>8785.528394594623</v>
      </c>
      <c r="D378" s="481">
        <v>131.40201346742816</v>
      </c>
      <c r="E378" s="897">
        <v>575.71465822694199</v>
      </c>
      <c r="F378" s="897">
        <v>3.0677512871773112</v>
      </c>
      <c r="G378" s="897">
        <v>4.0903350495697479</v>
      </c>
      <c r="H378" s="897">
        <v>101.23579247685126</v>
      </c>
      <c r="I378" s="897">
        <v>560.37590179105553</v>
      </c>
      <c r="J378" s="891">
        <v>2448.8578017511109</v>
      </c>
    </row>
    <row r="379" spans="1:10" x14ac:dyDescent="0.2">
      <c r="A379" s="831" t="s">
        <v>608</v>
      </c>
      <c r="B379" s="897">
        <v>9920.5963708502277</v>
      </c>
      <c r="C379" s="481">
        <v>9793.795984313565</v>
      </c>
      <c r="D379" s="481">
        <v>126.80038653666219</v>
      </c>
      <c r="E379" s="897">
        <v>610.99379802948113</v>
      </c>
      <c r="F379" s="897">
        <v>3.5790431683735293</v>
      </c>
      <c r="G379" s="897">
        <v>3.5790431683735293</v>
      </c>
      <c r="H379" s="897">
        <v>76.693782179432773</v>
      </c>
      <c r="I379" s="897">
        <v>568.55657189019496</v>
      </c>
      <c r="J379" s="891">
        <v>2726.2024992855768</v>
      </c>
    </row>
    <row r="380" spans="1:10" x14ac:dyDescent="0.2">
      <c r="A380" s="831" t="s">
        <v>609</v>
      </c>
      <c r="B380" s="897">
        <v>10734.061753833412</v>
      </c>
      <c r="C380" s="481">
        <v>10612.37428610871</v>
      </c>
      <c r="D380" s="481">
        <v>121.6874677247</v>
      </c>
      <c r="E380" s="897">
        <v>628.37772199015251</v>
      </c>
      <c r="F380" s="897">
        <v>3.0677512871773112</v>
      </c>
      <c r="G380" s="897">
        <v>4.0903350495697479</v>
      </c>
      <c r="H380" s="897">
        <v>79.25024158541386</v>
      </c>
      <c r="I380" s="897">
        <v>457.09494178941935</v>
      </c>
      <c r="J380" s="891">
        <v>2954.9001133980887</v>
      </c>
    </row>
    <row r="381" spans="1:10" x14ac:dyDescent="0.2">
      <c r="A381" s="831" t="s">
        <v>610</v>
      </c>
      <c r="B381" s="897">
        <v>11323.070000971455</v>
      </c>
      <c r="C381" s="481">
        <v>11206.495452058716</v>
      </c>
      <c r="D381" s="481">
        <v>116.57454891273781</v>
      </c>
      <c r="E381" s="897">
        <v>651.89714852517864</v>
      </c>
      <c r="F381" s="897">
        <v>2.5564594059810926</v>
      </c>
      <c r="G381" s="897">
        <v>5.1129188119621851</v>
      </c>
      <c r="H381" s="897">
        <v>43.459809901678575</v>
      </c>
      <c r="I381" s="897">
        <v>470.38853070052102</v>
      </c>
      <c r="J381" s="891">
        <v>3121.2153123487928</v>
      </c>
    </row>
    <row r="382" spans="1:10" x14ac:dyDescent="0.2">
      <c r="A382" s="831" t="s">
        <v>611</v>
      </c>
      <c r="B382" s="887">
        <v>11965.252603753905</v>
      </c>
      <c r="C382" s="887">
        <v>11853.790973653129</v>
      </c>
      <c r="D382" s="887">
        <v>111.46163010077564</v>
      </c>
      <c r="E382" s="887">
        <v>687.68758020891391</v>
      </c>
      <c r="F382" s="887">
        <v>3.0677512871773112</v>
      </c>
      <c r="G382" s="887">
        <v>5.6242106931584033</v>
      </c>
      <c r="H382" s="887">
        <v>36.813015446127729</v>
      </c>
      <c r="I382" s="887">
        <v>518.4499675329655</v>
      </c>
      <c r="J382" s="891">
        <v>3306.0526712987926</v>
      </c>
    </row>
    <row r="383" spans="1:10" x14ac:dyDescent="0.2">
      <c r="A383" s="831" t="s">
        <v>612</v>
      </c>
      <c r="B383" s="887">
        <v>12502.109079009935</v>
      </c>
      <c r="C383" s="887">
        <v>12396.271659602318</v>
      </c>
      <c r="D383" s="887">
        <v>105.83741940761723</v>
      </c>
      <c r="E383" s="887">
        <v>753.6442328832261</v>
      </c>
      <c r="F383" s="887">
        <v>3.0677512871773112</v>
      </c>
      <c r="G383" s="887">
        <v>5.6242106931584033</v>
      </c>
      <c r="H383" s="887">
        <v>171.28278020073319</v>
      </c>
      <c r="I383" s="887">
        <v>555.26298297909329</v>
      </c>
      <c r="J383" s="891">
        <v>3462.8408672066498</v>
      </c>
    </row>
    <row r="384" spans="1:10" x14ac:dyDescent="0.2">
      <c r="A384" s="831" t="s">
        <v>613</v>
      </c>
      <c r="B384" s="887">
        <v>13324.266423973453</v>
      </c>
      <c r="C384" s="887">
        <v>13224.053215258995</v>
      </c>
      <c r="D384" s="887">
        <v>100.21320871445883</v>
      </c>
      <c r="E384" s="887">
        <v>797.61533466610081</v>
      </c>
      <c r="F384" s="887">
        <v>2.5564594059810926</v>
      </c>
      <c r="G384" s="887">
        <v>4.6016269307659661</v>
      </c>
      <c r="H384" s="887">
        <v>43.97110178287479</v>
      </c>
      <c r="I384" s="887">
        <v>632.46805703972223</v>
      </c>
      <c r="J384" s="891">
        <v>3668.9816504947557</v>
      </c>
    </row>
    <row r="385" spans="1:10" x14ac:dyDescent="0.2">
      <c r="A385" s="831" t="s">
        <v>614</v>
      </c>
      <c r="B385" s="887">
        <v>13490.436285362224</v>
      </c>
      <c r="C385" s="887">
        <v>13395.847287340925</v>
      </c>
      <c r="D385" s="887">
        <v>94.588998021300426</v>
      </c>
      <c r="E385" s="887">
        <v>787.38949704217646</v>
      </c>
      <c r="F385" s="887">
        <v>4.0903350495697479</v>
      </c>
      <c r="G385" s="887">
        <v>3.0677512871773112</v>
      </c>
      <c r="H385" s="887">
        <v>61.355025743546221</v>
      </c>
      <c r="I385" s="887">
        <v>604.34700357393024</v>
      </c>
      <c r="J385" s="891">
        <v>3706.0263658798985</v>
      </c>
    </row>
    <row r="386" spans="1:10" x14ac:dyDescent="0.2">
      <c r="A386" s="831" t="s">
        <v>615</v>
      </c>
      <c r="B386" s="887">
        <v>13646.380309127071</v>
      </c>
      <c r="C386" s="887">
        <v>13557.926813680126</v>
      </c>
      <c r="D386" s="887">
        <v>88.453495446945794</v>
      </c>
      <c r="E386" s="887">
        <v>802.72825347806304</v>
      </c>
      <c r="F386" s="887">
        <v>4.6016269307659661</v>
      </c>
      <c r="G386" s="887">
        <v>3.0677512871773112</v>
      </c>
      <c r="H386" s="887">
        <v>87.430911684553365</v>
      </c>
      <c r="I386" s="887">
        <v>663.14556991149539</v>
      </c>
      <c r="J386" s="891">
        <v>3723.1887432001918</v>
      </c>
    </row>
    <row r="387" spans="1:10" x14ac:dyDescent="0.2">
      <c r="A387" s="831" t="s">
        <v>616</v>
      </c>
      <c r="B387" s="887">
        <v>14271.178987948851</v>
      </c>
      <c r="C387" s="887">
        <v>14188.86099507626</v>
      </c>
      <c r="D387" s="887">
        <v>82.317992872591176</v>
      </c>
      <c r="E387" s="887">
        <v>801.70566971567064</v>
      </c>
      <c r="F387" s="887">
        <v>5.1129188119621851</v>
      </c>
      <c r="G387" s="887">
        <v>4.0903350495697479</v>
      </c>
      <c r="H387" s="887">
        <v>128.33426218025085</v>
      </c>
      <c r="I387" s="887">
        <v>689.73274773369872</v>
      </c>
      <c r="J387" s="891">
        <v>3824.4804919233889</v>
      </c>
    </row>
    <row r="388" spans="1:10" x14ac:dyDescent="0.2">
      <c r="A388" s="831" t="s">
        <v>617</v>
      </c>
      <c r="B388" s="887">
        <v>14987.498913504753</v>
      </c>
      <c r="C388" s="887">
        <v>14911.827715087713</v>
      </c>
      <c r="D388" s="887">
        <v>75.671198417040344</v>
      </c>
      <c r="E388" s="887">
        <v>814.9992586267723</v>
      </c>
      <c r="F388" s="887">
        <v>4.0903350495697479</v>
      </c>
      <c r="G388" s="887">
        <v>7.6693782179432777</v>
      </c>
      <c r="H388" s="887">
        <v>287.857329113471</v>
      </c>
      <c r="I388" s="887">
        <v>722.45542813025679</v>
      </c>
      <c r="J388" s="891">
        <v>3959.6442313242828</v>
      </c>
    </row>
    <row r="389" spans="1:10" ht="14.25" x14ac:dyDescent="0.2">
      <c r="A389" s="889" t="s">
        <v>709</v>
      </c>
      <c r="B389" s="887">
        <v>15877.146786786174</v>
      </c>
      <c r="C389" s="887">
        <v>15807.611090943486</v>
      </c>
      <c r="D389" s="887">
        <v>69.535695842685712</v>
      </c>
      <c r="E389" s="887">
        <v>828.80413941907022</v>
      </c>
      <c r="F389" s="887">
        <v>4.0903350495697479</v>
      </c>
      <c r="G389" s="887">
        <v>6.1355025743546223</v>
      </c>
      <c r="H389" s="887">
        <v>190.20057980499328</v>
      </c>
      <c r="I389" s="887">
        <v>766.4265299131315</v>
      </c>
      <c r="J389" s="899">
        <v>4121.62290985034</v>
      </c>
    </row>
    <row r="390" spans="1:10" ht="14.25" x14ac:dyDescent="0.2">
      <c r="A390" s="889" t="s">
        <v>710</v>
      </c>
      <c r="B390" s="887">
        <v>15798.407837081955</v>
      </c>
      <c r="C390" s="887">
        <v>15728.87214123927</v>
      </c>
      <c r="D390" s="887">
        <v>69.535695842685712</v>
      </c>
      <c r="E390" s="887">
        <v>815.51055050796845</v>
      </c>
      <c r="F390" s="887">
        <v>4.0903350495697479</v>
      </c>
      <c r="G390" s="887">
        <v>6.1355025743546223</v>
      </c>
      <c r="H390" s="887">
        <v>189.68928792379705</v>
      </c>
      <c r="I390" s="887">
        <v>766.4265299131315</v>
      </c>
      <c r="J390" s="899">
        <v>4101.1826970490974</v>
      </c>
    </row>
    <row r="391" spans="1:10" x14ac:dyDescent="0.2">
      <c r="A391" s="885" t="s">
        <v>619</v>
      </c>
      <c r="B391" s="887">
        <v>16561.255323826714</v>
      </c>
      <c r="C391" s="887">
        <v>16498.877714320774</v>
      </c>
      <c r="D391" s="887">
        <v>62.377609505938658</v>
      </c>
      <c r="E391" s="887">
        <v>821.64605308232308</v>
      </c>
      <c r="F391" s="887">
        <v>3.5790431683735293</v>
      </c>
      <c r="G391" s="887">
        <v>7.6693782179432777</v>
      </c>
      <c r="H391" s="887">
        <v>335.91876594591554</v>
      </c>
      <c r="I391" s="887">
        <v>619.17446812862056</v>
      </c>
      <c r="J391" s="891">
        <v>4242.4551819164999</v>
      </c>
    </row>
    <row r="392" spans="1:10" x14ac:dyDescent="0.2">
      <c r="A392" s="885" t="s">
        <v>620</v>
      </c>
      <c r="B392" s="887">
        <v>17482.603293742301</v>
      </c>
      <c r="C392" s="887">
        <v>17426.872478691912</v>
      </c>
      <c r="D392" s="887">
        <v>55.730815050387818</v>
      </c>
      <c r="E392" s="887">
        <v>806.81858852763276</v>
      </c>
      <c r="F392" s="887">
        <v>21.474259010241177</v>
      </c>
      <c r="G392" s="887">
        <v>8.691961980335714</v>
      </c>
      <c r="H392" s="887">
        <v>281.72182653911636</v>
      </c>
      <c r="I392" s="887">
        <v>1021.5611786300445</v>
      </c>
      <c r="J392" s="891">
        <v>4439.9642147836166</v>
      </c>
    </row>
    <row r="393" spans="1:10" x14ac:dyDescent="0.2">
      <c r="A393" s="885" t="s">
        <v>621</v>
      </c>
      <c r="B393" s="887">
        <v>17983.158045433396</v>
      </c>
      <c r="C393" s="887">
        <v>17983.158045433396</v>
      </c>
      <c r="D393" s="887">
        <v>0</v>
      </c>
      <c r="E393" s="887">
        <v>702.00375288240798</v>
      </c>
      <c r="F393" s="887">
        <v>20.962967129044959</v>
      </c>
      <c r="G393" s="887">
        <v>7.6693782179432777</v>
      </c>
      <c r="H393" s="887">
        <v>752.11035723963744</v>
      </c>
      <c r="I393" s="887">
        <v>1139.669603186371</v>
      </c>
      <c r="J393" s="891">
        <v>4539.4018142891318</v>
      </c>
    </row>
    <row r="394" spans="1:10" x14ac:dyDescent="0.2">
      <c r="A394" s="885" t="s">
        <v>622</v>
      </c>
      <c r="B394" s="887">
        <v>19220.484397928245</v>
      </c>
      <c r="C394" s="887">
        <v>19220.484397928245</v>
      </c>
      <c r="D394" s="887">
        <v>0</v>
      </c>
      <c r="E394" s="887">
        <v>690.24403961489497</v>
      </c>
      <c r="F394" s="887">
        <v>20.45167524784874</v>
      </c>
      <c r="G394" s="887">
        <v>7.6693782179432777</v>
      </c>
      <c r="H394" s="887">
        <v>564.97752872182139</v>
      </c>
      <c r="I394" s="887">
        <v>1243.4618550692035</v>
      </c>
      <c r="J394" s="891">
        <v>4825.2883923177533</v>
      </c>
    </row>
    <row r="395" spans="1:10" x14ac:dyDescent="0.2">
      <c r="A395" s="885" t="s">
        <v>623</v>
      </c>
      <c r="B395" s="887">
        <v>20431.734864482089</v>
      </c>
      <c r="C395" s="887">
        <v>20431.734864482089</v>
      </c>
      <c r="D395" s="887">
        <v>0</v>
      </c>
      <c r="E395" s="887">
        <v>678.48432634738197</v>
      </c>
      <c r="F395" s="887">
        <v>19.940383366652522</v>
      </c>
      <c r="G395" s="887">
        <v>6.1355025743546223</v>
      </c>
      <c r="H395" s="887">
        <v>508.73542179023741</v>
      </c>
      <c r="I395" s="887">
        <v>1305.8394645751421</v>
      </c>
      <c r="J395" s="891">
        <v>5095.5095898630389</v>
      </c>
    </row>
    <row r="396" spans="1:10" x14ac:dyDescent="0.2">
      <c r="A396" s="885" t="s">
        <v>624</v>
      </c>
      <c r="B396" s="887">
        <v>21340.300537367766</v>
      </c>
      <c r="C396" s="887">
        <v>21340.300537367766</v>
      </c>
      <c r="D396" s="887">
        <v>0</v>
      </c>
      <c r="E396" s="887">
        <v>675.92786694140091</v>
      </c>
      <c r="F396" s="887">
        <v>19.429091485456304</v>
      </c>
      <c r="G396" s="887">
        <v>8.691961980335714</v>
      </c>
      <c r="H396" s="887">
        <v>614.06154931665844</v>
      </c>
      <c r="I396" s="887">
        <v>1445.4221481417096</v>
      </c>
      <c r="J396" s="891">
        <v>5310.8734838759192</v>
      </c>
    </row>
    <row r="397" spans="1:10" x14ac:dyDescent="0.2">
      <c r="A397" s="885" t="s">
        <v>625</v>
      </c>
      <c r="B397" s="887">
        <v>22076.560846290322</v>
      </c>
      <c r="C397" s="887">
        <v>22076.560846290322</v>
      </c>
      <c r="D397" s="887">
        <v>0</v>
      </c>
      <c r="E397" s="887">
        <v>665.70202931747644</v>
      </c>
      <c r="F397" s="887">
        <v>19.429091485456304</v>
      </c>
      <c r="G397" s="887">
        <v>7.6693782179432777</v>
      </c>
      <c r="H397" s="887">
        <v>583.38403644488528</v>
      </c>
      <c r="I397" s="887">
        <v>1454.1141101220453</v>
      </c>
      <c r="J397" s="891">
        <v>5480.4618520517251</v>
      </c>
    </row>
    <row r="398" spans="1:10" x14ac:dyDescent="0.2">
      <c r="A398" s="885" t="s">
        <v>626</v>
      </c>
      <c r="B398" s="887">
        <v>22627.733494219847</v>
      </c>
      <c r="C398" s="887">
        <v>22627.733494219847</v>
      </c>
      <c r="D398" s="887">
        <v>0</v>
      </c>
      <c r="E398" s="887">
        <v>646.27293783202015</v>
      </c>
      <c r="F398" s="887">
        <v>19.429091485456304</v>
      </c>
      <c r="G398" s="887">
        <v>5.6242106931584033</v>
      </c>
      <c r="H398" s="887">
        <v>832.89447446863994</v>
      </c>
      <c r="I398" s="887">
        <v>1463.3173639835773</v>
      </c>
      <c r="J398" s="891">
        <v>5616.9491212354478</v>
      </c>
    </row>
    <row r="399" spans="1:10" x14ac:dyDescent="0.2">
      <c r="A399" s="885" t="s">
        <v>629</v>
      </c>
      <c r="B399" s="887">
        <v>23960</v>
      </c>
      <c r="C399" s="887">
        <v>23960</v>
      </c>
      <c r="D399" s="887">
        <v>0</v>
      </c>
      <c r="E399" s="887">
        <v>643</v>
      </c>
      <c r="F399" s="887">
        <v>21</v>
      </c>
      <c r="G399" s="887">
        <v>9</v>
      </c>
      <c r="H399" s="887">
        <v>1146</v>
      </c>
      <c r="I399" s="887">
        <v>1475</v>
      </c>
      <c r="J399" s="891">
        <v>5929.3120092572499</v>
      </c>
    </row>
    <row r="400" spans="1:10" x14ac:dyDescent="0.2">
      <c r="A400" s="885" t="s">
        <v>630</v>
      </c>
      <c r="B400" s="887">
        <v>25358</v>
      </c>
      <c r="C400" s="887">
        <v>25358</v>
      </c>
      <c r="D400" s="887">
        <v>0</v>
      </c>
      <c r="E400" s="887">
        <v>624</v>
      </c>
      <c r="F400" s="887">
        <v>24</v>
      </c>
      <c r="G400" s="887">
        <v>12</v>
      </c>
      <c r="H400" s="887">
        <v>1427</v>
      </c>
      <c r="I400" s="887">
        <v>1566</v>
      </c>
      <c r="J400" s="891">
        <v>6262</v>
      </c>
    </row>
    <row r="401" spans="1:10" x14ac:dyDescent="0.2">
      <c r="A401" s="885" t="s">
        <v>631</v>
      </c>
      <c r="B401" s="887">
        <v>26807</v>
      </c>
      <c r="C401" s="887">
        <v>26807</v>
      </c>
      <c r="D401" s="887">
        <v>0</v>
      </c>
      <c r="E401" s="887">
        <v>577</v>
      </c>
      <c r="F401" s="887">
        <v>23</v>
      </c>
      <c r="G401" s="887">
        <v>13</v>
      </c>
      <c r="H401" s="887">
        <v>2173</v>
      </c>
      <c r="I401" s="887">
        <v>1612</v>
      </c>
      <c r="J401" s="891">
        <v>6609</v>
      </c>
    </row>
    <row r="402" spans="1:10" x14ac:dyDescent="0.2">
      <c r="A402" s="885" t="s">
        <v>632</v>
      </c>
      <c r="B402" s="887">
        <v>27974</v>
      </c>
      <c r="C402" s="887">
        <v>27974</v>
      </c>
      <c r="D402" s="887">
        <v>0</v>
      </c>
      <c r="E402" s="887">
        <v>546</v>
      </c>
      <c r="F402" s="887">
        <v>21</v>
      </c>
      <c r="G402" s="887">
        <v>12</v>
      </c>
      <c r="H402" s="887">
        <v>2669</v>
      </c>
      <c r="I402" s="887">
        <v>1644</v>
      </c>
      <c r="J402" s="891">
        <v>6894</v>
      </c>
    </row>
    <row r="403" spans="1:10" x14ac:dyDescent="0.2">
      <c r="A403" s="830">
        <v>38717</v>
      </c>
      <c r="B403" s="887">
        <v>29441</v>
      </c>
      <c r="C403" s="887">
        <v>29441</v>
      </c>
      <c r="D403" s="887">
        <v>0</v>
      </c>
      <c r="E403" s="887">
        <v>514</v>
      </c>
      <c r="F403" s="887">
        <v>20</v>
      </c>
      <c r="G403" s="887">
        <v>11</v>
      </c>
      <c r="H403" s="887">
        <v>2831</v>
      </c>
      <c r="I403" s="887">
        <v>1631</v>
      </c>
      <c r="J403" s="891">
        <v>7252</v>
      </c>
    </row>
    <row r="404" spans="1:10" x14ac:dyDescent="0.2">
      <c r="A404" s="885" t="s">
        <v>633</v>
      </c>
      <c r="B404" s="887">
        <v>30174</v>
      </c>
      <c r="C404" s="887">
        <v>30174</v>
      </c>
      <c r="D404" s="887">
        <v>0</v>
      </c>
      <c r="E404" s="887">
        <v>495</v>
      </c>
      <c r="F404" s="887">
        <v>18</v>
      </c>
      <c r="G404" s="887">
        <v>14</v>
      </c>
      <c r="H404" s="887">
        <v>3111</v>
      </c>
      <c r="I404" s="887">
        <v>2127</v>
      </c>
      <c r="J404" s="891">
        <v>7443</v>
      </c>
    </row>
    <row r="405" spans="1:10" x14ac:dyDescent="0.2">
      <c r="A405" s="885"/>
      <c r="B405" s="887"/>
      <c r="C405" s="887"/>
      <c r="D405" s="887"/>
      <c r="E405" s="887"/>
      <c r="F405" s="887"/>
      <c r="G405" s="887"/>
      <c r="H405" s="887"/>
      <c r="I405" s="887"/>
      <c r="J405" s="891"/>
    </row>
    <row r="406" spans="1:10" ht="14.25" x14ac:dyDescent="0.2">
      <c r="A406" s="889" t="s">
        <v>711</v>
      </c>
      <c r="B406" s="887">
        <v>31158.993999999999</v>
      </c>
      <c r="C406" s="887">
        <v>31158.993999999999</v>
      </c>
      <c r="D406" s="887">
        <v>0</v>
      </c>
      <c r="E406" s="887">
        <v>2424.8020000000001</v>
      </c>
      <c r="F406" s="887">
        <v>18.024999999999999</v>
      </c>
      <c r="G406" s="887">
        <v>14.499000000000001</v>
      </c>
      <c r="H406" s="887">
        <v>3120.9740000000002</v>
      </c>
      <c r="I406" s="887">
        <v>2127.3240000000001</v>
      </c>
      <c r="J406" s="891">
        <v>7685.8341014999996</v>
      </c>
    </row>
    <row r="407" spans="1:10" x14ac:dyDescent="0.2">
      <c r="A407" s="830">
        <v>39447</v>
      </c>
      <c r="B407" s="887">
        <v>31716.941999999999</v>
      </c>
      <c r="C407" s="887">
        <v>31716.941999999999</v>
      </c>
      <c r="D407" s="887">
        <v>0</v>
      </c>
      <c r="E407" s="887">
        <v>2244.527</v>
      </c>
      <c r="F407" s="887">
        <v>15.95</v>
      </c>
      <c r="G407" s="887">
        <v>12.493</v>
      </c>
      <c r="H407" s="887">
        <v>3631.181</v>
      </c>
      <c r="I407" s="887">
        <v>1933.0350000000001</v>
      </c>
      <c r="J407" s="891">
        <v>7833.4210108999996</v>
      </c>
    </row>
    <row r="408" spans="1:10" x14ac:dyDescent="0.2">
      <c r="A408" s="830">
        <v>39813</v>
      </c>
      <c r="B408" s="887">
        <v>31921.536</v>
      </c>
      <c r="C408" s="887">
        <v>31921.536</v>
      </c>
      <c r="D408" s="887">
        <v>0</v>
      </c>
      <c r="E408" s="887">
        <v>2093.7779999999998</v>
      </c>
      <c r="F408" s="887">
        <v>16.248999999999999</v>
      </c>
      <c r="G408" s="887">
        <v>7.9809999999999999</v>
      </c>
      <c r="H408" s="887">
        <v>3828.087</v>
      </c>
      <c r="I408" s="887">
        <v>2333.6930000000002</v>
      </c>
      <c r="J408" s="891">
        <v>7903.6729265000004</v>
      </c>
    </row>
    <row r="409" spans="1:10" x14ac:dyDescent="0.2">
      <c r="A409" s="830">
        <v>40178</v>
      </c>
      <c r="B409" s="887">
        <v>33467.743000000002</v>
      </c>
      <c r="C409" s="887">
        <v>33467.743000000002</v>
      </c>
      <c r="D409" s="887">
        <v>0</v>
      </c>
      <c r="E409" s="887">
        <v>1971.799</v>
      </c>
      <c r="F409" s="887">
        <v>14.824</v>
      </c>
      <c r="G409" s="887">
        <v>5.2480000000000002</v>
      </c>
      <c r="H409" s="887">
        <v>4864.7700000000004</v>
      </c>
      <c r="I409" s="887">
        <v>2621.1390000000001</v>
      </c>
      <c r="J409" s="891">
        <v>8327.6811429999998</v>
      </c>
    </row>
    <row r="410" spans="1:10" ht="24.95" customHeight="1" x14ac:dyDescent="0.2">
      <c r="A410" s="839"/>
      <c r="B410" s="840" t="s">
        <v>258</v>
      </c>
      <c r="C410" s="887"/>
      <c r="D410" s="887"/>
      <c r="E410" s="887"/>
      <c r="F410" s="887"/>
      <c r="G410" s="887"/>
      <c r="H410" s="887"/>
      <c r="I410" s="887"/>
      <c r="J410" s="868"/>
    </row>
    <row r="411" spans="1:10" x14ac:dyDescent="0.2">
      <c r="A411" s="831" t="s">
        <v>586</v>
      </c>
      <c r="B411" s="887">
        <v>141.11655921015631</v>
      </c>
      <c r="C411" s="887">
        <v>141.11655921015631</v>
      </c>
      <c r="D411" s="887">
        <v>0</v>
      </c>
      <c r="E411" s="887">
        <v>236.72814099384917</v>
      </c>
      <c r="F411" s="887">
        <v>0</v>
      </c>
      <c r="G411" s="887">
        <v>2.045167524784874</v>
      </c>
      <c r="H411" s="887">
        <v>0</v>
      </c>
      <c r="I411" s="887">
        <v>255.13464871691303</v>
      </c>
      <c r="J411" s="891">
        <v>133.02843062797541</v>
      </c>
    </row>
    <row r="412" spans="1:10" x14ac:dyDescent="0.2">
      <c r="A412" s="831" t="s">
        <v>587</v>
      </c>
      <c r="B412" s="887">
        <v>160.54565069561261</v>
      </c>
      <c r="C412" s="887">
        <v>160.54565069561261</v>
      </c>
      <c r="D412" s="887">
        <v>0</v>
      </c>
      <c r="E412" s="887">
        <v>256.15723247930549</v>
      </c>
      <c r="F412" s="887">
        <v>0</v>
      </c>
      <c r="G412" s="887">
        <v>1.5338756435886556</v>
      </c>
      <c r="H412" s="887">
        <v>0</v>
      </c>
      <c r="I412" s="887">
        <v>286.8347453510786</v>
      </c>
      <c r="J412" s="891">
        <v>148.24159805689069</v>
      </c>
    </row>
    <row r="413" spans="1:10" x14ac:dyDescent="0.2">
      <c r="A413" s="831" t="s">
        <v>588</v>
      </c>
      <c r="B413" s="887">
        <v>258.71369188528655</v>
      </c>
      <c r="C413" s="887">
        <v>258.71369188528655</v>
      </c>
      <c r="D413" s="887">
        <v>0</v>
      </c>
      <c r="E413" s="887">
        <v>266.89436198442604</v>
      </c>
      <c r="F413" s="887">
        <v>0</v>
      </c>
      <c r="G413" s="887">
        <v>4.0903350495697479</v>
      </c>
      <c r="H413" s="887">
        <v>0</v>
      </c>
      <c r="I413" s="887">
        <v>342.56556040146637</v>
      </c>
      <c r="J413" s="891">
        <v>235.92348338982904</v>
      </c>
    </row>
    <row r="414" spans="1:10" x14ac:dyDescent="0.2">
      <c r="A414" s="831" t="s">
        <v>589</v>
      </c>
      <c r="B414" s="887">
        <v>317.00096634165544</v>
      </c>
      <c r="C414" s="887">
        <v>317.00096634165544</v>
      </c>
      <c r="D414" s="887">
        <v>0</v>
      </c>
      <c r="E414" s="887">
        <v>279.16536713313531</v>
      </c>
      <c r="F414" s="887">
        <v>0</v>
      </c>
      <c r="G414" s="887">
        <v>5.1129188119621851</v>
      </c>
      <c r="H414" s="887">
        <v>0</v>
      </c>
      <c r="I414" s="887">
        <v>353.81398178778318</v>
      </c>
      <c r="J414" s="891">
        <v>286.5674980488659</v>
      </c>
    </row>
    <row r="415" spans="1:10" x14ac:dyDescent="0.2">
      <c r="A415" s="831" t="s">
        <v>590</v>
      </c>
      <c r="B415" s="887">
        <v>422.32709386807647</v>
      </c>
      <c r="C415" s="887">
        <v>422.32709386807647</v>
      </c>
      <c r="D415" s="887">
        <v>0</v>
      </c>
      <c r="E415" s="887">
        <v>282.74441030150882</v>
      </c>
      <c r="F415" s="887">
        <v>0</v>
      </c>
      <c r="G415" s="887">
        <v>5.6242106931584033</v>
      </c>
      <c r="H415" s="887">
        <v>1.022583762392437</v>
      </c>
      <c r="I415" s="887">
        <v>418.23675881850676</v>
      </c>
      <c r="J415" s="891">
        <v>378.02281943078816</v>
      </c>
    </row>
    <row r="416" spans="1:10" x14ac:dyDescent="0.2">
      <c r="A416" s="831" t="s">
        <v>591</v>
      </c>
      <c r="B416" s="887">
        <v>537.36776713722566</v>
      </c>
      <c r="C416" s="887">
        <v>537.36776713722566</v>
      </c>
      <c r="D416" s="887">
        <v>0</v>
      </c>
      <c r="E416" s="887">
        <v>286.32345346988234</v>
      </c>
      <c r="F416" s="887">
        <v>0</v>
      </c>
      <c r="G416" s="887">
        <v>6.1355025743546223</v>
      </c>
      <c r="H416" s="887">
        <v>7.6693782179432777</v>
      </c>
      <c r="I416" s="887">
        <v>457.09494178941935</v>
      </c>
      <c r="J416" s="891">
        <v>476.64339820580597</v>
      </c>
    </row>
    <row r="417" spans="1:10" x14ac:dyDescent="0.2">
      <c r="A417" s="831" t="s">
        <v>592</v>
      </c>
      <c r="B417" s="887">
        <v>623.26480317819039</v>
      </c>
      <c r="C417" s="887">
        <v>623.26480317819039</v>
      </c>
      <c r="D417" s="887">
        <v>0</v>
      </c>
      <c r="E417" s="887">
        <v>158.50048317082772</v>
      </c>
      <c r="F417" s="887">
        <v>0</v>
      </c>
      <c r="G417" s="887">
        <v>6.6467944555508405</v>
      </c>
      <c r="H417" s="887">
        <v>15.338756435886555</v>
      </c>
      <c r="I417" s="887">
        <v>505.66767050306009</v>
      </c>
      <c r="J417" s="891">
        <v>550.53864780336573</v>
      </c>
    </row>
    <row r="418" spans="1:10" x14ac:dyDescent="0.2">
      <c r="A418" s="831" t="s">
        <v>593</v>
      </c>
      <c r="B418" s="887">
        <v>695.3569584268572</v>
      </c>
      <c r="C418" s="887">
        <v>695.3569584268572</v>
      </c>
      <c r="D418" s="887">
        <v>0</v>
      </c>
      <c r="E418" s="887">
        <v>159.01177505202395</v>
      </c>
      <c r="F418" s="887">
        <v>0</v>
      </c>
      <c r="G418" s="887">
        <v>6.1355025743546223</v>
      </c>
      <c r="H418" s="887">
        <v>18.406507723063864</v>
      </c>
      <c r="I418" s="887">
        <v>530.20968080047862</v>
      </c>
      <c r="J418" s="891">
        <v>614.65301726054736</v>
      </c>
    </row>
    <row r="419" spans="1:10" x14ac:dyDescent="0.2">
      <c r="A419" s="831" t="s">
        <v>594</v>
      </c>
      <c r="B419" s="887">
        <v>733.70384951657354</v>
      </c>
      <c r="C419" s="887">
        <v>733.70384951657354</v>
      </c>
      <c r="D419" s="887">
        <v>0</v>
      </c>
      <c r="E419" s="887">
        <v>172.30536396312564</v>
      </c>
      <c r="F419" s="887">
        <v>0</v>
      </c>
      <c r="G419" s="887">
        <v>7.1580863367470586</v>
      </c>
      <c r="H419" s="887">
        <v>8.691961980335714</v>
      </c>
      <c r="I419" s="887">
        <v>553.21781545430838</v>
      </c>
      <c r="J419" s="891">
        <v>649.9281154367734</v>
      </c>
    </row>
    <row r="420" spans="1:10" x14ac:dyDescent="0.2">
      <c r="A420" s="831" t="s">
        <v>595</v>
      </c>
      <c r="B420" s="887">
        <v>746.48614654647895</v>
      </c>
      <c r="C420" s="887">
        <v>746.48614654647895</v>
      </c>
      <c r="D420" s="887">
        <v>0</v>
      </c>
      <c r="E420" s="887">
        <v>187.13282851781597</v>
      </c>
      <c r="F420" s="887">
        <v>0</v>
      </c>
      <c r="G420" s="887">
        <v>7.6693782179432777</v>
      </c>
      <c r="H420" s="887">
        <v>5.1129188119621851</v>
      </c>
      <c r="I420" s="887">
        <v>579.80499327651182</v>
      </c>
      <c r="J420" s="891">
        <v>662.13069589008251</v>
      </c>
    </row>
    <row r="421" spans="1:10" x14ac:dyDescent="0.2">
      <c r="A421" s="831" t="s">
        <v>596</v>
      </c>
      <c r="B421" s="887">
        <v>818.06700991394962</v>
      </c>
      <c r="C421" s="887">
        <v>818.06700991394962</v>
      </c>
      <c r="D421" s="887">
        <v>0</v>
      </c>
      <c r="E421" s="887">
        <v>159.52306693322018</v>
      </c>
      <c r="F421" s="887">
        <v>0</v>
      </c>
      <c r="G421" s="887">
        <v>10.22583762392437</v>
      </c>
      <c r="H421" s="887">
        <v>1.5338756435886556</v>
      </c>
      <c r="I421" s="887">
        <v>577.24853387053065</v>
      </c>
      <c r="J421" s="891">
        <v>729.57015064117502</v>
      </c>
    </row>
    <row r="422" spans="1:10" x14ac:dyDescent="0.2">
      <c r="A422" s="831" t="s">
        <v>597</v>
      </c>
      <c r="B422" s="887">
        <v>885.0462463506542</v>
      </c>
      <c r="C422" s="887">
        <v>885.0462463506542</v>
      </c>
      <c r="D422" s="887">
        <v>0</v>
      </c>
      <c r="E422" s="887">
        <v>156.96660752723909</v>
      </c>
      <c r="F422" s="887">
        <v>0</v>
      </c>
      <c r="G422" s="887">
        <v>9.7145457427281521</v>
      </c>
      <c r="H422" s="887">
        <v>16.361340198278992</v>
      </c>
      <c r="I422" s="887">
        <v>646.27293783202015</v>
      </c>
      <c r="J422" s="891">
        <v>788.81127125726755</v>
      </c>
    </row>
    <row r="423" spans="1:10" x14ac:dyDescent="0.2">
      <c r="A423" s="831" t="s">
        <v>598</v>
      </c>
      <c r="B423" s="887">
        <v>1030.7644324915766</v>
      </c>
      <c r="C423" s="887">
        <v>1030.7644324915766</v>
      </c>
      <c r="D423" s="887">
        <v>0</v>
      </c>
      <c r="E423" s="887">
        <v>157.98919128963152</v>
      </c>
      <c r="F423" s="887">
        <v>0</v>
      </c>
      <c r="G423" s="887">
        <v>7.6693782179432777</v>
      </c>
      <c r="H423" s="887">
        <v>6.1355025743546223</v>
      </c>
      <c r="I423" s="887">
        <v>682.57466139695168</v>
      </c>
      <c r="J423" s="891">
        <v>921.47723269406094</v>
      </c>
    </row>
    <row r="424" spans="1:10" x14ac:dyDescent="0.2">
      <c r="A424" s="831" t="s">
        <v>599</v>
      </c>
      <c r="B424" s="887">
        <v>1167.7906566521631</v>
      </c>
      <c r="C424" s="887">
        <v>1167.7906566521631</v>
      </c>
      <c r="D424" s="887">
        <v>0</v>
      </c>
      <c r="E424" s="887">
        <v>160.03435881441638</v>
      </c>
      <c r="F424" s="887">
        <v>0</v>
      </c>
      <c r="G424" s="887">
        <v>7.6693782179432777</v>
      </c>
      <c r="H424" s="887">
        <v>5.6242106931584033</v>
      </c>
      <c r="I424" s="887">
        <v>722.96672001145294</v>
      </c>
      <c r="J424" s="891">
        <v>1050.2659021963873</v>
      </c>
    </row>
    <row r="425" spans="1:10" x14ac:dyDescent="0.2">
      <c r="A425" s="831" t="s">
        <v>600</v>
      </c>
      <c r="B425" s="887">
        <v>1284.3652055649009</v>
      </c>
      <c r="C425" s="887">
        <v>1284.3652055649009</v>
      </c>
      <c r="D425" s="887">
        <v>0</v>
      </c>
      <c r="E425" s="887">
        <v>168.2150289135559</v>
      </c>
      <c r="F425" s="887">
        <v>0</v>
      </c>
      <c r="G425" s="887">
        <v>7.6693782179432777</v>
      </c>
      <c r="H425" s="887">
        <v>7.1580863367470586</v>
      </c>
      <c r="I425" s="887">
        <v>760.80231921997313</v>
      </c>
      <c r="J425" s="891">
        <v>1158.9118399756921</v>
      </c>
    </row>
    <row r="426" spans="1:10" x14ac:dyDescent="0.2">
      <c r="A426" s="831" t="s">
        <v>601</v>
      </c>
      <c r="B426" s="887">
        <v>1526.7175572519084</v>
      </c>
      <c r="C426" s="887">
        <v>1526.7175572519084</v>
      </c>
      <c r="D426" s="887">
        <v>0</v>
      </c>
      <c r="E426" s="887">
        <v>177.92957465628405</v>
      </c>
      <c r="F426" s="887">
        <v>0</v>
      </c>
      <c r="G426" s="887">
        <v>3.0677512871773112</v>
      </c>
      <c r="H426" s="887">
        <v>18.406507723063864</v>
      </c>
      <c r="I426" s="887">
        <v>767.44911367552402</v>
      </c>
      <c r="J426" s="891">
        <v>1387.636171426047</v>
      </c>
    </row>
    <row r="427" spans="1:10" x14ac:dyDescent="0.2">
      <c r="A427" s="831" t="s">
        <v>602</v>
      </c>
      <c r="B427" s="887">
        <v>1809.4619675534173</v>
      </c>
      <c r="C427" s="887">
        <v>1809.4619675534173</v>
      </c>
      <c r="D427" s="887">
        <v>0</v>
      </c>
      <c r="E427" s="887">
        <v>186.11024475542354</v>
      </c>
      <c r="F427" s="887">
        <v>0</v>
      </c>
      <c r="G427" s="887">
        <v>7.6693782179432777</v>
      </c>
      <c r="H427" s="887">
        <v>39.880766733305045</v>
      </c>
      <c r="I427" s="887">
        <v>801.70566971567064</v>
      </c>
      <c r="J427" s="891">
        <v>1655.6064592914618</v>
      </c>
    </row>
    <row r="428" spans="1:10" x14ac:dyDescent="0.2">
      <c r="A428" s="831" t="s">
        <v>603</v>
      </c>
      <c r="B428" s="887">
        <v>1988.9254178532899</v>
      </c>
      <c r="C428" s="887">
        <v>1988.9254178532899</v>
      </c>
      <c r="D428" s="887">
        <v>0</v>
      </c>
      <c r="E428" s="887">
        <v>183.04249346824622</v>
      </c>
      <c r="F428" s="887">
        <v>0</v>
      </c>
      <c r="G428" s="887">
        <v>1.022583762392437</v>
      </c>
      <c r="H428" s="887">
        <v>55.219523169191596</v>
      </c>
      <c r="I428" s="887">
        <v>830.33801506265888</v>
      </c>
      <c r="J428" s="891">
        <v>1832.0742159306069</v>
      </c>
    </row>
    <row r="429" spans="1:10" x14ac:dyDescent="0.2">
      <c r="A429" s="831" t="s">
        <v>604</v>
      </c>
      <c r="B429" s="887">
        <v>2189.3518352822075</v>
      </c>
      <c r="C429" s="887">
        <v>2189.3518352822075</v>
      </c>
      <c r="D429" s="887">
        <v>0</v>
      </c>
      <c r="E429" s="887">
        <v>184.57636911183488</v>
      </c>
      <c r="F429" s="887">
        <v>0</v>
      </c>
      <c r="G429" s="887">
        <v>0.51129188119621849</v>
      </c>
      <c r="H429" s="887">
        <v>79.25024158541386</v>
      </c>
      <c r="I429" s="887">
        <v>731.14739011059248</v>
      </c>
      <c r="J429" s="891">
        <v>2033.2736809826197</v>
      </c>
    </row>
    <row r="430" spans="1:10" x14ac:dyDescent="0.2">
      <c r="A430" s="831" t="s">
        <v>605</v>
      </c>
      <c r="B430" s="887">
        <v>2499.7060071683122</v>
      </c>
      <c r="C430" s="887">
        <v>2499.7060071683122</v>
      </c>
      <c r="D430" s="887">
        <v>0</v>
      </c>
      <c r="E430" s="887">
        <v>186.62153663661974</v>
      </c>
      <c r="F430" s="887">
        <v>0</v>
      </c>
      <c r="G430" s="887">
        <v>0.51129188119621849</v>
      </c>
      <c r="H430" s="887">
        <v>95.100289902496641</v>
      </c>
      <c r="I430" s="887">
        <v>644.22777030723535</v>
      </c>
      <c r="J430" s="891">
        <v>2336.420581957078</v>
      </c>
    </row>
    <row r="431" spans="1:10" x14ac:dyDescent="0.2">
      <c r="A431" s="831" t="s">
        <v>606</v>
      </c>
      <c r="B431" s="887">
        <v>2823.8650598467148</v>
      </c>
      <c r="C431" s="887">
        <v>2823.8650598467148</v>
      </c>
      <c r="D431" s="887">
        <v>0</v>
      </c>
      <c r="E431" s="887">
        <v>184.06507723063865</v>
      </c>
      <c r="F431" s="887">
        <v>0</v>
      </c>
      <c r="G431" s="887">
        <v>0.51129188119621849</v>
      </c>
      <c r="H431" s="887">
        <v>100.21320871445883</v>
      </c>
      <c r="I431" s="887">
        <v>714.7860499123135</v>
      </c>
      <c r="J431" s="891">
        <v>2644.1352542121522</v>
      </c>
    </row>
    <row r="432" spans="1:10" x14ac:dyDescent="0.2">
      <c r="A432" s="831" t="s">
        <v>607</v>
      </c>
      <c r="B432" s="887">
        <v>3210.4017220310561</v>
      </c>
      <c r="C432" s="887">
        <v>3210.4017220310561</v>
      </c>
      <c r="D432" s="887">
        <v>0</v>
      </c>
      <c r="E432" s="887">
        <v>182.01990970585379</v>
      </c>
      <c r="F432" s="887">
        <v>0</v>
      </c>
      <c r="G432" s="887">
        <v>1.5338756435886556</v>
      </c>
      <c r="H432" s="887">
        <v>93.566414258907983</v>
      </c>
      <c r="I432" s="887">
        <v>816.53313427036096</v>
      </c>
      <c r="J432" s="891">
        <v>3016.2176309504648</v>
      </c>
    </row>
    <row r="433" spans="1:10" x14ac:dyDescent="0.2">
      <c r="A433" s="831" t="s">
        <v>608</v>
      </c>
      <c r="B433" s="887">
        <v>3772.8227913468963</v>
      </c>
      <c r="C433" s="887">
        <v>3772.8227913468963</v>
      </c>
      <c r="D433" s="887">
        <v>0</v>
      </c>
      <c r="E433" s="887">
        <v>177.92957465628405</v>
      </c>
      <c r="F433" s="887">
        <v>0</v>
      </c>
      <c r="G433" s="887">
        <v>1.022583762392437</v>
      </c>
      <c r="H433" s="887">
        <v>124.75521901187732</v>
      </c>
      <c r="I433" s="887">
        <v>888.62528951902777</v>
      </c>
      <c r="J433" s="891">
        <v>3557.7899658131496</v>
      </c>
    </row>
    <row r="434" spans="1:10" x14ac:dyDescent="0.2">
      <c r="A434" s="831" t="s">
        <v>609</v>
      </c>
      <c r="B434" s="887">
        <v>4323.4841473952238</v>
      </c>
      <c r="C434" s="887">
        <v>4323.4841473952238</v>
      </c>
      <c r="D434" s="887">
        <v>0</v>
      </c>
      <c r="E434" s="887">
        <v>164.63598574518235</v>
      </c>
      <c r="F434" s="887">
        <v>0</v>
      </c>
      <c r="G434" s="887">
        <v>1.022583762392437</v>
      </c>
      <c r="H434" s="887">
        <v>125.26651089307353</v>
      </c>
      <c r="I434" s="887">
        <v>909.58825664807273</v>
      </c>
      <c r="J434" s="891">
        <v>4103.3360642140742</v>
      </c>
    </row>
    <row r="435" spans="1:10" x14ac:dyDescent="0.2">
      <c r="A435" s="831"/>
      <c r="B435" s="887"/>
      <c r="C435" s="887"/>
      <c r="D435" s="887"/>
      <c r="E435" s="887"/>
      <c r="F435" s="887"/>
      <c r="G435" s="887"/>
      <c r="H435" s="887"/>
      <c r="I435" s="887"/>
      <c r="J435" s="891"/>
    </row>
    <row r="436" spans="1:10" x14ac:dyDescent="0.2">
      <c r="A436" s="831" t="s">
        <v>610</v>
      </c>
      <c r="B436" s="887">
        <v>4776.4887541350736</v>
      </c>
      <c r="C436" s="887">
        <v>4776.4887541350736</v>
      </c>
      <c r="D436" s="887">
        <v>0</v>
      </c>
      <c r="E436" s="887">
        <v>163.61340198278992</v>
      </c>
      <c r="F436" s="887">
        <v>0</v>
      </c>
      <c r="G436" s="887">
        <v>1.022583762392437</v>
      </c>
      <c r="H436" s="887">
        <v>103.79225188283236</v>
      </c>
      <c r="I436" s="887">
        <v>909.07696476687647</v>
      </c>
      <c r="J436" s="891">
        <v>4542.2710877655318</v>
      </c>
    </row>
    <row r="437" spans="1:10" x14ac:dyDescent="0.2">
      <c r="A437" s="831" t="s">
        <v>611</v>
      </c>
      <c r="B437" s="887">
        <v>5186.5448428544405</v>
      </c>
      <c r="C437" s="887">
        <v>5186.5448428544405</v>
      </c>
      <c r="D437" s="887">
        <v>0</v>
      </c>
      <c r="E437" s="887">
        <v>164.12469386398612</v>
      </c>
      <c r="F437" s="887">
        <v>0</v>
      </c>
      <c r="G437" s="887">
        <v>1.022583762392437</v>
      </c>
      <c r="H437" s="887">
        <v>112.48421386316807</v>
      </c>
      <c r="I437" s="887">
        <v>913.67859169764245</v>
      </c>
      <c r="J437" s="891">
        <v>4947.6004777800526</v>
      </c>
    </row>
    <row r="438" spans="1:10" x14ac:dyDescent="0.2">
      <c r="A438" s="831" t="s">
        <v>612</v>
      </c>
      <c r="B438" s="887">
        <v>5558.7653323652876</v>
      </c>
      <c r="C438" s="887">
        <v>5558.7653323652876</v>
      </c>
      <c r="D438" s="887">
        <v>0</v>
      </c>
      <c r="E438" s="887">
        <v>162.59081822039749</v>
      </c>
      <c r="F438" s="887">
        <v>0</v>
      </c>
      <c r="G438" s="887">
        <v>0.51129188119621849</v>
      </c>
      <c r="H438" s="887">
        <v>279.67665901433151</v>
      </c>
      <c r="I438" s="887">
        <v>885.55753823185046</v>
      </c>
      <c r="J438" s="891">
        <v>5327.7079656049664</v>
      </c>
    </row>
    <row r="439" spans="1:10" x14ac:dyDescent="0.2">
      <c r="A439" s="831" t="s">
        <v>613</v>
      </c>
      <c r="B439" s="887">
        <v>6078.7491755418414</v>
      </c>
      <c r="C439" s="887">
        <v>6078.7491755418414</v>
      </c>
      <c r="D439" s="887">
        <v>0</v>
      </c>
      <c r="E439" s="887">
        <v>157.98919128963152</v>
      </c>
      <c r="F439" s="887">
        <v>0</v>
      </c>
      <c r="G439" s="887">
        <v>0.51129188119621849</v>
      </c>
      <c r="H439" s="887">
        <v>244.90881109298866</v>
      </c>
      <c r="I439" s="887">
        <v>835.450933874621</v>
      </c>
      <c r="J439" s="891">
        <v>5759.2709001677367</v>
      </c>
    </row>
    <row r="440" spans="1:10" x14ac:dyDescent="0.2">
      <c r="A440" s="831" t="s">
        <v>614</v>
      </c>
      <c r="B440" s="897">
        <v>6502.0988531723106</v>
      </c>
      <c r="C440" s="481">
        <v>6502.0988531723106</v>
      </c>
      <c r="D440" s="481">
        <v>0</v>
      </c>
      <c r="E440" s="897">
        <v>160.54565069561261</v>
      </c>
      <c r="F440" s="897">
        <v>0</v>
      </c>
      <c r="G440" s="897">
        <v>0.51129188119621849</v>
      </c>
      <c r="H440" s="897">
        <v>310.35417188610461</v>
      </c>
      <c r="I440" s="897">
        <v>797.61533466610081</v>
      </c>
      <c r="J440" s="891">
        <v>6174.2932746353699</v>
      </c>
    </row>
    <row r="441" spans="1:10" x14ac:dyDescent="0.2">
      <c r="A441" s="831" t="s">
        <v>615</v>
      </c>
      <c r="B441" s="897">
        <v>6969.4196325856547</v>
      </c>
      <c r="C441" s="481">
        <v>6969.4196325856547</v>
      </c>
      <c r="D441" s="481">
        <v>0</v>
      </c>
      <c r="E441" s="897">
        <v>154.41014812125798</v>
      </c>
      <c r="F441" s="897">
        <v>0</v>
      </c>
      <c r="G441" s="897">
        <v>0.51129188119621849</v>
      </c>
      <c r="H441" s="897">
        <v>293.99283168782563</v>
      </c>
      <c r="I441" s="897">
        <v>818.57830179514576</v>
      </c>
      <c r="J441" s="891">
        <v>6602.9118069190008</v>
      </c>
    </row>
    <row r="442" spans="1:10" x14ac:dyDescent="0.2">
      <c r="A442" s="831" t="s">
        <v>616</v>
      </c>
      <c r="B442" s="897">
        <v>7479.1776381382842</v>
      </c>
      <c r="C442" s="481">
        <v>7479.1776381382842</v>
      </c>
      <c r="D442" s="481">
        <v>0</v>
      </c>
      <c r="E442" s="897">
        <v>161.05694257680884</v>
      </c>
      <c r="F442" s="897">
        <v>0</v>
      </c>
      <c r="G442" s="897">
        <v>0.51129188119621849</v>
      </c>
      <c r="H442" s="897">
        <v>145.71818614092228</v>
      </c>
      <c r="I442" s="897">
        <v>731.65868199178863</v>
      </c>
      <c r="J442" s="891">
        <v>6990.0620278626511</v>
      </c>
    </row>
    <row r="443" spans="1:10" x14ac:dyDescent="0.2">
      <c r="A443" s="831" t="s">
        <v>617</v>
      </c>
      <c r="B443" s="897">
        <v>7824.8109498269278</v>
      </c>
      <c r="C443" s="481">
        <v>7824.8109498269278</v>
      </c>
      <c r="D443" s="481">
        <v>0</v>
      </c>
      <c r="E443" s="897">
        <v>160.54565069561261</v>
      </c>
      <c r="F443" s="897">
        <v>0</v>
      </c>
      <c r="G443" s="897">
        <v>1.022583762392437</v>
      </c>
      <c r="H443" s="897">
        <v>235.70555723145674</v>
      </c>
      <c r="I443" s="897">
        <v>735.74901704135846</v>
      </c>
      <c r="J443" s="891">
        <v>7281.8947248279319</v>
      </c>
    </row>
    <row r="444" spans="1:10" ht="14.25" x14ac:dyDescent="0.2">
      <c r="A444" s="889" t="s">
        <v>709</v>
      </c>
      <c r="B444" s="887">
        <v>8449.6096286487063</v>
      </c>
      <c r="C444" s="887">
        <v>8449.6096286487063</v>
      </c>
      <c r="D444" s="887">
        <v>0</v>
      </c>
      <c r="E444" s="887">
        <v>159.01177505202395</v>
      </c>
      <c r="F444" s="887">
        <v>0</v>
      </c>
      <c r="G444" s="887">
        <v>1.5338756435886556</v>
      </c>
      <c r="H444" s="887">
        <v>234.17168158786808</v>
      </c>
      <c r="I444" s="887">
        <v>624.28738694058279</v>
      </c>
      <c r="J444" s="899">
        <v>7832.6185965604473</v>
      </c>
    </row>
    <row r="445" spans="1:10" ht="14.25" x14ac:dyDescent="0.2">
      <c r="A445" s="889" t="s">
        <v>710</v>
      </c>
      <c r="B445" s="887">
        <v>8440.4063747871751</v>
      </c>
      <c r="C445" s="887">
        <v>8440.4063747871751</v>
      </c>
      <c r="D445" s="887">
        <v>0</v>
      </c>
      <c r="E445" s="887">
        <v>159.01177505202395</v>
      </c>
      <c r="F445" s="887">
        <v>0</v>
      </c>
      <c r="G445" s="887">
        <v>1.5338756435886556</v>
      </c>
      <c r="H445" s="887">
        <v>231.61522218188699</v>
      </c>
      <c r="I445" s="887">
        <v>624.28738694058279</v>
      </c>
      <c r="J445" s="899">
        <v>7824.0873648807856</v>
      </c>
    </row>
    <row r="446" spans="1:10" x14ac:dyDescent="0.2">
      <c r="A446" s="885" t="s">
        <v>619</v>
      </c>
      <c r="B446" s="887">
        <v>9063.6711779653651</v>
      </c>
      <c r="C446" s="887">
        <v>9063.6711779653651</v>
      </c>
      <c r="D446" s="887">
        <v>0</v>
      </c>
      <c r="E446" s="887">
        <v>154.41014812125798</v>
      </c>
      <c r="F446" s="887">
        <v>0</v>
      </c>
      <c r="G446" s="887">
        <v>2.045167524784874</v>
      </c>
      <c r="H446" s="887">
        <v>102.2583762392437</v>
      </c>
      <c r="I446" s="887">
        <v>677.46174258498945</v>
      </c>
      <c r="J446" s="891">
        <v>8357.2572909345399</v>
      </c>
    </row>
    <row r="447" spans="1:10" x14ac:dyDescent="0.2">
      <c r="A447" s="885" t="s">
        <v>620</v>
      </c>
      <c r="B447" s="887">
        <v>8802.9123185552944</v>
      </c>
      <c r="C447" s="887">
        <v>8802.9123185552944</v>
      </c>
      <c r="D447" s="887">
        <v>0</v>
      </c>
      <c r="E447" s="887">
        <v>149.2972293092958</v>
      </c>
      <c r="F447" s="887">
        <v>0</v>
      </c>
      <c r="G447" s="887">
        <v>0.51129188119621849</v>
      </c>
      <c r="H447" s="887">
        <v>189.17799604260085</v>
      </c>
      <c r="I447" s="887">
        <v>578.27111763292316</v>
      </c>
      <c r="J447" s="891">
        <v>8126.7729369721483</v>
      </c>
    </row>
    <row r="448" spans="1:10" x14ac:dyDescent="0.2">
      <c r="A448" s="885" t="s">
        <v>621</v>
      </c>
      <c r="B448" s="887">
        <v>8689.405520929733</v>
      </c>
      <c r="C448" s="887">
        <v>8689.405520929733</v>
      </c>
      <c r="D448" s="887">
        <v>0</v>
      </c>
      <c r="E448" s="887">
        <v>142.13914297254874</v>
      </c>
      <c r="F448" s="887">
        <v>25.053302178614707</v>
      </c>
      <c r="G448" s="887">
        <v>1.022583762392437</v>
      </c>
      <c r="H448" s="887">
        <v>310.35417188610461</v>
      </c>
      <c r="I448" s="887">
        <v>895.78337585577481</v>
      </c>
      <c r="J448" s="891">
        <v>8023.880777593773</v>
      </c>
    </row>
    <row r="449" spans="1:10" x14ac:dyDescent="0.2">
      <c r="A449" s="885" t="s">
        <v>622</v>
      </c>
      <c r="B449" s="887">
        <v>8553.9131724127346</v>
      </c>
      <c r="C449" s="887">
        <v>8553.9131724127346</v>
      </c>
      <c r="D449" s="887">
        <v>0</v>
      </c>
      <c r="E449" s="887">
        <v>137.02622416058657</v>
      </c>
      <c r="F449" s="887">
        <v>26.075885941007144</v>
      </c>
      <c r="G449" s="887">
        <v>0.51129188119621849</v>
      </c>
      <c r="H449" s="887">
        <v>244.90881109298866</v>
      </c>
      <c r="I449" s="887">
        <v>1056.3290265513874</v>
      </c>
      <c r="J449" s="891">
        <v>7897.4823379635436</v>
      </c>
    </row>
    <row r="450" spans="1:10" x14ac:dyDescent="0.2">
      <c r="A450" s="885" t="s">
        <v>623</v>
      </c>
      <c r="B450" s="887">
        <v>8294.1768967650569</v>
      </c>
      <c r="C450" s="887">
        <v>8294.1768967650569</v>
      </c>
      <c r="D450" s="887">
        <v>0</v>
      </c>
      <c r="E450" s="887">
        <v>132.42459722982059</v>
      </c>
      <c r="F450" s="887">
        <v>0</v>
      </c>
      <c r="G450" s="887">
        <v>1.022583762392437</v>
      </c>
      <c r="H450" s="887">
        <v>327.22680396557985</v>
      </c>
      <c r="I450" s="887">
        <v>845.16547961734921</v>
      </c>
      <c r="J450" s="891">
        <v>7660.5710640569096</v>
      </c>
    </row>
    <row r="451" spans="1:10" x14ac:dyDescent="0.2">
      <c r="A451" s="885" t="s">
        <v>624</v>
      </c>
      <c r="B451" s="887">
        <v>8073.2988040882901</v>
      </c>
      <c r="C451" s="887">
        <v>8073.2988040882901</v>
      </c>
      <c r="D451" s="887">
        <v>0</v>
      </c>
      <c r="E451" s="887">
        <v>116.57454891273781</v>
      </c>
      <c r="F451" s="887">
        <v>0.51129188119621849</v>
      </c>
      <c r="G451" s="887">
        <v>0.51129188119621849</v>
      </c>
      <c r="H451" s="887">
        <v>391.13828911510717</v>
      </c>
      <c r="I451" s="887">
        <v>796.59275090370841</v>
      </c>
      <c r="J451" s="891">
        <v>7495.8207718267568</v>
      </c>
    </row>
    <row r="452" spans="1:10" x14ac:dyDescent="0.2">
      <c r="A452" s="885" t="s">
        <v>625</v>
      </c>
      <c r="B452" s="887">
        <v>8087.6149767617844</v>
      </c>
      <c r="C452" s="887">
        <v>8087.6149767617844</v>
      </c>
      <c r="D452" s="887">
        <v>0</v>
      </c>
      <c r="E452" s="887">
        <v>115.04067326914917</v>
      </c>
      <c r="F452" s="887">
        <v>16.87263207947521</v>
      </c>
      <c r="G452" s="887">
        <v>1.5338756435886556</v>
      </c>
      <c r="H452" s="887">
        <v>447.8916879278874</v>
      </c>
      <c r="I452" s="887">
        <v>736.77160080375086</v>
      </c>
      <c r="J452" s="891">
        <v>7541.1388116376502</v>
      </c>
    </row>
    <row r="453" spans="1:10" x14ac:dyDescent="0.2">
      <c r="A453" s="885" t="s">
        <v>626</v>
      </c>
      <c r="B453" s="887">
        <v>7977.6872223045975</v>
      </c>
      <c r="C453" s="887">
        <v>7977.6872223045975</v>
      </c>
      <c r="D453" s="887">
        <v>0</v>
      </c>
      <c r="E453" s="887">
        <v>98.168041189673957</v>
      </c>
      <c r="F453" s="887">
        <v>1.022583762392437</v>
      </c>
      <c r="G453" s="887">
        <v>1.5338756435886556</v>
      </c>
      <c r="H453" s="887">
        <v>563.95494495942899</v>
      </c>
      <c r="I453" s="887">
        <v>817.0444261515571</v>
      </c>
      <c r="J453" s="891">
        <v>7459.3727095794684</v>
      </c>
    </row>
    <row r="454" spans="1:10" x14ac:dyDescent="0.2">
      <c r="A454" s="885" t="s">
        <v>629</v>
      </c>
      <c r="B454" s="887">
        <v>7103</v>
      </c>
      <c r="C454" s="887">
        <v>7103</v>
      </c>
      <c r="D454" s="887">
        <v>0</v>
      </c>
      <c r="E454" s="887">
        <v>92</v>
      </c>
      <c r="F454" s="887">
        <v>1</v>
      </c>
      <c r="G454" s="887">
        <v>2</v>
      </c>
      <c r="H454" s="887">
        <v>649</v>
      </c>
      <c r="I454" s="887">
        <v>821</v>
      </c>
      <c r="J454" s="891">
        <v>6656.8012678193372</v>
      </c>
    </row>
    <row r="455" spans="1:10" x14ac:dyDescent="0.2">
      <c r="A455" s="885" t="s">
        <v>630</v>
      </c>
      <c r="B455" s="887">
        <v>7469</v>
      </c>
      <c r="C455" s="887">
        <v>7469</v>
      </c>
      <c r="D455" s="887">
        <v>0</v>
      </c>
      <c r="E455" s="887">
        <v>92</v>
      </c>
      <c r="F455" s="887">
        <v>1</v>
      </c>
      <c r="G455" s="887">
        <v>1</v>
      </c>
      <c r="H455" s="887">
        <v>791</v>
      </c>
      <c r="I455" s="887">
        <v>1544</v>
      </c>
      <c r="J455" s="891">
        <v>7012</v>
      </c>
    </row>
    <row r="456" spans="1:10" x14ac:dyDescent="0.2">
      <c r="A456" s="885" t="s">
        <v>631</v>
      </c>
      <c r="B456" s="887">
        <v>7886</v>
      </c>
      <c r="C456" s="887">
        <v>7886</v>
      </c>
      <c r="D456" s="887">
        <v>0</v>
      </c>
      <c r="E456" s="887">
        <v>90</v>
      </c>
      <c r="F456" s="887">
        <v>1</v>
      </c>
      <c r="G456" s="887">
        <v>1</v>
      </c>
      <c r="H456" s="887">
        <v>877</v>
      </c>
      <c r="I456" s="887">
        <v>1552</v>
      </c>
      <c r="J456" s="900">
        <v>7420</v>
      </c>
    </row>
    <row r="457" spans="1:10" x14ac:dyDescent="0.2">
      <c r="A457" s="885" t="s">
        <v>632</v>
      </c>
      <c r="B457" s="887">
        <v>8263</v>
      </c>
      <c r="C457" s="887">
        <v>8263</v>
      </c>
      <c r="D457" s="887">
        <v>0</v>
      </c>
      <c r="E457" s="887">
        <v>81</v>
      </c>
      <c r="F457" s="887">
        <v>1</v>
      </c>
      <c r="G457" s="887">
        <v>4</v>
      </c>
      <c r="H457" s="887">
        <v>1052</v>
      </c>
      <c r="I457" s="887">
        <v>1590</v>
      </c>
      <c r="J457" s="900">
        <v>7804</v>
      </c>
    </row>
    <row r="458" spans="1:10" x14ac:dyDescent="0.2">
      <c r="A458" s="830">
        <v>38717</v>
      </c>
      <c r="B458" s="887">
        <v>8991</v>
      </c>
      <c r="C458" s="887">
        <v>8991</v>
      </c>
      <c r="D458" s="887">
        <v>0</v>
      </c>
      <c r="E458" s="887">
        <v>76</v>
      </c>
      <c r="F458" s="887">
        <v>1</v>
      </c>
      <c r="G458" s="887">
        <v>5</v>
      </c>
      <c r="H458" s="887">
        <v>1110</v>
      </c>
      <c r="I458" s="887">
        <v>1592</v>
      </c>
      <c r="J458" s="900">
        <v>8543</v>
      </c>
    </row>
    <row r="459" spans="1:10" x14ac:dyDescent="0.2">
      <c r="A459" s="885" t="s">
        <v>633</v>
      </c>
      <c r="B459" s="887">
        <v>9696</v>
      </c>
      <c r="C459" s="887">
        <v>9696</v>
      </c>
      <c r="D459" s="887">
        <v>0</v>
      </c>
      <c r="E459" s="887">
        <v>70</v>
      </c>
      <c r="F459" s="887">
        <v>2</v>
      </c>
      <c r="G459" s="887">
        <v>16</v>
      </c>
      <c r="H459" s="887">
        <v>1158</v>
      </c>
      <c r="I459" s="887">
        <v>1705</v>
      </c>
      <c r="J459" s="891">
        <v>9262</v>
      </c>
    </row>
    <row r="460" spans="1:10" x14ac:dyDescent="0.2">
      <c r="A460" s="885"/>
      <c r="B460" s="887"/>
      <c r="C460" s="887"/>
      <c r="D460" s="887"/>
      <c r="E460" s="887"/>
      <c r="F460" s="887"/>
      <c r="G460" s="887"/>
      <c r="H460" s="887"/>
      <c r="I460" s="887"/>
      <c r="J460" s="891"/>
    </row>
    <row r="461" spans="1:10" ht="14.25" x14ac:dyDescent="0.2">
      <c r="A461" s="889" t="s">
        <v>711</v>
      </c>
      <c r="B461" s="887">
        <v>9695.7739999999994</v>
      </c>
      <c r="C461" s="887">
        <v>9695.7739999999994</v>
      </c>
      <c r="D461" s="887">
        <v>0</v>
      </c>
      <c r="E461" s="887">
        <v>70.381</v>
      </c>
      <c r="F461" s="887">
        <v>1.665</v>
      </c>
      <c r="G461" s="887">
        <v>15.577999999999999</v>
      </c>
      <c r="H461" s="887">
        <v>1157.663</v>
      </c>
      <c r="I461" s="887">
        <v>1705.096</v>
      </c>
      <c r="J461" s="891">
        <v>9261.5729374999992</v>
      </c>
    </row>
    <row r="462" spans="1:10" x14ac:dyDescent="0.2">
      <c r="A462" s="830">
        <v>39447</v>
      </c>
      <c r="B462" s="887">
        <v>10098.58</v>
      </c>
      <c r="C462" s="887">
        <v>10098.58</v>
      </c>
      <c r="D462" s="887">
        <v>0</v>
      </c>
      <c r="E462" s="887">
        <v>66.504999999999995</v>
      </c>
      <c r="F462" s="887">
        <v>1.524</v>
      </c>
      <c r="G462" s="887">
        <v>3.7970000000000002</v>
      </c>
      <c r="H462" s="887">
        <v>1239.8510000000001</v>
      </c>
      <c r="I462" s="887">
        <v>1956.616</v>
      </c>
      <c r="J462" s="900">
        <v>9713.9559155000006</v>
      </c>
    </row>
    <row r="463" spans="1:10" x14ac:dyDescent="0.2">
      <c r="A463" s="830">
        <v>39813</v>
      </c>
      <c r="B463" s="887">
        <v>10526.53</v>
      </c>
      <c r="C463" s="887">
        <v>10526.53</v>
      </c>
      <c r="D463" s="887">
        <v>0</v>
      </c>
      <c r="E463" s="887">
        <v>59.783000000000001</v>
      </c>
      <c r="F463" s="887">
        <v>26.486000000000001</v>
      </c>
      <c r="G463" s="887">
        <v>4.6660000000000004</v>
      </c>
      <c r="H463" s="887">
        <v>1403.7670000000001</v>
      </c>
      <c r="I463" s="887">
        <v>1757.5940000000001</v>
      </c>
      <c r="J463" s="900">
        <v>10182.907777</v>
      </c>
    </row>
    <row r="464" spans="1:10" x14ac:dyDescent="0.2">
      <c r="A464" s="830">
        <v>40178</v>
      </c>
      <c r="B464" s="887">
        <v>11585.409</v>
      </c>
      <c r="C464" s="887">
        <v>11585.409</v>
      </c>
      <c r="D464" s="887">
        <v>0</v>
      </c>
      <c r="E464" s="887">
        <v>55.314</v>
      </c>
      <c r="F464" s="887">
        <v>1.8169999999999999</v>
      </c>
      <c r="G464" s="887">
        <v>2.895</v>
      </c>
      <c r="H464" s="887">
        <v>1525.1669999999999</v>
      </c>
      <c r="I464" s="887">
        <v>1779.1669999999999</v>
      </c>
      <c r="J464" s="900">
        <v>11296.985659</v>
      </c>
    </row>
    <row r="465" spans="1:10" s="904" customFormat="1" ht="24.95" customHeight="1" x14ac:dyDescent="0.2">
      <c r="A465" s="476"/>
      <c r="B465" s="901" t="s">
        <v>259</v>
      </c>
      <c r="C465" s="902"/>
      <c r="D465" s="902"/>
      <c r="E465" s="902"/>
      <c r="F465" s="902"/>
      <c r="G465" s="902"/>
      <c r="H465" s="902"/>
      <c r="I465" s="902"/>
      <c r="J465" s="903"/>
    </row>
    <row r="466" spans="1:10" x14ac:dyDescent="0.2">
      <c r="A466" s="831" t="s">
        <v>617</v>
      </c>
      <c r="B466" s="887">
        <v>1831.4475184448547</v>
      </c>
      <c r="C466" s="887">
        <v>1831.4475184448547</v>
      </c>
      <c r="D466" s="887">
        <v>0</v>
      </c>
      <c r="E466" s="887">
        <v>65.445360793115967</v>
      </c>
      <c r="F466" s="887">
        <v>103.79225188283236</v>
      </c>
      <c r="G466" s="887">
        <v>0</v>
      </c>
      <c r="H466" s="887">
        <v>125.77780277426974</v>
      </c>
      <c r="I466" s="887">
        <v>673.37140753541973</v>
      </c>
      <c r="J466" s="891">
        <v>387.7421114914589</v>
      </c>
    </row>
    <row r="467" spans="1:10" ht="14.25" x14ac:dyDescent="0.2">
      <c r="A467" s="889" t="s">
        <v>709</v>
      </c>
      <c r="B467" s="887">
        <v>4720.2466472034894</v>
      </c>
      <c r="C467" s="887">
        <v>4720.2466472034894</v>
      </c>
      <c r="D467" s="887">
        <v>0</v>
      </c>
      <c r="E467" s="887">
        <v>100.21320871445883</v>
      </c>
      <c r="F467" s="887">
        <v>7.6693782179432777</v>
      </c>
      <c r="G467" s="887">
        <v>1.022583762392437</v>
      </c>
      <c r="H467" s="887">
        <v>1203.5810883358984</v>
      </c>
      <c r="I467" s="887">
        <v>1822.2442645833228</v>
      </c>
      <c r="J467" s="891">
        <v>1012.1584861309345</v>
      </c>
    </row>
    <row r="468" spans="1:10" ht="14.25" x14ac:dyDescent="0.2">
      <c r="A468" s="889" t="s">
        <v>710</v>
      </c>
      <c r="B468" s="887">
        <v>4712.5772689855457</v>
      </c>
      <c r="C468" s="887">
        <v>4712.5772689855457</v>
      </c>
      <c r="D468" s="887">
        <v>0</v>
      </c>
      <c r="E468" s="887">
        <v>76.693782179432773</v>
      </c>
      <c r="F468" s="887">
        <v>7.6693782179432777</v>
      </c>
      <c r="G468" s="887">
        <v>1.022583762392437</v>
      </c>
      <c r="H468" s="887">
        <v>1165.234197246182</v>
      </c>
      <c r="I468" s="887">
        <v>1822.2442645833228</v>
      </c>
      <c r="J468" s="891">
        <v>1010.5139478627409</v>
      </c>
    </row>
    <row r="469" spans="1:10" x14ac:dyDescent="0.2">
      <c r="A469" s="885" t="s">
        <v>619</v>
      </c>
      <c r="B469" s="887">
        <v>8438.8724991435865</v>
      </c>
      <c r="C469" s="887">
        <v>8438.8724991435865</v>
      </c>
      <c r="D469" s="887">
        <v>0</v>
      </c>
      <c r="E469" s="887">
        <v>51.129188119621851</v>
      </c>
      <c r="F469" s="887">
        <v>16.87263207947521</v>
      </c>
      <c r="G469" s="887">
        <v>1.022583762392437</v>
      </c>
      <c r="H469" s="887">
        <v>797.10404278490466</v>
      </c>
      <c r="I469" s="887">
        <v>3551.94469867013</v>
      </c>
      <c r="J469" s="891">
        <v>1824.969896763746</v>
      </c>
    </row>
    <row r="470" spans="1:10" x14ac:dyDescent="0.2">
      <c r="A470" s="885" t="s">
        <v>620</v>
      </c>
      <c r="B470" s="887">
        <v>10486.596483334441</v>
      </c>
      <c r="C470" s="887">
        <v>10486.596483334441</v>
      </c>
      <c r="D470" s="887">
        <v>0</v>
      </c>
      <c r="E470" s="887">
        <v>56.753398812780254</v>
      </c>
      <c r="F470" s="887">
        <v>75.671198417040344</v>
      </c>
      <c r="G470" s="887">
        <v>1.022583762392437</v>
      </c>
      <c r="H470" s="887">
        <v>1264.9361140794445</v>
      </c>
      <c r="I470" s="887">
        <v>3197.1081331199543</v>
      </c>
      <c r="J470" s="891">
        <v>2281.7549155431939</v>
      </c>
    </row>
    <row r="471" spans="1:10" x14ac:dyDescent="0.2">
      <c r="A471" s="885" t="s">
        <v>621</v>
      </c>
      <c r="B471" s="887">
        <v>12870.239233471211</v>
      </c>
      <c r="C471" s="887">
        <v>12870.239233471211</v>
      </c>
      <c r="D471" s="887">
        <v>0</v>
      </c>
      <c r="E471" s="887">
        <v>78.738949704217646</v>
      </c>
      <c r="F471" s="887">
        <v>69.024403961489497</v>
      </c>
      <c r="G471" s="887">
        <v>3.0677512871773112</v>
      </c>
      <c r="H471" s="887">
        <v>738.30547644733952</v>
      </c>
      <c r="I471" s="887">
        <v>2547.2561521195607</v>
      </c>
      <c r="J471" s="891">
        <v>2812.9549210980181</v>
      </c>
    </row>
    <row r="472" spans="1:10" x14ac:dyDescent="0.2">
      <c r="A472" s="885" t="s">
        <v>622</v>
      </c>
      <c r="B472" s="887">
        <v>14317.19525725651</v>
      </c>
      <c r="C472" s="887">
        <v>14317.19525725651</v>
      </c>
      <c r="D472" s="887">
        <v>0</v>
      </c>
      <c r="E472" s="887">
        <v>61.355025743546221</v>
      </c>
      <c r="F472" s="887">
        <v>103.79225188283236</v>
      </c>
      <c r="G472" s="887">
        <v>5.1129188119621851</v>
      </c>
      <c r="H472" s="887">
        <v>197.35866614174034</v>
      </c>
      <c r="I472" s="887">
        <v>4698.7723881932479</v>
      </c>
      <c r="J472" s="891">
        <v>3141.6580006750864</v>
      </c>
    </row>
    <row r="473" spans="1:10" x14ac:dyDescent="0.2">
      <c r="A473" s="885" t="s">
        <v>623</v>
      </c>
      <c r="B473" s="887">
        <v>15507.994048562503</v>
      </c>
      <c r="C473" s="887">
        <v>15507.994048562503</v>
      </c>
      <c r="D473" s="887">
        <v>0</v>
      </c>
      <c r="E473" s="887">
        <v>51.129188119621851</v>
      </c>
      <c r="F473" s="887">
        <v>110.95033821957941</v>
      </c>
      <c r="G473" s="887">
        <v>25.564594059810926</v>
      </c>
      <c r="H473" s="887">
        <v>187.13282851781597</v>
      </c>
      <c r="I473" s="887">
        <v>4315.3034772960837</v>
      </c>
      <c r="J473" s="891">
        <v>3417.6312748559612</v>
      </c>
    </row>
    <row r="474" spans="1:10" x14ac:dyDescent="0.2">
      <c r="A474" s="885" t="s">
        <v>624</v>
      </c>
      <c r="B474" s="887">
        <v>16064.790907185185</v>
      </c>
      <c r="C474" s="887">
        <v>16064.790907185185</v>
      </c>
      <c r="D474" s="887">
        <v>0</v>
      </c>
      <c r="E474" s="887">
        <v>38.346891089716387</v>
      </c>
      <c r="F474" s="887">
        <v>134.98105663580168</v>
      </c>
      <c r="G474" s="887">
        <v>35.790431683735292</v>
      </c>
      <c r="H474" s="887">
        <v>119.64230019991513</v>
      </c>
      <c r="I474" s="887">
        <v>3827.5310226348915</v>
      </c>
      <c r="J474" s="891">
        <v>3564.1937977528723</v>
      </c>
    </row>
    <row r="475" spans="1:10" x14ac:dyDescent="0.2">
      <c r="A475" s="885" t="s">
        <v>625</v>
      </c>
      <c r="B475" s="887">
        <v>15933.388893717756</v>
      </c>
      <c r="C475" s="887">
        <v>15933.388893717756</v>
      </c>
      <c r="D475" s="887">
        <v>0</v>
      </c>
      <c r="E475" s="887">
        <v>43.97110178287479</v>
      </c>
      <c r="F475" s="887">
        <v>214.23129822121555</v>
      </c>
      <c r="G475" s="887">
        <v>179.9747421810689</v>
      </c>
      <c r="H475" s="887">
        <v>136.51493227939034</v>
      </c>
      <c r="I475" s="887">
        <v>8394.3901054795151</v>
      </c>
      <c r="J475" s="891">
        <v>3559.4671839606849</v>
      </c>
    </row>
    <row r="476" spans="1:10" x14ac:dyDescent="0.2">
      <c r="A476" s="885" t="s">
        <v>626</v>
      </c>
      <c r="B476" s="887">
        <v>16205.907466395342</v>
      </c>
      <c r="C476" s="887">
        <v>16205.907466395342</v>
      </c>
      <c r="D476" s="887">
        <v>0</v>
      </c>
      <c r="E476" s="887">
        <v>44.993685545267226</v>
      </c>
      <c r="F476" s="887">
        <v>175.37311525030293</v>
      </c>
      <c r="G476" s="887">
        <v>178.95215841867648</v>
      </c>
      <c r="H476" s="887">
        <v>95.100289902496641</v>
      </c>
      <c r="I476" s="887">
        <v>9224.2168286609776</v>
      </c>
      <c r="J476" s="891">
        <v>3646.7537532446736</v>
      </c>
    </row>
    <row r="477" spans="1:10" x14ac:dyDescent="0.2">
      <c r="A477" s="885" t="s">
        <v>629</v>
      </c>
      <c r="B477" s="887">
        <v>16239</v>
      </c>
      <c r="C477" s="887">
        <v>16239</v>
      </c>
      <c r="D477" s="887">
        <v>0</v>
      </c>
      <c r="E477" s="887">
        <v>11</v>
      </c>
      <c r="F477" s="887">
        <v>156</v>
      </c>
      <c r="G477" s="887">
        <v>94</v>
      </c>
      <c r="H477" s="887">
        <v>95</v>
      </c>
      <c r="I477" s="887">
        <v>9152</v>
      </c>
      <c r="J477" s="891">
        <v>3685.7119706541157</v>
      </c>
    </row>
    <row r="478" spans="1:10" x14ac:dyDescent="0.2">
      <c r="A478" s="885" t="s">
        <v>630</v>
      </c>
      <c r="B478" s="887">
        <v>16513</v>
      </c>
      <c r="C478" s="887">
        <v>16513</v>
      </c>
      <c r="D478" s="887">
        <v>0</v>
      </c>
      <c r="E478" s="887">
        <v>18</v>
      </c>
      <c r="F478" s="887">
        <v>175</v>
      </c>
      <c r="G478" s="887">
        <v>100</v>
      </c>
      <c r="H478" s="887">
        <v>113</v>
      </c>
      <c r="I478" s="887">
        <v>9266</v>
      </c>
      <c r="J478" s="891">
        <v>3782</v>
      </c>
    </row>
    <row r="479" spans="1:10" x14ac:dyDescent="0.2">
      <c r="A479" s="885" t="s">
        <v>631</v>
      </c>
      <c r="B479" s="887">
        <v>16976</v>
      </c>
      <c r="C479" s="887">
        <v>16976</v>
      </c>
      <c r="D479" s="887">
        <v>0</v>
      </c>
      <c r="E479" s="887">
        <v>24</v>
      </c>
      <c r="F479" s="887">
        <v>198</v>
      </c>
      <c r="G479" s="887">
        <v>124</v>
      </c>
      <c r="H479" s="887">
        <v>220</v>
      </c>
      <c r="I479" s="887">
        <v>9626</v>
      </c>
      <c r="J479" s="891">
        <v>3917</v>
      </c>
    </row>
    <row r="480" spans="1:10" x14ac:dyDescent="0.2">
      <c r="A480" s="885" t="s">
        <v>632</v>
      </c>
      <c r="B480" s="887">
        <v>17412</v>
      </c>
      <c r="C480" s="887">
        <v>17412</v>
      </c>
      <c r="D480" s="887">
        <v>0</v>
      </c>
      <c r="E480" s="887">
        <v>33</v>
      </c>
      <c r="F480" s="887">
        <v>140</v>
      </c>
      <c r="G480" s="887">
        <v>121</v>
      </c>
      <c r="H480" s="887">
        <v>111</v>
      </c>
      <c r="I480" s="887">
        <v>9211</v>
      </c>
      <c r="J480" s="905">
        <v>4043</v>
      </c>
    </row>
    <row r="481" spans="1:10" x14ac:dyDescent="0.2">
      <c r="A481" s="830">
        <v>38717</v>
      </c>
      <c r="B481" s="898">
        <v>17473</v>
      </c>
      <c r="C481" s="898">
        <v>17473</v>
      </c>
      <c r="D481" s="898">
        <v>0</v>
      </c>
      <c r="E481" s="898">
        <v>43</v>
      </c>
      <c r="F481" s="898">
        <v>123</v>
      </c>
      <c r="G481" s="898">
        <v>89</v>
      </c>
      <c r="H481" s="898">
        <v>119</v>
      </c>
      <c r="I481" s="898">
        <v>8299</v>
      </c>
      <c r="J481" s="905">
        <v>4079</v>
      </c>
    </row>
    <row r="482" spans="1:10" x14ac:dyDescent="0.2">
      <c r="A482" s="885" t="s">
        <v>633</v>
      </c>
      <c r="B482" s="481">
        <v>16065</v>
      </c>
      <c r="C482" s="481">
        <v>16065</v>
      </c>
      <c r="D482" s="481">
        <v>0</v>
      </c>
      <c r="E482" s="481">
        <v>47</v>
      </c>
      <c r="F482" s="481">
        <v>118</v>
      </c>
      <c r="G482" s="481">
        <v>90</v>
      </c>
      <c r="H482" s="481">
        <v>141</v>
      </c>
      <c r="I482" s="481">
        <v>7332</v>
      </c>
      <c r="J482" s="891">
        <v>3769</v>
      </c>
    </row>
    <row r="483" spans="1:10" x14ac:dyDescent="0.2">
      <c r="A483" s="885"/>
      <c r="B483" s="481"/>
      <c r="C483" s="481"/>
      <c r="D483" s="481"/>
      <c r="E483" s="481"/>
      <c r="F483" s="481"/>
      <c r="G483" s="481"/>
      <c r="H483" s="481"/>
      <c r="I483" s="481"/>
      <c r="J483" s="891"/>
    </row>
    <row r="484" spans="1:10" ht="14.25" x14ac:dyDescent="0.2">
      <c r="A484" s="889" t="s">
        <v>711</v>
      </c>
      <c r="B484" s="481">
        <v>16064.522000000001</v>
      </c>
      <c r="C484" s="481">
        <v>16064.522000000001</v>
      </c>
      <c r="D484" s="481">
        <v>0</v>
      </c>
      <c r="E484" s="481">
        <v>47.16</v>
      </c>
      <c r="F484" s="481">
        <v>117.71</v>
      </c>
      <c r="G484" s="481">
        <v>89.863</v>
      </c>
      <c r="H484" s="481">
        <v>141.41999999999999</v>
      </c>
      <c r="I484" s="481">
        <v>7331.674</v>
      </c>
      <c r="J484" s="891">
        <v>3769.3369336000001</v>
      </c>
    </row>
    <row r="485" spans="1:10" x14ac:dyDescent="0.2">
      <c r="A485" s="830">
        <v>39447</v>
      </c>
      <c r="B485" s="898">
        <v>14824.527</v>
      </c>
      <c r="C485" s="898">
        <v>14824.527</v>
      </c>
      <c r="D485" s="898">
        <v>0</v>
      </c>
      <c r="E485" s="898">
        <v>519.245</v>
      </c>
      <c r="F485" s="898">
        <v>109.229</v>
      </c>
      <c r="G485" s="898">
        <v>54.110999999999997</v>
      </c>
      <c r="H485" s="898">
        <v>112.158</v>
      </c>
      <c r="I485" s="898">
        <v>7484.2430000000004</v>
      </c>
      <c r="J485" s="905">
        <v>3501.2938076999999</v>
      </c>
    </row>
    <row r="486" spans="1:10" x14ac:dyDescent="0.2">
      <c r="A486" s="830">
        <v>39813</v>
      </c>
      <c r="B486" s="898">
        <v>12408.487999999999</v>
      </c>
      <c r="C486" s="898">
        <v>12408.487999999999</v>
      </c>
      <c r="D486" s="898">
        <v>0</v>
      </c>
      <c r="E486" s="898">
        <v>1175.9590000000001</v>
      </c>
      <c r="F486" s="898">
        <v>132.40700000000001</v>
      </c>
      <c r="G486" s="898">
        <v>26.481000000000002</v>
      </c>
      <c r="H486" s="898">
        <v>48.777000000000001</v>
      </c>
      <c r="I486" s="898">
        <v>7129.2560000000003</v>
      </c>
      <c r="J486" s="905">
        <v>2950.7970144000001</v>
      </c>
    </row>
    <row r="487" spans="1:10" x14ac:dyDescent="0.2">
      <c r="A487" s="830">
        <v>40178</v>
      </c>
      <c r="B487" s="898">
        <v>10587.248</v>
      </c>
      <c r="C487" s="898">
        <v>10587.248</v>
      </c>
      <c r="D487" s="898">
        <v>0</v>
      </c>
      <c r="E487" s="898">
        <v>1916.482</v>
      </c>
      <c r="F487" s="898">
        <v>115.5</v>
      </c>
      <c r="G487" s="898">
        <v>18.507000000000001</v>
      </c>
      <c r="H487" s="898">
        <v>67.292000000000002</v>
      </c>
      <c r="I487" s="898">
        <v>6236.6360000000004</v>
      </c>
      <c r="J487" s="905">
        <v>2534.4151244999998</v>
      </c>
    </row>
    <row r="488" spans="1:10" ht="24.95" customHeight="1" x14ac:dyDescent="0.2">
      <c r="A488" s="839"/>
      <c r="B488" s="840" t="s">
        <v>1</v>
      </c>
      <c r="C488" s="906"/>
      <c r="D488" s="906"/>
      <c r="E488" s="906"/>
      <c r="F488" s="906"/>
      <c r="G488" s="906"/>
      <c r="H488" s="906"/>
      <c r="I488" s="906"/>
      <c r="J488" s="907"/>
    </row>
    <row r="489" spans="1:10" x14ac:dyDescent="0.2">
      <c r="A489" s="831" t="s">
        <v>617</v>
      </c>
      <c r="B489" s="897">
        <v>1097.7436689282811</v>
      </c>
      <c r="C489" s="897">
        <v>1097.7436689282811</v>
      </c>
      <c r="D489" s="897">
        <v>0</v>
      </c>
      <c r="E489" s="897">
        <v>0.51129188119621849</v>
      </c>
      <c r="F489" s="897">
        <v>0</v>
      </c>
      <c r="G489" s="897">
        <v>0</v>
      </c>
      <c r="H489" s="897">
        <v>359.94948436213781</v>
      </c>
      <c r="I489" s="897">
        <v>98.679333070870172</v>
      </c>
      <c r="J489" s="891">
        <v>385.18051532495036</v>
      </c>
    </row>
    <row r="490" spans="1:10" ht="14.25" x14ac:dyDescent="0.2">
      <c r="A490" s="889" t="s">
        <v>709</v>
      </c>
      <c r="B490" s="481">
        <v>4078.575336302235</v>
      </c>
      <c r="C490" s="481">
        <v>4078.575336302235</v>
      </c>
      <c r="D490" s="481">
        <v>0</v>
      </c>
      <c r="E490" s="481">
        <v>2.045167524784874</v>
      </c>
      <c r="F490" s="481">
        <v>0</v>
      </c>
      <c r="G490" s="481">
        <v>53.685647525602946</v>
      </c>
      <c r="H490" s="481">
        <v>212.6974225776269</v>
      </c>
      <c r="I490" s="481">
        <v>559.35331802866301</v>
      </c>
      <c r="J490" s="899">
        <v>1451.4471984409411</v>
      </c>
    </row>
    <row r="491" spans="1:10" ht="14.25" x14ac:dyDescent="0.2">
      <c r="A491" s="889" t="s">
        <v>710</v>
      </c>
      <c r="B491" s="481">
        <v>4076.5301687774499</v>
      </c>
      <c r="C491" s="481">
        <v>4076.5301687774499</v>
      </c>
      <c r="D491" s="481">
        <v>0</v>
      </c>
      <c r="E491" s="481">
        <v>0.51129188119621849</v>
      </c>
      <c r="F491" s="481">
        <v>0</v>
      </c>
      <c r="G491" s="481">
        <v>53.685647525602946</v>
      </c>
      <c r="H491" s="481">
        <v>186.11024475542354</v>
      </c>
      <c r="I491" s="481">
        <v>559.35331802866301</v>
      </c>
      <c r="J491" s="899">
        <v>1450.7193823705181</v>
      </c>
    </row>
    <row r="492" spans="1:10" x14ac:dyDescent="0.2">
      <c r="A492" s="885" t="s">
        <v>619</v>
      </c>
      <c r="B492" s="897">
        <v>6911.1323581292854</v>
      </c>
      <c r="C492" s="897">
        <v>6911.1323581292854</v>
      </c>
      <c r="D492" s="897">
        <v>0</v>
      </c>
      <c r="E492" s="897">
        <v>5.1129188119621851</v>
      </c>
      <c r="F492" s="897">
        <v>0</v>
      </c>
      <c r="G492" s="897">
        <v>45.504977426463448</v>
      </c>
      <c r="H492" s="897">
        <v>67.490528317900839</v>
      </c>
      <c r="I492" s="897">
        <v>1040.4789782343046</v>
      </c>
      <c r="J492" s="891">
        <v>2477.6500805298956</v>
      </c>
    </row>
    <row r="493" spans="1:10" x14ac:dyDescent="0.2">
      <c r="A493" s="885" t="s">
        <v>620</v>
      </c>
      <c r="B493" s="897">
        <v>8878.5835169723341</v>
      </c>
      <c r="C493" s="897">
        <v>8878.5835169723341</v>
      </c>
      <c r="D493" s="897">
        <v>0</v>
      </c>
      <c r="E493" s="897">
        <v>21.985550891437395</v>
      </c>
      <c r="F493" s="897">
        <v>31.188804752969329</v>
      </c>
      <c r="G493" s="897">
        <v>15.338756435886555</v>
      </c>
      <c r="H493" s="897">
        <v>369.15273822366976</v>
      </c>
      <c r="I493" s="897">
        <v>1848.3201505243298</v>
      </c>
      <c r="J493" s="891">
        <v>3206.0611144473191</v>
      </c>
    </row>
    <row r="494" spans="1:10" x14ac:dyDescent="0.2">
      <c r="A494" s="885" t="s">
        <v>621</v>
      </c>
      <c r="B494" s="897">
        <v>10908.923577202519</v>
      </c>
      <c r="C494" s="897">
        <v>10908.923577202519</v>
      </c>
      <c r="D494" s="897">
        <v>0</v>
      </c>
      <c r="E494" s="897">
        <v>22.496842772633613</v>
      </c>
      <c r="F494" s="897">
        <v>35.279139802539078</v>
      </c>
      <c r="G494" s="897">
        <v>16.361340198278992</v>
      </c>
      <c r="H494" s="897">
        <v>654.96489981235584</v>
      </c>
      <c r="I494" s="897">
        <v>2149.4710685489026</v>
      </c>
      <c r="J494" s="891">
        <v>3966.3577415790273</v>
      </c>
    </row>
    <row r="495" spans="1:10" x14ac:dyDescent="0.2">
      <c r="A495" s="885" t="s">
        <v>622</v>
      </c>
      <c r="B495" s="897">
        <v>13457.713604965667</v>
      </c>
      <c r="C495" s="897">
        <v>13457.713604965667</v>
      </c>
      <c r="D495" s="897">
        <v>0</v>
      </c>
      <c r="E495" s="897">
        <v>7.6693782179432777</v>
      </c>
      <c r="F495" s="897">
        <v>120.66488396230757</v>
      </c>
      <c r="G495" s="897">
        <v>0</v>
      </c>
      <c r="H495" s="897">
        <v>46.016269307659663</v>
      </c>
      <c r="I495" s="897">
        <v>2693.4856301416789</v>
      </c>
      <c r="J495" s="891">
        <v>4926.9250965382535</v>
      </c>
    </row>
    <row r="496" spans="1:10" x14ac:dyDescent="0.2">
      <c r="A496" s="885" t="s">
        <v>623</v>
      </c>
      <c r="B496" s="897">
        <v>15018.176426376525</v>
      </c>
      <c r="C496" s="897">
        <v>15018.176426376525</v>
      </c>
      <c r="D496" s="897">
        <v>0</v>
      </c>
      <c r="E496" s="897">
        <v>9.7145457427281521</v>
      </c>
      <c r="F496" s="897">
        <v>51.640480000818066</v>
      </c>
      <c r="G496" s="897">
        <v>1.5338756435886556</v>
      </c>
      <c r="H496" s="897">
        <v>169.23761267594833</v>
      </c>
      <c r="I496" s="897">
        <v>2120.327431320718</v>
      </c>
      <c r="J496" s="891">
        <v>5532.1802112416817</v>
      </c>
    </row>
    <row r="497" spans="1:10" x14ac:dyDescent="0.2">
      <c r="A497" s="885" t="s">
        <v>624</v>
      </c>
      <c r="B497" s="897">
        <v>16564.834366995088</v>
      </c>
      <c r="C497" s="897">
        <v>16564.834366995088</v>
      </c>
      <c r="D497" s="897">
        <v>0</v>
      </c>
      <c r="E497" s="897">
        <v>121.6874677247</v>
      </c>
      <c r="F497" s="897">
        <v>28.632345346988235</v>
      </c>
      <c r="G497" s="897">
        <v>1.022583762392437</v>
      </c>
      <c r="H497" s="897">
        <v>58.287274456368905</v>
      </c>
      <c r="I497" s="897">
        <v>2053.3481948840135</v>
      </c>
      <c r="J497" s="891">
        <v>6157.5212530449044</v>
      </c>
    </row>
    <row r="498" spans="1:10" x14ac:dyDescent="0.2">
      <c r="A498" s="885" t="s">
        <v>625</v>
      </c>
      <c r="B498" s="897">
        <v>17764.836412162611</v>
      </c>
      <c r="C498" s="897">
        <v>17764.836412162611</v>
      </c>
      <c r="D498" s="897">
        <v>0</v>
      </c>
      <c r="E498" s="897">
        <v>145.20689425972606</v>
      </c>
      <c r="F498" s="897">
        <v>27.09846970339958</v>
      </c>
      <c r="G498" s="897">
        <v>2.5564594059810926</v>
      </c>
      <c r="H498" s="897">
        <v>64.422777030723537</v>
      </c>
      <c r="I498" s="897">
        <v>2033.4078115173609</v>
      </c>
      <c r="J498" s="891">
        <v>6669.4184589588058</v>
      </c>
    </row>
    <row r="499" spans="1:10" x14ac:dyDescent="0.2">
      <c r="A499" s="885" t="s">
        <v>626</v>
      </c>
      <c r="B499" s="897">
        <v>16835.307772147888</v>
      </c>
      <c r="C499" s="897">
        <v>16835.307772147888</v>
      </c>
      <c r="D499" s="897">
        <v>0</v>
      </c>
      <c r="E499" s="897">
        <v>30.677512871773111</v>
      </c>
      <c r="F499" s="897">
        <v>43.97110178287479</v>
      </c>
      <c r="G499" s="897">
        <v>0</v>
      </c>
      <c r="H499" s="897">
        <v>75.671198417040344</v>
      </c>
      <c r="I499" s="897">
        <v>1791.5667517115496</v>
      </c>
      <c r="J499" s="891">
        <v>6390.5080473560402</v>
      </c>
    </row>
    <row r="500" spans="1:10" x14ac:dyDescent="0.2">
      <c r="A500" s="885" t="s">
        <v>629</v>
      </c>
      <c r="B500" s="897">
        <v>17748</v>
      </c>
      <c r="C500" s="897">
        <v>17748</v>
      </c>
      <c r="D500" s="897">
        <v>0</v>
      </c>
      <c r="E500" s="897">
        <v>30</v>
      </c>
      <c r="F500" s="897">
        <v>41</v>
      </c>
      <c r="G500" s="908">
        <v>0</v>
      </c>
      <c r="H500" s="897">
        <v>92</v>
      </c>
      <c r="I500" s="897">
        <v>2124</v>
      </c>
      <c r="J500" s="891">
        <v>6826</v>
      </c>
    </row>
    <row r="501" spans="1:10" x14ac:dyDescent="0.2">
      <c r="A501" s="885" t="s">
        <v>630</v>
      </c>
      <c r="B501" s="897">
        <v>19015</v>
      </c>
      <c r="C501" s="897">
        <v>19015</v>
      </c>
      <c r="D501" s="897">
        <v>0</v>
      </c>
      <c r="E501" s="897">
        <v>26</v>
      </c>
      <c r="F501" s="897">
        <v>326</v>
      </c>
      <c r="G501" s="908">
        <v>0</v>
      </c>
      <c r="H501" s="897">
        <v>132</v>
      </c>
      <c r="I501" s="897">
        <v>2404</v>
      </c>
      <c r="J501" s="891">
        <v>7413</v>
      </c>
    </row>
    <row r="502" spans="1:10" x14ac:dyDescent="0.2">
      <c r="A502" s="885" t="s">
        <v>631</v>
      </c>
      <c r="B502" s="897">
        <v>20038</v>
      </c>
      <c r="C502" s="897">
        <v>20038</v>
      </c>
      <c r="D502" s="897">
        <v>0</v>
      </c>
      <c r="E502" s="897">
        <v>25</v>
      </c>
      <c r="F502" s="897">
        <v>35</v>
      </c>
      <c r="G502" s="908">
        <v>0</v>
      </c>
      <c r="H502" s="897">
        <v>272</v>
      </c>
      <c r="I502" s="897">
        <v>2383</v>
      </c>
      <c r="J502" s="891">
        <v>7902</v>
      </c>
    </row>
    <row r="503" spans="1:10" x14ac:dyDescent="0.2">
      <c r="A503" s="885" t="s">
        <v>632</v>
      </c>
      <c r="B503" s="897">
        <v>21396</v>
      </c>
      <c r="C503" s="897">
        <v>21396</v>
      </c>
      <c r="D503" s="897">
        <v>0</v>
      </c>
      <c r="E503" s="897">
        <v>24</v>
      </c>
      <c r="F503" s="897">
        <v>34</v>
      </c>
      <c r="G503" s="897">
        <v>0</v>
      </c>
      <c r="H503" s="897">
        <v>549</v>
      </c>
      <c r="I503" s="897">
        <v>2292</v>
      </c>
      <c r="J503" s="891">
        <v>8522</v>
      </c>
    </row>
    <row r="504" spans="1:10" x14ac:dyDescent="0.2">
      <c r="A504" s="830">
        <v>38717</v>
      </c>
      <c r="B504" s="897">
        <v>22515</v>
      </c>
      <c r="C504" s="897">
        <v>22515</v>
      </c>
      <c r="D504" s="897">
        <v>0</v>
      </c>
      <c r="E504" s="897">
        <v>23</v>
      </c>
      <c r="F504" s="897">
        <v>41</v>
      </c>
      <c r="G504" s="908">
        <v>0</v>
      </c>
      <c r="H504" s="897">
        <v>801</v>
      </c>
      <c r="I504" s="897">
        <v>2262</v>
      </c>
      <c r="J504" s="891">
        <v>9066</v>
      </c>
    </row>
    <row r="505" spans="1:10" x14ac:dyDescent="0.2">
      <c r="A505" s="885" t="s">
        <v>633</v>
      </c>
      <c r="B505" s="481">
        <v>22487</v>
      </c>
      <c r="C505" s="481">
        <v>22487</v>
      </c>
      <c r="D505" s="481">
        <v>0</v>
      </c>
      <c r="E505" s="481">
        <v>22</v>
      </c>
      <c r="F505" s="481">
        <v>55</v>
      </c>
      <c r="G505" s="897">
        <v>1</v>
      </c>
      <c r="H505" s="481">
        <v>958</v>
      </c>
      <c r="I505" s="481">
        <v>2186</v>
      </c>
      <c r="J505" s="891">
        <v>9154</v>
      </c>
    </row>
    <row r="506" spans="1:10" x14ac:dyDescent="0.2">
      <c r="A506" s="885"/>
      <c r="B506" s="481"/>
      <c r="C506" s="481"/>
      <c r="D506" s="481"/>
      <c r="E506" s="481"/>
      <c r="F506" s="481"/>
      <c r="G506" s="897"/>
      <c r="H506" s="481"/>
      <c r="I506" s="481"/>
      <c r="J506" s="891"/>
    </row>
    <row r="507" spans="1:10" ht="14.25" x14ac:dyDescent="0.2">
      <c r="A507" s="889" t="s">
        <v>711</v>
      </c>
      <c r="B507" s="481">
        <v>22487.485000000001</v>
      </c>
      <c r="C507" s="481">
        <v>22487.485000000001</v>
      </c>
      <c r="D507" s="481">
        <v>0</v>
      </c>
      <c r="E507" s="481">
        <v>22.094000000000001</v>
      </c>
      <c r="F507" s="481">
        <v>55.225999999999999</v>
      </c>
      <c r="G507" s="897">
        <v>0.65200000000000002</v>
      </c>
      <c r="H507" s="481">
        <v>958.26400000000001</v>
      </c>
      <c r="I507" s="481">
        <v>2185.9949999999999</v>
      </c>
      <c r="J507" s="891">
        <v>9153.5816324999996</v>
      </c>
    </row>
    <row r="508" spans="1:10" x14ac:dyDescent="0.2">
      <c r="A508" s="830">
        <v>39447</v>
      </c>
      <c r="B508" s="481">
        <v>23117.325000000001</v>
      </c>
      <c r="C508" s="481">
        <v>23117.325000000001</v>
      </c>
      <c r="D508" s="481">
        <v>0</v>
      </c>
      <c r="E508" s="481">
        <v>19.224</v>
      </c>
      <c r="F508" s="481">
        <v>114.164</v>
      </c>
      <c r="G508" s="897">
        <v>0.61</v>
      </c>
      <c r="H508" s="481">
        <v>974.40800000000002</v>
      </c>
      <c r="I508" s="481">
        <v>2071.1350000000002</v>
      </c>
      <c r="J508" s="891">
        <v>9519.1040300999994</v>
      </c>
    </row>
    <row r="509" spans="1:10" x14ac:dyDescent="0.2">
      <c r="A509" s="830">
        <v>39813</v>
      </c>
      <c r="B509" s="481">
        <v>22706.761999999999</v>
      </c>
      <c r="C509" s="481">
        <v>22706.761999999999</v>
      </c>
      <c r="D509" s="481">
        <v>0</v>
      </c>
      <c r="E509" s="481">
        <v>27.808</v>
      </c>
      <c r="F509" s="481">
        <v>33.636000000000003</v>
      </c>
      <c r="G509" s="908">
        <v>0.49299999999999999</v>
      </c>
      <c r="H509" s="481">
        <v>977.42899999999997</v>
      </c>
      <c r="I509" s="481">
        <v>2144.114</v>
      </c>
      <c r="J509" s="891">
        <v>9467.6716921999996</v>
      </c>
    </row>
    <row r="510" spans="1:10" x14ac:dyDescent="0.2">
      <c r="A510" s="830">
        <v>40178</v>
      </c>
      <c r="B510" s="481">
        <v>22596.434000000001</v>
      </c>
      <c r="C510" s="481">
        <v>22596.434000000001</v>
      </c>
      <c r="D510" s="481">
        <v>0</v>
      </c>
      <c r="E510" s="481">
        <v>20.616</v>
      </c>
      <c r="F510" s="481">
        <v>30.741</v>
      </c>
      <c r="G510" s="481">
        <v>0.04</v>
      </c>
      <c r="H510" s="481">
        <v>982.26099999999997</v>
      </c>
      <c r="I510" s="481">
        <v>2339.3939999999998</v>
      </c>
      <c r="J510" s="891">
        <v>9544.2106072000006</v>
      </c>
    </row>
    <row r="511" spans="1:10" ht="24.95" customHeight="1" x14ac:dyDescent="0.2">
      <c r="A511" s="839"/>
      <c r="B511" s="840" t="s">
        <v>2</v>
      </c>
      <c r="C511" s="906"/>
      <c r="D511" s="906"/>
      <c r="E511" s="906"/>
      <c r="F511" s="906"/>
      <c r="G511" s="906"/>
      <c r="H511" s="906"/>
      <c r="I511" s="906"/>
      <c r="J511" s="907"/>
    </row>
    <row r="512" spans="1:10" x14ac:dyDescent="0.2">
      <c r="A512" s="831" t="s">
        <v>659</v>
      </c>
      <c r="B512" s="897">
        <v>284.27828594509748</v>
      </c>
      <c r="C512" s="897">
        <v>83.851868516179835</v>
      </c>
      <c r="D512" s="897">
        <v>200.42641742891766</v>
      </c>
      <c r="E512" s="897">
        <v>36.813015446127729</v>
      </c>
      <c r="F512" s="897">
        <v>0</v>
      </c>
      <c r="G512" s="897">
        <v>0</v>
      </c>
      <c r="H512" s="897">
        <v>0</v>
      </c>
      <c r="I512" s="897">
        <v>0</v>
      </c>
      <c r="J512" s="891">
        <v>111.77976012311163</v>
      </c>
    </row>
    <row r="513" spans="1:10" x14ac:dyDescent="0.2">
      <c r="A513" s="831" t="s">
        <v>582</v>
      </c>
      <c r="B513" s="897">
        <v>374.26565703563193</v>
      </c>
      <c r="C513" s="897">
        <v>152.87627247766932</v>
      </c>
      <c r="D513" s="897">
        <v>221.38938455796261</v>
      </c>
      <c r="E513" s="897">
        <v>442.77876911592523</v>
      </c>
      <c r="F513" s="897">
        <v>1.5338756435886556</v>
      </c>
      <c r="G513" s="897">
        <v>0</v>
      </c>
      <c r="H513" s="897">
        <v>0</v>
      </c>
      <c r="I513" s="897">
        <v>0</v>
      </c>
      <c r="J513" s="891">
        <v>165.78766646096653</v>
      </c>
    </row>
    <row r="514" spans="1:10" x14ac:dyDescent="0.2">
      <c r="A514" s="831" t="s">
        <v>583</v>
      </c>
      <c r="B514" s="897">
        <v>390.11570535271471</v>
      </c>
      <c r="C514" s="897">
        <v>173.32794772551807</v>
      </c>
      <c r="D514" s="897">
        <v>216.78775762719664</v>
      </c>
      <c r="E514" s="897">
        <v>507.20154614664875</v>
      </c>
      <c r="F514" s="897">
        <v>2.045167524784874</v>
      </c>
      <c r="G514" s="897">
        <v>0</v>
      </c>
      <c r="H514" s="897">
        <v>0</v>
      </c>
      <c r="I514" s="897">
        <v>0</v>
      </c>
      <c r="J514" s="891">
        <v>173.30003347373051</v>
      </c>
    </row>
    <row r="515" spans="1:10" x14ac:dyDescent="0.2">
      <c r="A515" s="831" t="s">
        <v>584</v>
      </c>
      <c r="B515" s="897">
        <v>430.50776396721596</v>
      </c>
      <c r="C515" s="897">
        <v>215.25388198360798</v>
      </c>
      <c r="D515" s="897">
        <v>215.25388198360798</v>
      </c>
      <c r="E515" s="897">
        <v>528.16451327569371</v>
      </c>
      <c r="F515" s="897">
        <v>1.5338756435886556</v>
      </c>
      <c r="G515" s="897">
        <v>0</v>
      </c>
      <c r="H515" s="897">
        <v>0</v>
      </c>
      <c r="I515" s="897">
        <v>0</v>
      </c>
      <c r="J515" s="891">
        <v>190.25444757257202</v>
      </c>
    </row>
    <row r="516" spans="1:10" x14ac:dyDescent="0.2">
      <c r="A516" s="831" t="s">
        <v>520</v>
      </c>
      <c r="B516" s="897">
        <v>416.19159129372184</v>
      </c>
      <c r="C516" s="897">
        <v>264.84919445964118</v>
      </c>
      <c r="D516" s="897">
        <v>151.34239683408069</v>
      </c>
      <c r="E516" s="897">
        <v>562.42106931584033</v>
      </c>
      <c r="F516" s="897">
        <v>1.022583762392437</v>
      </c>
      <c r="G516" s="897">
        <v>0</v>
      </c>
      <c r="H516" s="897">
        <v>0</v>
      </c>
      <c r="I516" s="897">
        <v>0</v>
      </c>
      <c r="J516" s="891">
        <v>183.10232788989083</v>
      </c>
    </row>
    <row r="517" spans="1:10" x14ac:dyDescent="0.2">
      <c r="A517" s="831" t="s">
        <v>585</v>
      </c>
      <c r="B517" s="897">
        <v>466.29819565095124</v>
      </c>
      <c r="C517" s="897">
        <v>317.5122582228517</v>
      </c>
      <c r="D517" s="897">
        <v>148.78593742809957</v>
      </c>
      <c r="E517" s="897">
        <v>621.73092753460173</v>
      </c>
      <c r="F517" s="897">
        <v>2.045167524784874</v>
      </c>
      <c r="G517" s="897">
        <v>0</v>
      </c>
      <c r="H517" s="897">
        <v>0</v>
      </c>
      <c r="I517" s="897">
        <v>0</v>
      </c>
      <c r="J517" s="891">
        <v>203.99781067939071</v>
      </c>
    </row>
    <row r="518" spans="1:10" x14ac:dyDescent="0.2">
      <c r="A518" s="831" t="s">
        <v>586</v>
      </c>
      <c r="B518" s="897">
        <v>573.66949070215719</v>
      </c>
      <c r="C518" s="897">
        <v>428.97388832362731</v>
      </c>
      <c r="D518" s="897">
        <v>144.69560237852983</v>
      </c>
      <c r="E518" s="897">
        <v>677.97303446618571</v>
      </c>
      <c r="F518" s="897">
        <v>1.5338756435886556</v>
      </c>
      <c r="G518" s="897">
        <v>8.691961980335714</v>
      </c>
      <c r="H518" s="897">
        <v>0</v>
      </c>
      <c r="I518" s="897">
        <v>310.35417188610461</v>
      </c>
      <c r="J518" s="891">
        <v>248.97768790510705</v>
      </c>
    </row>
    <row r="519" spans="1:10" x14ac:dyDescent="0.2">
      <c r="A519" s="831" t="s">
        <v>587</v>
      </c>
      <c r="B519" s="897">
        <v>583.38403644488528</v>
      </c>
      <c r="C519" s="897">
        <v>441.24489347233657</v>
      </c>
      <c r="D519" s="897">
        <v>142.13914297254874</v>
      </c>
      <c r="E519" s="897">
        <v>700.98116912001558</v>
      </c>
      <c r="F519" s="897">
        <v>2.045167524784874</v>
      </c>
      <c r="G519" s="897">
        <v>11.759713267513025</v>
      </c>
      <c r="H519" s="897">
        <v>0</v>
      </c>
      <c r="I519" s="897">
        <v>323.13646891601007</v>
      </c>
      <c r="J519" s="891">
        <v>250.46541149102063</v>
      </c>
    </row>
    <row r="520" spans="1:10" x14ac:dyDescent="0.2">
      <c r="A520" s="831"/>
      <c r="B520" s="897"/>
      <c r="C520" s="897"/>
      <c r="D520" s="897"/>
      <c r="E520" s="897"/>
      <c r="F520" s="897"/>
      <c r="G520" s="897"/>
      <c r="H520" s="897"/>
      <c r="I520" s="897"/>
      <c r="J520" s="891"/>
    </row>
    <row r="521" spans="1:10" x14ac:dyDescent="0.2">
      <c r="A521" s="831" t="s">
        <v>588</v>
      </c>
      <c r="B521" s="897">
        <v>607.41475486110755</v>
      </c>
      <c r="C521" s="897">
        <v>467.3207794133437</v>
      </c>
      <c r="D521" s="897">
        <v>140.09397544776388</v>
      </c>
      <c r="E521" s="897">
        <v>718.36509308068696</v>
      </c>
      <c r="F521" s="897">
        <v>2.045167524784874</v>
      </c>
      <c r="G521" s="897">
        <v>27.09846970339958</v>
      </c>
      <c r="H521" s="897">
        <v>0.51129188119621849</v>
      </c>
      <c r="I521" s="897">
        <v>225.99101148872859</v>
      </c>
      <c r="J521" s="891">
        <v>258.33145700723327</v>
      </c>
    </row>
    <row r="522" spans="1:10" x14ac:dyDescent="0.2">
      <c r="A522" s="831" t="s">
        <v>589</v>
      </c>
      <c r="B522" s="897">
        <v>642.18260278245043</v>
      </c>
      <c r="C522" s="897">
        <v>504.13379485947144</v>
      </c>
      <c r="D522" s="897">
        <v>138.04880792297899</v>
      </c>
      <c r="E522" s="897">
        <v>765.4039461507391</v>
      </c>
      <c r="F522" s="897">
        <v>2.5564594059810926</v>
      </c>
      <c r="G522" s="897">
        <v>28.121053465792016</v>
      </c>
      <c r="H522" s="897">
        <v>0</v>
      </c>
      <c r="I522" s="897">
        <v>235.70555723145674</v>
      </c>
      <c r="J522" s="891">
        <v>270.30162588704877</v>
      </c>
    </row>
    <row r="523" spans="1:10" x14ac:dyDescent="0.2">
      <c r="A523" s="831" t="s">
        <v>590</v>
      </c>
      <c r="B523" s="897">
        <v>741.37322773451683</v>
      </c>
      <c r="C523" s="897">
        <v>605.36958733632275</v>
      </c>
      <c r="D523" s="897">
        <v>136.00364039819411</v>
      </c>
      <c r="E523" s="897">
        <v>777.67495129944837</v>
      </c>
      <c r="F523" s="897">
        <v>2.045167524784874</v>
      </c>
      <c r="G523" s="897">
        <v>20.45167524784874</v>
      </c>
      <c r="H523" s="897">
        <v>32.211388515361769</v>
      </c>
      <c r="I523" s="897">
        <v>313.93321505447818</v>
      </c>
      <c r="J523" s="891">
        <v>308.19922167304793</v>
      </c>
    </row>
    <row r="524" spans="1:10" x14ac:dyDescent="0.2">
      <c r="A524" s="831" t="s">
        <v>591</v>
      </c>
      <c r="B524" s="897">
        <v>899.36241902414838</v>
      </c>
      <c r="C524" s="897">
        <v>763.87007050715044</v>
      </c>
      <c r="D524" s="897">
        <v>135.49234851699791</v>
      </c>
      <c r="E524" s="897">
        <v>790.45724832935377</v>
      </c>
      <c r="F524" s="897">
        <v>2.5564594059810926</v>
      </c>
      <c r="G524" s="897">
        <v>17.383923960671428</v>
      </c>
      <c r="H524" s="897">
        <v>25.053302178614707</v>
      </c>
      <c r="I524" s="897">
        <v>396.76249980826555</v>
      </c>
      <c r="J524" s="891">
        <v>368.77251887163703</v>
      </c>
    </row>
    <row r="525" spans="1:10" x14ac:dyDescent="0.2">
      <c r="A525" s="831" t="s">
        <v>592</v>
      </c>
      <c r="B525" s="897">
        <v>1016.9595516992786</v>
      </c>
      <c r="C525" s="897">
        <v>883.51237070706554</v>
      </c>
      <c r="D525" s="897">
        <v>133.44718099221302</v>
      </c>
      <c r="E525" s="897">
        <v>785.8556213985878</v>
      </c>
      <c r="F525" s="897">
        <v>5.1129188119621851</v>
      </c>
      <c r="G525" s="897">
        <v>19.429091485456304</v>
      </c>
      <c r="H525" s="897">
        <v>27.09846970339958</v>
      </c>
      <c r="I525" s="897">
        <v>453.51589862104578</v>
      </c>
      <c r="J525" s="891">
        <v>411.30821100071933</v>
      </c>
    </row>
    <row r="526" spans="1:10" x14ac:dyDescent="0.2">
      <c r="A526" s="831" t="s">
        <v>593</v>
      </c>
      <c r="B526" s="897">
        <v>1172.9035754641252</v>
      </c>
      <c r="C526" s="897">
        <v>1041.5015619966971</v>
      </c>
      <c r="D526" s="897">
        <v>131.40201346742816</v>
      </c>
      <c r="E526" s="897">
        <v>776.65236753705585</v>
      </c>
      <c r="F526" s="897">
        <v>4.0903350495697479</v>
      </c>
      <c r="G526" s="897">
        <v>18.406507723063864</v>
      </c>
      <c r="H526" s="897">
        <v>0.51129188119621849</v>
      </c>
      <c r="I526" s="897">
        <v>400.85283485783532</v>
      </c>
      <c r="J526" s="891">
        <v>469.21773631400777</v>
      </c>
    </row>
    <row r="527" spans="1:10" x14ac:dyDescent="0.2">
      <c r="A527" s="831" t="s">
        <v>594</v>
      </c>
      <c r="B527" s="897">
        <v>1295.6136269512176</v>
      </c>
      <c r="C527" s="897">
        <v>1166.7680728897706</v>
      </c>
      <c r="D527" s="897">
        <v>128.84555406144707</v>
      </c>
      <c r="E527" s="897">
        <v>784.32174575499914</v>
      </c>
      <c r="F527" s="897">
        <v>3.5790431683735293</v>
      </c>
      <c r="G527" s="897">
        <v>16.361340198278992</v>
      </c>
      <c r="H527" s="897">
        <v>0.51129188119621849</v>
      </c>
      <c r="I527" s="897">
        <v>381.42374337237902</v>
      </c>
      <c r="J527" s="891">
        <v>512.36351759845672</v>
      </c>
    </row>
    <row r="528" spans="1:10" x14ac:dyDescent="0.2">
      <c r="A528" s="831" t="s">
        <v>595</v>
      </c>
      <c r="B528" s="897">
        <v>1396.3381275468728</v>
      </c>
      <c r="C528" s="897">
        <v>1271.0716166537991</v>
      </c>
      <c r="D528" s="897">
        <v>125.77780277426974</v>
      </c>
      <c r="E528" s="897">
        <v>776.65236753705585</v>
      </c>
      <c r="F528" s="897">
        <v>3.0677512871773112</v>
      </c>
      <c r="G528" s="897">
        <v>16.361340198278992</v>
      </c>
      <c r="H528" s="897">
        <v>1.022583762392437</v>
      </c>
      <c r="I528" s="897">
        <v>387.5592459467336</v>
      </c>
      <c r="J528" s="891">
        <v>546.04181430739595</v>
      </c>
    </row>
    <row r="529" spans="1:10" x14ac:dyDescent="0.2">
      <c r="A529" s="831" t="s">
        <v>596</v>
      </c>
      <c r="B529" s="897">
        <v>1573.2451184407644</v>
      </c>
      <c r="C529" s="897">
        <v>1451.046358834868</v>
      </c>
      <c r="D529" s="897">
        <v>122.19875960589621</v>
      </c>
      <c r="E529" s="897">
        <v>769.49428120030882</v>
      </c>
      <c r="F529" s="897">
        <v>3.0677512871773112</v>
      </c>
      <c r="G529" s="897">
        <v>23.519426535026049</v>
      </c>
      <c r="H529" s="897">
        <v>1.022583762392437</v>
      </c>
      <c r="I529" s="897">
        <v>446.35781228429875</v>
      </c>
      <c r="J529" s="891">
        <v>626.64108915827467</v>
      </c>
    </row>
    <row r="530" spans="1:10" x14ac:dyDescent="0.2">
      <c r="A530" s="831" t="s">
        <v>597</v>
      </c>
      <c r="B530" s="897">
        <v>1824.8007239893038</v>
      </c>
      <c r="C530" s="897">
        <v>1705.1584237893887</v>
      </c>
      <c r="D530" s="897">
        <v>119.64230019991513</v>
      </c>
      <c r="E530" s="897">
        <v>753.6442328832261</v>
      </c>
      <c r="F530" s="897">
        <v>3.5790431683735293</v>
      </c>
      <c r="G530" s="897">
        <v>27.09846970339958</v>
      </c>
      <c r="H530" s="897">
        <v>81.806700991394962</v>
      </c>
      <c r="I530" s="897">
        <v>549.12748040473866</v>
      </c>
      <c r="J530" s="891">
        <v>717.52151776867879</v>
      </c>
    </row>
    <row r="531" spans="1:10" x14ac:dyDescent="0.2">
      <c r="A531" s="831" t="s">
        <v>598</v>
      </c>
      <c r="B531" s="897">
        <v>2232.3003533026899</v>
      </c>
      <c r="C531" s="897">
        <v>2115.2145125087559</v>
      </c>
      <c r="D531" s="897">
        <v>117.08584079393404</v>
      </c>
      <c r="E531" s="897">
        <v>750.57648159604878</v>
      </c>
      <c r="F531" s="897">
        <v>3.5790431683735293</v>
      </c>
      <c r="G531" s="897">
        <v>26.075885941007144</v>
      </c>
      <c r="H531" s="897">
        <v>2.045167524784874</v>
      </c>
      <c r="I531" s="897">
        <v>577.24853387053065</v>
      </c>
      <c r="J531" s="891">
        <v>870.69988037393318</v>
      </c>
    </row>
    <row r="532" spans="1:10" x14ac:dyDescent="0.2">
      <c r="A532" s="831" t="s">
        <v>599</v>
      </c>
      <c r="B532" s="897">
        <v>2527.8270606341043</v>
      </c>
      <c r="C532" s="897">
        <v>2413.2976792461513</v>
      </c>
      <c r="D532" s="897">
        <v>114.52938138795294</v>
      </c>
      <c r="E532" s="897">
        <v>743.41839525930175</v>
      </c>
      <c r="F532" s="897">
        <v>3.5790431683735293</v>
      </c>
      <c r="G532" s="897">
        <v>21.474259010241177</v>
      </c>
      <c r="H532" s="897">
        <v>0.51129188119621849</v>
      </c>
      <c r="I532" s="897">
        <v>589.51953901923991</v>
      </c>
      <c r="J532" s="891">
        <v>979.92985758803854</v>
      </c>
    </row>
    <row r="533" spans="1:10" x14ac:dyDescent="0.2">
      <c r="A533" s="831" t="s">
        <v>600</v>
      </c>
      <c r="B533" s="897">
        <v>2639.7999826160762</v>
      </c>
      <c r="C533" s="897">
        <v>2527.8270606341043</v>
      </c>
      <c r="D533" s="897">
        <v>111.97292198197185</v>
      </c>
      <c r="E533" s="897">
        <v>842.09772833017189</v>
      </c>
      <c r="F533" s="897">
        <v>6.6467944555508405</v>
      </c>
      <c r="G533" s="897">
        <v>5.1129188119621851</v>
      </c>
      <c r="H533" s="897">
        <v>0.51129188119621849</v>
      </c>
      <c r="I533" s="897">
        <v>573.15819882096093</v>
      </c>
      <c r="J533" s="891">
        <v>1022.2610264882776</v>
      </c>
    </row>
    <row r="534" spans="1:10" x14ac:dyDescent="0.2">
      <c r="A534" s="831" t="s">
        <v>601</v>
      </c>
      <c r="B534" s="897">
        <v>3200.6871762883279</v>
      </c>
      <c r="C534" s="897">
        <v>3091.2707137123371</v>
      </c>
      <c r="D534" s="897">
        <v>109.41646257599076</v>
      </c>
      <c r="E534" s="897">
        <v>835.96222575581726</v>
      </c>
      <c r="F534" s="897">
        <v>7.1580863367470586</v>
      </c>
      <c r="G534" s="897">
        <v>3.5790431683735293</v>
      </c>
      <c r="H534" s="897">
        <v>1.5338756435886556</v>
      </c>
      <c r="I534" s="897">
        <v>628.88901387134877</v>
      </c>
      <c r="J534" s="891">
        <v>1238.7264973233105</v>
      </c>
    </row>
    <row r="535" spans="1:10" x14ac:dyDescent="0.2">
      <c r="A535" s="831" t="s">
        <v>602</v>
      </c>
      <c r="B535" s="897">
        <v>3717.6032681777046</v>
      </c>
      <c r="C535" s="897">
        <v>3611.2545568888913</v>
      </c>
      <c r="D535" s="897">
        <v>106.34871128881345</v>
      </c>
      <c r="E535" s="897">
        <v>839.02997704299457</v>
      </c>
      <c r="F535" s="897">
        <v>7.1580863367470586</v>
      </c>
      <c r="G535" s="897">
        <v>1.5338756435886556</v>
      </c>
      <c r="H535" s="897">
        <v>1.5338756435886556</v>
      </c>
      <c r="I535" s="897">
        <v>596.67762535598695</v>
      </c>
      <c r="J535" s="891">
        <v>1439.1459542550908</v>
      </c>
    </row>
    <row r="536" spans="1:10" x14ac:dyDescent="0.2">
      <c r="A536" s="831" t="s">
        <v>603</v>
      </c>
      <c r="B536" s="897">
        <v>4031.0251913509865</v>
      </c>
      <c r="C536" s="897">
        <v>3927.2329394681542</v>
      </c>
      <c r="D536" s="897">
        <v>103.79225188283236</v>
      </c>
      <c r="E536" s="897">
        <v>843.63160397376055</v>
      </c>
      <c r="F536" s="897">
        <v>6.1355025743546223</v>
      </c>
      <c r="G536" s="897">
        <v>2.5564594059810926</v>
      </c>
      <c r="H536" s="897">
        <v>5.6242106931584033</v>
      </c>
      <c r="I536" s="897">
        <v>617.6405924850319</v>
      </c>
      <c r="J536" s="891">
        <v>1558.3219676991318</v>
      </c>
    </row>
    <row r="537" spans="1:10" x14ac:dyDescent="0.2">
      <c r="A537" s="831" t="s">
        <v>604</v>
      </c>
      <c r="B537" s="897">
        <v>4422.1634804660935</v>
      </c>
      <c r="C537" s="897">
        <v>4321.4389798704387</v>
      </c>
      <c r="D537" s="897">
        <v>100.72450059565504</v>
      </c>
      <c r="E537" s="897">
        <v>829.31543130026637</v>
      </c>
      <c r="F537" s="897">
        <v>5.6242106931584033</v>
      </c>
      <c r="G537" s="897">
        <v>1.5338756435886556</v>
      </c>
      <c r="H537" s="897">
        <v>6.1355025743546223</v>
      </c>
      <c r="I537" s="897">
        <v>583.38403644488528</v>
      </c>
      <c r="J537" s="891">
        <v>1707.7847623753214</v>
      </c>
    </row>
    <row r="538" spans="1:10" x14ac:dyDescent="0.2">
      <c r="A538" s="831" t="s">
        <v>605</v>
      </c>
      <c r="B538" s="897">
        <v>4725.3595660154515</v>
      </c>
      <c r="C538" s="897">
        <v>4627.7028167069739</v>
      </c>
      <c r="D538" s="897">
        <v>97.656749308477728</v>
      </c>
      <c r="E538" s="897">
        <v>825.73638813189291</v>
      </c>
      <c r="F538" s="897">
        <v>5.1129188119621851</v>
      </c>
      <c r="G538" s="897">
        <v>1.022583762392437</v>
      </c>
      <c r="H538" s="897">
        <v>42.437226139286132</v>
      </c>
      <c r="I538" s="897">
        <v>564.46623684062524</v>
      </c>
      <c r="J538" s="891">
        <v>1821.55078155561</v>
      </c>
    </row>
    <row r="539" spans="1:10" x14ac:dyDescent="0.2">
      <c r="A539" s="831" t="s">
        <v>606</v>
      </c>
      <c r="B539" s="897">
        <v>5262.2160412714811</v>
      </c>
      <c r="C539" s="897">
        <v>5168.1383351313762</v>
      </c>
      <c r="D539" s="897">
        <v>94.077706140104198</v>
      </c>
      <c r="E539" s="897">
        <v>868.68490615237522</v>
      </c>
      <c r="F539" s="897">
        <v>5.1129188119621851</v>
      </c>
      <c r="G539" s="897">
        <v>1.022583762392437</v>
      </c>
      <c r="H539" s="897">
        <v>55.219523169191596</v>
      </c>
      <c r="I539" s="897">
        <v>612.52767367306978</v>
      </c>
      <c r="J539" s="891">
        <v>2019.8840404127125</v>
      </c>
    </row>
    <row r="540" spans="1:10" x14ac:dyDescent="0.2">
      <c r="A540" s="831" t="s">
        <v>607</v>
      </c>
      <c r="B540" s="897">
        <v>5839.4645751420112</v>
      </c>
      <c r="C540" s="897">
        <v>5748.4546202890842</v>
      </c>
      <c r="D540" s="897">
        <v>91.009954852926896</v>
      </c>
      <c r="E540" s="897">
        <v>879.42203565749583</v>
      </c>
      <c r="F540" s="897">
        <v>4.6016269307659661</v>
      </c>
      <c r="G540" s="897">
        <v>1.022583762392437</v>
      </c>
      <c r="H540" s="897">
        <v>147.25206178451091</v>
      </c>
      <c r="I540" s="897">
        <v>678.48432634738197</v>
      </c>
      <c r="J540" s="891">
        <v>2232.454443676781</v>
      </c>
    </row>
    <row r="541" spans="1:10" x14ac:dyDescent="0.2">
      <c r="A541" s="831" t="s">
        <v>608</v>
      </c>
      <c r="B541" s="897">
        <v>6548.1151224799705</v>
      </c>
      <c r="C541" s="897">
        <v>6460.6842107954171</v>
      </c>
      <c r="D541" s="897">
        <v>87.430911684553365</v>
      </c>
      <c r="E541" s="897">
        <v>893.22691644979375</v>
      </c>
      <c r="F541" s="897">
        <v>5.1129188119621851</v>
      </c>
      <c r="G541" s="897">
        <v>2.5564594059810926</v>
      </c>
      <c r="H541" s="897">
        <v>88.964787328142023</v>
      </c>
      <c r="I541" s="897">
        <v>609.97121426708861</v>
      </c>
      <c r="J541" s="891">
        <v>2499.8960135147663</v>
      </c>
    </row>
    <row r="542" spans="1:10" x14ac:dyDescent="0.2">
      <c r="A542" s="831" t="s">
        <v>609</v>
      </c>
      <c r="B542" s="897">
        <v>7181.6057632820848</v>
      </c>
      <c r="C542" s="897">
        <v>7097.753894765905</v>
      </c>
      <c r="D542" s="897">
        <v>83.851868516179835</v>
      </c>
      <c r="E542" s="897">
        <v>889.13658140022392</v>
      </c>
      <c r="F542" s="897">
        <v>4.0903350495697479</v>
      </c>
      <c r="G542" s="897">
        <v>1.5338756435886556</v>
      </c>
      <c r="H542" s="897">
        <v>67.490528317900839</v>
      </c>
      <c r="I542" s="897">
        <v>611.50508991067727</v>
      </c>
      <c r="J542" s="891">
        <v>2744.1428757009598</v>
      </c>
    </row>
    <row r="543" spans="1:10" x14ac:dyDescent="0.2">
      <c r="A543" s="831" t="s">
        <v>610</v>
      </c>
      <c r="B543" s="897">
        <v>7780.3285561628572</v>
      </c>
      <c r="C543" s="897">
        <v>7700.055730815051</v>
      </c>
      <c r="D543" s="897">
        <v>80.272825347806304</v>
      </c>
      <c r="E543" s="897">
        <v>931.06251565831383</v>
      </c>
      <c r="F543" s="897">
        <v>4.0903350495697479</v>
      </c>
      <c r="G543" s="897">
        <v>1.5338756435886556</v>
      </c>
      <c r="H543" s="897">
        <v>90.498662971730667</v>
      </c>
      <c r="I543" s="897">
        <v>615.5954249602471</v>
      </c>
      <c r="J543" s="891">
        <v>2975.2007816887021</v>
      </c>
    </row>
    <row r="544" spans="1:10" x14ac:dyDescent="0.2">
      <c r="A544" s="831" t="s">
        <v>611</v>
      </c>
      <c r="B544" s="897">
        <v>8234.8670385462956</v>
      </c>
      <c r="C544" s="897">
        <v>8158.173256366862</v>
      </c>
      <c r="D544" s="897">
        <v>76.693782179432773</v>
      </c>
      <c r="E544" s="897">
        <v>945.88998021300426</v>
      </c>
      <c r="F544" s="897">
        <v>4.0903350495697479</v>
      </c>
      <c r="G544" s="897">
        <v>2.045167524784874</v>
      </c>
      <c r="H544" s="897">
        <v>55.730815050387818</v>
      </c>
      <c r="I544" s="897">
        <v>619.17446812862056</v>
      </c>
      <c r="J544" s="891">
        <v>3150.6164513218246</v>
      </c>
    </row>
    <row r="545" spans="1:10" x14ac:dyDescent="0.2">
      <c r="A545" s="831" t="s">
        <v>612</v>
      </c>
      <c r="B545" s="897">
        <v>8759.9638005348115</v>
      </c>
      <c r="C545" s="897">
        <v>8687.3603534049489</v>
      </c>
      <c r="D545" s="897">
        <v>72.603447129863028</v>
      </c>
      <c r="E545" s="897">
        <v>960.71744476769459</v>
      </c>
      <c r="F545" s="897">
        <v>2.045167524784874</v>
      </c>
      <c r="G545" s="897">
        <v>2.045167524784874</v>
      </c>
      <c r="H545" s="897">
        <v>75.159906535844115</v>
      </c>
      <c r="I545" s="897">
        <v>748.02002219006761</v>
      </c>
      <c r="J545" s="891">
        <v>3352.8715973225949</v>
      </c>
    </row>
    <row r="546" spans="1:10" x14ac:dyDescent="0.2">
      <c r="A546" s="831" t="s">
        <v>613</v>
      </c>
      <c r="B546" s="897">
        <v>9658.814927677764</v>
      </c>
      <c r="C546" s="897">
        <v>9589.790523716274</v>
      </c>
      <c r="D546" s="897">
        <v>69.024403961489497</v>
      </c>
      <c r="E546" s="897">
        <v>987.30462258989792</v>
      </c>
      <c r="F546" s="897">
        <v>2.045167524784874</v>
      </c>
      <c r="G546" s="897">
        <v>2.5564594059810926</v>
      </c>
      <c r="H546" s="897">
        <v>138.56009980417522</v>
      </c>
      <c r="I546" s="897">
        <v>931.57380753951009</v>
      </c>
      <c r="J546" s="891">
        <v>3781.0921132547705</v>
      </c>
    </row>
    <row r="547" spans="1:10" x14ac:dyDescent="0.2">
      <c r="A547" s="831" t="s">
        <v>614</v>
      </c>
      <c r="B547" s="897">
        <v>10358.773513035387</v>
      </c>
      <c r="C547" s="897">
        <v>10293.839444123467</v>
      </c>
      <c r="D547" s="897">
        <v>64.934068911919752</v>
      </c>
      <c r="E547" s="897">
        <v>1006.7337140753542</v>
      </c>
      <c r="F547" s="897">
        <v>2.045167524784874</v>
      </c>
      <c r="G547" s="897">
        <v>1.5338756435886556</v>
      </c>
      <c r="H547" s="897">
        <v>42.437226139286132</v>
      </c>
      <c r="I547" s="897">
        <v>778.69753506184077</v>
      </c>
      <c r="J547" s="891">
        <v>4047.4978980743535</v>
      </c>
    </row>
    <row r="548" spans="1:10" x14ac:dyDescent="0.2">
      <c r="A548" s="831" t="s">
        <v>615</v>
      </c>
      <c r="B548" s="897">
        <v>10755.024720962456</v>
      </c>
      <c r="C548" s="897">
        <v>10694.692278981302</v>
      </c>
      <c r="D548" s="897">
        <v>60.332441981153785</v>
      </c>
      <c r="E548" s="897">
        <v>1010.3127572437278</v>
      </c>
      <c r="F548" s="897">
        <v>2.5564594059810926</v>
      </c>
      <c r="G548" s="897">
        <v>1.5338756435886556</v>
      </c>
      <c r="H548" s="897">
        <v>176.90699089389159</v>
      </c>
      <c r="I548" s="897">
        <v>720.41026060547188</v>
      </c>
      <c r="J548" s="891">
        <v>4183.4622810348419</v>
      </c>
    </row>
    <row r="549" spans="1:10" x14ac:dyDescent="0.2">
      <c r="A549" s="831" t="s">
        <v>616</v>
      </c>
      <c r="B549" s="897">
        <v>11488.72857047903</v>
      </c>
      <c r="C549" s="897">
        <v>11432.486463547446</v>
      </c>
      <c r="D549" s="897">
        <v>56.242106931584033</v>
      </c>
      <c r="E549" s="897">
        <v>1033.8321837787537</v>
      </c>
      <c r="F549" s="897">
        <v>2.045167524784874</v>
      </c>
      <c r="G549" s="897">
        <v>0.51129188119621849</v>
      </c>
      <c r="H549" s="897">
        <v>34.767847921342856</v>
      </c>
      <c r="I549" s="897">
        <v>1641.2469386398614</v>
      </c>
      <c r="J549" s="891">
        <v>4395.1516267414818</v>
      </c>
    </row>
    <row r="550" spans="1:10" x14ac:dyDescent="0.2">
      <c r="A550" s="831" t="s">
        <v>617</v>
      </c>
      <c r="B550" s="897">
        <v>12054.728682963243</v>
      </c>
      <c r="C550" s="897">
        <v>12003.088202962426</v>
      </c>
      <c r="D550" s="897">
        <v>51.640480000818066</v>
      </c>
      <c r="E550" s="897">
        <v>1048.6596483334442</v>
      </c>
      <c r="F550" s="897">
        <v>2.045167524784874</v>
      </c>
      <c r="G550" s="897">
        <v>2.045167524784874</v>
      </c>
      <c r="H550" s="897">
        <v>48.061436832444535</v>
      </c>
      <c r="I550" s="897">
        <v>753.13294100202984</v>
      </c>
      <c r="J550" s="891">
        <v>4576.443969080402</v>
      </c>
    </row>
    <row r="551" spans="1:10" ht="14.25" x14ac:dyDescent="0.2">
      <c r="A551" s="889" t="s">
        <v>709</v>
      </c>
      <c r="B551" s="481">
        <v>12694.866118220909</v>
      </c>
      <c r="C551" s="481">
        <v>12647.827265150858</v>
      </c>
      <c r="D551" s="481">
        <v>47.038853070052099</v>
      </c>
      <c r="E551" s="481">
        <v>1060.9306534821533</v>
      </c>
      <c r="F551" s="481">
        <v>3.0677512871773112</v>
      </c>
      <c r="G551" s="481">
        <v>3.5790431683735293</v>
      </c>
      <c r="H551" s="481">
        <v>87.430911684553365</v>
      </c>
      <c r="I551" s="481">
        <v>643.20518654484283</v>
      </c>
      <c r="J551" s="899">
        <v>4771.4584911511565</v>
      </c>
    </row>
    <row r="552" spans="1:10" ht="14.25" x14ac:dyDescent="0.2">
      <c r="A552" s="889" t="s">
        <v>710</v>
      </c>
      <c r="B552" s="481">
        <v>12675.948318616649</v>
      </c>
      <c r="C552" s="481">
        <v>12628.909465546596</v>
      </c>
      <c r="D552" s="481">
        <v>47.038853070052099</v>
      </c>
      <c r="E552" s="481">
        <v>1058.8854859573685</v>
      </c>
      <c r="F552" s="481">
        <v>3.5790431683735293</v>
      </c>
      <c r="G552" s="481">
        <v>3.0677512871773112</v>
      </c>
      <c r="H552" s="481">
        <v>87.430911684553365</v>
      </c>
      <c r="I552" s="481">
        <v>643.20518654484283</v>
      </c>
      <c r="J552" s="899">
        <v>4764.348097491622</v>
      </c>
    </row>
    <row r="553" spans="1:10" x14ac:dyDescent="0.2">
      <c r="A553" s="885" t="s">
        <v>619</v>
      </c>
      <c r="B553" s="897">
        <v>13725.630550712485</v>
      </c>
      <c r="C553" s="897">
        <v>13683.1933245732</v>
      </c>
      <c r="D553" s="897">
        <v>42.437226139286132</v>
      </c>
      <c r="E553" s="897">
        <v>1090.5855825915341</v>
      </c>
      <c r="F553" s="897">
        <v>3.0677512871773112</v>
      </c>
      <c r="G553" s="897">
        <v>11.759713267513025</v>
      </c>
      <c r="H553" s="897">
        <v>59.821150099957563</v>
      </c>
      <c r="I553" s="897">
        <v>629.40030575254502</v>
      </c>
      <c r="J553" s="891">
        <v>5111.4869482314825</v>
      </c>
    </row>
    <row r="554" spans="1:10" x14ac:dyDescent="0.2">
      <c r="A554" s="885" t="s">
        <v>620</v>
      </c>
      <c r="B554" s="897">
        <v>14268.111236661673</v>
      </c>
      <c r="C554" s="897">
        <v>14230.275637453153</v>
      </c>
      <c r="D554" s="897">
        <v>37.32430732732395</v>
      </c>
      <c r="E554" s="897">
        <v>1091.6081663539264</v>
      </c>
      <c r="F554" s="897">
        <v>232.63780594427942</v>
      </c>
      <c r="G554" s="897">
        <v>12.271005148709245</v>
      </c>
      <c r="H554" s="897">
        <v>63.400193268331094</v>
      </c>
      <c r="I554" s="897">
        <v>640.64872713886177</v>
      </c>
      <c r="J554" s="891">
        <v>5286.1165080418041</v>
      </c>
    </row>
    <row r="555" spans="1:10" x14ac:dyDescent="0.2">
      <c r="A555" s="885" t="s">
        <v>621</v>
      </c>
      <c r="B555" s="897">
        <v>15162.360736873859</v>
      </c>
      <c r="C555" s="897">
        <v>15162.360736873859</v>
      </c>
      <c r="D555" s="897">
        <v>0</v>
      </c>
      <c r="E555" s="897">
        <v>1153.474483978669</v>
      </c>
      <c r="F555" s="897">
        <v>3.0677512871773112</v>
      </c>
      <c r="G555" s="897">
        <v>20.962967129044959</v>
      </c>
      <c r="H555" s="897">
        <v>24.542010297418489</v>
      </c>
      <c r="I555" s="897">
        <v>750.57648159604878</v>
      </c>
      <c r="J555" s="891">
        <v>5583.4293477956471</v>
      </c>
    </row>
    <row r="556" spans="1:10" x14ac:dyDescent="0.2">
      <c r="A556" s="885" t="s">
        <v>622</v>
      </c>
      <c r="B556" s="897">
        <v>15897.087170152825</v>
      </c>
      <c r="C556" s="897">
        <v>15897.087170152825</v>
      </c>
      <c r="D556" s="897">
        <v>0</v>
      </c>
      <c r="E556" s="897">
        <v>1169.8358241769479</v>
      </c>
      <c r="F556" s="897">
        <v>2.045167524784874</v>
      </c>
      <c r="G556" s="897">
        <v>20.45167524784874</v>
      </c>
      <c r="H556" s="897">
        <v>55.730815050387818</v>
      </c>
      <c r="I556" s="897">
        <v>791.47983209174629</v>
      </c>
      <c r="J556" s="891">
        <v>5821.8399909736981</v>
      </c>
    </row>
    <row r="557" spans="1:10" x14ac:dyDescent="0.2">
      <c r="A557" s="885" t="s">
        <v>623</v>
      </c>
      <c r="B557" s="897">
        <v>16671.694370165096</v>
      </c>
      <c r="C557" s="897">
        <v>16671.694370165096</v>
      </c>
      <c r="D557" s="897">
        <v>0</v>
      </c>
      <c r="E557" s="897">
        <v>1176.993910513695</v>
      </c>
      <c r="F557" s="897">
        <v>6.1355025743546223</v>
      </c>
      <c r="G557" s="897">
        <v>38.346891089716387</v>
      </c>
      <c r="H557" s="897">
        <v>128.33426218025085</v>
      </c>
      <c r="I557" s="897">
        <v>917.25763486601602</v>
      </c>
      <c r="J557" s="891">
        <v>6063.3802037354544</v>
      </c>
    </row>
    <row r="558" spans="1:10" x14ac:dyDescent="0.2">
      <c r="A558" s="885" t="s">
        <v>624</v>
      </c>
      <c r="B558" s="897">
        <v>17041.358400269961</v>
      </c>
      <c r="C558" s="897">
        <v>17041.358400269961</v>
      </c>
      <c r="D558" s="897">
        <v>0</v>
      </c>
      <c r="E558" s="897">
        <v>1186.7084562564232</v>
      </c>
      <c r="F558" s="897">
        <v>4.0903350495697479</v>
      </c>
      <c r="G558" s="897">
        <v>44.482393664071012</v>
      </c>
      <c r="H558" s="897">
        <v>89.987371090534452</v>
      </c>
      <c r="I558" s="897">
        <v>967.36423922324536</v>
      </c>
      <c r="J558" s="891">
        <v>6173.2376703645041</v>
      </c>
    </row>
    <row r="559" spans="1:10" x14ac:dyDescent="0.2">
      <c r="A559" s="885" t="s">
        <v>625</v>
      </c>
      <c r="B559" s="897">
        <v>17504.588844633738</v>
      </c>
      <c r="C559" s="897">
        <v>17504.588844633738</v>
      </c>
      <c r="D559" s="897">
        <v>0</v>
      </c>
      <c r="E559" s="897">
        <v>1065.0209885317231</v>
      </c>
      <c r="F559" s="897">
        <v>3.5790431683735293</v>
      </c>
      <c r="G559" s="897">
        <v>36.301723564931514</v>
      </c>
      <c r="H559" s="897">
        <v>111.46163010077564</v>
      </c>
      <c r="I559" s="897">
        <v>1031.2757243727726</v>
      </c>
      <c r="J559" s="891">
        <v>6319.2731508638672</v>
      </c>
    </row>
    <row r="560" spans="1:10" x14ac:dyDescent="0.2">
      <c r="A560" s="885" t="s">
        <v>626</v>
      </c>
      <c r="B560" s="897">
        <v>17824.146270381374</v>
      </c>
      <c r="C560" s="897">
        <v>17824.146270381374</v>
      </c>
      <c r="D560" s="897">
        <v>0</v>
      </c>
      <c r="E560" s="897">
        <v>1027.185389323203</v>
      </c>
      <c r="F560" s="897">
        <v>27.09846970339958</v>
      </c>
      <c r="G560" s="897">
        <v>42.437226139286132</v>
      </c>
      <c r="H560" s="897">
        <v>18.406507723063864</v>
      </c>
      <c r="I560" s="897">
        <v>1121.7743873445033</v>
      </c>
      <c r="J560" s="891">
        <v>6409.2855741849207</v>
      </c>
    </row>
    <row r="561" spans="1:10" x14ac:dyDescent="0.2">
      <c r="A561" s="885" t="s">
        <v>629</v>
      </c>
      <c r="B561" s="897">
        <v>18518</v>
      </c>
      <c r="C561" s="897">
        <v>18518</v>
      </c>
      <c r="D561" s="897">
        <v>0</v>
      </c>
      <c r="E561" s="897">
        <v>1012</v>
      </c>
      <c r="F561" s="897">
        <v>5</v>
      </c>
      <c r="G561" s="897">
        <v>30</v>
      </c>
      <c r="H561" s="897">
        <v>48</v>
      </c>
      <c r="I561" s="897">
        <v>1610</v>
      </c>
      <c r="J561" s="891">
        <v>6625.710677061903</v>
      </c>
    </row>
    <row r="562" spans="1:10" x14ac:dyDescent="0.2">
      <c r="A562" s="885" t="s">
        <v>630</v>
      </c>
      <c r="B562" s="897">
        <v>19550</v>
      </c>
      <c r="C562" s="897">
        <v>19550</v>
      </c>
      <c r="D562" s="897">
        <v>0</v>
      </c>
      <c r="E562" s="897">
        <v>1002</v>
      </c>
      <c r="F562" s="897">
        <v>2</v>
      </c>
      <c r="G562" s="897">
        <v>26</v>
      </c>
      <c r="H562" s="897">
        <v>334</v>
      </c>
      <c r="I562" s="897">
        <v>2017</v>
      </c>
      <c r="J562" s="891">
        <v>6958</v>
      </c>
    </row>
    <row r="563" spans="1:10" x14ac:dyDescent="0.2">
      <c r="A563" s="885" t="s">
        <v>631</v>
      </c>
      <c r="B563" s="897">
        <v>20961</v>
      </c>
      <c r="C563" s="897">
        <v>20961</v>
      </c>
      <c r="D563" s="897">
        <v>0</v>
      </c>
      <c r="E563" s="897">
        <v>970</v>
      </c>
      <c r="F563" s="897">
        <v>4</v>
      </c>
      <c r="G563" s="897">
        <v>23</v>
      </c>
      <c r="H563" s="897">
        <v>267</v>
      </c>
      <c r="I563" s="897">
        <v>2027</v>
      </c>
      <c r="J563" s="891">
        <v>7440</v>
      </c>
    </row>
    <row r="564" spans="1:10" x14ac:dyDescent="0.2">
      <c r="A564" s="885" t="s">
        <v>632</v>
      </c>
      <c r="B564" s="897">
        <v>22017</v>
      </c>
      <c r="C564" s="897">
        <v>22017</v>
      </c>
      <c r="D564" s="897">
        <v>0</v>
      </c>
      <c r="E564" s="897">
        <v>925</v>
      </c>
      <c r="F564" s="897">
        <v>5</v>
      </c>
      <c r="G564" s="897">
        <v>26</v>
      </c>
      <c r="H564" s="897">
        <v>436</v>
      </c>
      <c r="I564" s="897">
        <v>1622</v>
      </c>
      <c r="J564" s="891">
        <v>7792</v>
      </c>
    </row>
    <row r="565" spans="1:10" x14ac:dyDescent="0.2">
      <c r="A565" s="830">
        <v>38717</v>
      </c>
      <c r="B565" s="897">
        <v>23423</v>
      </c>
      <c r="C565" s="897">
        <v>23423</v>
      </c>
      <c r="D565" s="897">
        <v>0</v>
      </c>
      <c r="E565" s="897">
        <v>857</v>
      </c>
      <c r="F565" s="897">
        <v>12</v>
      </c>
      <c r="G565" s="897">
        <v>29</v>
      </c>
      <c r="H565" s="897">
        <v>550</v>
      </c>
      <c r="I565" s="897">
        <v>1712</v>
      </c>
      <c r="J565" s="891">
        <v>8280</v>
      </c>
    </row>
    <row r="566" spans="1:10" x14ac:dyDescent="0.2">
      <c r="A566" s="885" t="s">
        <v>633</v>
      </c>
      <c r="B566" s="481">
        <v>24262</v>
      </c>
      <c r="C566" s="481">
        <v>24262</v>
      </c>
      <c r="D566" s="481">
        <v>0</v>
      </c>
      <c r="E566" s="481">
        <v>854</v>
      </c>
      <c r="F566" s="481">
        <v>15</v>
      </c>
      <c r="G566" s="481">
        <v>45</v>
      </c>
      <c r="H566" s="481">
        <v>521</v>
      </c>
      <c r="I566" s="481">
        <v>1634</v>
      </c>
      <c r="J566" s="891">
        <v>8568</v>
      </c>
    </row>
    <row r="567" spans="1:10" x14ac:dyDescent="0.2">
      <c r="A567" s="885"/>
      <c r="B567" s="481"/>
      <c r="C567" s="481"/>
      <c r="D567" s="481"/>
      <c r="E567" s="481"/>
      <c r="F567" s="481"/>
      <c r="G567" s="481"/>
      <c r="H567" s="481"/>
      <c r="I567" s="481"/>
      <c r="J567" s="891"/>
    </row>
    <row r="568" spans="1:10" ht="14.25" x14ac:dyDescent="0.2">
      <c r="A568" s="889" t="s">
        <v>711</v>
      </c>
      <c r="B568" s="481">
        <v>24262.01</v>
      </c>
      <c r="C568" s="481">
        <v>24262.01</v>
      </c>
      <c r="D568" s="481">
        <v>0</v>
      </c>
      <c r="E568" s="481">
        <v>854.11900000000003</v>
      </c>
      <c r="F568" s="481">
        <v>14.654999999999999</v>
      </c>
      <c r="G568" s="481">
        <v>44.7</v>
      </c>
      <c r="H568" s="481">
        <v>521.42200000000003</v>
      </c>
      <c r="I568" s="481">
        <v>1633.1389999999999</v>
      </c>
      <c r="J568" s="891">
        <v>8567.6687347999996</v>
      </c>
    </row>
    <row r="569" spans="1:10" x14ac:dyDescent="0.2">
      <c r="A569" s="830">
        <v>39447</v>
      </c>
      <c r="B569" s="481">
        <v>24389.97</v>
      </c>
      <c r="C569" s="481">
        <v>24389.97</v>
      </c>
      <c r="D569" s="481">
        <v>0</v>
      </c>
      <c r="E569" s="481">
        <v>862.83399999999995</v>
      </c>
      <c r="F569" s="481">
        <v>23.832999999999998</v>
      </c>
      <c r="G569" s="481">
        <v>85.828999999999994</v>
      </c>
      <c r="H569" s="481">
        <v>495.50900000000001</v>
      </c>
      <c r="I569" s="481">
        <v>1496.644</v>
      </c>
      <c r="J569" s="891">
        <v>8604.2535898000006</v>
      </c>
    </row>
    <row r="570" spans="1:10" x14ac:dyDescent="0.2">
      <c r="A570" s="830">
        <v>39813</v>
      </c>
      <c r="B570" s="481">
        <v>24601.417000000001</v>
      </c>
      <c r="C570" s="481">
        <v>24601.417000000001</v>
      </c>
      <c r="D570" s="481">
        <v>0</v>
      </c>
      <c r="E570" s="481">
        <v>837.86800000000005</v>
      </c>
      <c r="F570" s="481">
        <v>21.434000000000001</v>
      </c>
      <c r="G570" s="481">
        <v>31.542999999999999</v>
      </c>
      <c r="H570" s="481">
        <v>447.34300000000002</v>
      </c>
      <c r="I570" s="481">
        <v>1937.421</v>
      </c>
      <c r="J570" s="891">
        <v>8676.9404895000007</v>
      </c>
    </row>
    <row r="571" spans="1:10" x14ac:dyDescent="0.2">
      <c r="A571" s="830">
        <v>40178</v>
      </c>
      <c r="B571" s="481">
        <v>27756.19</v>
      </c>
      <c r="C571" s="481">
        <v>27756.19</v>
      </c>
      <c r="D571" s="481">
        <v>0</v>
      </c>
      <c r="E571" s="481">
        <v>805.35199999999998</v>
      </c>
      <c r="F571" s="481">
        <v>11.465999999999999</v>
      </c>
      <c r="G571" s="481">
        <v>28.408999999999999</v>
      </c>
      <c r="H571" s="481">
        <v>692.25</v>
      </c>
      <c r="I571" s="481">
        <v>963.10400000000004</v>
      </c>
      <c r="J571" s="891">
        <v>9807.4320575999991</v>
      </c>
    </row>
    <row r="572" spans="1:10" ht="24.95" customHeight="1" x14ac:dyDescent="0.2">
      <c r="A572" s="839"/>
      <c r="B572" s="840" t="s">
        <v>262</v>
      </c>
      <c r="C572" s="451"/>
      <c r="D572" s="451"/>
      <c r="E572" s="451"/>
      <c r="F572" s="451"/>
      <c r="G572" s="451"/>
      <c r="H572" s="451"/>
      <c r="I572" s="451"/>
      <c r="J572" s="868"/>
    </row>
    <row r="573" spans="1:10" x14ac:dyDescent="0.2">
      <c r="A573" s="831" t="s">
        <v>617</v>
      </c>
      <c r="B573" s="897">
        <v>1140.6921869487635</v>
      </c>
      <c r="C573" s="897">
        <v>1140.6921869487635</v>
      </c>
      <c r="D573" s="897">
        <v>0</v>
      </c>
      <c r="E573" s="897">
        <v>208.09579564686092</v>
      </c>
      <c r="F573" s="897">
        <v>0.51129188119621849</v>
      </c>
      <c r="G573" s="897">
        <v>0</v>
      </c>
      <c r="H573" s="897">
        <v>247.97656238016597</v>
      </c>
      <c r="I573" s="897">
        <v>96.12287366488907</v>
      </c>
      <c r="J573" s="891">
        <v>440.13738884063059</v>
      </c>
    </row>
    <row r="574" spans="1:10" ht="14.25" x14ac:dyDescent="0.2">
      <c r="A574" s="889" t="s">
        <v>709</v>
      </c>
      <c r="B574" s="481">
        <v>2879.5958748971025</v>
      </c>
      <c r="C574" s="481">
        <v>2879.5958748971025</v>
      </c>
      <c r="D574" s="481">
        <v>0</v>
      </c>
      <c r="E574" s="481">
        <v>195.82479049815169</v>
      </c>
      <c r="F574" s="481">
        <v>2.5564594059810926</v>
      </c>
      <c r="G574" s="481">
        <v>0</v>
      </c>
      <c r="H574" s="481">
        <v>77.205074060628988</v>
      </c>
      <c r="I574" s="481">
        <v>411.07867248175967</v>
      </c>
      <c r="J574" s="899">
        <v>1128.764153140346</v>
      </c>
    </row>
    <row r="575" spans="1:10" ht="14.25" x14ac:dyDescent="0.2">
      <c r="A575" s="889" t="s">
        <v>710</v>
      </c>
      <c r="B575" s="481">
        <v>2877.0394154911214</v>
      </c>
      <c r="C575" s="481">
        <v>2877.0394154911214</v>
      </c>
      <c r="D575" s="481">
        <v>0</v>
      </c>
      <c r="E575" s="481">
        <v>192.75703921097437</v>
      </c>
      <c r="F575" s="481">
        <v>2.5564594059810926</v>
      </c>
      <c r="G575" s="481">
        <v>0</v>
      </c>
      <c r="H575" s="481">
        <v>51.640480000818066</v>
      </c>
      <c r="I575" s="481">
        <v>410.05608871936721</v>
      </c>
      <c r="J575" s="899">
        <v>1127.7620542827995</v>
      </c>
    </row>
    <row r="576" spans="1:10" x14ac:dyDescent="0.2">
      <c r="A576" s="885" t="s">
        <v>619</v>
      </c>
      <c r="B576" s="897">
        <v>5489.7409284037976</v>
      </c>
      <c r="C576" s="897">
        <v>5489.7409284037976</v>
      </c>
      <c r="D576" s="897">
        <v>0</v>
      </c>
      <c r="E576" s="897">
        <v>302.68479366816138</v>
      </c>
      <c r="F576" s="897">
        <v>0</v>
      </c>
      <c r="G576" s="897">
        <v>0</v>
      </c>
      <c r="H576" s="897">
        <v>313.42192317328193</v>
      </c>
      <c r="I576" s="897">
        <v>1012.8692166497088</v>
      </c>
      <c r="J576" s="891">
        <v>2163.5649225843867</v>
      </c>
    </row>
    <row r="577" spans="1:10" x14ac:dyDescent="0.2">
      <c r="A577" s="885" t="s">
        <v>620</v>
      </c>
      <c r="B577" s="897">
        <v>8555.447048056325</v>
      </c>
      <c r="C577" s="897">
        <v>8555.447048056325</v>
      </c>
      <c r="D577" s="897">
        <v>0</v>
      </c>
      <c r="E577" s="897">
        <v>59.309858218761349</v>
      </c>
      <c r="F577" s="897">
        <v>39.369474852108823</v>
      </c>
      <c r="G577" s="897">
        <v>0.51129188119621849</v>
      </c>
      <c r="H577" s="897">
        <v>286.32345346988234</v>
      </c>
      <c r="I577" s="897">
        <v>1680.1051216107739</v>
      </c>
      <c r="J577" s="891">
        <v>3388.514604331418</v>
      </c>
    </row>
    <row r="578" spans="1:10" x14ac:dyDescent="0.2">
      <c r="A578" s="885" t="s">
        <v>621</v>
      </c>
      <c r="B578" s="897">
        <v>10138.918004121013</v>
      </c>
      <c r="C578" s="897">
        <v>10138.918004121013</v>
      </c>
      <c r="D578" s="897">
        <v>0</v>
      </c>
      <c r="E578" s="897">
        <v>30.677512871773111</v>
      </c>
      <c r="F578" s="897">
        <v>49.595312476033193</v>
      </c>
      <c r="G578" s="897">
        <v>1.5338756435886556</v>
      </c>
      <c r="H578" s="897">
        <v>168.7263207947521</v>
      </c>
      <c r="I578" s="897">
        <v>2049.2578598344439</v>
      </c>
      <c r="J578" s="891">
        <v>4038.5632350037458</v>
      </c>
    </row>
    <row r="579" spans="1:10" x14ac:dyDescent="0.2">
      <c r="A579" s="885" t="s">
        <v>622</v>
      </c>
      <c r="B579" s="897">
        <v>11576.67077404478</v>
      </c>
      <c r="C579" s="897">
        <v>11576.67077404478</v>
      </c>
      <c r="D579" s="897">
        <v>0</v>
      </c>
      <c r="E579" s="897">
        <v>36.301723564931514</v>
      </c>
      <c r="F579" s="897">
        <v>81.806700991394962</v>
      </c>
      <c r="G579" s="897">
        <v>2.5564594059810926</v>
      </c>
      <c r="H579" s="897">
        <v>418.74805069970296</v>
      </c>
      <c r="I579" s="897">
        <v>2641.3338582596648</v>
      </c>
      <c r="J579" s="891">
        <v>4636.8167286000362</v>
      </c>
    </row>
    <row r="580" spans="1:10" x14ac:dyDescent="0.2">
      <c r="A580" s="885" t="s">
        <v>623</v>
      </c>
      <c r="B580" s="897">
        <v>11336.874881763753</v>
      </c>
      <c r="C580" s="897">
        <v>11336.874881763753</v>
      </c>
      <c r="D580" s="897">
        <v>0</v>
      </c>
      <c r="E580" s="897">
        <v>20.962967129044959</v>
      </c>
      <c r="F580" s="897">
        <v>113.50679762556051</v>
      </c>
      <c r="G580" s="897">
        <v>2.045167524784874</v>
      </c>
      <c r="H580" s="897">
        <v>555.77427486028955</v>
      </c>
      <c r="I580" s="897">
        <v>3170.5209552977508</v>
      </c>
      <c r="J580" s="891">
        <v>4562.3815603878347</v>
      </c>
    </row>
    <row r="581" spans="1:10" x14ac:dyDescent="0.2">
      <c r="A581" s="885" t="s">
        <v>624</v>
      </c>
      <c r="B581" s="897">
        <v>12386.55711385959</v>
      </c>
      <c r="C581" s="897">
        <v>12386.55711385959</v>
      </c>
      <c r="D581" s="897">
        <v>0</v>
      </c>
      <c r="E581" s="897">
        <v>15.338756435886555</v>
      </c>
      <c r="F581" s="897">
        <v>329.78326337156091</v>
      </c>
      <c r="G581" s="897">
        <v>1.022583762392437</v>
      </c>
      <c r="H581" s="897">
        <v>221.38938455796261</v>
      </c>
      <c r="I581" s="897">
        <v>3605.1190543145367</v>
      </c>
      <c r="J581" s="891">
        <v>5013.8423401923155</v>
      </c>
    </row>
    <row r="582" spans="1:10" x14ac:dyDescent="0.2">
      <c r="A582" s="885" t="s">
        <v>625</v>
      </c>
      <c r="B582" s="897">
        <v>13286.430824764933</v>
      </c>
      <c r="C582" s="897">
        <v>13286.430824764933</v>
      </c>
      <c r="D582" s="897">
        <v>0</v>
      </c>
      <c r="E582" s="897">
        <v>14.827464554690337</v>
      </c>
      <c r="F582" s="897">
        <v>97.656749308477728</v>
      </c>
      <c r="G582" s="897">
        <v>0</v>
      </c>
      <c r="H582" s="897">
        <v>309.33158812371221</v>
      </c>
      <c r="I582" s="897">
        <v>4128.1706487782685</v>
      </c>
      <c r="J582" s="891">
        <v>5409.8836602319398</v>
      </c>
    </row>
    <row r="583" spans="1:10" x14ac:dyDescent="0.2">
      <c r="A583" s="885" t="s">
        <v>626</v>
      </c>
      <c r="B583" s="897">
        <v>13995.592663984089</v>
      </c>
      <c r="C583" s="897">
        <v>13995.592663984089</v>
      </c>
      <c r="D583" s="897">
        <v>0</v>
      </c>
      <c r="E583" s="897">
        <v>13.804880792297899</v>
      </c>
      <c r="F583" s="897">
        <v>166.16986138877101</v>
      </c>
      <c r="G583" s="897">
        <v>0.1</v>
      </c>
      <c r="H583" s="897">
        <v>245.93139485538109</v>
      </c>
      <c r="I583" s="897">
        <v>4385.3504650199657</v>
      </c>
      <c r="J583" s="891">
        <v>5733.0438588916131</v>
      </c>
    </row>
    <row r="584" spans="1:10" x14ac:dyDescent="0.2">
      <c r="A584" s="885" t="s">
        <v>629</v>
      </c>
      <c r="B584" s="897">
        <v>14639</v>
      </c>
      <c r="C584" s="897">
        <v>14639</v>
      </c>
      <c r="D584" s="897">
        <v>0</v>
      </c>
      <c r="E584" s="897">
        <v>13</v>
      </c>
      <c r="F584" s="897">
        <v>218</v>
      </c>
      <c r="G584" s="897">
        <v>0.1</v>
      </c>
      <c r="H584" s="897">
        <v>497</v>
      </c>
      <c r="I584" s="897">
        <v>4512</v>
      </c>
      <c r="J584" s="891">
        <v>6044</v>
      </c>
    </row>
    <row r="585" spans="1:10" x14ac:dyDescent="0.2">
      <c r="A585" s="885" t="s">
        <v>630</v>
      </c>
      <c r="B585" s="897">
        <v>15195</v>
      </c>
      <c r="C585" s="897">
        <v>15195</v>
      </c>
      <c r="D585" s="897">
        <v>0</v>
      </c>
      <c r="E585" s="897">
        <v>17</v>
      </c>
      <c r="F585" s="897">
        <v>237</v>
      </c>
      <c r="G585" s="897">
        <v>0.1</v>
      </c>
      <c r="H585" s="897">
        <v>963</v>
      </c>
      <c r="I585" s="897">
        <v>2228</v>
      </c>
      <c r="J585" s="891">
        <v>6325</v>
      </c>
    </row>
    <row r="586" spans="1:10" x14ac:dyDescent="0.2">
      <c r="A586" s="885" t="s">
        <v>631</v>
      </c>
      <c r="B586" s="897">
        <v>16029</v>
      </c>
      <c r="C586" s="897">
        <v>16029</v>
      </c>
      <c r="D586" s="897">
        <v>0</v>
      </c>
      <c r="E586" s="897">
        <v>17</v>
      </c>
      <c r="F586" s="897">
        <v>232</v>
      </c>
      <c r="G586" s="909">
        <v>8</v>
      </c>
      <c r="H586" s="897">
        <v>930</v>
      </c>
      <c r="I586" s="897">
        <v>2361</v>
      </c>
      <c r="J586" s="900">
        <v>6726</v>
      </c>
    </row>
    <row r="587" spans="1:10" x14ac:dyDescent="0.2">
      <c r="A587" s="885" t="s">
        <v>632</v>
      </c>
      <c r="B587" s="897">
        <v>17003</v>
      </c>
      <c r="C587" s="897">
        <v>17003</v>
      </c>
      <c r="D587" s="897">
        <v>0</v>
      </c>
      <c r="E587" s="897">
        <v>17</v>
      </c>
      <c r="F587" s="897">
        <v>226</v>
      </c>
      <c r="G587" s="909">
        <v>1</v>
      </c>
      <c r="H587" s="897">
        <v>973</v>
      </c>
      <c r="I587" s="897">
        <v>2274</v>
      </c>
      <c r="J587" s="900">
        <v>7190</v>
      </c>
    </row>
    <row r="588" spans="1:10" x14ac:dyDescent="0.2">
      <c r="A588" s="830">
        <v>38717</v>
      </c>
      <c r="B588" s="897">
        <v>17884</v>
      </c>
      <c r="C588" s="897">
        <v>17884</v>
      </c>
      <c r="D588" s="897">
        <v>0</v>
      </c>
      <c r="E588" s="897">
        <v>16</v>
      </c>
      <c r="F588" s="897">
        <v>225</v>
      </c>
      <c r="G588" s="909">
        <v>8</v>
      </c>
      <c r="H588" s="897">
        <v>778</v>
      </c>
      <c r="I588" s="897">
        <v>2213</v>
      </c>
      <c r="J588" s="900">
        <v>7626</v>
      </c>
    </row>
    <row r="589" spans="1:10" x14ac:dyDescent="0.2">
      <c r="A589" s="885" t="s">
        <v>633</v>
      </c>
      <c r="B589" s="481">
        <v>18534</v>
      </c>
      <c r="C589" s="481">
        <v>18534</v>
      </c>
      <c r="D589" s="481">
        <v>0</v>
      </c>
      <c r="E589" s="481">
        <v>13</v>
      </c>
      <c r="F589" s="481">
        <v>231</v>
      </c>
      <c r="G589" s="481">
        <v>1</v>
      </c>
      <c r="H589" s="481">
        <v>303</v>
      </c>
      <c r="I589" s="481">
        <v>1950</v>
      </c>
      <c r="J589" s="891">
        <v>7978</v>
      </c>
    </row>
    <row r="590" spans="1:10" x14ac:dyDescent="0.2">
      <c r="A590" s="885"/>
      <c r="B590" s="481"/>
      <c r="C590" s="481"/>
      <c r="D590" s="481"/>
      <c r="E590" s="481"/>
      <c r="F590" s="481"/>
      <c r="G590" s="481"/>
      <c r="H590" s="481"/>
      <c r="I590" s="481"/>
      <c r="J590" s="891"/>
    </row>
    <row r="591" spans="1:10" ht="14.25" x14ac:dyDescent="0.2">
      <c r="A591" s="889" t="s">
        <v>711</v>
      </c>
      <c r="B591" s="481">
        <v>18534.338</v>
      </c>
      <c r="C591" s="481">
        <v>18534.338</v>
      </c>
      <c r="D591" s="481">
        <v>0</v>
      </c>
      <c r="E591" s="481">
        <v>13.439</v>
      </c>
      <c r="F591" s="481">
        <v>231.292</v>
      </c>
      <c r="G591" s="481">
        <v>0.995</v>
      </c>
      <c r="H591" s="481">
        <v>302.923</v>
      </c>
      <c r="I591" s="481">
        <v>1950.345</v>
      </c>
      <c r="J591" s="891">
        <v>7977.9004050000003</v>
      </c>
    </row>
    <row r="592" spans="1:10" x14ac:dyDescent="0.2">
      <c r="A592" s="830">
        <v>39447</v>
      </c>
      <c r="B592" s="481">
        <v>18315.671999999999</v>
      </c>
      <c r="C592" s="481">
        <v>18315.671999999999</v>
      </c>
      <c r="D592" s="481">
        <v>0</v>
      </c>
      <c r="E592" s="481">
        <v>4.641</v>
      </c>
      <c r="F592" s="481">
        <v>567.45899999999995</v>
      </c>
      <c r="G592" s="481">
        <v>0.13500000000000001</v>
      </c>
      <c r="H592" s="481">
        <v>172.21899999999999</v>
      </c>
      <c r="I592" s="481">
        <v>2430.2049999999999</v>
      </c>
      <c r="J592" s="891">
        <v>7961.4733597000004</v>
      </c>
    </row>
    <row r="593" spans="1:10" x14ac:dyDescent="0.2">
      <c r="A593" s="830">
        <v>39813</v>
      </c>
      <c r="B593" s="481">
        <v>17776.644</v>
      </c>
      <c r="C593" s="481">
        <v>17776.644</v>
      </c>
      <c r="D593" s="481">
        <v>0</v>
      </c>
      <c r="E593" s="481">
        <v>13.122999999999999</v>
      </c>
      <c r="F593" s="481">
        <v>526.32600000000002</v>
      </c>
      <c r="G593" s="481">
        <v>0.88</v>
      </c>
      <c r="H593" s="481">
        <v>178.77099999999999</v>
      </c>
      <c r="I593" s="481">
        <v>1857.569</v>
      </c>
      <c r="J593" s="891">
        <v>7803.1531040999998</v>
      </c>
    </row>
    <row r="594" spans="1:10" x14ac:dyDescent="0.2">
      <c r="A594" s="830">
        <v>40178</v>
      </c>
      <c r="B594" s="481">
        <v>17981.447</v>
      </c>
      <c r="C594" s="481">
        <v>17981.447</v>
      </c>
      <c r="D594" s="481">
        <v>0</v>
      </c>
      <c r="E594" s="481">
        <v>84.35</v>
      </c>
      <c r="F594" s="481">
        <v>224.15600000000001</v>
      </c>
      <c r="G594" s="481">
        <v>0.19800000000000001</v>
      </c>
      <c r="H594" s="481">
        <v>99.326999999999998</v>
      </c>
      <c r="I594" s="481">
        <v>1809.421</v>
      </c>
      <c r="J594" s="891">
        <v>7966.7457222000003</v>
      </c>
    </row>
    <row r="595" spans="1:10" ht="24.95" customHeight="1" x14ac:dyDescent="0.2">
      <c r="A595" s="832"/>
      <c r="B595" s="431" t="s">
        <v>263</v>
      </c>
      <c r="C595" s="452"/>
      <c r="D595" s="452"/>
      <c r="E595" s="452"/>
      <c r="F595" s="452"/>
      <c r="G595" s="452"/>
      <c r="H595" s="452"/>
      <c r="I595" s="452"/>
      <c r="J595" s="452"/>
    </row>
    <row r="596" spans="1:10" x14ac:dyDescent="0.2">
      <c r="A596" s="831" t="s">
        <v>582</v>
      </c>
      <c r="B596" s="897">
        <v>480.61436832444537</v>
      </c>
      <c r="C596" s="897">
        <v>154.41014812125798</v>
      </c>
      <c r="D596" s="897">
        <v>325.69292832199119</v>
      </c>
      <c r="E596" s="897">
        <v>447.3803960466912</v>
      </c>
      <c r="F596" s="897">
        <v>0</v>
      </c>
      <c r="G596" s="897">
        <v>0</v>
      </c>
      <c r="H596" s="897">
        <v>0</v>
      </c>
      <c r="I596" s="897">
        <v>0</v>
      </c>
      <c r="J596" s="891">
        <v>218.13387569756517</v>
      </c>
    </row>
    <row r="597" spans="1:10" x14ac:dyDescent="0.2">
      <c r="A597" s="831" t="s">
        <v>583</v>
      </c>
      <c r="B597" s="897">
        <v>533.78872396885208</v>
      </c>
      <c r="C597" s="897">
        <v>206.56192000327226</v>
      </c>
      <c r="D597" s="897">
        <v>327.22680396557985</v>
      </c>
      <c r="E597" s="897">
        <v>541.96939406799163</v>
      </c>
      <c r="F597" s="897">
        <v>0</v>
      </c>
      <c r="G597" s="897">
        <v>0</v>
      </c>
      <c r="H597" s="897">
        <v>0</v>
      </c>
      <c r="I597" s="897">
        <v>0</v>
      </c>
      <c r="J597" s="891">
        <v>240.07768461313847</v>
      </c>
    </row>
    <row r="598" spans="1:10" x14ac:dyDescent="0.2">
      <c r="A598" s="831" t="s">
        <v>584</v>
      </c>
      <c r="B598" s="897">
        <v>538.39035089961806</v>
      </c>
      <c r="C598" s="897">
        <v>207.58450376566472</v>
      </c>
      <c r="D598" s="897">
        <v>330.29455525275716</v>
      </c>
      <c r="E598" s="897">
        <v>654.45360793115969</v>
      </c>
      <c r="F598" s="897">
        <v>0</v>
      </c>
      <c r="G598" s="897">
        <v>0</v>
      </c>
      <c r="H598" s="897">
        <v>0</v>
      </c>
      <c r="I598" s="897">
        <v>0</v>
      </c>
      <c r="J598" s="891">
        <v>241.75588275690077</v>
      </c>
    </row>
    <row r="599" spans="1:10" x14ac:dyDescent="0.2">
      <c r="A599" s="831" t="s">
        <v>520</v>
      </c>
      <c r="B599" s="897">
        <v>560.88719367225167</v>
      </c>
      <c r="C599" s="897">
        <v>233.66038970667185</v>
      </c>
      <c r="D599" s="897">
        <v>327.22680396557985</v>
      </c>
      <c r="E599" s="897">
        <v>512.82575683980713</v>
      </c>
      <c r="F599" s="897">
        <v>0</v>
      </c>
      <c r="G599" s="897">
        <v>0</v>
      </c>
      <c r="H599" s="897">
        <v>0</v>
      </c>
      <c r="I599" s="897">
        <v>0</v>
      </c>
      <c r="J599" s="891">
        <v>252.28823033116754</v>
      </c>
    </row>
    <row r="600" spans="1:10" x14ac:dyDescent="0.2">
      <c r="A600" s="831" t="s">
        <v>585</v>
      </c>
      <c r="B600" s="897">
        <v>607.41475486110755</v>
      </c>
      <c r="C600" s="897">
        <v>283.76699406390128</v>
      </c>
      <c r="D600" s="897">
        <v>324.15905267840253</v>
      </c>
      <c r="E600" s="897">
        <v>587.474371494455</v>
      </c>
      <c r="F600" s="897">
        <v>0</v>
      </c>
      <c r="G600" s="897">
        <v>0</v>
      </c>
      <c r="H600" s="897">
        <v>0</v>
      </c>
      <c r="I600" s="897">
        <v>0</v>
      </c>
      <c r="J600" s="891">
        <v>275.59653124369675</v>
      </c>
    </row>
    <row r="601" spans="1:10" x14ac:dyDescent="0.2">
      <c r="A601" s="831" t="s">
        <v>586</v>
      </c>
      <c r="B601" s="897">
        <v>641.67131090125417</v>
      </c>
      <c r="C601" s="897">
        <v>327.22680396557985</v>
      </c>
      <c r="D601" s="897">
        <v>314.44450693567438</v>
      </c>
      <c r="E601" s="897">
        <v>927.48347248994037</v>
      </c>
      <c r="F601" s="897">
        <v>0</v>
      </c>
      <c r="G601" s="897">
        <v>0</v>
      </c>
      <c r="H601" s="897">
        <v>0</v>
      </c>
      <c r="I601" s="897">
        <v>61.866317624742436</v>
      </c>
      <c r="J601" s="891">
        <v>292.06705093366145</v>
      </c>
    </row>
    <row r="602" spans="1:10" x14ac:dyDescent="0.2">
      <c r="A602" s="831" t="s">
        <v>587</v>
      </c>
      <c r="B602" s="897">
        <v>665.1907374362803</v>
      </c>
      <c r="C602" s="897">
        <v>355.85914931256809</v>
      </c>
      <c r="D602" s="897">
        <v>309.33158812371221</v>
      </c>
      <c r="E602" s="897">
        <v>1069.6226154624892</v>
      </c>
      <c r="F602" s="897">
        <v>0</v>
      </c>
      <c r="G602" s="897">
        <v>0</v>
      </c>
      <c r="H602" s="897">
        <v>0</v>
      </c>
      <c r="I602" s="897">
        <v>63.911485149527309</v>
      </c>
      <c r="J602" s="891">
        <v>303.94824648676274</v>
      </c>
    </row>
    <row r="603" spans="1:10" x14ac:dyDescent="0.2">
      <c r="A603" s="831" t="s">
        <v>588</v>
      </c>
      <c r="B603" s="897">
        <v>649.85198100039372</v>
      </c>
      <c r="C603" s="897">
        <v>351.25752238180212</v>
      </c>
      <c r="D603" s="897">
        <v>298.0831667373954</v>
      </c>
      <c r="E603" s="897">
        <v>1229.1456823957092</v>
      </c>
      <c r="F603" s="897">
        <v>1.022583762392437</v>
      </c>
      <c r="G603" s="897">
        <v>0</v>
      </c>
      <c r="H603" s="897">
        <v>0</v>
      </c>
      <c r="I603" s="897">
        <v>79.761533466610089</v>
      </c>
      <c r="J603" s="891">
        <v>298.91995446200264</v>
      </c>
    </row>
    <row r="604" spans="1:10" x14ac:dyDescent="0.2">
      <c r="A604" s="831" t="s">
        <v>589</v>
      </c>
      <c r="B604" s="897">
        <v>513.33704872100338</v>
      </c>
      <c r="C604" s="897">
        <v>219.34421703317773</v>
      </c>
      <c r="D604" s="897">
        <v>293.99283168782563</v>
      </c>
      <c r="E604" s="897">
        <v>1925.0139327037627</v>
      </c>
      <c r="F604" s="897">
        <v>0.51129188119621849</v>
      </c>
      <c r="G604" s="897">
        <v>0</v>
      </c>
      <c r="H604" s="897">
        <v>0</v>
      </c>
      <c r="I604" s="897">
        <v>139.07139168537142</v>
      </c>
      <c r="J604" s="891">
        <v>234.80790811499563</v>
      </c>
    </row>
    <row r="605" spans="1:10" x14ac:dyDescent="0.2">
      <c r="A605" s="831" t="s">
        <v>590</v>
      </c>
      <c r="B605" s="897">
        <v>565.48882060301764</v>
      </c>
      <c r="C605" s="897">
        <v>277.12019960835045</v>
      </c>
      <c r="D605" s="897">
        <v>288.36862099466725</v>
      </c>
      <c r="E605" s="897">
        <v>2189.863127163404</v>
      </c>
      <c r="F605" s="897">
        <v>0.51129188119621849</v>
      </c>
      <c r="G605" s="897">
        <v>0</v>
      </c>
      <c r="H605" s="897">
        <v>0</v>
      </c>
      <c r="I605" s="897">
        <v>169.74890455714453</v>
      </c>
      <c r="J605" s="891">
        <v>257.01700781884267</v>
      </c>
    </row>
    <row r="606" spans="1:10" x14ac:dyDescent="0.2">
      <c r="A606" s="831"/>
      <c r="B606" s="897"/>
      <c r="C606" s="897"/>
      <c r="D606" s="897"/>
      <c r="E606" s="897"/>
      <c r="F606" s="897"/>
      <c r="G606" s="897"/>
      <c r="H606" s="897"/>
      <c r="I606" s="897"/>
      <c r="J606" s="891"/>
    </row>
    <row r="607" spans="1:10" x14ac:dyDescent="0.2">
      <c r="A607" s="831" t="s">
        <v>591</v>
      </c>
      <c r="B607" s="897">
        <v>627.35513822776011</v>
      </c>
      <c r="C607" s="897">
        <v>348.701062975821</v>
      </c>
      <c r="D607" s="897">
        <v>278.6540752519391</v>
      </c>
      <c r="E607" s="897">
        <v>2437.8396895435699</v>
      </c>
      <c r="F607" s="897">
        <v>0.51129188119621849</v>
      </c>
      <c r="G607" s="897">
        <v>0</v>
      </c>
      <c r="H607" s="897">
        <v>29.143637228184453</v>
      </c>
      <c r="I607" s="897">
        <v>206.05062812207606</v>
      </c>
      <c r="J607" s="891">
        <v>285.51182734617942</v>
      </c>
    </row>
    <row r="608" spans="1:10" x14ac:dyDescent="0.2">
      <c r="A608" s="831" t="s">
        <v>592</v>
      </c>
      <c r="B608" s="897">
        <v>687.17628832771766</v>
      </c>
      <c r="C608" s="897">
        <v>416.19159129372184</v>
      </c>
      <c r="D608" s="897">
        <v>270.47340515279956</v>
      </c>
      <c r="E608" s="897">
        <v>2575.3772055853524</v>
      </c>
      <c r="F608" s="897">
        <v>0.51129188119621849</v>
      </c>
      <c r="G608" s="897">
        <v>0</v>
      </c>
      <c r="H608" s="897">
        <v>40.903350495697481</v>
      </c>
      <c r="I608" s="897">
        <v>244.39751921179243</v>
      </c>
      <c r="J608" s="891">
        <v>314.43959381702098</v>
      </c>
    </row>
    <row r="609" spans="1:10" x14ac:dyDescent="0.2">
      <c r="A609" s="831" t="s">
        <v>593</v>
      </c>
      <c r="B609" s="897">
        <v>832.38318258744368</v>
      </c>
      <c r="C609" s="897">
        <v>566.51140436541004</v>
      </c>
      <c r="D609" s="897">
        <v>265.36048634083738</v>
      </c>
      <c r="E609" s="897">
        <v>2717.005056676705</v>
      </c>
      <c r="F609" s="897">
        <v>1.022583762392437</v>
      </c>
      <c r="G609" s="897">
        <v>0</v>
      </c>
      <c r="H609" s="897">
        <v>20.962967129044959</v>
      </c>
      <c r="I609" s="897">
        <v>283.25570218270502</v>
      </c>
      <c r="J609" s="891">
        <v>384.77473424279742</v>
      </c>
    </row>
    <row r="610" spans="1:10" x14ac:dyDescent="0.2">
      <c r="A610" s="831" t="s">
        <v>594</v>
      </c>
      <c r="B610" s="897">
        <v>1045.0806051650707</v>
      </c>
      <c r="C610" s="897">
        <v>784.8330376361954</v>
      </c>
      <c r="D610" s="897">
        <v>260.24756752887521</v>
      </c>
      <c r="E610" s="897">
        <v>2813.6392222227905</v>
      </c>
      <c r="F610" s="897">
        <v>1.5338756435886556</v>
      </c>
      <c r="G610" s="897">
        <v>0</v>
      </c>
      <c r="H610" s="897">
        <v>0</v>
      </c>
      <c r="I610" s="897">
        <v>376.82211644161305</v>
      </c>
      <c r="J610" s="891">
        <v>488.03614699031971</v>
      </c>
    </row>
    <row r="611" spans="1:10" x14ac:dyDescent="0.2">
      <c r="A611" s="831" t="s">
        <v>595</v>
      </c>
      <c r="B611" s="897">
        <v>1148.3615651667067</v>
      </c>
      <c r="C611" s="897">
        <v>894.76079209338241</v>
      </c>
      <c r="D611" s="897">
        <v>253.60077307332438</v>
      </c>
      <c r="E611" s="897">
        <v>2865.2797022236086</v>
      </c>
      <c r="F611" s="897">
        <v>1.5338756435886556</v>
      </c>
      <c r="G611" s="897">
        <v>0</v>
      </c>
      <c r="H611" s="897">
        <v>35.790431683735292</v>
      </c>
      <c r="I611" s="897">
        <v>850.78969031050758</v>
      </c>
      <c r="J611" s="891">
        <v>538.05067945776443</v>
      </c>
    </row>
    <row r="612" spans="1:10" x14ac:dyDescent="0.2">
      <c r="A612" s="831" t="s">
        <v>596</v>
      </c>
      <c r="B612" s="897">
        <v>1216.3633853658039</v>
      </c>
      <c r="C612" s="897">
        <v>969.40940674803028</v>
      </c>
      <c r="D612" s="897">
        <v>246.95397861777354</v>
      </c>
      <c r="E612" s="897">
        <v>2898.0023826201664</v>
      </c>
      <c r="F612" s="897">
        <v>1.5338756435886556</v>
      </c>
      <c r="G612" s="897">
        <v>0</v>
      </c>
      <c r="H612" s="897">
        <v>69.024403961489497</v>
      </c>
      <c r="I612" s="897">
        <v>1138.1357275427824</v>
      </c>
      <c r="J612" s="891">
        <v>575.03114705517135</v>
      </c>
    </row>
    <row r="613" spans="1:10" x14ac:dyDescent="0.2">
      <c r="A613" s="831" t="s">
        <v>597</v>
      </c>
      <c r="B613" s="897">
        <v>1456.1592776468303</v>
      </c>
      <c r="C613" s="897">
        <v>1213.8069259598228</v>
      </c>
      <c r="D613" s="897">
        <v>242.35235168700757</v>
      </c>
      <c r="E613" s="897">
        <v>2904.137885194521</v>
      </c>
      <c r="F613" s="897">
        <v>1.022583762392437</v>
      </c>
      <c r="G613" s="897">
        <v>0</v>
      </c>
      <c r="H613" s="897">
        <v>94.077706140104198</v>
      </c>
      <c r="I613" s="897">
        <v>1478.6561204194638</v>
      </c>
      <c r="J613" s="891">
        <v>698.73285875567672</v>
      </c>
    </row>
    <row r="614" spans="1:10" x14ac:dyDescent="0.2">
      <c r="A614" s="831" t="s">
        <v>598</v>
      </c>
      <c r="B614" s="897">
        <v>1626.419474085171</v>
      </c>
      <c r="C614" s="897">
        <v>1389.6913330913219</v>
      </c>
      <c r="D614" s="897">
        <v>236.72814099384917</v>
      </c>
      <c r="E614" s="897">
        <v>2899.5362582637549</v>
      </c>
      <c r="F614" s="897">
        <v>1.5338756435886556</v>
      </c>
      <c r="G614" s="897">
        <v>0</v>
      </c>
      <c r="H614" s="897">
        <v>27.609761584595798</v>
      </c>
      <c r="I614" s="897">
        <v>1924.5026408225665</v>
      </c>
      <c r="J614" s="891">
        <v>788.52878603954764</v>
      </c>
    </row>
    <row r="615" spans="1:10" x14ac:dyDescent="0.2">
      <c r="A615" s="831" t="s">
        <v>599</v>
      </c>
      <c r="B615" s="897">
        <v>1842.1846479499752</v>
      </c>
      <c r="C615" s="897">
        <v>1617.7275121048353</v>
      </c>
      <c r="D615" s="897">
        <v>224.45713584513993</v>
      </c>
      <c r="E615" s="897">
        <v>2910.2733877688756</v>
      </c>
      <c r="F615" s="897">
        <v>33.74526415895042</v>
      </c>
      <c r="G615" s="897">
        <v>0</v>
      </c>
      <c r="H615" s="897">
        <v>0</v>
      </c>
      <c r="I615" s="897">
        <v>2254.7971960753234</v>
      </c>
      <c r="J615" s="891">
        <v>899.54814588113447</v>
      </c>
    </row>
    <row r="616" spans="1:10" x14ac:dyDescent="0.2">
      <c r="A616" s="831" t="s">
        <v>600</v>
      </c>
      <c r="B616" s="897">
        <v>2037.4981465669307</v>
      </c>
      <c r="C616" s="897">
        <v>1818.1539295337529</v>
      </c>
      <c r="D616" s="897">
        <v>219.34421703317773</v>
      </c>
      <c r="E616" s="897">
        <v>2926.6347279671545</v>
      </c>
      <c r="F616" s="897">
        <v>33.233972277754205</v>
      </c>
      <c r="G616" s="897">
        <v>35.790431683735292</v>
      </c>
      <c r="H616" s="897">
        <v>41.414642376893696</v>
      </c>
      <c r="I616" s="897">
        <v>2700.6437164784261</v>
      </c>
      <c r="J616" s="891">
        <v>1002.4216297776471</v>
      </c>
    </row>
    <row r="617" spans="1:10" x14ac:dyDescent="0.2">
      <c r="A617" s="831" t="s">
        <v>601</v>
      </c>
      <c r="B617" s="897">
        <v>2400.5153822162461</v>
      </c>
      <c r="C617" s="897">
        <v>2185.7727921138339</v>
      </c>
      <c r="D617" s="897">
        <v>214.74259010241178</v>
      </c>
      <c r="E617" s="897">
        <v>2903.626593313325</v>
      </c>
      <c r="F617" s="897">
        <v>34.256556040146641</v>
      </c>
      <c r="G617" s="897">
        <v>37.835599208520172</v>
      </c>
      <c r="H617" s="897">
        <v>58.287274456368905</v>
      </c>
      <c r="I617" s="897">
        <v>3199.1533006447389</v>
      </c>
      <c r="J617" s="891">
        <v>1197.8601739699222</v>
      </c>
    </row>
    <row r="618" spans="1:10" x14ac:dyDescent="0.2">
      <c r="A618" s="831" t="s">
        <v>602</v>
      </c>
      <c r="B618" s="897">
        <v>2747.1712776672821</v>
      </c>
      <c r="C618" s="897">
        <v>2538.0528982580286</v>
      </c>
      <c r="D618" s="897">
        <v>209.11837940925338</v>
      </c>
      <c r="E618" s="897">
        <v>2930.2137711355281</v>
      </c>
      <c r="F618" s="897">
        <v>31.700096634165547</v>
      </c>
      <c r="G618" s="897">
        <v>10.737129505120588</v>
      </c>
      <c r="H618" s="897">
        <v>71.06957148627437</v>
      </c>
      <c r="I618" s="897">
        <v>3720.1597275836857</v>
      </c>
      <c r="J618" s="891">
        <v>1396.837394095759</v>
      </c>
    </row>
    <row r="619" spans="1:10" x14ac:dyDescent="0.2">
      <c r="A619" s="831" t="s">
        <v>603</v>
      </c>
      <c r="B619" s="897">
        <v>2976.7413323243841</v>
      </c>
      <c r="C619" s="897">
        <v>2773.2471636082892</v>
      </c>
      <c r="D619" s="897">
        <v>203.49416871609498</v>
      </c>
      <c r="E619" s="897">
        <v>2939.9283168782563</v>
      </c>
      <c r="F619" s="897">
        <v>36.301723564931514</v>
      </c>
      <c r="G619" s="897">
        <v>11.248421386316807</v>
      </c>
      <c r="H619" s="897">
        <v>15.338756435886555</v>
      </c>
      <c r="I619" s="897">
        <v>3605.1190543145367</v>
      </c>
      <c r="J619" s="891">
        <v>1536.5586830203947</v>
      </c>
    </row>
    <row r="620" spans="1:10" x14ac:dyDescent="0.2">
      <c r="A620" s="831" t="s">
        <v>604</v>
      </c>
      <c r="B620" s="897">
        <v>3117.8578915345406</v>
      </c>
      <c r="C620" s="897">
        <v>2919.4766416304078</v>
      </c>
      <c r="D620" s="897">
        <v>198.38124990413277</v>
      </c>
      <c r="E620" s="897">
        <v>2858.6329077680575</v>
      </c>
      <c r="F620" s="897">
        <v>34.767847921342856</v>
      </c>
      <c r="G620" s="897">
        <v>11.759713267513025</v>
      </c>
      <c r="H620" s="897">
        <v>0</v>
      </c>
      <c r="I620" s="897">
        <v>3673.6321663948297</v>
      </c>
      <c r="J620" s="891">
        <v>1625.8666903419955</v>
      </c>
    </row>
    <row r="621" spans="1:10" x14ac:dyDescent="0.2">
      <c r="A621" s="831" t="s">
        <v>605</v>
      </c>
      <c r="B621" s="897">
        <v>3145.9789450003323</v>
      </c>
      <c r="C621" s="897">
        <v>2953.2219057893581</v>
      </c>
      <c r="D621" s="897">
        <v>192.75703921097437</v>
      </c>
      <c r="E621" s="897">
        <v>2881.6410424218875</v>
      </c>
      <c r="F621" s="897">
        <v>31.188804752969329</v>
      </c>
      <c r="G621" s="897">
        <v>12.782297029905463</v>
      </c>
      <c r="H621" s="897">
        <v>0</v>
      </c>
      <c r="I621" s="897">
        <v>3791.7405909511563</v>
      </c>
      <c r="J621" s="891">
        <v>1652.052578789589</v>
      </c>
    </row>
    <row r="622" spans="1:10" x14ac:dyDescent="0.2">
      <c r="A622" s="831" t="s">
        <v>606</v>
      </c>
      <c r="B622" s="897">
        <v>3391.9103398557136</v>
      </c>
      <c r="C622" s="897">
        <v>3205.2888032190936</v>
      </c>
      <c r="D622" s="897">
        <v>186.62153663661974</v>
      </c>
      <c r="E622" s="897">
        <v>2902.092717669736</v>
      </c>
      <c r="F622" s="897">
        <v>27.609761584595798</v>
      </c>
      <c r="G622" s="897">
        <v>13.293588911101681</v>
      </c>
      <c r="H622" s="897">
        <v>65.445360793115967</v>
      </c>
      <c r="I622" s="897">
        <v>3804.0115960998655</v>
      </c>
      <c r="J622" s="891">
        <v>1786.2153088047226</v>
      </c>
    </row>
    <row r="623" spans="1:10" x14ac:dyDescent="0.2">
      <c r="A623" s="831" t="s">
        <v>607</v>
      </c>
      <c r="B623" s="897">
        <v>3669.5418313452601</v>
      </c>
      <c r="C623" s="897">
        <v>3488.5445054017987</v>
      </c>
      <c r="D623" s="897">
        <v>180.99732594346133</v>
      </c>
      <c r="E623" s="897">
        <v>2933.7928143039017</v>
      </c>
      <c r="F623" s="897">
        <v>24.542010297418489</v>
      </c>
      <c r="G623" s="897">
        <v>0</v>
      </c>
      <c r="H623" s="897">
        <v>80.784117229002518</v>
      </c>
      <c r="I623" s="897">
        <v>3919.563561250211</v>
      </c>
      <c r="J623" s="891">
        <v>1941.248389856245</v>
      </c>
    </row>
    <row r="624" spans="1:10" x14ac:dyDescent="0.2">
      <c r="A624" s="831" t="s">
        <v>608</v>
      </c>
      <c r="B624" s="897">
        <v>4011.084807984334</v>
      </c>
      <c r="C624" s="897">
        <v>3836.2229846152272</v>
      </c>
      <c r="D624" s="897">
        <v>174.86182336910673</v>
      </c>
      <c r="E624" s="897">
        <v>2940.4396087594528</v>
      </c>
      <c r="F624" s="897">
        <v>20.962967129044959</v>
      </c>
      <c r="G624" s="897">
        <v>0</v>
      </c>
      <c r="H624" s="897">
        <v>0</v>
      </c>
      <c r="I624" s="897">
        <v>4242.1887382850246</v>
      </c>
      <c r="J624" s="891">
        <v>2134.5969326444515</v>
      </c>
    </row>
    <row r="625" spans="1:10" x14ac:dyDescent="0.2">
      <c r="A625" s="831" t="s">
        <v>609</v>
      </c>
      <c r="B625" s="897">
        <v>4221.2257711559796</v>
      </c>
      <c r="C625" s="897">
        <v>4053.0107422424239</v>
      </c>
      <c r="D625" s="897">
        <v>168.2150289135559</v>
      </c>
      <c r="E625" s="897">
        <v>2962.4251596508898</v>
      </c>
      <c r="F625" s="897">
        <v>17.383923960671428</v>
      </c>
      <c r="G625" s="897">
        <v>0</v>
      </c>
      <c r="H625" s="897">
        <v>0</v>
      </c>
      <c r="I625" s="897">
        <v>4442.6151557139428</v>
      </c>
      <c r="J625" s="891">
        <v>2268.9248479165167</v>
      </c>
    </row>
    <row r="626" spans="1:10" x14ac:dyDescent="0.2">
      <c r="A626" s="831" t="s">
        <v>610</v>
      </c>
      <c r="B626" s="897">
        <v>4379.2149624456115</v>
      </c>
      <c r="C626" s="897">
        <v>4217.1354361064105</v>
      </c>
      <c r="D626" s="897">
        <v>162.07952633920127</v>
      </c>
      <c r="E626" s="897">
        <v>2989.0123374730933</v>
      </c>
      <c r="F626" s="897">
        <v>16.361340198278992</v>
      </c>
      <c r="G626" s="897">
        <v>0</v>
      </c>
      <c r="H626" s="897">
        <v>0</v>
      </c>
      <c r="I626" s="897">
        <v>4987.6523010691117</v>
      </c>
      <c r="J626" s="891">
        <v>2364.8640053643499</v>
      </c>
    </row>
    <row r="627" spans="1:10" x14ac:dyDescent="0.2">
      <c r="A627" s="831" t="s">
        <v>611</v>
      </c>
      <c r="B627" s="897">
        <v>4585.2655905676875</v>
      </c>
      <c r="C627" s="897">
        <v>4430.3441505652336</v>
      </c>
      <c r="D627" s="897">
        <v>154.9214400024542</v>
      </c>
      <c r="E627" s="897">
        <v>3012.5317640081194</v>
      </c>
      <c r="F627" s="897">
        <v>15.338756435886555</v>
      </c>
      <c r="G627" s="897">
        <v>0</v>
      </c>
      <c r="H627" s="897">
        <v>0</v>
      </c>
      <c r="I627" s="897">
        <v>5343.0001585004829</v>
      </c>
      <c r="J627" s="891">
        <v>2474.9566654347586</v>
      </c>
    </row>
    <row r="628" spans="1:10" x14ac:dyDescent="0.2">
      <c r="A628" s="831" t="s">
        <v>612</v>
      </c>
      <c r="B628" s="897">
        <v>4601.1156388847703</v>
      </c>
      <c r="C628" s="897">
        <v>4453.3522852190627</v>
      </c>
      <c r="D628" s="897">
        <v>147.76335366570714</v>
      </c>
      <c r="E628" s="897">
        <v>3027.8705204440062</v>
      </c>
      <c r="F628" s="897">
        <v>14.827464554690337</v>
      </c>
      <c r="G628" s="897">
        <v>0</v>
      </c>
      <c r="H628" s="897">
        <v>0</v>
      </c>
      <c r="I628" s="897">
        <v>5621.142941871226</v>
      </c>
      <c r="J628" s="891">
        <v>2462.2066076476699</v>
      </c>
    </row>
    <row r="629" spans="1:10" x14ac:dyDescent="0.2">
      <c r="A629" s="831" t="s">
        <v>613</v>
      </c>
      <c r="B629" s="897">
        <v>4827.1066503734992</v>
      </c>
      <c r="C629" s="897">
        <v>4685.9900911633422</v>
      </c>
      <c r="D629" s="897">
        <v>141.11655921015631</v>
      </c>
      <c r="E629" s="897">
        <v>3018.155974701278</v>
      </c>
      <c r="F629" s="897">
        <v>9.7145457427281521</v>
      </c>
      <c r="G629" s="897">
        <v>0</v>
      </c>
      <c r="H629" s="897">
        <v>44.993685545267226</v>
      </c>
      <c r="I629" s="897">
        <v>5834.3516563300491</v>
      </c>
      <c r="J629" s="891">
        <v>2394.3316308542517</v>
      </c>
    </row>
    <row r="630" spans="1:10" x14ac:dyDescent="0.2">
      <c r="A630" s="831" t="s">
        <v>614</v>
      </c>
      <c r="B630" s="897">
        <v>5163.5367082006105</v>
      </c>
      <c r="C630" s="897">
        <v>5030.0895272083972</v>
      </c>
      <c r="D630" s="897">
        <v>133.44718099221302</v>
      </c>
      <c r="E630" s="897">
        <v>2994.6365481662519</v>
      </c>
      <c r="F630" s="897">
        <v>8.691961980335714</v>
      </c>
      <c r="G630" s="897">
        <v>0</v>
      </c>
      <c r="H630" s="897">
        <v>137.02622416058657</v>
      </c>
      <c r="I630" s="897">
        <v>5994.8973070256616</v>
      </c>
      <c r="J630" s="891">
        <v>2523.6462571518409</v>
      </c>
    </row>
    <row r="631" spans="1:10" x14ac:dyDescent="0.2">
      <c r="A631" s="831" t="s">
        <v>615</v>
      </c>
      <c r="B631" s="897">
        <v>5649.7752872182145</v>
      </c>
      <c r="C631" s="897">
        <v>5524.5087763251413</v>
      </c>
      <c r="D631" s="897">
        <v>125.77780277426974</v>
      </c>
      <c r="E631" s="897">
        <v>2960.8912840073012</v>
      </c>
      <c r="F631" s="897">
        <v>39.369474852108823</v>
      </c>
      <c r="G631" s="897">
        <v>0</v>
      </c>
      <c r="H631" s="897">
        <v>62.377609505938658</v>
      </c>
      <c r="I631" s="897">
        <v>6158.5107090084521</v>
      </c>
      <c r="J631" s="891">
        <v>2705.7235211522793</v>
      </c>
    </row>
    <row r="632" spans="1:10" x14ac:dyDescent="0.2">
      <c r="A632" s="831" t="s">
        <v>616</v>
      </c>
      <c r="B632" s="897">
        <v>6424.8937791116814</v>
      </c>
      <c r="C632" s="897">
        <v>6306.7853545553553</v>
      </c>
      <c r="D632" s="897">
        <v>118.10842455632647</v>
      </c>
      <c r="E632" s="897">
        <v>2871.9264966791593</v>
      </c>
      <c r="F632" s="897">
        <v>38.346891089716387</v>
      </c>
      <c r="G632" s="897">
        <v>0</v>
      </c>
      <c r="H632" s="897">
        <v>0</v>
      </c>
      <c r="I632" s="897">
        <v>6196.8576000981684</v>
      </c>
      <c r="J632" s="891">
        <v>2993.4770377234108</v>
      </c>
    </row>
    <row r="633" spans="1:10" x14ac:dyDescent="0.2">
      <c r="A633" s="831" t="s">
        <v>617</v>
      </c>
      <c r="B633" s="897">
        <v>8095.2843549797271</v>
      </c>
      <c r="C633" s="897">
        <v>7985.8678924037367</v>
      </c>
      <c r="D633" s="897">
        <v>109.92775445718698</v>
      </c>
      <c r="E633" s="897">
        <v>2719.561516082686</v>
      </c>
      <c r="F633" s="897">
        <v>37.835599208520172</v>
      </c>
      <c r="G633" s="897">
        <v>0</v>
      </c>
      <c r="H633" s="897">
        <v>0</v>
      </c>
      <c r="I633" s="897">
        <v>6039.8909925709295</v>
      </c>
      <c r="J633" s="891">
        <v>2354.7041103282586</v>
      </c>
    </row>
    <row r="634" spans="1:10" x14ac:dyDescent="0.2">
      <c r="A634" s="831" t="s">
        <v>641</v>
      </c>
      <c r="B634" s="897">
        <v>10514.206244919038</v>
      </c>
      <c r="C634" s="897">
        <v>10412.970452442187</v>
      </c>
      <c r="D634" s="897">
        <v>101.23579247685126</v>
      </c>
      <c r="E634" s="897">
        <v>2554.9255303375039</v>
      </c>
      <c r="F634" s="897">
        <v>36.813015446127729</v>
      </c>
      <c r="G634" s="897">
        <v>0</v>
      </c>
      <c r="H634" s="897">
        <v>0</v>
      </c>
      <c r="I634" s="897">
        <v>6185.0978868306547</v>
      </c>
      <c r="J634" s="891">
        <v>3043.9124378235147</v>
      </c>
    </row>
    <row r="635" spans="1:10" x14ac:dyDescent="0.2">
      <c r="A635" s="831" t="s">
        <v>619</v>
      </c>
      <c r="B635" s="897">
        <v>13648.936768533053</v>
      </c>
      <c r="C635" s="897">
        <v>13555.881646155342</v>
      </c>
      <c r="D635" s="897">
        <v>92.543830496515554</v>
      </c>
      <c r="E635" s="897">
        <v>2403.5831335034231</v>
      </c>
      <c r="F635" s="897">
        <v>34.767847921342856</v>
      </c>
      <c r="G635" s="897">
        <v>0</v>
      </c>
      <c r="H635" s="897">
        <v>0</v>
      </c>
      <c r="I635" s="897">
        <v>6144.1945363349578</v>
      </c>
      <c r="J635" s="891">
        <v>3931.7387671794513</v>
      </c>
    </row>
    <row r="636" spans="1:10" x14ac:dyDescent="0.2">
      <c r="A636" s="831" t="s">
        <v>620</v>
      </c>
      <c r="B636" s="897">
        <v>16192.61387748424</v>
      </c>
      <c r="C636" s="897">
        <v>16108.76200896806</v>
      </c>
      <c r="D636" s="897">
        <v>83.851868516179835</v>
      </c>
      <c r="E636" s="897">
        <v>2262.4665742932671</v>
      </c>
      <c r="F636" s="897">
        <v>82.317992872591176</v>
      </c>
      <c r="G636" s="897">
        <v>0</v>
      </c>
      <c r="H636" s="897">
        <v>0</v>
      </c>
      <c r="I636" s="897">
        <v>11660.011350679762</v>
      </c>
      <c r="J636" s="891">
        <v>4655.8381161259331</v>
      </c>
    </row>
    <row r="637" spans="1:10" x14ac:dyDescent="0.2">
      <c r="A637" s="831" t="s">
        <v>621</v>
      </c>
      <c r="B637" s="897">
        <v>21547.373749252238</v>
      </c>
      <c r="C637" s="897">
        <v>21547.373749252238</v>
      </c>
      <c r="D637" s="897">
        <v>0</v>
      </c>
      <c r="E637" s="897">
        <v>2153.0501117172762</v>
      </c>
      <c r="F637" s="897">
        <v>179.9747421810689</v>
      </c>
      <c r="G637" s="897">
        <v>0</v>
      </c>
      <c r="H637" s="897">
        <v>168.2150289135559</v>
      </c>
      <c r="I637" s="897">
        <v>9117.3568254909678</v>
      </c>
      <c r="J637" s="891">
        <v>6209.1793948992763</v>
      </c>
    </row>
    <row r="638" spans="1:10" x14ac:dyDescent="0.2">
      <c r="A638" s="831" t="s">
        <v>622</v>
      </c>
      <c r="B638" s="897">
        <v>24895.312987325076</v>
      </c>
      <c r="C638" s="897">
        <v>24895.312987325076</v>
      </c>
      <c r="D638" s="897">
        <v>0</v>
      </c>
      <c r="E638" s="897">
        <v>2016.5351794378857</v>
      </c>
      <c r="F638" s="897">
        <v>169.23761267594833</v>
      </c>
      <c r="G638" s="897">
        <v>0</v>
      </c>
      <c r="H638" s="897">
        <v>2247.1278178573803</v>
      </c>
      <c r="I638" s="897">
        <v>9465.5465965855929</v>
      </c>
      <c r="J638" s="891">
        <v>7179.9829918666555</v>
      </c>
    </row>
    <row r="639" spans="1:10" x14ac:dyDescent="0.2">
      <c r="A639" s="831" t="s">
        <v>623</v>
      </c>
      <c r="B639" s="897">
        <v>27119.943962409823</v>
      </c>
      <c r="C639" s="897">
        <v>27119.943962409823</v>
      </c>
      <c r="D639" s="897">
        <v>0</v>
      </c>
      <c r="E639" s="897">
        <v>1880.0202471584955</v>
      </c>
      <c r="F639" s="897">
        <v>159.01177505202395</v>
      </c>
      <c r="G639" s="897">
        <v>0</v>
      </c>
      <c r="H639" s="897">
        <v>2343.7619834034654</v>
      </c>
      <c r="I639" s="897">
        <v>10910.968744727303</v>
      </c>
      <c r="J639" s="891">
        <v>7868.6352886999621</v>
      </c>
    </row>
    <row r="640" spans="1:10" x14ac:dyDescent="0.2">
      <c r="A640" s="831" t="s">
        <v>624</v>
      </c>
      <c r="B640" s="897">
        <v>29421.268719674001</v>
      </c>
      <c r="C640" s="897">
        <v>29421.268719674001</v>
      </c>
      <c r="D640" s="897">
        <v>0</v>
      </c>
      <c r="E640" s="897">
        <v>1790.5441679491571</v>
      </c>
      <c r="F640" s="897">
        <v>947.93514773778907</v>
      </c>
      <c r="G640" s="897">
        <v>0</v>
      </c>
      <c r="H640" s="897">
        <v>2025.7384332994177</v>
      </c>
      <c r="I640" s="897">
        <v>11496.909240578168</v>
      </c>
      <c r="J640" s="891">
        <v>8609.6406609396399</v>
      </c>
    </row>
    <row r="641" spans="1:10" x14ac:dyDescent="0.2">
      <c r="A641" s="831" t="s">
        <v>625</v>
      </c>
      <c r="B641" s="897">
        <v>31505.805719310985</v>
      </c>
      <c r="C641" s="897">
        <v>31505.805719310985</v>
      </c>
      <c r="D641" s="897">
        <v>0</v>
      </c>
      <c r="E641" s="897">
        <v>1725.0988071560412</v>
      </c>
      <c r="F641" s="897">
        <v>993.44012516425255</v>
      </c>
      <c r="G641" s="897">
        <v>0</v>
      </c>
      <c r="H641" s="897">
        <v>1580.9144966587075</v>
      </c>
      <c r="I641" s="897">
        <v>10561.756389870285</v>
      </c>
      <c r="J641" s="891">
        <v>9285.6867089458865</v>
      </c>
    </row>
    <row r="642" spans="1:10" x14ac:dyDescent="0.2">
      <c r="A642" s="831" t="s">
        <v>626</v>
      </c>
      <c r="B642" s="897">
        <v>33452.805202906187</v>
      </c>
      <c r="C642" s="897">
        <v>33452.805202906187</v>
      </c>
      <c r="D642" s="897">
        <v>0</v>
      </c>
      <c r="E642" s="897">
        <v>1482.7464554690337</v>
      </c>
      <c r="F642" s="897">
        <v>914.70117546003485</v>
      </c>
      <c r="G642" s="897">
        <v>0</v>
      </c>
      <c r="H642" s="897">
        <v>2252.2407366693424</v>
      </c>
      <c r="I642" s="897">
        <v>10207.942408082503</v>
      </c>
      <c r="J642" s="891">
        <v>9887.5266831197241</v>
      </c>
    </row>
    <row r="643" spans="1:10" x14ac:dyDescent="0.2">
      <c r="A643" s="831" t="s">
        <v>629</v>
      </c>
      <c r="B643" s="897">
        <v>38350</v>
      </c>
      <c r="C643" s="897">
        <v>38350</v>
      </c>
      <c r="D643" s="897">
        <v>0</v>
      </c>
      <c r="E643" s="897">
        <v>1428</v>
      </c>
      <c r="F643" s="897">
        <v>912</v>
      </c>
      <c r="G643" s="897">
        <v>0</v>
      </c>
      <c r="H643" s="897">
        <v>2604</v>
      </c>
      <c r="I643" s="897">
        <v>9746</v>
      </c>
      <c r="J643" s="891">
        <v>11332.059178465601</v>
      </c>
    </row>
    <row r="644" spans="1:10" x14ac:dyDescent="0.2">
      <c r="A644" s="831" t="s">
        <v>630</v>
      </c>
      <c r="B644" s="897">
        <v>44647</v>
      </c>
      <c r="C644" s="897">
        <v>44647</v>
      </c>
      <c r="D644" s="897">
        <v>0</v>
      </c>
      <c r="E644" s="897">
        <v>1369</v>
      </c>
      <c r="F644" s="897">
        <v>842</v>
      </c>
      <c r="G644" s="897">
        <v>0</v>
      </c>
      <c r="H644" s="897">
        <v>1489</v>
      </c>
      <c r="I644" s="897">
        <v>30931</v>
      </c>
      <c r="J644" s="891">
        <v>13172</v>
      </c>
    </row>
    <row r="645" spans="1:10" x14ac:dyDescent="0.2">
      <c r="A645" s="831" t="s">
        <v>631</v>
      </c>
      <c r="B645" s="897">
        <v>48727</v>
      </c>
      <c r="C645" s="897">
        <v>48727</v>
      </c>
      <c r="D645" s="897">
        <v>0</v>
      </c>
      <c r="E645" s="897">
        <v>1312</v>
      </c>
      <c r="F645" s="897">
        <v>787</v>
      </c>
      <c r="G645" s="897">
        <v>0</v>
      </c>
      <c r="H645" s="897">
        <v>1710</v>
      </c>
      <c r="I645" s="897">
        <v>29801</v>
      </c>
      <c r="J645" s="891">
        <v>14368</v>
      </c>
    </row>
    <row r="646" spans="1:10" x14ac:dyDescent="0.2">
      <c r="A646" s="831" t="s">
        <v>632</v>
      </c>
      <c r="B646" s="897">
        <v>53876</v>
      </c>
      <c r="C646" s="897">
        <v>53876</v>
      </c>
      <c r="D646" s="897">
        <v>0</v>
      </c>
      <c r="E646" s="897">
        <v>1252</v>
      </c>
      <c r="F646" s="897">
        <v>621</v>
      </c>
      <c r="G646" s="897">
        <v>0</v>
      </c>
      <c r="H646" s="897">
        <v>189</v>
      </c>
      <c r="I646" s="897">
        <v>29842</v>
      </c>
      <c r="J646" s="891">
        <v>15907</v>
      </c>
    </row>
    <row r="647" spans="1:10" x14ac:dyDescent="0.2">
      <c r="A647" s="831">
        <v>38717</v>
      </c>
      <c r="B647" s="481">
        <v>57380</v>
      </c>
      <c r="C647" s="481">
        <v>57380</v>
      </c>
      <c r="D647" s="481">
        <v>0</v>
      </c>
      <c r="E647" s="481">
        <v>1200</v>
      </c>
      <c r="F647" s="481">
        <v>497</v>
      </c>
      <c r="G647" s="481">
        <v>0</v>
      </c>
      <c r="H647" s="481">
        <v>0</v>
      </c>
      <c r="I647" s="481">
        <v>29030</v>
      </c>
      <c r="J647" s="899">
        <v>16919</v>
      </c>
    </row>
    <row r="648" spans="1:10" x14ac:dyDescent="0.2">
      <c r="A648" s="831" t="s">
        <v>633</v>
      </c>
      <c r="B648" s="481">
        <v>58995</v>
      </c>
      <c r="C648" s="481">
        <v>58995</v>
      </c>
      <c r="D648" s="481">
        <v>0</v>
      </c>
      <c r="E648" s="481">
        <v>1148</v>
      </c>
      <c r="F648" s="481">
        <v>403</v>
      </c>
      <c r="G648" s="481">
        <v>0</v>
      </c>
      <c r="H648" s="481">
        <v>0</v>
      </c>
      <c r="I648" s="481">
        <v>28429</v>
      </c>
      <c r="J648" s="899">
        <v>17354</v>
      </c>
    </row>
    <row r="649" spans="1:10" x14ac:dyDescent="0.2">
      <c r="A649" s="831"/>
      <c r="B649" s="481"/>
      <c r="C649" s="481"/>
      <c r="D649" s="481"/>
      <c r="E649" s="481"/>
      <c r="F649" s="481"/>
      <c r="G649" s="481"/>
      <c r="H649" s="481"/>
      <c r="I649" s="481"/>
      <c r="J649" s="899"/>
    </row>
    <row r="650" spans="1:10" ht="14.25" x14ac:dyDescent="0.2">
      <c r="A650" s="889" t="s">
        <v>711</v>
      </c>
      <c r="B650" s="481">
        <v>58995.065999999999</v>
      </c>
      <c r="C650" s="481">
        <v>58995.065999999999</v>
      </c>
      <c r="D650" s="481">
        <v>0</v>
      </c>
      <c r="E650" s="481">
        <v>1147.75</v>
      </c>
      <c r="F650" s="481">
        <v>401.75700000000001</v>
      </c>
      <c r="G650" s="481">
        <v>0</v>
      </c>
      <c r="H650" s="481">
        <v>0</v>
      </c>
      <c r="I650" s="481">
        <v>28429</v>
      </c>
      <c r="J650" s="899">
        <v>17353.985912</v>
      </c>
    </row>
    <row r="651" spans="1:10" x14ac:dyDescent="0.2">
      <c r="A651" s="885">
        <v>39447</v>
      </c>
      <c r="B651" s="481">
        <v>56644.917999999998</v>
      </c>
      <c r="C651" s="481">
        <v>56644.917999999998</v>
      </c>
      <c r="D651" s="481">
        <v>0</v>
      </c>
      <c r="E651" s="481">
        <v>1100.203</v>
      </c>
      <c r="F651" s="481">
        <v>331.16300000000001</v>
      </c>
      <c r="G651" s="481">
        <v>1933.3019999999999</v>
      </c>
      <c r="H651" s="481">
        <v>507</v>
      </c>
      <c r="I651" s="481">
        <v>27763.366000000002</v>
      </c>
      <c r="J651" s="899">
        <v>16634.134838999998</v>
      </c>
    </row>
    <row r="652" spans="1:10" x14ac:dyDescent="0.2">
      <c r="A652" s="885">
        <v>39813</v>
      </c>
      <c r="B652" s="481">
        <v>55961.375</v>
      </c>
      <c r="C652" s="481">
        <v>55961.375</v>
      </c>
      <c r="D652" s="481">
        <v>0</v>
      </c>
      <c r="E652" s="481">
        <v>1041.52</v>
      </c>
      <c r="F652" s="481">
        <v>291.99900000000002</v>
      </c>
      <c r="G652" s="481">
        <v>2071.6149999999998</v>
      </c>
      <c r="H652" s="481">
        <v>1.8</v>
      </c>
      <c r="I652" s="481">
        <v>27098.165000000001</v>
      </c>
      <c r="J652" s="899">
        <v>16340.036983</v>
      </c>
    </row>
    <row r="653" spans="1:10" x14ac:dyDescent="0.2">
      <c r="A653" s="885">
        <v>40178</v>
      </c>
      <c r="B653" s="481">
        <v>58820.696000000004</v>
      </c>
      <c r="C653" s="481">
        <v>58820.696000000004</v>
      </c>
      <c r="D653" s="481">
        <v>0</v>
      </c>
      <c r="E653" s="481">
        <v>1001.537</v>
      </c>
      <c r="F653" s="481">
        <v>248.34700000000001</v>
      </c>
      <c r="G653" s="481">
        <v>719.40200000000004</v>
      </c>
      <c r="H653" s="481">
        <v>1.8129999999999999</v>
      </c>
      <c r="I653" s="481">
        <v>26988.348000000002</v>
      </c>
      <c r="J653" s="899">
        <v>17140.490623000002</v>
      </c>
    </row>
    <row r="654" spans="1:10" ht="24.95" customHeight="1" x14ac:dyDescent="0.2">
      <c r="A654" s="839"/>
      <c r="B654" s="840" t="s">
        <v>264</v>
      </c>
      <c r="C654" s="906"/>
      <c r="D654" s="906"/>
      <c r="E654" s="906"/>
      <c r="F654" s="906"/>
      <c r="G654" s="906"/>
      <c r="H654" s="906"/>
      <c r="I654" s="906"/>
      <c r="J654" s="907"/>
    </row>
    <row r="655" spans="1:10" x14ac:dyDescent="0.2">
      <c r="A655" s="831" t="s">
        <v>659</v>
      </c>
      <c r="B655" s="897">
        <v>128.84555406144707</v>
      </c>
      <c r="C655" s="897">
        <v>19.429091485456304</v>
      </c>
      <c r="D655" s="897">
        <v>109.41646257599076</v>
      </c>
      <c r="E655" s="897">
        <v>1.022583762392437</v>
      </c>
      <c r="F655" s="897">
        <v>0</v>
      </c>
      <c r="G655" s="897">
        <v>0</v>
      </c>
      <c r="H655" s="897">
        <v>0</v>
      </c>
      <c r="I655" s="897">
        <v>0</v>
      </c>
      <c r="J655" s="891">
        <v>233.16242139241237</v>
      </c>
    </row>
    <row r="656" spans="1:10" x14ac:dyDescent="0.2">
      <c r="A656" s="831" t="s">
        <v>582</v>
      </c>
      <c r="B656" s="897">
        <v>199.4038336665252</v>
      </c>
      <c r="C656" s="897">
        <v>85.385744159768493</v>
      </c>
      <c r="D656" s="897">
        <v>114.52938138795294</v>
      </c>
      <c r="E656" s="897">
        <v>44.482393664071012</v>
      </c>
      <c r="F656" s="897">
        <v>0</v>
      </c>
      <c r="G656" s="897">
        <v>0</v>
      </c>
      <c r="H656" s="897">
        <v>0</v>
      </c>
      <c r="I656" s="897">
        <v>0</v>
      </c>
      <c r="J656" s="891">
        <v>319.81368671455527</v>
      </c>
    </row>
    <row r="657" spans="1:10" x14ac:dyDescent="0.2">
      <c r="A657" s="831" t="s">
        <v>583</v>
      </c>
      <c r="B657" s="897">
        <v>219.85550891437396</v>
      </c>
      <c r="C657" s="897">
        <v>103.28096000163613</v>
      </c>
      <c r="D657" s="897">
        <v>117.08584079393404</v>
      </c>
      <c r="E657" s="897">
        <v>55.219523169191596</v>
      </c>
      <c r="F657" s="897">
        <v>0</v>
      </c>
      <c r="G657" s="897">
        <v>0</v>
      </c>
      <c r="H657" s="897">
        <v>0</v>
      </c>
      <c r="I657" s="897">
        <v>0</v>
      </c>
      <c r="J657" s="891">
        <v>341.44356097899356</v>
      </c>
    </row>
    <row r="658" spans="1:10" x14ac:dyDescent="0.2">
      <c r="A658" s="831" t="s">
        <v>584</v>
      </c>
      <c r="B658" s="897">
        <v>267.4056538656223</v>
      </c>
      <c r="C658" s="897">
        <v>154.9214400024542</v>
      </c>
      <c r="D658" s="897">
        <v>112.99550574436429</v>
      </c>
      <c r="E658" s="897">
        <v>62.888901387134872</v>
      </c>
      <c r="F658" s="897">
        <v>0</v>
      </c>
      <c r="G658" s="897">
        <v>0</v>
      </c>
      <c r="H658" s="897">
        <v>0</v>
      </c>
      <c r="I658" s="897">
        <v>0</v>
      </c>
      <c r="J658" s="891">
        <v>403.08359039135109</v>
      </c>
    </row>
    <row r="659" spans="1:10" x14ac:dyDescent="0.2">
      <c r="A659" s="831" t="s">
        <v>520</v>
      </c>
      <c r="B659" s="897">
        <v>250.53302178614706</v>
      </c>
      <c r="C659" s="897">
        <v>175.37311525030293</v>
      </c>
      <c r="D659" s="897">
        <v>75.159906535844115</v>
      </c>
      <c r="E659" s="897">
        <v>71.06957148627437</v>
      </c>
      <c r="F659" s="897">
        <v>0</v>
      </c>
      <c r="G659" s="897">
        <v>0</v>
      </c>
      <c r="H659" s="897">
        <v>0</v>
      </c>
      <c r="I659" s="897">
        <v>0</v>
      </c>
      <c r="J659" s="891">
        <v>370.44657960394358</v>
      </c>
    </row>
    <row r="660" spans="1:10" x14ac:dyDescent="0.2">
      <c r="A660" s="831" t="s">
        <v>585</v>
      </c>
      <c r="B660" s="897">
        <v>245.93139485538109</v>
      </c>
      <c r="C660" s="897">
        <v>172.30536396312564</v>
      </c>
      <c r="D660" s="897">
        <v>74.137322773451686</v>
      </c>
      <c r="E660" s="897">
        <v>78.738949704217646</v>
      </c>
      <c r="F660" s="897">
        <v>0</v>
      </c>
      <c r="G660" s="897">
        <v>0</v>
      </c>
      <c r="H660" s="897">
        <v>0</v>
      </c>
      <c r="I660" s="897">
        <v>0</v>
      </c>
      <c r="J660" s="891">
        <v>356.52565215335034</v>
      </c>
    </row>
    <row r="661" spans="1:10" x14ac:dyDescent="0.2">
      <c r="A661" s="831" t="s">
        <v>586</v>
      </c>
      <c r="B661" s="897">
        <v>222.92326020155127</v>
      </c>
      <c r="C661" s="897">
        <v>152.36498059647312</v>
      </c>
      <c r="D661" s="897">
        <v>70.558279605078155</v>
      </c>
      <c r="E661" s="897">
        <v>98.679333070870172</v>
      </c>
      <c r="F661" s="897">
        <v>0</v>
      </c>
      <c r="G661" s="897">
        <v>0</v>
      </c>
      <c r="H661" s="897">
        <v>0</v>
      </c>
      <c r="I661" s="897">
        <v>550.15006416713106</v>
      </c>
      <c r="J661" s="891">
        <v>317.59974384036366</v>
      </c>
    </row>
    <row r="662" spans="1:10" x14ac:dyDescent="0.2">
      <c r="A662" s="831" t="s">
        <v>587</v>
      </c>
      <c r="B662" s="897">
        <v>202.98287683489875</v>
      </c>
      <c r="C662" s="897">
        <v>133.95847287340925</v>
      </c>
      <c r="D662" s="897">
        <v>69.024403961489497</v>
      </c>
      <c r="E662" s="897">
        <v>101.74708435804749</v>
      </c>
      <c r="F662" s="897">
        <v>0</v>
      </c>
      <c r="G662" s="897">
        <v>0</v>
      </c>
      <c r="H662" s="897">
        <v>2.5564594059810926</v>
      </c>
      <c r="I662" s="897">
        <v>586.4517877320626</v>
      </c>
      <c r="J662" s="891">
        <v>285.00825166371629</v>
      </c>
    </row>
    <row r="663" spans="1:10" x14ac:dyDescent="0.2">
      <c r="A663" s="831" t="s">
        <v>588</v>
      </c>
      <c r="B663" s="897">
        <v>194.29091485456303</v>
      </c>
      <c r="C663" s="897">
        <v>126.80038653666219</v>
      </c>
      <c r="D663" s="897">
        <v>68.001820199097054</v>
      </c>
      <c r="E663" s="897">
        <v>111.46163010077564</v>
      </c>
      <c r="F663" s="897">
        <v>0</v>
      </c>
      <c r="G663" s="897">
        <v>0</v>
      </c>
      <c r="H663" s="897">
        <v>0</v>
      </c>
      <c r="I663" s="897">
        <v>618.66317624742442</v>
      </c>
      <c r="J663" s="891">
        <v>270.48714305243357</v>
      </c>
    </row>
    <row r="664" spans="1:10" x14ac:dyDescent="0.2">
      <c r="A664" s="831" t="s">
        <v>589</v>
      </c>
      <c r="B664" s="897">
        <v>197.35866614174034</v>
      </c>
      <c r="C664" s="897">
        <v>130.3794297050357</v>
      </c>
      <c r="D664" s="897">
        <v>66.979236436704625</v>
      </c>
      <c r="E664" s="897">
        <v>114.52938138795294</v>
      </c>
      <c r="F664" s="897">
        <v>0</v>
      </c>
      <c r="G664" s="897">
        <v>0</v>
      </c>
      <c r="H664" s="897">
        <v>0</v>
      </c>
      <c r="I664" s="897">
        <v>658.54394298072941</v>
      </c>
      <c r="J664" s="891">
        <v>272.29396542734594</v>
      </c>
    </row>
    <row r="665" spans="1:10" x14ac:dyDescent="0.2">
      <c r="A665" s="831" t="s">
        <v>590</v>
      </c>
      <c r="B665" s="897">
        <v>217.81034138958907</v>
      </c>
      <c r="C665" s="897">
        <v>151.85368871527689</v>
      </c>
      <c r="D665" s="897">
        <v>65.956652674312181</v>
      </c>
      <c r="E665" s="897">
        <v>119.13100831871891</v>
      </c>
      <c r="F665" s="897">
        <v>0</v>
      </c>
      <c r="G665" s="897">
        <v>0</v>
      </c>
      <c r="H665" s="897">
        <v>7.1580863367470586</v>
      </c>
      <c r="I665" s="897">
        <v>722.96672001145294</v>
      </c>
      <c r="J665" s="891">
        <v>297.31141330820242</v>
      </c>
    </row>
    <row r="666" spans="1:10" x14ac:dyDescent="0.2">
      <c r="A666" s="831" t="s">
        <v>591</v>
      </c>
      <c r="B666" s="897">
        <v>262.29273505366007</v>
      </c>
      <c r="C666" s="897">
        <v>197.35866614174034</v>
      </c>
      <c r="D666" s="897">
        <v>64.934068911919752</v>
      </c>
      <c r="E666" s="897">
        <v>122.19875960589621</v>
      </c>
      <c r="F666" s="897">
        <v>0</v>
      </c>
      <c r="G666" s="897">
        <v>0</v>
      </c>
      <c r="H666" s="897">
        <v>5.1129188119621851</v>
      </c>
      <c r="I666" s="897">
        <v>757.73456793279581</v>
      </c>
      <c r="J666" s="891">
        <v>353.2562088264782</v>
      </c>
    </row>
    <row r="667" spans="1:10" x14ac:dyDescent="0.2">
      <c r="A667" s="831" t="s">
        <v>592</v>
      </c>
      <c r="B667" s="897">
        <v>304.72996119294623</v>
      </c>
      <c r="C667" s="897">
        <v>241.32976792461514</v>
      </c>
      <c r="D667" s="897">
        <v>63.911485149527309</v>
      </c>
      <c r="E667" s="897">
        <v>123.22134336828866</v>
      </c>
      <c r="F667" s="897">
        <v>0</v>
      </c>
      <c r="G667" s="897">
        <v>0</v>
      </c>
      <c r="H667" s="897">
        <v>2.045167524784874</v>
      </c>
      <c r="I667" s="897">
        <v>786.36691327978406</v>
      </c>
      <c r="J667" s="891">
        <v>406.52342741855159</v>
      </c>
    </row>
    <row r="668" spans="1:10" x14ac:dyDescent="0.2">
      <c r="A668" s="831" t="s">
        <v>593</v>
      </c>
      <c r="B668" s="897">
        <v>359.43819248094161</v>
      </c>
      <c r="C668" s="897">
        <v>297.06058297500294</v>
      </c>
      <c r="D668" s="897">
        <v>62.377609505938658</v>
      </c>
      <c r="E668" s="897">
        <v>120.15359208111134</v>
      </c>
      <c r="F668" s="897">
        <v>0</v>
      </c>
      <c r="G668" s="897">
        <v>0</v>
      </c>
      <c r="H668" s="897">
        <v>5.1129188119621851</v>
      </c>
      <c r="I668" s="897">
        <v>804.77342100284795</v>
      </c>
      <c r="J668" s="891">
        <v>478.10347496799892</v>
      </c>
    </row>
    <row r="669" spans="1:10" x14ac:dyDescent="0.2">
      <c r="A669" s="831" t="s">
        <v>594</v>
      </c>
      <c r="B669" s="897">
        <v>405.45446178860129</v>
      </c>
      <c r="C669" s="897">
        <v>344.09943604505503</v>
      </c>
      <c r="D669" s="897">
        <v>61.355025743546221</v>
      </c>
      <c r="E669" s="897">
        <v>121.6874677247</v>
      </c>
      <c r="F669" s="897">
        <v>0</v>
      </c>
      <c r="G669" s="897">
        <v>0</v>
      </c>
      <c r="H669" s="897">
        <v>0.51129188119621849</v>
      </c>
      <c r="I669" s="897">
        <v>830.33801506265888</v>
      </c>
      <c r="J669" s="891">
        <v>537.59541472898604</v>
      </c>
    </row>
    <row r="670" spans="1:10" x14ac:dyDescent="0.2">
      <c r="A670" s="831" t="s">
        <v>595</v>
      </c>
      <c r="B670" s="897">
        <v>411.07867248175967</v>
      </c>
      <c r="C670" s="897">
        <v>352.28010614419452</v>
      </c>
      <c r="D670" s="897">
        <v>58.798566337565127</v>
      </c>
      <c r="E670" s="897">
        <v>118.6197164375227</v>
      </c>
      <c r="F670" s="897">
        <v>0</v>
      </c>
      <c r="G670" s="897">
        <v>0</v>
      </c>
      <c r="H670" s="897">
        <v>0</v>
      </c>
      <c r="I670" s="897">
        <v>852.32356595409624</v>
      </c>
      <c r="J670" s="891">
        <v>543.75485778010534</v>
      </c>
    </row>
    <row r="671" spans="1:10" x14ac:dyDescent="0.2">
      <c r="A671" s="831" t="s">
        <v>596</v>
      </c>
      <c r="B671" s="897">
        <v>431.01905584841217</v>
      </c>
      <c r="C671" s="897">
        <v>373.75436515443573</v>
      </c>
      <c r="D671" s="897">
        <v>57.775982575172691</v>
      </c>
      <c r="E671" s="897">
        <v>118.6197164375227</v>
      </c>
      <c r="F671" s="897">
        <v>0</v>
      </c>
      <c r="G671" s="897">
        <v>0</v>
      </c>
      <c r="H671" s="897">
        <v>3.5790431683735293</v>
      </c>
      <c r="I671" s="897">
        <v>891.69304080620509</v>
      </c>
      <c r="J671" s="891">
        <v>586.02182984148487</v>
      </c>
    </row>
    <row r="672" spans="1:10" x14ac:dyDescent="0.2">
      <c r="A672" s="831" t="s">
        <v>597</v>
      </c>
      <c r="B672" s="897">
        <v>517.93867565176936</v>
      </c>
      <c r="C672" s="897">
        <v>461.69656872018533</v>
      </c>
      <c r="D672" s="897">
        <v>56.242106931584033</v>
      </c>
      <c r="E672" s="897">
        <v>122.19875960589621</v>
      </c>
      <c r="F672" s="897">
        <v>0</v>
      </c>
      <c r="G672" s="897">
        <v>0</v>
      </c>
      <c r="H672" s="897">
        <v>0</v>
      </c>
      <c r="I672" s="897">
        <v>943.33352080702309</v>
      </c>
      <c r="J672" s="891">
        <v>700.7694163871862</v>
      </c>
    </row>
    <row r="673" spans="1:10" x14ac:dyDescent="0.2">
      <c r="A673" s="831" t="s">
        <v>598</v>
      </c>
      <c r="B673" s="897">
        <v>660.07781862431807</v>
      </c>
      <c r="C673" s="897">
        <v>605.8808792175189</v>
      </c>
      <c r="D673" s="897">
        <v>54.19693940679916</v>
      </c>
      <c r="E673" s="897">
        <v>123.22134336828866</v>
      </c>
      <c r="F673" s="897">
        <v>0</v>
      </c>
      <c r="G673" s="897">
        <v>0</v>
      </c>
      <c r="H673" s="897">
        <v>2.5564594059810926</v>
      </c>
      <c r="I673" s="897">
        <v>962.25132041128325</v>
      </c>
      <c r="J673" s="891">
        <v>898.9211747573446</v>
      </c>
    </row>
    <row r="674" spans="1:10" x14ac:dyDescent="0.2">
      <c r="A674" s="831" t="s">
        <v>599</v>
      </c>
      <c r="B674" s="897">
        <v>709.67313110035127</v>
      </c>
      <c r="C674" s="897">
        <v>657.01006733714075</v>
      </c>
      <c r="D674" s="897">
        <v>52.663063763210502</v>
      </c>
      <c r="E674" s="897">
        <v>125.26651089307353</v>
      </c>
      <c r="F674" s="897">
        <v>0</v>
      </c>
      <c r="G674" s="897">
        <v>0</v>
      </c>
      <c r="H674" s="897">
        <v>2.045167524784874</v>
      </c>
      <c r="I674" s="897">
        <v>885.55753823185046</v>
      </c>
      <c r="J674" s="891">
        <v>973.75566835942811</v>
      </c>
    </row>
    <row r="675" spans="1:10" x14ac:dyDescent="0.2">
      <c r="A675" s="831" t="s">
        <v>600</v>
      </c>
      <c r="B675" s="897">
        <v>947.42385585659292</v>
      </c>
      <c r="C675" s="897">
        <v>895.78337585577481</v>
      </c>
      <c r="D675" s="897">
        <v>51.640480000818066</v>
      </c>
      <c r="E675" s="897">
        <v>130.89072158623193</v>
      </c>
      <c r="F675" s="897">
        <v>0</v>
      </c>
      <c r="G675" s="897">
        <v>2.5564594059810926</v>
      </c>
      <c r="H675" s="897">
        <v>3.5790431683735293</v>
      </c>
      <c r="I675" s="897">
        <v>987.81591447109417</v>
      </c>
      <c r="J675" s="891">
        <v>1304.382465841147</v>
      </c>
    </row>
    <row r="676" spans="1:10" x14ac:dyDescent="0.2">
      <c r="A676" s="831" t="s">
        <v>601</v>
      </c>
      <c r="B676" s="897">
        <v>1294.0797513076291</v>
      </c>
      <c r="C676" s="897">
        <v>1243.9731469503995</v>
      </c>
      <c r="D676" s="897">
        <v>50.106604357229415</v>
      </c>
      <c r="E676" s="897">
        <v>140.09397544776388</v>
      </c>
      <c r="F676" s="897">
        <v>0.51129188119621849</v>
      </c>
      <c r="G676" s="897">
        <v>0</v>
      </c>
      <c r="H676" s="897">
        <v>6.1355025743546223</v>
      </c>
      <c r="I676" s="897">
        <v>1044.5693132838744</v>
      </c>
      <c r="J676" s="891">
        <v>1794.6061835317298</v>
      </c>
    </row>
    <row r="677" spans="1:10" x14ac:dyDescent="0.2">
      <c r="A677" s="831" t="s">
        <v>602</v>
      </c>
      <c r="B677" s="897">
        <v>1651.9840681449821</v>
      </c>
      <c r="C677" s="897">
        <v>1603.4113394313413</v>
      </c>
      <c r="D677" s="897">
        <v>48.572728713640757</v>
      </c>
      <c r="E677" s="897">
        <v>151.85368871527689</v>
      </c>
      <c r="F677" s="897">
        <v>0.51129188119621849</v>
      </c>
      <c r="G677" s="897">
        <v>0</v>
      </c>
      <c r="H677" s="897">
        <v>5.1129188119621851</v>
      </c>
      <c r="I677" s="897">
        <v>875.33170060792611</v>
      </c>
      <c r="J677" s="891">
        <v>2315.7107746701722</v>
      </c>
    </row>
    <row r="678" spans="1:10" x14ac:dyDescent="0.2">
      <c r="A678" s="831" t="s">
        <v>603</v>
      </c>
      <c r="B678" s="897">
        <v>1945.9768998328077</v>
      </c>
      <c r="C678" s="897">
        <v>1898.9380467627554</v>
      </c>
      <c r="D678" s="897">
        <v>47.038853070052099</v>
      </c>
      <c r="E678" s="897">
        <v>143.6730186161374</v>
      </c>
      <c r="F678" s="897">
        <v>0.51129188119621849</v>
      </c>
      <c r="G678" s="897">
        <v>0</v>
      </c>
      <c r="H678" s="897">
        <v>14.827464554690337</v>
      </c>
      <c r="I678" s="897">
        <v>1033.3208918975577</v>
      </c>
      <c r="J678" s="891">
        <v>2754.452896078054</v>
      </c>
    </row>
    <row r="679" spans="1:10" x14ac:dyDescent="0.2">
      <c r="A679" s="831" t="s">
        <v>604</v>
      </c>
      <c r="B679" s="897">
        <v>2244.5713584513992</v>
      </c>
      <c r="C679" s="897">
        <v>2199.0663810249357</v>
      </c>
      <c r="D679" s="897">
        <v>45.504977426463448</v>
      </c>
      <c r="E679" s="897">
        <v>142.13914297254874</v>
      </c>
      <c r="F679" s="897">
        <v>0.51129188119621849</v>
      </c>
      <c r="G679" s="897">
        <v>0</v>
      </c>
      <c r="H679" s="897">
        <v>27.09846970339958</v>
      </c>
      <c r="I679" s="897">
        <v>1038.945102590716</v>
      </c>
      <c r="J679" s="891">
        <v>3202.7284159111105</v>
      </c>
    </row>
    <row r="680" spans="1:10" x14ac:dyDescent="0.2">
      <c r="A680" s="831" t="s">
        <v>605</v>
      </c>
      <c r="B680" s="897">
        <v>2595.3175889520053</v>
      </c>
      <c r="C680" s="897">
        <v>2551.3464871691303</v>
      </c>
      <c r="D680" s="897">
        <v>43.97110178287479</v>
      </c>
      <c r="E680" s="897">
        <v>142.13914297254874</v>
      </c>
      <c r="F680" s="897">
        <v>0.51129188119621849</v>
      </c>
      <c r="G680" s="897">
        <v>0</v>
      </c>
      <c r="H680" s="897">
        <v>38.858182970912608</v>
      </c>
      <c r="I680" s="897">
        <v>1045.5918970462669</v>
      </c>
      <c r="J680" s="891">
        <v>3725.3130802803698</v>
      </c>
    </row>
    <row r="681" spans="1:10" x14ac:dyDescent="0.2">
      <c r="A681" s="831" t="s">
        <v>606</v>
      </c>
      <c r="B681" s="897">
        <v>3015.0882234141004</v>
      </c>
      <c r="C681" s="897">
        <v>2973.1622891560105</v>
      </c>
      <c r="D681" s="897">
        <v>41.925934258089917</v>
      </c>
      <c r="E681" s="897">
        <v>139.07139168537142</v>
      </c>
      <c r="F681" s="897">
        <v>0.51129188119621849</v>
      </c>
      <c r="G681" s="897">
        <v>0</v>
      </c>
      <c r="H681" s="897">
        <v>89.476079209338238</v>
      </c>
      <c r="I681" s="897">
        <v>1123.8195548692884</v>
      </c>
      <c r="J681" s="891">
        <v>4340.6234816023425</v>
      </c>
    </row>
    <row r="682" spans="1:10" x14ac:dyDescent="0.2">
      <c r="A682" s="831" t="s">
        <v>607</v>
      </c>
      <c r="B682" s="897">
        <v>3440.4830685693541</v>
      </c>
      <c r="C682" s="897">
        <v>3400.0910099548528</v>
      </c>
      <c r="D682" s="897">
        <v>40.392058614501259</v>
      </c>
      <c r="E682" s="897">
        <v>153.89885624006178</v>
      </c>
      <c r="F682" s="897">
        <v>0.51129188119621849</v>
      </c>
      <c r="G682" s="897">
        <v>0</v>
      </c>
      <c r="H682" s="897">
        <v>184.57636911183488</v>
      </c>
      <c r="I682" s="897">
        <v>1105.4130471462245</v>
      </c>
      <c r="J682" s="891">
        <v>4971.5664428369701</v>
      </c>
    </row>
    <row r="683" spans="1:10" x14ac:dyDescent="0.2">
      <c r="A683" s="831" t="s">
        <v>608</v>
      </c>
      <c r="B683" s="897">
        <v>3866.3892056058044</v>
      </c>
      <c r="C683" s="897">
        <v>3827.5310226348915</v>
      </c>
      <c r="D683" s="897">
        <v>38.858182970912608</v>
      </c>
      <c r="E683" s="897">
        <v>154.9214400024542</v>
      </c>
      <c r="F683" s="897">
        <v>0.51129188119621849</v>
      </c>
      <c r="G683" s="897">
        <v>0</v>
      </c>
      <c r="H683" s="897">
        <v>182.53120158704999</v>
      </c>
      <c r="I683" s="897">
        <v>1106.946922789813</v>
      </c>
      <c r="J683" s="891">
        <v>5611.6197974821434</v>
      </c>
    </row>
    <row r="684" spans="1:10" x14ac:dyDescent="0.2">
      <c r="A684" s="831" t="s">
        <v>609</v>
      </c>
      <c r="B684" s="897">
        <v>4284.1146725431145</v>
      </c>
      <c r="C684" s="897">
        <v>4247.3016570969867</v>
      </c>
      <c r="D684" s="897">
        <v>36.813015446127729</v>
      </c>
      <c r="E684" s="897">
        <v>164.63598574518235</v>
      </c>
      <c r="F684" s="897">
        <v>0</v>
      </c>
      <c r="G684" s="897">
        <v>0</v>
      </c>
      <c r="H684" s="897">
        <v>257.17981624169789</v>
      </c>
      <c r="I684" s="897">
        <v>1132.0002249684278</v>
      </c>
      <c r="J684" s="891">
        <v>6278.2685581224241</v>
      </c>
    </row>
    <row r="685" spans="1:10" x14ac:dyDescent="0.2">
      <c r="A685" s="831" t="s">
        <v>610</v>
      </c>
      <c r="B685" s="897">
        <v>4710.0208095795651</v>
      </c>
      <c r="C685" s="897">
        <v>4674.7416697770259</v>
      </c>
      <c r="D685" s="897">
        <v>35.279139802539078</v>
      </c>
      <c r="E685" s="897">
        <v>188.66670416140462</v>
      </c>
      <c r="F685" s="897">
        <v>0</v>
      </c>
      <c r="G685" s="897">
        <v>0</v>
      </c>
      <c r="H685" s="897">
        <v>361.48336000572647</v>
      </c>
      <c r="I685" s="897">
        <v>1189.2649156624043</v>
      </c>
      <c r="J685" s="891">
        <v>7012.9356221005737</v>
      </c>
    </row>
    <row r="686" spans="1:10" x14ac:dyDescent="0.2">
      <c r="A686" s="831" t="s">
        <v>611</v>
      </c>
      <c r="B686" s="897">
        <v>5174.7851295869277</v>
      </c>
      <c r="C686" s="897">
        <v>5141.5511573091735</v>
      </c>
      <c r="D686" s="897">
        <v>33.233972277754205</v>
      </c>
      <c r="E686" s="897">
        <v>201.44900119131009</v>
      </c>
      <c r="F686" s="897">
        <v>0</v>
      </c>
      <c r="G686" s="897">
        <v>0</v>
      </c>
      <c r="H686" s="897">
        <v>121.6874677247</v>
      </c>
      <c r="I686" s="897">
        <v>1275.1619517033689</v>
      </c>
      <c r="J686" s="891">
        <v>7800.0234079557922</v>
      </c>
    </row>
    <row r="687" spans="1:10" x14ac:dyDescent="0.2">
      <c r="A687" s="831" t="s">
        <v>612</v>
      </c>
      <c r="B687" s="897">
        <v>5655.9107897925687</v>
      </c>
      <c r="C687" s="897">
        <v>5624.7219850395995</v>
      </c>
      <c r="D687" s="897">
        <v>31.188804752969329</v>
      </c>
      <c r="E687" s="897">
        <v>206.05062812207606</v>
      </c>
      <c r="F687" s="897">
        <v>0</v>
      </c>
      <c r="G687" s="897">
        <v>0</v>
      </c>
      <c r="H687" s="897">
        <v>63.400193268331094</v>
      </c>
      <c r="I687" s="897">
        <v>1323.2233885358135</v>
      </c>
      <c r="J687" s="891">
        <v>8601.9101983406836</v>
      </c>
    </row>
    <row r="688" spans="1:10" x14ac:dyDescent="0.2">
      <c r="A688" s="831" t="s">
        <v>613</v>
      </c>
      <c r="B688" s="897">
        <v>6124.7654448495014</v>
      </c>
      <c r="C688" s="897">
        <v>6095.6218076213172</v>
      </c>
      <c r="D688" s="897">
        <v>29.143637228184453</v>
      </c>
      <c r="E688" s="897">
        <v>165.65856950757478</v>
      </c>
      <c r="F688" s="897">
        <v>0</v>
      </c>
      <c r="G688" s="897">
        <v>0</v>
      </c>
      <c r="H688" s="897">
        <v>16.361340198278992</v>
      </c>
      <c r="I688" s="897">
        <v>1494.5061687365467</v>
      </c>
      <c r="J688" s="891">
        <v>9278.1482452637993</v>
      </c>
    </row>
    <row r="689" spans="1:10" x14ac:dyDescent="0.2">
      <c r="A689" s="831" t="s">
        <v>614</v>
      </c>
      <c r="B689" s="897">
        <v>6481.6471779244621</v>
      </c>
      <c r="C689" s="897">
        <v>6454.548708221062</v>
      </c>
      <c r="D689" s="897">
        <v>27.09846970339958</v>
      </c>
      <c r="E689" s="897">
        <v>223.43455208274747</v>
      </c>
      <c r="F689" s="897">
        <v>0</v>
      </c>
      <c r="G689" s="897">
        <v>0</v>
      </c>
      <c r="H689" s="897">
        <v>46.527561188855884</v>
      </c>
      <c r="I689" s="897">
        <v>1515.9804277467879</v>
      </c>
      <c r="J689" s="891">
        <v>9814.5211608543468</v>
      </c>
    </row>
    <row r="690" spans="1:10" x14ac:dyDescent="0.2">
      <c r="A690" s="831" t="s">
        <v>615</v>
      </c>
      <c r="B690" s="897">
        <v>6849.7773323857391</v>
      </c>
      <c r="C690" s="897">
        <v>6824.7240302071241</v>
      </c>
      <c r="D690" s="897">
        <v>25.053302178614707</v>
      </c>
      <c r="E690" s="897">
        <v>171.79407208192941</v>
      </c>
      <c r="F690" s="897">
        <v>0</v>
      </c>
      <c r="G690" s="897">
        <v>0</v>
      </c>
      <c r="H690" s="897">
        <v>54.708231287995382</v>
      </c>
      <c r="I690" s="897">
        <v>1537.4546867570291</v>
      </c>
      <c r="J690" s="891">
        <v>10298.450269475963</v>
      </c>
    </row>
    <row r="691" spans="1:10" x14ac:dyDescent="0.2">
      <c r="A691" s="831" t="s">
        <v>616</v>
      </c>
      <c r="B691" s="897">
        <v>7369.7611755622938</v>
      </c>
      <c r="C691" s="897">
        <v>7346.7530409084638</v>
      </c>
      <c r="D691" s="897">
        <v>22.496842772633613</v>
      </c>
      <c r="E691" s="897">
        <v>172.81665584432184</v>
      </c>
      <c r="F691" s="897">
        <v>0</v>
      </c>
      <c r="G691" s="897">
        <v>0</v>
      </c>
      <c r="H691" s="897">
        <v>0</v>
      </c>
      <c r="I691" s="897">
        <v>1612.6145932928732</v>
      </c>
      <c r="J691" s="891">
        <v>10857.091553973123</v>
      </c>
    </row>
    <row r="692" spans="1:10" x14ac:dyDescent="0.2">
      <c r="A692" s="831" t="s">
        <v>617</v>
      </c>
      <c r="B692" s="897">
        <v>7820.7206147773577</v>
      </c>
      <c r="C692" s="897">
        <v>7800.2689395295092</v>
      </c>
      <c r="D692" s="897">
        <v>20.45167524784874</v>
      </c>
      <c r="E692" s="897">
        <v>172.81665584432184</v>
      </c>
      <c r="F692" s="897">
        <v>0</v>
      </c>
      <c r="G692" s="897">
        <v>0</v>
      </c>
      <c r="H692" s="897">
        <v>0</v>
      </c>
      <c r="I692" s="897">
        <v>1592.1629180450243</v>
      </c>
      <c r="J692" s="891">
        <v>11449.251862933985</v>
      </c>
    </row>
    <row r="693" spans="1:10" x14ac:dyDescent="0.2">
      <c r="A693" s="831" t="s">
        <v>618</v>
      </c>
      <c r="B693" s="897">
        <v>8411.7740294401865</v>
      </c>
      <c r="C693" s="897">
        <v>8393.8788135983195</v>
      </c>
      <c r="D693" s="897">
        <v>17.895215841867646</v>
      </c>
      <c r="E693" s="897">
        <v>174.86182336910673</v>
      </c>
      <c r="F693" s="897">
        <v>0</v>
      </c>
      <c r="G693" s="897">
        <v>0</v>
      </c>
      <c r="H693" s="897">
        <v>0</v>
      </c>
      <c r="I693" s="897">
        <v>1558.417653886074</v>
      </c>
      <c r="J693" s="891">
        <v>12290.871356532785</v>
      </c>
    </row>
    <row r="694" spans="1:10" x14ac:dyDescent="0.2">
      <c r="A694" s="831"/>
      <c r="B694" s="897"/>
      <c r="C694" s="897"/>
      <c r="D694" s="897"/>
      <c r="E694" s="897"/>
      <c r="F694" s="897"/>
      <c r="G694" s="897"/>
      <c r="H694" s="897"/>
      <c r="I694" s="897"/>
      <c r="J694" s="891"/>
    </row>
    <row r="695" spans="1:10" x14ac:dyDescent="0.2">
      <c r="A695" s="831" t="s">
        <v>619</v>
      </c>
      <c r="B695" s="897">
        <v>8793.1977728125657</v>
      </c>
      <c r="C695" s="897">
        <v>8777.8590163766785</v>
      </c>
      <c r="D695" s="897">
        <v>15.338756435886555</v>
      </c>
      <c r="E695" s="897">
        <v>179.9747421810689</v>
      </c>
      <c r="F695" s="897">
        <v>0</v>
      </c>
      <c r="G695" s="897">
        <v>0</v>
      </c>
      <c r="H695" s="897">
        <v>0</v>
      </c>
      <c r="I695" s="897">
        <v>1423.4365972502724</v>
      </c>
      <c r="J695" s="891">
        <v>12848.602032252385</v>
      </c>
    </row>
    <row r="696" spans="1:10" x14ac:dyDescent="0.2">
      <c r="A696" s="831" t="s">
        <v>620</v>
      </c>
      <c r="B696" s="897">
        <v>8649.0134623152317</v>
      </c>
      <c r="C696" s="897">
        <v>8635.7198734041303</v>
      </c>
      <c r="D696" s="897">
        <v>13.293588911101681</v>
      </c>
      <c r="E696" s="897">
        <v>177.41828277508782</v>
      </c>
      <c r="F696" s="897">
        <v>0</v>
      </c>
      <c r="G696" s="897">
        <v>0</v>
      </c>
      <c r="H696" s="897">
        <v>130.89072158623193</v>
      </c>
      <c r="I696" s="897">
        <v>1556.8837782424853</v>
      </c>
      <c r="J696" s="891">
        <v>12679.086447977905</v>
      </c>
    </row>
    <row r="697" spans="1:10" x14ac:dyDescent="0.2">
      <c r="A697" s="831" t="s">
        <v>621</v>
      </c>
      <c r="B697" s="897">
        <v>8619.8698250870475</v>
      </c>
      <c r="C697" s="897">
        <v>8619.8698250870475</v>
      </c>
      <c r="D697" s="897">
        <v>0</v>
      </c>
      <c r="E697" s="897">
        <v>176.90699089389159</v>
      </c>
      <c r="F697" s="897">
        <v>0</v>
      </c>
      <c r="G697" s="897">
        <v>0</v>
      </c>
      <c r="H697" s="897">
        <v>0</v>
      </c>
      <c r="I697" s="897">
        <v>1809.4619675534173</v>
      </c>
      <c r="J697" s="891">
        <v>12679.094659383256</v>
      </c>
    </row>
    <row r="698" spans="1:10" x14ac:dyDescent="0.2">
      <c r="A698" s="831" t="s">
        <v>622</v>
      </c>
      <c r="B698" s="897">
        <v>8518.6340326101963</v>
      </c>
      <c r="C698" s="897">
        <v>8518.6340326101963</v>
      </c>
      <c r="D698" s="897">
        <v>0</v>
      </c>
      <c r="E698" s="897">
        <v>172.30536396312564</v>
      </c>
      <c r="F698" s="897">
        <v>0</v>
      </c>
      <c r="G698" s="897">
        <v>0</v>
      </c>
      <c r="H698" s="897">
        <v>70.046987723881941</v>
      </c>
      <c r="I698" s="897">
        <v>2348.8749022154279</v>
      </c>
      <c r="J698" s="891">
        <v>12550.825043515319</v>
      </c>
    </row>
    <row r="699" spans="1:10" x14ac:dyDescent="0.2">
      <c r="A699" s="831" t="s">
        <v>623</v>
      </c>
      <c r="B699" s="897">
        <v>8666.397386275903</v>
      </c>
      <c r="C699" s="897">
        <v>8666.397386275903</v>
      </c>
      <c r="D699" s="897">
        <v>0</v>
      </c>
      <c r="E699" s="897">
        <v>171.28278020073319</v>
      </c>
      <c r="F699" s="897">
        <v>0</v>
      </c>
      <c r="G699" s="897">
        <v>0</v>
      </c>
      <c r="H699" s="897">
        <v>0</v>
      </c>
      <c r="I699" s="897">
        <v>2033.9191033985571</v>
      </c>
      <c r="J699" s="891">
        <v>12817.005025816079</v>
      </c>
    </row>
    <row r="700" spans="1:10" x14ac:dyDescent="0.2">
      <c r="A700" s="831" t="s">
        <v>624</v>
      </c>
      <c r="B700" s="897">
        <v>8493.5807304315822</v>
      </c>
      <c r="C700" s="897">
        <v>8493.5807304315822</v>
      </c>
      <c r="D700" s="897">
        <v>0</v>
      </c>
      <c r="E700" s="897">
        <v>163.10211010159369</v>
      </c>
      <c r="F700" s="897">
        <v>0</v>
      </c>
      <c r="G700" s="897">
        <v>0</v>
      </c>
      <c r="H700" s="897">
        <v>0</v>
      </c>
      <c r="I700" s="897">
        <v>2042.6110653788928</v>
      </c>
      <c r="J700" s="891">
        <v>12664.22742823511</v>
      </c>
    </row>
    <row r="701" spans="1:10" x14ac:dyDescent="0.2">
      <c r="A701" s="831" t="s">
        <v>625</v>
      </c>
      <c r="B701" s="897">
        <v>8062.0503827019729</v>
      </c>
      <c r="C701" s="897">
        <v>8062.0503827019729</v>
      </c>
      <c r="D701" s="897">
        <v>0</v>
      </c>
      <c r="E701" s="897">
        <v>156.96660752723909</v>
      </c>
      <c r="F701" s="897">
        <v>0</v>
      </c>
      <c r="G701" s="897">
        <v>206.56192000327226</v>
      </c>
      <c r="H701" s="897">
        <v>0</v>
      </c>
      <c r="I701" s="897">
        <v>2450.1106946922791</v>
      </c>
      <c r="J701" s="891">
        <v>12103.163560880954</v>
      </c>
    </row>
    <row r="702" spans="1:10" x14ac:dyDescent="0.2">
      <c r="A702" s="831" t="s">
        <v>626</v>
      </c>
      <c r="B702" s="897">
        <v>8521.7017838973734</v>
      </c>
      <c r="C702" s="897">
        <v>8521.7017838973734</v>
      </c>
      <c r="D702" s="897">
        <v>0</v>
      </c>
      <c r="E702" s="897">
        <v>153.38756435886555</v>
      </c>
      <c r="F702" s="897">
        <v>0</v>
      </c>
      <c r="G702" s="897">
        <v>151.85368871527689</v>
      </c>
      <c r="H702" s="897">
        <v>0</v>
      </c>
      <c r="I702" s="897">
        <v>2451.6445703358677</v>
      </c>
      <c r="J702" s="891">
        <v>12880.638739850017</v>
      </c>
    </row>
    <row r="703" spans="1:10" x14ac:dyDescent="0.2">
      <c r="A703" s="831" t="s">
        <v>629</v>
      </c>
      <c r="B703" s="897">
        <v>8894</v>
      </c>
      <c r="C703" s="897">
        <v>8894</v>
      </c>
      <c r="D703" s="897">
        <v>0</v>
      </c>
      <c r="E703" s="897">
        <v>152</v>
      </c>
      <c r="F703" s="897">
        <v>0</v>
      </c>
      <c r="G703" s="897">
        <v>147</v>
      </c>
      <c r="H703" s="897">
        <v>0</v>
      </c>
      <c r="I703" s="897">
        <v>1772</v>
      </c>
      <c r="J703" s="891">
        <v>13465</v>
      </c>
    </row>
    <row r="704" spans="1:10" x14ac:dyDescent="0.2">
      <c r="A704" s="831" t="s">
        <v>630</v>
      </c>
      <c r="B704" s="897">
        <v>9584</v>
      </c>
      <c r="C704" s="897">
        <v>9584</v>
      </c>
      <c r="D704" s="897">
        <v>0</v>
      </c>
      <c r="E704" s="897">
        <v>149</v>
      </c>
      <c r="F704" s="897">
        <v>0</v>
      </c>
      <c r="G704" s="897">
        <v>134</v>
      </c>
      <c r="H704" s="897">
        <v>0</v>
      </c>
      <c r="I704" s="897">
        <v>1790</v>
      </c>
      <c r="J704" s="891">
        <v>14505</v>
      </c>
    </row>
    <row r="705" spans="1:10" x14ac:dyDescent="0.2">
      <c r="A705" s="831" t="s">
        <v>631</v>
      </c>
      <c r="B705" s="897">
        <v>10606</v>
      </c>
      <c r="C705" s="897">
        <v>10606</v>
      </c>
      <c r="D705" s="897">
        <v>0</v>
      </c>
      <c r="E705" s="897">
        <v>146</v>
      </c>
      <c r="F705" s="897">
        <v>0</v>
      </c>
      <c r="G705" s="897">
        <v>112</v>
      </c>
      <c r="H705" s="897">
        <v>0</v>
      </c>
      <c r="I705" s="897">
        <v>1920</v>
      </c>
      <c r="J705" s="900">
        <v>16003</v>
      </c>
    </row>
    <row r="706" spans="1:10" x14ac:dyDescent="0.2">
      <c r="A706" s="831" t="s">
        <v>632</v>
      </c>
      <c r="B706" s="897">
        <v>11270</v>
      </c>
      <c r="C706" s="897">
        <v>11270</v>
      </c>
      <c r="D706" s="897">
        <v>0</v>
      </c>
      <c r="E706" s="897">
        <v>144</v>
      </c>
      <c r="F706" s="897">
        <v>0</v>
      </c>
      <c r="G706" s="897">
        <v>89</v>
      </c>
      <c r="H706" s="897">
        <v>104</v>
      </c>
      <c r="I706" s="897">
        <v>1989</v>
      </c>
      <c r="J706" s="900">
        <v>17013</v>
      </c>
    </row>
    <row r="707" spans="1:10" x14ac:dyDescent="0.2">
      <c r="A707" s="831">
        <v>38717</v>
      </c>
      <c r="B707" s="897">
        <v>12303</v>
      </c>
      <c r="C707" s="897">
        <v>12303</v>
      </c>
      <c r="D707" s="897">
        <v>0</v>
      </c>
      <c r="E707" s="897">
        <v>141</v>
      </c>
      <c r="F707" s="897">
        <v>0</v>
      </c>
      <c r="G707" s="897">
        <v>67</v>
      </c>
      <c r="H707" s="897">
        <v>160</v>
      </c>
      <c r="I707" s="897">
        <v>1906</v>
      </c>
      <c r="J707" s="900">
        <v>18564</v>
      </c>
    </row>
    <row r="708" spans="1:10" x14ac:dyDescent="0.2">
      <c r="A708" s="831" t="s">
        <v>633</v>
      </c>
      <c r="B708" s="481">
        <v>13384</v>
      </c>
      <c r="C708" s="481">
        <v>13384</v>
      </c>
      <c r="D708" s="481">
        <v>0</v>
      </c>
      <c r="E708" s="481">
        <v>136</v>
      </c>
      <c r="F708" s="481">
        <v>0</v>
      </c>
      <c r="G708" s="481">
        <v>46</v>
      </c>
      <c r="H708" s="481">
        <v>109</v>
      </c>
      <c r="I708" s="481">
        <v>1939</v>
      </c>
      <c r="J708" s="891">
        <v>20149</v>
      </c>
    </row>
    <row r="709" spans="1:10" x14ac:dyDescent="0.2">
      <c r="A709" s="831"/>
      <c r="B709" s="481"/>
      <c r="C709" s="481"/>
      <c r="D709" s="481"/>
      <c r="E709" s="481"/>
      <c r="F709" s="481"/>
      <c r="G709" s="481"/>
      <c r="H709" s="481"/>
      <c r="I709" s="481"/>
      <c r="J709" s="891"/>
    </row>
    <row r="710" spans="1:10" ht="14.25" x14ac:dyDescent="0.2">
      <c r="A710" s="889" t="s">
        <v>711</v>
      </c>
      <c r="B710" s="481">
        <v>13383.93</v>
      </c>
      <c r="C710" s="481">
        <v>13383.93</v>
      </c>
      <c r="D710" s="481">
        <v>0</v>
      </c>
      <c r="E710" s="481">
        <v>136.191</v>
      </c>
      <c r="F710" s="481">
        <v>0</v>
      </c>
      <c r="G710" s="481">
        <v>45.716000000000001</v>
      </c>
      <c r="H710" s="481">
        <v>109.051</v>
      </c>
      <c r="I710" s="481">
        <v>1938.923</v>
      </c>
      <c r="J710" s="891">
        <v>20148.692224999999</v>
      </c>
    </row>
    <row r="711" spans="1:10" x14ac:dyDescent="0.2">
      <c r="A711" s="885">
        <v>39447</v>
      </c>
      <c r="B711" s="481">
        <v>14304.545</v>
      </c>
      <c r="C711" s="481">
        <v>14304.545</v>
      </c>
      <c r="D711" s="481">
        <v>0</v>
      </c>
      <c r="E711" s="481">
        <v>132.87899999999999</v>
      </c>
      <c r="F711" s="481">
        <v>0</v>
      </c>
      <c r="G711" s="481">
        <v>12.557</v>
      </c>
      <c r="H711" s="481">
        <v>209.55099999999999</v>
      </c>
      <c r="I711" s="481">
        <v>1783.115</v>
      </c>
      <c r="J711" s="891">
        <v>21577.435364000001</v>
      </c>
    </row>
    <row r="712" spans="1:10" x14ac:dyDescent="0.2">
      <c r="A712" s="885">
        <v>39813</v>
      </c>
      <c r="B712" s="481">
        <v>15277.366</v>
      </c>
      <c r="C712" s="481">
        <v>15277.366</v>
      </c>
      <c r="D712" s="481">
        <v>0</v>
      </c>
      <c r="E712" s="481">
        <v>126.288</v>
      </c>
      <c r="F712" s="481">
        <v>0</v>
      </c>
      <c r="G712" s="481">
        <v>0</v>
      </c>
      <c r="H712" s="481">
        <v>0</v>
      </c>
      <c r="I712" s="481">
        <v>1658.2550000000001</v>
      </c>
      <c r="J712" s="891">
        <v>23084.810506999998</v>
      </c>
    </row>
    <row r="713" spans="1:10" x14ac:dyDescent="0.2">
      <c r="A713" s="885">
        <v>40178</v>
      </c>
      <c r="B713" s="481">
        <v>16010.882</v>
      </c>
      <c r="C713" s="481">
        <v>16010.882</v>
      </c>
      <c r="D713" s="481">
        <v>0</v>
      </c>
      <c r="E713" s="481">
        <v>121.063</v>
      </c>
      <c r="F713" s="481">
        <v>0</v>
      </c>
      <c r="G713" s="481">
        <v>0</v>
      </c>
      <c r="H713" s="481">
        <v>70.5</v>
      </c>
      <c r="I713" s="481">
        <v>1819.7329999999999</v>
      </c>
      <c r="J713" s="891">
        <v>24255.861763000001</v>
      </c>
    </row>
    <row r="714" spans="1:10" ht="24.75" customHeight="1" x14ac:dyDescent="0.2">
      <c r="A714" s="839"/>
      <c r="B714" s="431" t="s">
        <v>265</v>
      </c>
      <c r="C714" s="870"/>
      <c r="D714" s="870"/>
      <c r="E714" s="870"/>
      <c r="F714" s="870"/>
      <c r="G714" s="870"/>
      <c r="H714" s="870"/>
      <c r="I714" s="870"/>
      <c r="J714" s="870"/>
    </row>
    <row r="715" spans="1:10" x14ac:dyDescent="0.2">
      <c r="A715" s="831" t="s">
        <v>659</v>
      </c>
      <c r="B715" s="897">
        <v>513.33704872100338</v>
      </c>
      <c r="C715" s="897">
        <v>76.182490298236559</v>
      </c>
      <c r="D715" s="897">
        <v>437.1545584227668</v>
      </c>
      <c r="E715" s="897">
        <v>1.022583762392437</v>
      </c>
      <c r="F715" s="897">
        <v>0</v>
      </c>
      <c r="G715" s="897">
        <v>0</v>
      </c>
      <c r="H715" s="897">
        <v>0</v>
      </c>
      <c r="I715" s="897">
        <v>0</v>
      </c>
      <c r="J715" s="891">
        <v>324.1787487976024</v>
      </c>
    </row>
    <row r="716" spans="1:10" x14ac:dyDescent="0.2">
      <c r="A716" s="831" t="s">
        <v>582</v>
      </c>
      <c r="B716" s="897">
        <v>637.0696839704882</v>
      </c>
      <c r="C716" s="897">
        <v>119.64230019991513</v>
      </c>
      <c r="D716" s="897">
        <v>517.4273837705731</v>
      </c>
      <c r="E716" s="897">
        <v>162.07952633920127</v>
      </c>
      <c r="F716" s="897">
        <v>0.51129188119621849</v>
      </c>
      <c r="G716" s="897">
        <v>0</v>
      </c>
      <c r="H716" s="897">
        <v>0</v>
      </c>
      <c r="I716" s="897">
        <v>0</v>
      </c>
      <c r="J716" s="891">
        <v>367.92935834275954</v>
      </c>
    </row>
    <row r="717" spans="1:10" x14ac:dyDescent="0.2">
      <c r="A717" s="831" t="s">
        <v>583</v>
      </c>
      <c r="B717" s="897">
        <v>663.14556991149539</v>
      </c>
      <c r="C717" s="897">
        <v>123.73263524948487</v>
      </c>
      <c r="D717" s="897">
        <v>539.41293466201046</v>
      </c>
      <c r="E717" s="897">
        <v>167.70373703235967</v>
      </c>
      <c r="F717" s="897">
        <v>0.51129188119621849</v>
      </c>
      <c r="G717" s="897">
        <v>0</v>
      </c>
      <c r="H717" s="897">
        <v>0</v>
      </c>
      <c r="I717" s="897">
        <v>0</v>
      </c>
      <c r="J717" s="891">
        <v>376.87290856529626</v>
      </c>
    </row>
    <row r="718" spans="1:10" x14ac:dyDescent="0.2">
      <c r="A718" s="831" t="s">
        <v>584</v>
      </c>
      <c r="B718" s="897">
        <v>681.55207763455928</v>
      </c>
      <c r="C718" s="897">
        <v>148.27464554690337</v>
      </c>
      <c r="D718" s="897">
        <v>533.27743208765594</v>
      </c>
      <c r="E718" s="897">
        <v>216.27646574600041</v>
      </c>
      <c r="F718" s="897">
        <v>1.5338756435886556</v>
      </c>
      <c r="G718" s="897">
        <v>0</v>
      </c>
      <c r="H718" s="897">
        <v>0</v>
      </c>
      <c r="I718" s="897">
        <v>0</v>
      </c>
      <c r="J718" s="891">
        <v>381.9074737389663</v>
      </c>
    </row>
    <row r="719" spans="1:10" x14ac:dyDescent="0.2">
      <c r="A719" s="831" t="s">
        <v>520</v>
      </c>
      <c r="B719" s="897">
        <v>634.00193268331088</v>
      </c>
      <c r="C719" s="897">
        <v>209.62967129044958</v>
      </c>
      <c r="D719" s="897">
        <v>424.88355327405759</v>
      </c>
      <c r="E719" s="897">
        <v>254.62335683571681</v>
      </c>
      <c r="F719" s="897">
        <v>1.5338756435886556</v>
      </c>
      <c r="G719" s="897">
        <v>0</v>
      </c>
      <c r="H719" s="897">
        <v>0</v>
      </c>
      <c r="I719" s="897">
        <v>0</v>
      </c>
      <c r="J719" s="891">
        <v>351.50076658164375</v>
      </c>
    </row>
    <row r="720" spans="1:10" x14ac:dyDescent="0.2">
      <c r="A720" s="831" t="s">
        <v>585</v>
      </c>
      <c r="B720" s="897">
        <v>671.32624001063493</v>
      </c>
      <c r="C720" s="897">
        <v>245.93139485538109</v>
      </c>
      <c r="D720" s="897">
        <v>424.88355327405759</v>
      </c>
      <c r="E720" s="897">
        <v>275.07503208356553</v>
      </c>
      <c r="F720" s="897">
        <v>1.5338756435886556</v>
      </c>
      <c r="G720" s="897">
        <v>0</v>
      </c>
      <c r="H720" s="897">
        <v>0</v>
      </c>
      <c r="I720" s="897">
        <v>0</v>
      </c>
      <c r="J720" s="891">
        <v>369.28667143992237</v>
      </c>
    </row>
    <row r="721" spans="1:10" x14ac:dyDescent="0.2">
      <c r="A721" s="831" t="s">
        <v>586</v>
      </c>
      <c r="B721" s="897">
        <v>640.13743525766552</v>
      </c>
      <c r="C721" s="897">
        <v>223.9458439639437</v>
      </c>
      <c r="D721" s="897">
        <v>416.19159129372184</v>
      </c>
      <c r="E721" s="897">
        <v>301.66220990576892</v>
      </c>
      <c r="F721" s="897">
        <v>2.5564594059810926</v>
      </c>
      <c r="G721" s="897">
        <v>0</v>
      </c>
      <c r="H721" s="897">
        <v>0</v>
      </c>
      <c r="I721" s="897">
        <v>519.98384317655416</v>
      </c>
      <c r="J721" s="891">
        <v>349.89747759369527</v>
      </c>
    </row>
    <row r="722" spans="1:10" x14ac:dyDescent="0.2">
      <c r="A722" s="831" t="s">
        <v>587</v>
      </c>
      <c r="B722" s="897">
        <v>665.70202931747644</v>
      </c>
      <c r="C722" s="897">
        <v>256.66852436050169</v>
      </c>
      <c r="D722" s="897">
        <v>409.03350495697481</v>
      </c>
      <c r="E722" s="897">
        <v>358.41560871854915</v>
      </c>
      <c r="F722" s="897">
        <v>3.5790431683735293</v>
      </c>
      <c r="G722" s="897">
        <v>0</v>
      </c>
      <c r="H722" s="897">
        <v>0</v>
      </c>
      <c r="I722" s="897">
        <v>564.46623684062524</v>
      </c>
      <c r="J722" s="891">
        <v>361.6962941143583</v>
      </c>
    </row>
    <row r="723" spans="1:10" x14ac:dyDescent="0.2">
      <c r="A723" s="831" t="s">
        <v>588</v>
      </c>
      <c r="B723" s="897">
        <v>673.37140753541973</v>
      </c>
      <c r="C723" s="897">
        <v>270.47340515279956</v>
      </c>
      <c r="D723" s="897">
        <v>402.89800238262018</v>
      </c>
      <c r="E723" s="897">
        <v>375.79953267922059</v>
      </c>
      <c r="F723" s="897">
        <v>5.1129188119621851</v>
      </c>
      <c r="G723" s="897">
        <v>0</v>
      </c>
      <c r="H723" s="897">
        <v>0</v>
      </c>
      <c r="I723" s="897">
        <v>629.40030575254502</v>
      </c>
      <c r="J723" s="891">
        <v>364.47708120997009</v>
      </c>
    </row>
    <row r="724" spans="1:10" x14ac:dyDescent="0.2">
      <c r="A724" s="831" t="s">
        <v>589</v>
      </c>
      <c r="B724" s="897">
        <v>709.16183921915501</v>
      </c>
      <c r="C724" s="897">
        <v>310.35417188610461</v>
      </c>
      <c r="D724" s="897">
        <v>398.8076673330504</v>
      </c>
      <c r="E724" s="897">
        <v>390.11570535271471</v>
      </c>
      <c r="F724" s="897">
        <v>6.1355025743546223</v>
      </c>
      <c r="G724" s="897">
        <v>0</v>
      </c>
      <c r="H724" s="897">
        <v>0</v>
      </c>
      <c r="I724" s="897">
        <v>643.71647842603909</v>
      </c>
      <c r="J724" s="891">
        <v>382.37994134538712</v>
      </c>
    </row>
    <row r="725" spans="1:10" x14ac:dyDescent="0.2">
      <c r="A725" s="831" t="s">
        <v>590</v>
      </c>
      <c r="B725" s="897">
        <v>810.39763169600633</v>
      </c>
      <c r="C725" s="897">
        <v>421.30451010568402</v>
      </c>
      <c r="D725" s="897">
        <v>389.09312159032226</v>
      </c>
      <c r="E725" s="897">
        <v>391.13828911510717</v>
      </c>
      <c r="F725" s="897">
        <v>7.6693782179432777</v>
      </c>
      <c r="G725" s="897">
        <v>0</v>
      </c>
      <c r="H725" s="897">
        <v>1.022583762392437</v>
      </c>
      <c r="I725" s="897">
        <v>630.93418139613368</v>
      </c>
      <c r="J725" s="891">
        <v>436.30754371487365</v>
      </c>
    </row>
    <row r="726" spans="1:10" x14ac:dyDescent="0.2">
      <c r="A726" s="831" t="s">
        <v>591</v>
      </c>
      <c r="B726" s="897">
        <v>950.49160714377024</v>
      </c>
      <c r="C726" s="897">
        <v>568.55657189019496</v>
      </c>
      <c r="D726" s="897">
        <v>382.44632713477142</v>
      </c>
      <c r="E726" s="897">
        <v>389.60441347151851</v>
      </c>
      <c r="F726" s="897">
        <v>8.1806700991394958</v>
      </c>
      <c r="G726" s="897">
        <v>0</v>
      </c>
      <c r="H726" s="897">
        <v>0</v>
      </c>
      <c r="I726" s="897">
        <v>663.65686179269164</v>
      </c>
      <c r="J726" s="891">
        <v>512.56018504301676</v>
      </c>
    </row>
    <row r="727" spans="1:10" x14ac:dyDescent="0.2">
      <c r="A727" s="831" t="s">
        <v>592</v>
      </c>
      <c r="B727" s="897">
        <v>1075.2468261556476</v>
      </c>
      <c r="C727" s="897">
        <v>705.0715041695853</v>
      </c>
      <c r="D727" s="897">
        <v>370.17532198606222</v>
      </c>
      <c r="E727" s="897">
        <v>387.5592459467336</v>
      </c>
      <c r="F727" s="897">
        <v>8.691961980335714</v>
      </c>
      <c r="G727" s="897">
        <v>0</v>
      </c>
      <c r="H727" s="897">
        <v>0</v>
      </c>
      <c r="I727" s="897">
        <v>666.72461307986896</v>
      </c>
      <c r="J727" s="891">
        <v>582.0639994346601</v>
      </c>
    </row>
    <row r="728" spans="1:10" x14ac:dyDescent="0.2">
      <c r="A728" s="831" t="s">
        <v>593</v>
      </c>
      <c r="B728" s="897">
        <v>1224.5440554649433</v>
      </c>
      <c r="C728" s="897">
        <v>861.52681981562819</v>
      </c>
      <c r="D728" s="897">
        <v>363.01723564931513</v>
      </c>
      <c r="E728" s="897">
        <v>359.94948436213781</v>
      </c>
      <c r="F728" s="897">
        <v>8.691961980335714</v>
      </c>
      <c r="G728" s="897">
        <v>0</v>
      </c>
      <c r="H728" s="897">
        <v>0</v>
      </c>
      <c r="I728" s="897">
        <v>720.41026060547188</v>
      </c>
      <c r="J728" s="891">
        <v>668.20040132322572</v>
      </c>
    </row>
    <row r="729" spans="1:10" x14ac:dyDescent="0.2">
      <c r="A729" s="831" t="s">
        <v>594</v>
      </c>
      <c r="B729" s="897">
        <v>1309.4185077435156</v>
      </c>
      <c r="C729" s="897">
        <v>957.13840159932101</v>
      </c>
      <c r="D729" s="897">
        <v>351.76881426299832</v>
      </c>
      <c r="E729" s="897">
        <v>360.97206812453027</v>
      </c>
      <c r="F729" s="897">
        <v>11.248421386316807</v>
      </c>
      <c r="G729" s="897">
        <v>0</v>
      </c>
      <c r="H729" s="897">
        <v>0</v>
      </c>
      <c r="I729" s="897">
        <v>768.47169743791642</v>
      </c>
      <c r="J729" s="891">
        <v>718.35555614632199</v>
      </c>
    </row>
    <row r="730" spans="1:10" x14ac:dyDescent="0.2">
      <c r="A730" s="831" t="s">
        <v>595</v>
      </c>
      <c r="B730" s="897">
        <v>1252.1538170495392</v>
      </c>
      <c r="C730" s="897">
        <v>916.2350511036235</v>
      </c>
      <c r="D730" s="897">
        <v>335.91876594591554</v>
      </c>
      <c r="E730" s="897">
        <v>357.39302495615675</v>
      </c>
      <c r="F730" s="897">
        <v>11.759713267513025</v>
      </c>
      <c r="G730" s="897">
        <v>0</v>
      </c>
      <c r="H730" s="897">
        <v>0</v>
      </c>
      <c r="I730" s="897">
        <v>869.70748991476762</v>
      </c>
      <c r="J730" s="891">
        <v>689.09461067059556</v>
      </c>
    </row>
    <row r="731" spans="1:10" x14ac:dyDescent="0.2">
      <c r="A731" s="831" t="s">
        <v>596</v>
      </c>
      <c r="B731" s="897">
        <v>1420.8801378442913</v>
      </c>
      <c r="C731" s="897">
        <v>1095.1872095223</v>
      </c>
      <c r="D731" s="897">
        <v>325.18163644079499</v>
      </c>
      <c r="E731" s="897">
        <v>355.85914931256809</v>
      </c>
      <c r="F731" s="897">
        <v>11.759713267513025</v>
      </c>
      <c r="G731" s="897">
        <v>0</v>
      </c>
      <c r="H731" s="897">
        <v>0</v>
      </c>
      <c r="I731" s="897">
        <v>984.74816318391686</v>
      </c>
      <c r="J731" s="891">
        <v>792.19454607732564</v>
      </c>
    </row>
    <row r="732" spans="1:10" x14ac:dyDescent="0.2">
      <c r="A732" s="831" t="s">
        <v>597</v>
      </c>
      <c r="B732" s="897">
        <v>1711.8052182449396</v>
      </c>
      <c r="C732" s="897">
        <v>1393.7816681408917</v>
      </c>
      <c r="D732" s="897">
        <v>318.0235501040479</v>
      </c>
      <c r="E732" s="897">
        <v>351.25752238180212</v>
      </c>
      <c r="F732" s="897">
        <v>12.271005148709245</v>
      </c>
      <c r="G732" s="897">
        <v>0</v>
      </c>
      <c r="H732" s="897">
        <v>61.355025743546221</v>
      </c>
      <c r="I732" s="897">
        <v>1129.4437655624467</v>
      </c>
      <c r="J732" s="891">
        <v>960.82466223896472</v>
      </c>
    </row>
    <row r="733" spans="1:10" x14ac:dyDescent="0.2">
      <c r="A733" s="831" t="s">
        <v>598</v>
      </c>
      <c r="B733" s="897">
        <v>2028.806184586595</v>
      </c>
      <c r="C733" s="897">
        <v>1717.429428938098</v>
      </c>
      <c r="D733" s="897">
        <v>310.86546376730087</v>
      </c>
      <c r="E733" s="897">
        <v>351.76881426299832</v>
      </c>
      <c r="F733" s="897">
        <v>12.271005148709245</v>
      </c>
      <c r="G733" s="897">
        <v>0</v>
      </c>
      <c r="H733" s="897">
        <v>0</v>
      </c>
      <c r="I733" s="897">
        <v>1232.2134336828865</v>
      </c>
      <c r="J733" s="891">
        <v>1148.6842852375694</v>
      </c>
    </row>
    <row r="734" spans="1:10" x14ac:dyDescent="0.2">
      <c r="A734" s="831" t="s">
        <v>599</v>
      </c>
      <c r="B734" s="897">
        <v>2253.2633204317349</v>
      </c>
      <c r="C734" s="897">
        <v>1949.555943001181</v>
      </c>
      <c r="D734" s="897">
        <v>303.19608554935758</v>
      </c>
      <c r="E734" s="897">
        <v>364.03981941170758</v>
      </c>
      <c r="F734" s="897">
        <v>13.293588911101681</v>
      </c>
      <c r="G734" s="897">
        <v>0</v>
      </c>
      <c r="H734" s="897">
        <v>0</v>
      </c>
      <c r="I734" s="897">
        <v>1374.3525766554353</v>
      </c>
      <c r="J734" s="891">
        <v>1286.4029004520069</v>
      </c>
    </row>
    <row r="735" spans="1:10" x14ac:dyDescent="0.2">
      <c r="A735" s="831" t="s">
        <v>600</v>
      </c>
      <c r="B735" s="897">
        <v>2697.0646733100525</v>
      </c>
      <c r="C735" s="897">
        <v>2401.0266740974421</v>
      </c>
      <c r="D735" s="897">
        <v>296.03799921261049</v>
      </c>
      <c r="E735" s="897">
        <v>366.08498693649244</v>
      </c>
      <c r="F735" s="897">
        <v>12.782297029905463</v>
      </c>
      <c r="G735" s="897">
        <v>0</v>
      </c>
      <c r="H735" s="897">
        <v>0</v>
      </c>
      <c r="I735" s="897">
        <v>1447.9786075476907</v>
      </c>
      <c r="J735" s="891">
        <v>1547.8959125566257</v>
      </c>
    </row>
    <row r="736" spans="1:10" x14ac:dyDescent="0.2">
      <c r="A736" s="831" t="s">
        <v>601</v>
      </c>
      <c r="B736" s="897">
        <v>3489.0557972829952</v>
      </c>
      <c r="C736" s="897">
        <v>3200.1758844071314</v>
      </c>
      <c r="D736" s="897">
        <v>288.87991287586345</v>
      </c>
      <c r="E736" s="897">
        <v>366.59627881768864</v>
      </c>
      <c r="F736" s="897">
        <v>13.293588911101681</v>
      </c>
      <c r="G736" s="897">
        <v>0</v>
      </c>
      <c r="H736" s="897">
        <v>0</v>
      </c>
      <c r="I736" s="897">
        <v>1135.0679762556051</v>
      </c>
      <c r="J736" s="891">
        <v>2021.5980145217802</v>
      </c>
    </row>
    <row r="737" spans="1:10" x14ac:dyDescent="0.2">
      <c r="A737" s="831" t="s">
        <v>602</v>
      </c>
      <c r="B737" s="897">
        <v>3882.7505458040832</v>
      </c>
      <c r="C737" s="897">
        <v>3601.5400111461631</v>
      </c>
      <c r="D737" s="897">
        <v>281.21053465792016</v>
      </c>
      <c r="E737" s="897">
        <v>377.84470020400545</v>
      </c>
      <c r="F737" s="897">
        <v>13.293588911101681</v>
      </c>
      <c r="G737" s="897">
        <v>0</v>
      </c>
      <c r="H737" s="897">
        <v>0</v>
      </c>
      <c r="I737" s="897">
        <v>1297.1475025948064</v>
      </c>
      <c r="J737" s="891">
        <v>2274.1292804047912</v>
      </c>
    </row>
    <row r="738" spans="1:10" x14ac:dyDescent="0.2">
      <c r="A738" s="831" t="s">
        <v>603</v>
      </c>
      <c r="B738" s="897">
        <v>3877.6376269921211</v>
      </c>
      <c r="C738" s="897">
        <v>3605.1190543145367</v>
      </c>
      <c r="D738" s="897">
        <v>272.51857267758447</v>
      </c>
      <c r="E738" s="897">
        <v>379.88986772879036</v>
      </c>
      <c r="F738" s="897">
        <v>14.316172673494117</v>
      </c>
      <c r="G738" s="897">
        <v>0</v>
      </c>
      <c r="H738" s="897">
        <v>0</v>
      </c>
      <c r="I738" s="897">
        <v>1342.6524800212699</v>
      </c>
      <c r="J738" s="891">
        <v>2297.2195163374477</v>
      </c>
    </row>
    <row r="739" spans="1:10" x14ac:dyDescent="0.2">
      <c r="A739" s="831" t="s">
        <v>604</v>
      </c>
      <c r="B739" s="897">
        <v>3950.2410741219842</v>
      </c>
      <c r="C739" s="897">
        <v>3685.903171543539</v>
      </c>
      <c r="D739" s="897">
        <v>264.33790257844498</v>
      </c>
      <c r="E739" s="897">
        <v>382.44632713477142</v>
      </c>
      <c r="F739" s="897">
        <v>14.316172673494117</v>
      </c>
      <c r="G739" s="897">
        <v>0</v>
      </c>
      <c r="H739" s="897">
        <v>0</v>
      </c>
      <c r="I739" s="897">
        <v>1300.2152538819837</v>
      </c>
      <c r="J739" s="891">
        <v>2362.2368204929085</v>
      </c>
    </row>
    <row r="740" spans="1:10" x14ac:dyDescent="0.2">
      <c r="A740" s="831" t="s">
        <v>605</v>
      </c>
      <c r="B740" s="897">
        <v>4173.675626204732</v>
      </c>
      <c r="C740" s="897">
        <v>3918.5409774878185</v>
      </c>
      <c r="D740" s="897">
        <v>255.13464871691303</v>
      </c>
      <c r="E740" s="897">
        <v>380.40115960998656</v>
      </c>
      <c r="F740" s="897">
        <v>19.429091485456304</v>
      </c>
      <c r="G740" s="897">
        <v>0</v>
      </c>
      <c r="H740" s="897">
        <v>0</v>
      </c>
      <c r="I740" s="897">
        <v>1298.6813782383949</v>
      </c>
      <c r="J740" s="891">
        <v>2517.1799279434308</v>
      </c>
    </row>
    <row r="741" spans="1:10" x14ac:dyDescent="0.2">
      <c r="A741" s="831" t="s">
        <v>606</v>
      </c>
      <c r="B741" s="897">
        <v>4297.9195533354123</v>
      </c>
      <c r="C741" s="897">
        <v>4051.9881584800314</v>
      </c>
      <c r="D741" s="897">
        <v>245.93139485538109</v>
      </c>
      <c r="E741" s="897">
        <v>378.35599208520171</v>
      </c>
      <c r="F741" s="897">
        <v>18.917799604260086</v>
      </c>
      <c r="G741" s="897">
        <v>0</v>
      </c>
      <c r="H741" s="897">
        <v>0</v>
      </c>
      <c r="I741" s="897">
        <v>0</v>
      </c>
      <c r="J741" s="891">
        <v>2606.6291089961392</v>
      </c>
    </row>
    <row r="742" spans="1:10" x14ac:dyDescent="0.2">
      <c r="A742" s="831" t="s">
        <v>607</v>
      </c>
      <c r="B742" s="897">
        <v>4597.5365957163967</v>
      </c>
      <c r="C742" s="897">
        <v>4360.8084547225471</v>
      </c>
      <c r="D742" s="897">
        <v>236.72814099384917</v>
      </c>
      <c r="E742" s="897">
        <v>382.95761901596768</v>
      </c>
      <c r="F742" s="897">
        <v>18.917799604260086</v>
      </c>
      <c r="G742" s="897">
        <v>0</v>
      </c>
      <c r="H742" s="897">
        <v>0</v>
      </c>
      <c r="I742" s="897">
        <v>1208.6940071478605</v>
      </c>
      <c r="J742" s="891">
        <v>2803.4101609265945</v>
      </c>
    </row>
    <row r="743" spans="1:10" x14ac:dyDescent="0.2">
      <c r="A743" s="831" t="s">
        <v>608</v>
      </c>
      <c r="B743" s="897">
        <v>5246.3659929543983</v>
      </c>
      <c r="C743" s="897">
        <v>5019.3523977032773</v>
      </c>
      <c r="D743" s="897">
        <v>227.01359525112102</v>
      </c>
      <c r="E743" s="897">
        <v>387.5592459467336</v>
      </c>
      <c r="F743" s="897">
        <v>20.962967129044959</v>
      </c>
      <c r="G743" s="897">
        <v>120.15359208111134</v>
      </c>
      <c r="H743" s="897">
        <v>347.16718733223234</v>
      </c>
      <c r="I743" s="897">
        <v>1383.5558305169673</v>
      </c>
      <c r="J743" s="891">
        <v>3217.9049213792955</v>
      </c>
    </row>
    <row r="744" spans="1:10" x14ac:dyDescent="0.2">
      <c r="A744" s="831" t="s">
        <v>609</v>
      </c>
      <c r="B744" s="897">
        <v>5954.5052484111602</v>
      </c>
      <c r="C744" s="897">
        <v>5737.7174907839635</v>
      </c>
      <c r="D744" s="897">
        <v>216.78775762719664</v>
      </c>
      <c r="E744" s="897">
        <v>394.71733228348069</v>
      </c>
      <c r="F744" s="897">
        <v>24.030718416222268</v>
      </c>
      <c r="G744" s="897">
        <v>94.588998021300426</v>
      </c>
      <c r="H744" s="897">
        <v>352.28010614419452</v>
      </c>
      <c r="I744" s="897">
        <v>1443.3769806169248</v>
      </c>
      <c r="J744" s="891">
        <v>3680.7121755534417</v>
      </c>
    </row>
    <row r="745" spans="1:10" x14ac:dyDescent="0.2">
      <c r="A745" s="831" t="s">
        <v>610</v>
      </c>
      <c r="B745" s="897">
        <v>7032.8198258539851</v>
      </c>
      <c r="C745" s="897">
        <v>6826.2579058507135</v>
      </c>
      <c r="D745" s="897">
        <v>206.56192000327226</v>
      </c>
      <c r="E745" s="897">
        <v>418.74805069970296</v>
      </c>
      <c r="F745" s="897">
        <v>24.030718416222268</v>
      </c>
      <c r="G745" s="897">
        <v>13.293588911101681</v>
      </c>
      <c r="H745" s="897">
        <v>0</v>
      </c>
      <c r="I745" s="897">
        <v>1498.0852119049202</v>
      </c>
      <c r="J745" s="891">
        <v>4394.5703051495739</v>
      </c>
    </row>
    <row r="746" spans="1:10" x14ac:dyDescent="0.2">
      <c r="A746" s="831" t="s">
        <v>611</v>
      </c>
      <c r="B746" s="897">
        <v>7322.7223224922409</v>
      </c>
      <c r="C746" s="897">
        <v>7126.8975319940901</v>
      </c>
      <c r="D746" s="897">
        <v>195.82479049815169</v>
      </c>
      <c r="E746" s="897">
        <v>447.3803960466912</v>
      </c>
      <c r="F746" s="897">
        <v>23.519426535026049</v>
      </c>
      <c r="G746" s="897">
        <v>0</v>
      </c>
      <c r="H746" s="897">
        <v>0</v>
      </c>
      <c r="I746" s="897">
        <v>1622.3291390356012</v>
      </c>
      <c r="J746" s="891">
        <v>4617.3339906755955</v>
      </c>
    </row>
    <row r="747" spans="1:10" x14ac:dyDescent="0.2">
      <c r="A747" s="831" t="s">
        <v>612</v>
      </c>
      <c r="B747" s="897">
        <v>7746.5832920039065</v>
      </c>
      <c r="C747" s="897">
        <v>7562.5182147732676</v>
      </c>
      <c r="D747" s="897">
        <v>184.06507723063865</v>
      </c>
      <c r="E747" s="897">
        <v>472.94499010650213</v>
      </c>
      <c r="F747" s="897">
        <v>22.496842772633613</v>
      </c>
      <c r="G747" s="897">
        <v>188.1554122802084</v>
      </c>
      <c r="H747" s="897">
        <v>0</v>
      </c>
      <c r="I747" s="897">
        <v>1678.5712459671854</v>
      </c>
      <c r="J747" s="891">
        <v>4916.2244081770377</v>
      </c>
    </row>
    <row r="748" spans="1:10" x14ac:dyDescent="0.2">
      <c r="A748" s="831" t="s">
        <v>613</v>
      </c>
      <c r="B748" s="897">
        <v>8222.5960333975854</v>
      </c>
      <c r="C748" s="897">
        <v>8049.7793775532637</v>
      </c>
      <c r="D748" s="897">
        <v>172.81665584432184</v>
      </c>
      <c r="E748" s="897">
        <v>511.80317307741473</v>
      </c>
      <c r="F748" s="897">
        <v>20.962967129044959</v>
      </c>
      <c r="G748" s="897">
        <v>215.25388198360798</v>
      </c>
      <c r="H748" s="897">
        <v>147.76335366570714</v>
      </c>
      <c r="I748" s="897">
        <v>1687.2632079475211</v>
      </c>
      <c r="J748" s="891">
        <v>5166.9562684219463</v>
      </c>
    </row>
    <row r="749" spans="1:10" x14ac:dyDescent="0.2">
      <c r="A749" s="831" t="s">
        <v>614</v>
      </c>
      <c r="B749" s="897">
        <v>8822.8527019219455</v>
      </c>
      <c r="C749" s="897">
        <v>8661.7957593451374</v>
      </c>
      <c r="D749" s="897">
        <v>161.05694257680884</v>
      </c>
      <c r="E749" s="897">
        <v>515.3822162457883</v>
      </c>
      <c r="F749" s="897">
        <v>21.474259010241177</v>
      </c>
      <c r="G749" s="897">
        <v>111.97292198197185</v>
      </c>
      <c r="H749" s="897">
        <v>0</v>
      </c>
      <c r="I749" s="897">
        <v>1672.947035274027</v>
      </c>
      <c r="J749" s="891">
        <v>5530.684876036712</v>
      </c>
    </row>
    <row r="750" spans="1:10" x14ac:dyDescent="0.2">
      <c r="A750" s="831" t="s">
        <v>615</v>
      </c>
      <c r="B750" s="897">
        <v>8949.1417965774126</v>
      </c>
      <c r="C750" s="897">
        <v>8801.3784429117059</v>
      </c>
      <c r="D750" s="897">
        <v>148.78593742809957</v>
      </c>
      <c r="E750" s="897">
        <v>528.16451327569371</v>
      </c>
      <c r="F750" s="897">
        <v>12.271005148709245</v>
      </c>
      <c r="G750" s="897">
        <v>151.85368871527689</v>
      </c>
      <c r="H750" s="897">
        <v>0</v>
      </c>
      <c r="I750" s="897">
        <v>1617.2162202236391</v>
      </c>
      <c r="J750" s="891">
        <v>5570.2363977202876</v>
      </c>
    </row>
    <row r="751" spans="1:10" x14ac:dyDescent="0.2">
      <c r="A751" s="831" t="s">
        <v>616</v>
      </c>
      <c r="B751" s="897">
        <v>9271.2556817310306</v>
      </c>
      <c r="C751" s="897">
        <v>9135.7633332140322</v>
      </c>
      <c r="D751" s="897">
        <v>136.00364039819411</v>
      </c>
      <c r="E751" s="897">
        <v>519.98384317655416</v>
      </c>
      <c r="F751" s="897">
        <v>0</v>
      </c>
      <c r="G751" s="897">
        <v>75.159906535844115</v>
      </c>
      <c r="H751" s="897">
        <v>0</v>
      </c>
      <c r="I751" s="897">
        <v>1617.2162202236391</v>
      </c>
      <c r="J751" s="891">
        <v>5652.9496118657034</v>
      </c>
    </row>
    <row r="752" spans="1:10" x14ac:dyDescent="0.2">
      <c r="A752" s="831" t="s">
        <v>617</v>
      </c>
      <c r="B752" s="897">
        <v>9823.9622053041421</v>
      </c>
      <c r="C752" s="897">
        <v>9701.2521538170495</v>
      </c>
      <c r="D752" s="897">
        <v>122.71005148709244</v>
      </c>
      <c r="E752" s="897">
        <v>508.22412990904121</v>
      </c>
      <c r="F752" s="897">
        <v>8.691961980335714</v>
      </c>
      <c r="G752" s="897">
        <v>804.77342100284795</v>
      </c>
      <c r="H752" s="897">
        <v>0</v>
      </c>
      <c r="I752" s="897">
        <v>1495.0174606177429</v>
      </c>
      <c r="J752" s="891">
        <v>5915.4695213076602</v>
      </c>
    </row>
    <row r="753" spans="1:10" x14ac:dyDescent="0.2">
      <c r="A753" s="831" t="s">
        <v>641</v>
      </c>
      <c r="B753" s="897">
        <v>10417.572079372952</v>
      </c>
      <c r="C753" s="897">
        <v>10308.666908678157</v>
      </c>
      <c r="D753" s="897">
        <v>108.90517069479453</v>
      </c>
      <c r="E753" s="897">
        <v>495.44183287913575</v>
      </c>
      <c r="F753" s="897">
        <v>16.87263207947521</v>
      </c>
      <c r="G753" s="897">
        <v>1121.2630954633071</v>
      </c>
      <c r="H753" s="897">
        <v>188.66670416140462</v>
      </c>
      <c r="I753" s="897">
        <v>1442.3543968545323</v>
      </c>
      <c r="J753" s="891">
        <v>6218.7517449532206</v>
      </c>
    </row>
    <row r="754" spans="1:10" x14ac:dyDescent="0.2">
      <c r="A754" s="831" t="s">
        <v>619</v>
      </c>
      <c r="B754" s="897">
        <v>11775.563315830108</v>
      </c>
      <c r="C754" s="897">
        <v>11680.974317808808</v>
      </c>
      <c r="D754" s="897">
        <v>94.588998021300426</v>
      </c>
      <c r="E754" s="897">
        <v>482.14824396803402</v>
      </c>
      <c r="F754" s="897">
        <v>77.205074060628988</v>
      </c>
      <c r="G754" s="897">
        <v>747.50873030887146</v>
      </c>
      <c r="H754" s="897">
        <v>131.40201346742816</v>
      </c>
      <c r="I754" s="897">
        <v>514.35963248339579</v>
      </c>
      <c r="J754" s="891">
        <v>6920.1748653819213</v>
      </c>
    </row>
    <row r="755" spans="1:10" x14ac:dyDescent="0.2">
      <c r="A755" s="831" t="s">
        <v>620</v>
      </c>
      <c r="B755" s="897">
        <v>12857.968228322503</v>
      </c>
      <c r="C755" s="897">
        <v>12776.672819212305</v>
      </c>
      <c r="D755" s="897">
        <v>81.295409110198747</v>
      </c>
      <c r="E755" s="897">
        <v>470.89982258171722</v>
      </c>
      <c r="F755" s="897">
        <v>92.543830496515554</v>
      </c>
      <c r="G755" s="897">
        <v>541.96939406799163</v>
      </c>
      <c r="H755" s="897">
        <v>322.62517703481387</v>
      </c>
      <c r="I755" s="897">
        <v>1495.0174606177429</v>
      </c>
      <c r="J755" s="891">
        <v>7546.632900021541</v>
      </c>
    </row>
    <row r="756" spans="1:10" x14ac:dyDescent="0.2">
      <c r="A756" s="831" t="s">
        <v>621</v>
      </c>
      <c r="B756" s="897">
        <v>13355.966520607619</v>
      </c>
      <c r="C756" s="897">
        <v>13355.966520607619</v>
      </c>
      <c r="D756" s="897">
        <v>0</v>
      </c>
      <c r="E756" s="897">
        <v>456.07235802702689</v>
      </c>
      <c r="F756" s="897">
        <v>13.804880792297899</v>
      </c>
      <c r="G756" s="897">
        <v>179.4634502998727</v>
      </c>
      <c r="H756" s="897">
        <v>357.39302495615675</v>
      </c>
      <c r="I756" s="897">
        <v>2329.4458107299715</v>
      </c>
      <c r="J756" s="891">
        <v>7825.1319545815559</v>
      </c>
    </row>
    <row r="757" spans="1:10" x14ac:dyDescent="0.2">
      <c r="A757" s="831" t="s">
        <v>622</v>
      </c>
      <c r="B757" s="897">
        <v>14313.616214088137</v>
      </c>
      <c r="C757" s="897">
        <v>14313.616214088137</v>
      </c>
      <c r="D757" s="897">
        <v>0</v>
      </c>
      <c r="E757" s="897">
        <v>429.48518020482356</v>
      </c>
      <c r="F757" s="897">
        <v>13.293588911101681</v>
      </c>
      <c r="G757" s="897">
        <v>251.04431366734329</v>
      </c>
      <c r="H757" s="897">
        <v>805.79600476524035</v>
      </c>
      <c r="I757" s="897">
        <v>2827.4441030150883</v>
      </c>
      <c r="J757" s="891">
        <v>8377.7475195537536</v>
      </c>
    </row>
    <row r="758" spans="1:10" x14ac:dyDescent="0.2">
      <c r="A758" s="831" t="s">
        <v>623</v>
      </c>
      <c r="B758" s="897">
        <v>14628.572012905008</v>
      </c>
      <c r="C758" s="897">
        <v>14628.572012905008</v>
      </c>
      <c r="D758" s="897">
        <v>0</v>
      </c>
      <c r="E758" s="897">
        <v>408.52221307577855</v>
      </c>
      <c r="F758" s="897">
        <v>12.782297029905463</v>
      </c>
      <c r="G758" s="897">
        <v>314.95579881687058</v>
      </c>
      <c r="H758" s="897">
        <v>665.70202931747644</v>
      </c>
      <c r="I758" s="897">
        <v>4088.2898820449632</v>
      </c>
      <c r="J758" s="891">
        <v>8570.9501458932227</v>
      </c>
    </row>
    <row r="759" spans="1:10" x14ac:dyDescent="0.2">
      <c r="A759" s="831" t="s">
        <v>624</v>
      </c>
      <c r="B759" s="897">
        <v>14929.211639048384</v>
      </c>
      <c r="C759" s="897">
        <v>14929.211639048384</v>
      </c>
      <c r="D759" s="897">
        <v>0</v>
      </c>
      <c r="E759" s="897">
        <v>390.62699723391091</v>
      </c>
      <c r="F759" s="897">
        <v>9.2032538615319321</v>
      </c>
      <c r="G759" s="897">
        <v>318.0235501040479</v>
      </c>
      <c r="H759" s="897">
        <v>892.20433268740123</v>
      </c>
      <c r="I759" s="897">
        <v>4922.7182321571918</v>
      </c>
      <c r="J759" s="891">
        <v>8777.7172020877042</v>
      </c>
    </row>
    <row r="760" spans="1:10" x14ac:dyDescent="0.2">
      <c r="A760" s="831" t="s">
        <v>625</v>
      </c>
      <c r="B760" s="897">
        <v>15665.983239852134</v>
      </c>
      <c r="C760" s="897">
        <v>15665.983239852134</v>
      </c>
      <c r="D760" s="897">
        <v>0</v>
      </c>
      <c r="E760" s="897">
        <v>377.33340832280925</v>
      </c>
      <c r="F760" s="897">
        <v>9.2032538615319321</v>
      </c>
      <c r="G760" s="897">
        <v>468.85465505693236</v>
      </c>
      <c r="H760" s="897">
        <v>802.72825347806304</v>
      </c>
      <c r="I760" s="897">
        <v>5510.192603651647</v>
      </c>
      <c r="J760" s="891">
        <v>9205.6183594591184</v>
      </c>
    </row>
    <row r="761" spans="1:10" x14ac:dyDescent="0.2">
      <c r="A761" s="831" t="s">
        <v>626</v>
      </c>
      <c r="B761" s="897">
        <v>16626.189392738634</v>
      </c>
      <c r="C761" s="897">
        <v>16626.189392738634</v>
      </c>
      <c r="D761" s="897">
        <v>0</v>
      </c>
      <c r="E761" s="897">
        <v>363.01723564931513</v>
      </c>
      <c r="F761" s="897">
        <v>8.691961980335714</v>
      </c>
      <c r="G761" s="897">
        <v>667.2359049610651</v>
      </c>
      <c r="H761" s="897">
        <v>582.87274456368914</v>
      </c>
      <c r="I761" s="897">
        <v>5318.9694400842609</v>
      </c>
      <c r="J761" s="891">
        <v>9732.2060543973166</v>
      </c>
    </row>
    <row r="762" spans="1:10" x14ac:dyDescent="0.2">
      <c r="A762" s="831" t="s">
        <v>629</v>
      </c>
      <c r="B762" s="897">
        <v>17624</v>
      </c>
      <c r="C762" s="897">
        <v>17624</v>
      </c>
      <c r="D762" s="897">
        <v>0</v>
      </c>
      <c r="E762" s="897">
        <v>354</v>
      </c>
      <c r="F762" s="897">
        <v>8</v>
      </c>
      <c r="G762" s="897">
        <v>676</v>
      </c>
      <c r="H762" s="897">
        <v>1222</v>
      </c>
      <c r="I762" s="897">
        <v>5651</v>
      </c>
      <c r="J762" s="891">
        <v>10251.047120266583</v>
      </c>
    </row>
    <row r="763" spans="1:10" x14ac:dyDescent="0.2">
      <c r="A763" s="831" t="s">
        <v>630</v>
      </c>
      <c r="B763" s="897">
        <v>18183</v>
      </c>
      <c r="C763" s="897">
        <v>18183</v>
      </c>
      <c r="D763" s="897">
        <v>0</v>
      </c>
      <c r="E763" s="897">
        <v>339</v>
      </c>
      <c r="F763" s="897">
        <v>4</v>
      </c>
      <c r="G763" s="897">
        <v>379</v>
      </c>
      <c r="H763" s="897">
        <v>998</v>
      </c>
      <c r="I763" s="897">
        <v>6358</v>
      </c>
      <c r="J763" s="891">
        <v>10535</v>
      </c>
    </row>
    <row r="764" spans="1:10" x14ac:dyDescent="0.2">
      <c r="A764" s="831" t="s">
        <v>631</v>
      </c>
      <c r="B764" s="897">
        <v>19355</v>
      </c>
      <c r="C764" s="897">
        <v>19355</v>
      </c>
      <c r="D764" s="897">
        <v>0</v>
      </c>
      <c r="E764" s="897">
        <v>327</v>
      </c>
      <c r="F764" s="897">
        <v>4</v>
      </c>
      <c r="G764" s="897">
        <v>938</v>
      </c>
      <c r="H764" s="897">
        <v>1790</v>
      </c>
      <c r="I764" s="910">
        <v>7770</v>
      </c>
      <c r="J764" s="900">
        <v>11176</v>
      </c>
    </row>
    <row r="765" spans="1:10" x14ac:dyDescent="0.2">
      <c r="A765" s="831" t="s">
        <v>632</v>
      </c>
      <c r="B765" s="897">
        <v>20359</v>
      </c>
      <c r="C765" s="897">
        <v>20359</v>
      </c>
      <c r="D765" s="897">
        <v>0</v>
      </c>
      <c r="E765" s="897">
        <v>311</v>
      </c>
      <c r="F765" s="897">
        <v>3</v>
      </c>
      <c r="G765" s="897">
        <v>293</v>
      </c>
      <c r="H765" s="897">
        <v>1434</v>
      </c>
      <c r="I765" s="897">
        <v>9031</v>
      </c>
      <c r="J765" s="900">
        <v>11721</v>
      </c>
    </row>
    <row r="766" spans="1:10" x14ac:dyDescent="0.2">
      <c r="A766" s="831">
        <v>38717</v>
      </c>
      <c r="B766" s="897">
        <v>21162</v>
      </c>
      <c r="C766" s="897">
        <v>21162</v>
      </c>
      <c r="D766" s="897">
        <v>0</v>
      </c>
      <c r="E766" s="897">
        <v>303</v>
      </c>
      <c r="F766" s="897">
        <v>3</v>
      </c>
      <c r="G766" s="897">
        <v>181</v>
      </c>
      <c r="H766" s="897">
        <v>115</v>
      </c>
      <c r="I766" s="897">
        <v>10604</v>
      </c>
      <c r="J766" s="900">
        <v>12173</v>
      </c>
    </row>
    <row r="767" spans="1:10" x14ac:dyDescent="0.2">
      <c r="A767" s="831" t="s">
        <v>633</v>
      </c>
      <c r="B767" s="481">
        <v>21604</v>
      </c>
      <c r="C767" s="481">
        <v>21604</v>
      </c>
      <c r="D767" s="481">
        <v>0</v>
      </c>
      <c r="E767" s="481">
        <v>287</v>
      </c>
      <c r="F767" s="481">
        <v>3</v>
      </c>
      <c r="G767" s="481">
        <v>647</v>
      </c>
      <c r="H767" s="481">
        <v>58</v>
      </c>
      <c r="I767" s="481">
        <v>10858</v>
      </c>
      <c r="J767" s="891">
        <v>12367</v>
      </c>
    </row>
    <row r="768" spans="1:10" x14ac:dyDescent="0.2">
      <c r="A768" s="831"/>
      <c r="B768" s="481"/>
      <c r="C768" s="481"/>
      <c r="D768" s="481"/>
      <c r="E768" s="481"/>
      <c r="F768" s="481"/>
      <c r="G768" s="481"/>
      <c r="H768" s="481"/>
      <c r="I768" s="481"/>
      <c r="J768" s="891"/>
    </row>
    <row r="769" spans="1:10" ht="14.25" x14ac:dyDescent="0.2">
      <c r="A769" s="889" t="s">
        <v>711</v>
      </c>
      <c r="B769" s="481">
        <v>21603.864000000001</v>
      </c>
      <c r="C769" s="481">
        <v>21603.864000000001</v>
      </c>
      <c r="D769" s="481">
        <v>0</v>
      </c>
      <c r="E769" s="481">
        <v>286.50799999999998</v>
      </c>
      <c r="F769" s="481">
        <v>2.8109999999999999</v>
      </c>
      <c r="G769" s="481">
        <v>647.4</v>
      </c>
      <c r="H769" s="481">
        <v>58</v>
      </c>
      <c r="I769" s="481">
        <v>10858.48</v>
      </c>
      <c r="J769" s="891">
        <v>12367.021907</v>
      </c>
    </row>
    <row r="770" spans="1:10" x14ac:dyDescent="0.2">
      <c r="A770" s="885">
        <v>39447</v>
      </c>
      <c r="B770" s="481">
        <v>21619.455999999998</v>
      </c>
      <c r="C770" s="481">
        <v>21619.455999999998</v>
      </c>
      <c r="D770" s="481">
        <v>0</v>
      </c>
      <c r="E770" s="481">
        <v>269.52699999999999</v>
      </c>
      <c r="F770" s="481">
        <v>2.78</v>
      </c>
      <c r="G770" s="481">
        <v>0</v>
      </c>
      <c r="H770" s="481">
        <v>33</v>
      </c>
      <c r="I770" s="481">
        <v>10002.286</v>
      </c>
      <c r="J770" s="891">
        <v>12281.534856</v>
      </c>
    </row>
    <row r="771" spans="1:10" x14ac:dyDescent="0.2">
      <c r="A771" s="885">
        <v>39813</v>
      </c>
      <c r="B771" s="481">
        <v>21618.039000000001</v>
      </c>
      <c r="C771" s="481">
        <v>21618.039000000001</v>
      </c>
      <c r="D771" s="481">
        <v>0</v>
      </c>
      <c r="E771" s="481">
        <v>257.68799999999999</v>
      </c>
      <c r="F771" s="481">
        <v>2.3239999999999998</v>
      </c>
      <c r="G771" s="481">
        <v>752.7</v>
      </c>
      <c r="H771" s="481">
        <v>33</v>
      </c>
      <c r="I771" s="481">
        <v>8957.4740000000002</v>
      </c>
      <c r="J771" s="891">
        <v>12222.655124000001</v>
      </c>
    </row>
    <row r="772" spans="1:10" x14ac:dyDescent="0.2">
      <c r="A772" s="885">
        <v>40178</v>
      </c>
      <c r="B772" s="481">
        <v>23878.764999999999</v>
      </c>
      <c r="C772" s="481">
        <v>23878.764999999999</v>
      </c>
      <c r="D772" s="481">
        <v>0</v>
      </c>
      <c r="E772" s="481">
        <v>240.40100000000001</v>
      </c>
      <c r="F772" s="481">
        <v>2.2549999999999999</v>
      </c>
      <c r="G772" s="481">
        <v>0</v>
      </c>
      <c r="H772" s="481">
        <v>186.5</v>
      </c>
      <c r="I772" s="481">
        <v>16142.93</v>
      </c>
      <c r="J772" s="891">
        <v>13429.220187999999</v>
      </c>
    </row>
    <row r="773" spans="1:10" ht="24.75" customHeight="1" x14ac:dyDescent="0.2">
      <c r="A773" s="839"/>
      <c r="B773" s="840" t="s">
        <v>266</v>
      </c>
      <c r="C773" s="906"/>
      <c r="D773" s="906"/>
      <c r="E773" s="906"/>
      <c r="F773" s="906"/>
      <c r="G773" s="906"/>
      <c r="H773" s="906"/>
      <c r="I773" s="906"/>
      <c r="J773" s="907"/>
    </row>
    <row r="774" spans="1:10" x14ac:dyDescent="0.2">
      <c r="A774" s="831" t="s">
        <v>659</v>
      </c>
      <c r="B774" s="897">
        <v>6146.2397038597428</v>
      </c>
      <c r="C774" s="897">
        <v>598.72279288077186</v>
      </c>
      <c r="D774" s="897">
        <v>5547.5169109789704</v>
      </c>
      <c r="E774" s="897">
        <v>104.30354376402857</v>
      </c>
      <c r="F774" s="897">
        <v>5.6242106931584033</v>
      </c>
      <c r="G774" s="897">
        <v>0</v>
      </c>
      <c r="H774" s="897">
        <v>0</v>
      </c>
      <c r="I774" s="897">
        <v>0</v>
      </c>
      <c r="J774" s="900">
        <v>122.29994120459526</v>
      </c>
    </row>
    <row r="775" spans="1:10" ht="14.25" x14ac:dyDescent="0.2">
      <c r="A775" s="889" t="s">
        <v>579</v>
      </c>
      <c r="B775" s="897">
        <v>9814.7589514426109</v>
      </c>
      <c r="C775" s="897">
        <v>3428.2120634206449</v>
      </c>
      <c r="D775" s="897">
        <v>6386.5468880219651</v>
      </c>
      <c r="E775" s="897">
        <v>4240.654862641436</v>
      </c>
      <c r="F775" s="897">
        <v>37.32430732732395</v>
      </c>
      <c r="G775" s="897">
        <v>0</v>
      </c>
      <c r="H775" s="897">
        <v>0</v>
      </c>
      <c r="I775" s="897">
        <v>0</v>
      </c>
      <c r="J775" s="900">
        <v>186</v>
      </c>
    </row>
    <row r="776" spans="1:10" x14ac:dyDescent="0.2">
      <c r="A776" s="831" t="s">
        <v>583</v>
      </c>
      <c r="B776" s="897">
        <v>10715.655246110347</v>
      </c>
      <c r="C776" s="897">
        <v>4303.0324721473753</v>
      </c>
      <c r="D776" s="897">
        <v>6412.1114820817766</v>
      </c>
      <c r="E776" s="897">
        <v>4907.890767602501</v>
      </c>
      <c r="F776" s="897">
        <v>29.143637228184453</v>
      </c>
      <c r="G776" s="897">
        <v>0</v>
      </c>
      <c r="H776" s="897">
        <v>0</v>
      </c>
      <c r="I776" s="897">
        <v>0</v>
      </c>
      <c r="J776" s="900">
        <v>201</v>
      </c>
    </row>
    <row r="777" spans="1:10" x14ac:dyDescent="0.2">
      <c r="A777" s="831" t="s">
        <v>584</v>
      </c>
      <c r="B777" s="897">
        <v>11508.157661964486</v>
      </c>
      <c r="C777" s="897">
        <v>5143.5963248339576</v>
      </c>
      <c r="D777" s="897">
        <v>6365.0726290117236</v>
      </c>
      <c r="E777" s="897">
        <v>5782.1998844480349</v>
      </c>
      <c r="F777" s="897">
        <v>32.722680396557983</v>
      </c>
      <c r="G777" s="897">
        <v>0</v>
      </c>
      <c r="H777" s="897">
        <v>0</v>
      </c>
      <c r="I777" s="897">
        <v>0</v>
      </c>
      <c r="J777" s="900">
        <v>213</v>
      </c>
    </row>
    <row r="778" spans="1:10" x14ac:dyDescent="0.2">
      <c r="A778" s="831" t="s">
        <v>520</v>
      </c>
      <c r="B778" s="897">
        <v>11511.73670513286</v>
      </c>
      <c r="C778" s="897">
        <v>6529.7086147569062</v>
      </c>
      <c r="D778" s="897">
        <v>4982.0280903759531</v>
      </c>
      <c r="E778" s="897">
        <v>6400.3517688142629</v>
      </c>
      <c r="F778" s="897">
        <v>35.279139802539078</v>
      </c>
      <c r="G778" s="897">
        <v>0</v>
      </c>
      <c r="H778" s="897">
        <v>0</v>
      </c>
      <c r="I778" s="897">
        <v>0</v>
      </c>
      <c r="J778" s="900">
        <v>211</v>
      </c>
    </row>
    <row r="779" spans="1:10" x14ac:dyDescent="0.2">
      <c r="A779" s="889" t="s">
        <v>585</v>
      </c>
      <c r="B779" s="897">
        <v>12394.226492077532</v>
      </c>
      <c r="C779" s="897">
        <v>7499.6293133861327</v>
      </c>
      <c r="D779" s="897">
        <v>4894.5971786913997</v>
      </c>
      <c r="E779" s="897">
        <v>7282.3302638777404</v>
      </c>
      <c r="F779" s="897">
        <v>36.301723564931514</v>
      </c>
      <c r="G779" s="897">
        <v>0</v>
      </c>
      <c r="H779" s="897">
        <v>0</v>
      </c>
      <c r="I779" s="897">
        <v>0</v>
      </c>
      <c r="J779" s="900">
        <v>225</v>
      </c>
    </row>
    <row r="780" spans="1:10" ht="14.25" x14ac:dyDescent="0.2">
      <c r="A780" s="889" t="s">
        <v>580</v>
      </c>
      <c r="B780" s="897">
        <v>13686.261075860377</v>
      </c>
      <c r="C780" s="897">
        <v>8867.3350955860169</v>
      </c>
      <c r="D780" s="897">
        <v>4819.4372721555555</v>
      </c>
      <c r="E780" s="897">
        <v>9263.586303513086</v>
      </c>
      <c r="F780" s="897">
        <v>41.414642376893696</v>
      </c>
      <c r="G780" s="897">
        <v>549.63877228593492</v>
      </c>
      <c r="H780" s="897">
        <v>0</v>
      </c>
      <c r="I780" s="897">
        <v>4703.3740151240136</v>
      </c>
      <c r="J780" s="900">
        <v>245</v>
      </c>
    </row>
    <row r="781" spans="1:10" x14ac:dyDescent="0.2">
      <c r="A781" s="831" t="s">
        <v>587</v>
      </c>
      <c r="B781" s="897">
        <v>14190.394870719849</v>
      </c>
      <c r="C781" s="897">
        <v>9461.9675534172202</v>
      </c>
      <c r="D781" s="897">
        <v>4728.9386091838251</v>
      </c>
      <c r="E781" s="897">
        <v>9690.0037324307323</v>
      </c>
      <c r="F781" s="897">
        <v>55.730815050387818</v>
      </c>
      <c r="G781" s="897">
        <v>654.45360793115969</v>
      </c>
      <c r="H781" s="897">
        <v>20.962967129044959</v>
      </c>
      <c r="I781" s="897">
        <v>5263.2386250338732</v>
      </c>
      <c r="J781" s="900">
        <v>251</v>
      </c>
    </row>
    <row r="782" spans="1:10" x14ac:dyDescent="0.2">
      <c r="A782" s="831" t="s">
        <v>588</v>
      </c>
      <c r="B782" s="897">
        <v>15126.059013308928</v>
      </c>
      <c r="C782" s="897">
        <v>10468.701267492574</v>
      </c>
      <c r="D782" s="897">
        <v>4657.3577458163545</v>
      </c>
      <c r="E782" s="897">
        <v>10351.104134817444</v>
      </c>
      <c r="F782" s="897">
        <v>62.377609505938658</v>
      </c>
      <c r="G782" s="897">
        <v>804.2621291216517</v>
      </c>
      <c r="H782" s="897">
        <v>18.917799604260086</v>
      </c>
      <c r="I782" s="897">
        <v>5798.0499327651178</v>
      </c>
      <c r="J782" s="900">
        <v>264</v>
      </c>
    </row>
    <row r="783" spans="1:10" x14ac:dyDescent="0.2">
      <c r="A783" s="831" t="s">
        <v>589</v>
      </c>
      <c r="B783" s="897">
        <v>15981.961622431398</v>
      </c>
      <c r="C783" s="897">
        <v>11380.334691665432</v>
      </c>
      <c r="D783" s="897">
        <v>4601.6269307659668</v>
      </c>
      <c r="E783" s="897">
        <v>11537.30129919267</v>
      </c>
      <c r="F783" s="897">
        <v>88.453495446945794</v>
      </c>
      <c r="G783" s="897">
        <v>838.51868516179832</v>
      </c>
      <c r="H783" s="897">
        <v>21.474259010241177</v>
      </c>
      <c r="I783" s="897">
        <v>6526.6408634697291</v>
      </c>
      <c r="J783" s="900">
        <v>276</v>
      </c>
    </row>
    <row r="784" spans="1:10" x14ac:dyDescent="0.2">
      <c r="A784" s="831" t="s">
        <v>590</v>
      </c>
      <c r="B784" s="897">
        <v>18356.401118706635</v>
      </c>
      <c r="C784" s="897">
        <v>13845.784142793596</v>
      </c>
      <c r="D784" s="897">
        <v>4510.1056840318433</v>
      </c>
      <c r="E784" s="897">
        <v>12126.309546330715</v>
      </c>
      <c r="F784" s="897">
        <v>96.634165546085299</v>
      </c>
      <c r="G784" s="897">
        <v>833.4057663498362</v>
      </c>
      <c r="H784" s="897">
        <v>81.806700991394962</v>
      </c>
      <c r="I784" s="897">
        <v>7331.9255763537731</v>
      </c>
      <c r="J784" s="900">
        <v>313</v>
      </c>
    </row>
    <row r="785" spans="1:10" x14ac:dyDescent="0.2">
      <c r="A785" s="831" t="s">
        <v>591</v>
      </c>
      <c r="B785" s="897">
        <v>21752.40179361192</v>
      </c>
      <c r="C785" s="897">
        <v>17310.809221660369</v>
      </c>
      <c r="D785" s="897">
        <v>4441.5925719515499</v>
      </c>
      <c r="E785" s="897">
        <v>12855.411768916521</v>
      </c>
      <c r="F785" s="897">
        <v>103.28096000163613</v>
      </c>
      <c r="G785" s="897">
        <v>890.15916516261643</v>
      </c>
      <c r="H785" s="897">
        <v>316.48967446045924</v>
      </c>
      <c r="I785" s="897">
        <v>8385.1868516179838</v>
      </c>
      <c r="J785" s="900">
        <v>367</v>
      </c>
    </row>
    <row r="786" spans="1:10" x14ac:dyDescent="0.2">
      <c r="A786" s="831" t="s">
        <v>592</v>
      </c>
      <c r="B786" s="897">
        <v>24833.957961581527</v>
      </c>
      <c r="C786" s="897">
        <v>20476.21725814616</v>
      </c>
      <c r="D786" s="897">
        <v>4360.2971628413516</v>
      </c>
      <c r="E786" s="897">
        <v>12950.000766937823</v>
      </c>
      <c r="F786" s="897">
        <v>115.04067326914917</v>
      </c>
      <c r="G786" s="897">
        <v>900.38500278654078</v>
      </c>
      <c r="H786" s="897">
        <v>566.0001124842139</v>
      </c>
      <c r="I786" s="897">
        <v>9418.5077435155417</v>
      </c>
      <c r="J786" s="900">
        <v>415</v>
      </c>
    </row>
    <row r="787" spans="1:10" x14ac:dyDescent="0.2">
      <c r="A787" s="831" t="s">
        <v>593</v>
      </c>
      <c r="B787" s="897">
        <v>28440.610891539654</v>
      </c>
      <c r="C787" s="897">
        <v>24152.917175828166</v>
      </c>
      <c r="D787" s="897">
        <v>4287.1824238302925</v>
      </c>
      <c r="E787" s="897">
        <v>12899.382870699397</v>
      </c>
      <c r="F787" s="897">
        <v>125.26651089307353</v>
      </c>
      <c r="G787" s="897">
        <v>899.36241902414838</v>
      </c>
      <c r="H787" s="897">
        <v>250.53302178614706</v>
      </c>
      <c r="I787" s="897">
        <v>10115.909869467183</v>
      </c>
      <c r="J787" s="900">
        <v>474</v>
      </c>
    </row>
    <row r="788" spans="1:10" x14ac:dyDescent="0.2">
      <c r="A788" s="831" t="s">
        <v>594</v>
      </c>
      <c r="B788" s="897">
        <v>30762.898615932878</v>
      </c>
      <c r="C788" s="897">
        <v>26570.816482005084</v>
      </c>
      <c r="D788" s="897">
        <v>4192.0821339277954</v>
      </c>
      <c r="E788" s="897">
        <v>13233.767761001724</v>
      </c>
      <c r="F788" s="897">
        <v>131.40201346742816</v>
      </c>
      <c r="G788" s="897">
        <v>935.15285070788366</v>
      </c>
      <c r="H788" s="897">
        <v>70.558279605078155</v>
      </c>
      <c r="I788" s="897">
        <v>10874.155729281176</v>
      </c>
      <c r="J788" s="900">
        <v>509</v>
      </c>
    </row>
    <row r="789" spans="1:10" x14ac:dyDescent="0.2">
      <c r="A789" s="831" t="s">
        <v>595</v>
      </c>
      <c r="B789" s="897">
        <v>31770.654913770624</v>
      </c>
      <c r="C789" s="897">
        <v>27715.599004003416</v>
      </c>
      <c r="D789" s="897">
        <v>4055.567201648405</v>
      </c>
      <c r="E789" s="897">
        <v>13462.315231896433</v>
      </c>
      <c r="F789" s="897">
        <v>136.00364039819411</v>
      </c>
      <c r="G789" s="897">
        <v>999.57562773860718</v>
      </c>
      <c r="H789" s="897">
        <v>86.408327922160922</v>
      </c>
      <c r="I789" s="897">
        <v>12250.042181580198</v>
      </c>
      <c r="J789" s="900">
        <v>519</v>
      </c>
    </row>
    <row r="790" spans="1:10" x14ac:dyDescent="0.2">
      <c r="A790" s="831" t="s">
        <v>596</v>
      </c>
      <c r="B790" s="897">
        <v>34408.92102074311</v>
      </c>
      <c r="C790" s="897">
        <v>30458.679946621127</v>
      </c>
      <c r="D790" s="897">
        <v>3950.2410741219842</v>
      </c>
      <c r="E790" s="897">
        <v>13541.565473481847</v>
      </c>
      <c r="F790" s="897">
        <v>143.6730186161374</v>
      </c>
      <c r="G790" s="897">
        <v>1081.3823287300022</v>
      </c>
      <c r="H790" s="897">
        <v>248.4878542613622</v>
      </c>
      <c r="I790" s="897">
        <v>13415.27637882638</v>
      </c>
      <c r="J790" s="900">
        <v>564</v>
      </c>
    </row>
    <row r="791" spans="1:10" x14ac:dyDescent="0.2">
      <c r="A791" s="831" t="s">
        <v>597</v>
      </c>
      <c r="B791" s="897">
        <v>40623.162544801955</v>
      </c>
      <c r="C791" s="897">
        <v>36758.307214839733</v>
      </c>
      <c r="D791" s="897">
        <v>3864.8553299622158</v>
      </c>
      <c r="E791" s="897">
        <v>13531.850927739119</v>
      </c>
      <c r="F791" s="897">
        <v>149.80852119049203</v>
      </c>
      <c r="G791" s="897">
        <v>1187.2197481376193</v>
      </c>
      <c r="H791" s="897">
        <v>610.99379802948113</v>
      </c>
      <c r="I791" s="897">
        <v>15504.926297275326</v>
      </c>
      <c r="J791" s="900">
        <v>661</v>
      </c>
    </row>
    <row r="792" spans="1:10" x14ac:dyDescent="0.2">
      <c r="A792" s="831" t="s">
        <v>598</v>
      </c>
      <c r="B792" s="897">
        <v>47187.639007480204</v>
      </c>
      <c r="C792" s="897">
        <v>43404.590378509383</v>
      </c>
      <c r="D792" s="897">
        <v>3783.0486289708206</v>
      </c>
      <c r="E792" s="897">
        <v>13601.386623581804</v>
      </c>
      <c r="F792" s="897">
        <v>156.45531564604286</v>
      </c>
      <c r="G792" s="897">
        <v>1220.4537204153735</v>
      </c>
      <c r="H792" s="897">
        <v>175.37311525030293</v>
      </c>
      <c r="I792" s="897">
        <v>15441.526104006995</v>
      </c>
      <c r="J792" s="900">
        <v>763</v>
      </c>
    </row>
    <row r="793" spans="1:10" x14ac:dyDescent="0.2">
      <c r="A793" s="831" t="s">
        <v>599</v>
      </c>
      <c r="B793" s="897">
        <v>52044.400586963078</v>
      </c>
      <c r="C793" s="897">
        <v>48352.36191284519</v>
      </c>
      <c r="D793" s="897">
        <v>3692.0386741178936</v>
      </c>
      <c r="E793" s="897">
        <v>13777.271030713304</v>
      </c>
      <c r="F793" s="897">
        <v>180.99732594346133</v>
      </c>
      <c r="G793" s="897">
        <v>1178.5277861572836</v>
      </c>
      <c r="H793" s="897">
        <v>159.01177505202395</v>
      </c>
      <c r="I793" s="897">
        <v>17265.304244233907</v>
      </c>
      <c r="J793" s="900">
        <v>838</v>
      </c>
    </row>
    <row r="794" spans="1:10" x14ac:dyDescent="0.2">
      <c r="A794" s="831" t="s">
        <v>600</v>
      </c>
      <c r="B794" s="897">
        <v>57509.599505069462</v>
      </c>
      <c r="C794" s="897">
        <v>53897.833656299372</v>
      </c>
      <c r="D794" s="897">
        <v>3611.2545568888913</v>
      </c>
      <c r="E794" s="897">
        <v>14660.272109539173</v>
      </c>
      <c r="F794" s="897">
        <v>195.31349861695546</v>
      </c>
      <c r="G794" s="897">
        <v>650.87456476278612</v>
      </c>
      <c r="H794" s="897">
        <v>415.16900753132944</v>
      </c>
      <c r="I794" s="897">
        <v>19668.376085856133</v>
      </c>
      <c r="J794" s="900">
        <v>927</v>
      </c>
    </row>
    <row r="795" spans="1:10" x14ac:dyDescent="0.2">
      <c r="A795" s="831" t="s">
        <v>601</v>
      </c>
      <c r="B795" s="897">
        <v>71153.934646671754</v>
      </c>
      <c r="C795" s="897">
        <v>67629.599709586211</v>
      </c>
      <c r="D795" s="897">
        <v>3524.334937085534</v>
      </c>
      <c r="E795" s="897">
        <v>15023.800637069684</v>
      </c>
      <c r="F795" s="897">
        <v>210.14096317164581</v>
      </c>
      <c r="G795" s="897">
        <v>369.66403010486596</v>
      </c>
      <c r="H795" s="897">
        <v>787.90078892337272</v>
      </c>
      <c r="I795" s="897">
        <v>20876.558801122799</v>
      </c>
      <c r="J795" s="900">
        <v>1151</v>
      </c>
    </row>
    <row r="796" spans="1:10" x14ac:dyDescent="0.2">
      <c r="A796" s="831" t="s">
        <v>602</v>
      </c>
      <c r="B796" s="897">
        <v>81762.729889612077</v>
      </c>
      <c r="C796" s="897">
        <v>78332.983950547845</v>
      </c>
      <c r="D796" s="897">
        <v>3429.7459390642339</v>
      </c>
      <c r="E796" s="897">
        <v>15730.917308764054</v>
      </c>
      <c r="F796" s="897">
        <v>221.38938455796261</v>
      </c>
      <c r="G796" s="897">
        <v>291.43637228184457</v>
      </c>
      <c r="H796" s="897">
        <v>854.8800253600773</v>
      </c>
      <c r="I796" s="897">
        <v>21860.284380544323</v>
      </c>
      <c r="J796" s="900">
        <v>1329</v>
      </c>
    </row>
    <row r="797" spans="1:10" x14ac:dyDescent="0.2">
      <c r="A797" s="831" t="s">
        <v>603</v>
      </c>
      <c r="B797" s="897">
        <v>87680.933414458312</v>
      </c>
      <c r="C797" s="897">
        <v>84348.332932821359</v>
      </c>
      <c r="D797" s="897">
        <v>3332.6004816369523</v>
      </c>
      <c r="E797" s="897">
        <v>15968.156741639099</v>
      </c>
      <c r="F797" s="897">
        <v>215.25388198360798</v>
      </c>
      <c r="G797" s="897">
        <v>252.57818931093195</v>
      </c>
      <c r="H797" s="897">
        <v>632.46805703972223</v>
      </c>
      <c r="I797" s="897">
        <v>22291.303436392733</v>
      </c>
      <c r="J797" s="900">
        <v>1428</v>
      </c>
    </row>
    <row r="798" spans="1:10" x14ac:dyDescent="0.2">
      <c r="A798" s="831" t="s">
        <v>604</v>
      </c>
      <c r="B798" s="897">
        <v>95571.189725078351</v>
      </c>
      <c r="C798" s="897">
        <v>92337.779868393467</v>
      </c>
      <c r="D798" s="897">
        <v>3233.4098566848857</v>
      </c>
      <c r="E798" s="897">
        <v>16016.218178471545</v>
      </c>
      <c r="F798" s="897">
        <v>216.27646574600041</v>
      </c>
      <c r="G798" s="897">
        <v>512.31446495861098</v>
      </c>
      <c r="H798" s="897">
        <v>640.64872713886177</v>
      </c>
      <c r="I798" s="897">
        <v>21926.241033218634</v>
      </c>
      <c r="J798" s="900">
        <v>1559</v>
      </c>
    </row>
    <row r="799" spans="1:10" x14ac:dyDescent="0.2">
      <c r="A799" s="831" t="s">
        <v>605</v>
      </c>
      <c r="B799" s="897">
        <v>104672.69650225225</v>
      </c>
      <c r="C799" s="897">
        <v>101542.05631368779</v>
      </c>
      <c r="D799" s="897">
        <v>3130.6401885644459</v>
      </c>
      <c r="E799" s="897">
        <v>16305.098091347409</v>
      </c>
      <c r="F799" s="897">
        <v>207.58450376566472</v>
      </c>
      <c r="G799" s="897">
        <v>485.7272871364076</v>
      </c>
      <c r="H799" s="897">
        <v>688.19887209011006</v>
      </c>
      <c r="I799" s="897">
        <v>21189.980724296078</v>
      </c>
      <c r="J799" s="900">
        <v>1707</v>
      </c>
    </row>
    <row r="800" spans="1:10" x14ac:dyDescent="0.2">
      <c r="A800" s="831" t="s">
        <v>606</v>
      </c>
      <c r="B800" s="897">
        <v>117418.18051671158</v>
      </c>
      <c r="C800" s="897">
        <v>114393.37774755475</v>
      </c>
      <c r="D800" s="897">
        <v>3024.2914772756326</v>
      </c>
      <c r="E800" s="897">
        <v>16747.365568582136</v>
      </c>
      <c r="F800" s="897">
        <v>198.38124990413277</v>
      </c>
      <c r="G800" s="897">
        <v>457.60623367061555</v>
      </c>
      <c r="H800" s="897">
        <v>1527.7401410143009</v>
      </c>
      <c r="I800" s="897">
        <v>20578.9869262666</v>
      </c>
      <c r="J800" s="900">
        <v>1907</v>
      </c>
    </row>
    <row r="801" spans="1:10" x14ac:dyDescent="0.2">
      <c r="A801" s="831" t="s">
        <v>607</v>
      </c>
      <c r="B801" s="897">
        <v>134183.95259301679</v>
      </c>
      <c r="C801" s="897">
        <v>131267.03241079237</v>
      </c>
      <c r="D801" s="897">
        <v>2916.9201822244263</v>
      </c>
      <c r="E801" s="897">
        <v>17260.191325421943</v>
      </c>
      <c r="F801" s="897">
        <v>191.73445544858194</v>
      </c>
      <c r="G801" s="897">
        <v>428.46259644243111</v>
      </c>
      <c r="H801" s="897">
        <v>2448.0655271674941</v>
      </c>
      <c r="I801" s="897">
        <v>22096.501229656973</v>
      </c>
      <c r="J801" s="900">
        <v>2176</v>
      </c>
    </row>
    <row r="802" spans="1:10" x14ac:dyDescent="0.2">
      <c r="A802" s="831" t="s">
        <v>608</v>
      </c>
      <c r="B802" s="897">
        <v>150363.27288158992</v>
      </c>
      <c r="C802" s="897">
        <v>147558.32562134747</v>
      </c>
      <c r="D802" s="897">
        <v>2804.9472602424548</v>
      </c>
      <c r="E802" s="897">
        <v>17733.136315528445</v>
      </c>
      <c r="F802" s="897">
        <v>193.7796229733668</v>
      </c>
      <c r="G802" s="897">
        <v>525.09676198851639</v>
      </c>
      <c r="H802" s="897">
        <v>2976.230040443188</v>
      </c>
      <c r="I802" s="897">
        <v>22468.210427286627</v>
      </c>
      <c r="J802" s="900">
        <v>2439</v>
      </c>
    </row>
    <row r="803" spans="1:10" x14ac:dyDescent="0.2">
      <c r="A803" s="831" t="s">
        <v>609</v>
      </c>
      <c r="B803" s="897">
        <v>163509.0984390259</v>
      </c>
      <c r="C803" s="897">
        <v>160819.19185205258</v>
      </c>
      <c r="D803" s="897">
        <v>2689.9065869733054</v>
      </c>
      <c r="E803" s="897">
        <v>18014.858142067562</v>
      </c>
      <c r="F803" s="897">
        <v>185.59895287422731</v>
      </c>
      <c r="G803" s="897">
        <v>598.72279288077186</v>
      </c>
      <c r="H803" s="897">
        <v>2135.6661877566048</v>
      </c>
      <c r="I803" s="897">
        <v>23068.978387692183</v>
      </c>
      <c r="J803" s="900">
        <v>2662</v>
      </c>
    </row>
    <row r="804" spans="1:10" x14ac:dyDescent="0.2">
      <c r="A804" s="831" t="s">
        <v>610</v>
      </c>
      <c r="B804" s="897">
        <v>173936.38506414156</v>
      </c>
      <c r="C804" s="897">
        <v>171365.09819360578</v>
      </c>
      <c r="D804" s="897">
        <v>2571.2868705357828</v>
      </c>
      <c r="E804" s="897">
        <v>18543.533947224452</v>
      </c>
      <c r="F804" s="897">
        <v>183.04249346824622</v>
      </c>
      <c r="G804" s="897">
        <v>536.8564752560294</v>
      </c>
      <c r="H804" s="897">
        <v>1592.1629180450243</v>
      </c>
      <c r="I804" s="897">
        <v>23507.155529877342</v>
      </c>
      <c r="J804" s="900">
        <v>2843</v>
      </c>
    </row>
    <row r="805" spans="1:10" x14ac:dyDescent="0.2">
      <c r="A805" s="831" t="s">
        <v>611</v>
      </c>
      <c r="B805" s="897">
        <v>182988.29652883942</v>
      </c>
      <c r="C805" s="897">
        <v>180539.20841790954</v>
      </c>
      <c r="D805" s="897">
        <v>2449.0881109298866</v>
      </c>
      <c r="E805" s="897">
        <v>19217.416646641068</v>
      </c>
      <c r="F805" s="897">
        <v>179.9747421810689</v>
      </c>
      <c r="G805" s="897">
        <v>610.99379802948113</v>
      </c>
      <c r="H805" s="897">
        <v>1420.8801378442913</v>
      </c>
      <c r="I805" s="897">
        <v>24136.555835629886</v>
      </c>
      <c r="J805" s="900">
        <v>2999</v>
      </c>
    </row>
    <row r="806" spans="1:10" x14ac:dyDescent="0.2">
      <c r="A806" s="831" t="s">
        <v>612</v>
      </c>
      <c r="B806" s="897">
        <v>191503.86281016245</v>
      </c>
      <c r="C806" s="897">
        <v>189181.5750857692</v>
      </c>
      <c r="D806" s="897">
        <v>2322.2877243932244</v>
      </c>
      <c r="E806" s="897">
        <v>19973.617338930275</v>
      </c>
      <c r="F806" s="897">
        <v>184.57636911183488</v>
      </c>
      <c r="G806" s="897">
        <v>930.55122377711768</v>
      </c>
      <c r="H806" s="897">
        <v>2129.5306851822502</v>
      </c>
      <c r="I806" s="897">
        <v>24825.265999601193</v>
      </c>
      <c r="J806" s="900">
        <v>3137</v>
      </c>
    </row>
    <row r="807" spans="1:10" x14ac:dyDescent="0.2">
      <c r="A807" s="831" t="s">
        <v>613</v>
      </c>
      <c r="B807" s="897">
        <v>203528.42527213512</v>
      </c>
      <c r="C807" s="897">
        <v>201337.02826932812</v>
      </c>
      <c r="D807" s="897">
        <v>2191.3970028069925</v>
      </c>
      <c r="E807" s="897">
        <v>20408.215437947063</v>
      </c>
      <c r="F807" s="897">
        <v>203.49416871609498</v>
      </c>
      <c r="G807" s="897">
        <v>629.91159763374117</v>
      </c>
      <c r="H807" s="897">
        <v>2026.249725180614</v>
      </c>
      <c r="I807" s="897">
        <v>25637.708798821983</v>
      </c>
      <c r="J807" s="900">
        <v>3331</v>
      </c>
    </row>
    <row r="808" spans="1:10" x14ac:dyDescent="0.2">
      <c r="A808" s="831" t="s">
        <v>614</v>
      </c>
      <c r="B808" s="897">
        <v>213667.85456813732</v>
      </c>
      <c r="C808" s="897">
        <v>211611.94991384732</v>
      </c>
      <c r="D808" s="897">
        <v>2055.9046542899946</v>
      </c>
      <c r="E808" s="897">
        <v>21151.122541325167</v>
      </c>
      <c r="F808" s="897">
        <v>181.50861782465756</v>
      </c>
      <c r="G808" s="897">
        <v>531.74355644406728</v>
      </c>
      <c r="H808" s="897">
        <v>1856.5008206234693</v>
      </c>
      <c r="I808" s="897">
        <v>24944.397007919913</v>
      </c>
      <c r="J808" s="900">
        <v>3479</v>
      </c>
    </row>
    <row r="809" spans="1:10" x14ac:dyDescent="0.2">
      <c r="A809" s="831" t="s">
        <v>615</v>
      </c>
      <c r="B809" s="897">
        <v>218558.36141177916</v>
      </c>
      <c r="C809" s="897">
        <v>216641.01685729332</v>
      </c>
      <c r="D809" s="897">
        <v>1916.3219707234268</v>
      </c>
      <c r="E809" s="897">
        <v>21550.952792420609</v>
      </c>
      <c r="F809" s="897">
        <v>201.44900119131009</v>
      </c>
      <c r="G809" s="897">
        <v>879.42203565749583</v>
      </c>
      <c r="H809" s="897">
        <v>1726.1213909184337</v>
      </c>
      <c r="I809" s="897">
        <v>25236.85596396415</v>
      </c>
      <c r="J809" s="900">
        <v>3526</v>
      </c>
    </row>
    <row r="810" spans="1:10" x14ac:dyDescent="0.2">
      <c r="A810" s="831" t="s">
        <v>616</v>
      </c>
      <c r="B810" s="897">
        <v>230009.76567493085</v>
      </c>
      <c r="C810" s="897">
        <v>228237.62801470477</v>
      </c>
      <c r="D810" s="897">
        <v>1772.1376602260932</v>
      </c>
      <c r="E810" s="897">
        <v>21678.264470838469</v>
      </c>
      <c r="F810" s="897">
        <v>242.35235168700757</v>
      </c>
      <c r="G810" s="897">
        <v>1197.95687764274</v>
      </c>
      <c r="H810" s="897">
        <v>2008.8658012199426</v>
      </c>
      <c r="I810" s="897">
        <v>26199.618576256627</v>
      </c>
      <c r="J810" s="900">
        <v>3638</v>
      </c>
    </row>
    <row r="811" spans="1:10" x14ac:dyDescent="0.2">
      <c r="A811" s="831">
        <v>33603</v>
      </c>
      <c r="B811" s="481">
        <v>248112.05472868297</v>
      </c>
      <c r="C811" s="481">
        <v>246488.70300588498</v>
      </c>
      <c r="D811" s="481">
        <v>1623.3517227979937</v>
      </c>
      <c r="E811" s="481">
        <v>21809.666484305897</v>
      </c>
      <c r="F811" s="481">
        <v>370.17532198606222</v>
      </c>
      <c r="G811" s="481">
        <v>1707.7148831953698</v>
      </c>
      <c r="H811" s="481">
        <v>3564.7269957000353</v>
      </c>
      <c r="I811" s="481">
        <v>28896.683249566682</v>
      </c>
      <c r="J811" s="895">
        <v>3103</v>
      </c>
    </row>
    <row r="812" spans="1:10" ht="14.25" x14ac:dyDescent="0.2">
      <c r="A812" s="889" t="s">
        <v>709</v>
      </c>
      <c r="B812" s="481">
        <v>273224.15547363524</v>
      </c>
      <c r="C812" s="481">
        <v>271755.21389895852</v>
      </c>
      <c r="D812" s="481">
        <v>1469.4528665579319</v>
      </c>
      <c r="E812" s="481">
        <v>21698.716146086317</v>
      </c>
      <c r="F812" s="481">
        <v>296.03799921261049</v>
      </c>
      <c r="G812" s="481">
        <v>2511.4657204358255</v>
      </c>
      <c r="H812" s="481">
        <v>4740.1870305701414</v>
      </c>
      <c r="I812" s="481">
        <v>30242.403480875128</v>
      </c>
      <c r="J812" s="895">
        <v>3391</v>
      </c>
    </row>
    <row r="813" spans="1:10" ht="14.25" x14ac:dyDescent="0.2">
      <c r="A813" s="889" t="s">
        <v>710</v>
      </c>
      <c r="B813" s="481">
        <v>272307.4091306504</v>
      </c>
      <c r="C813" s="481">
        <v>270837.95626409247</v>
      </c>
      <c r="D813" s="481">
        <v>1469.4528665579319</v>
      </c>
      <c r="E813" s="481">
        <v>21548.396333014629</v>
      </c>
      <c r="F813" s="481">
        <v>293.48153980662943</v>
      </c>
      <c r="G813" s="481">
        <v>2485.9011263760144</v>
      </c>
      <c r="H813" s="481">
        <v>4262.1291216516775</v>
      </c>
      <c r="I813" s="481">
        <v>30241.380897112736</v>
      </c>
      <c r="J813" s="895">
        <v>3380</v>
      </c>
    </row>
    <row r="814" spans="1:10" x14ac:dyDescent="0.2">
      <c r="A814" s="885" t="s">
        <v>619</v>
      </c>
      <c r="B814" s="897">
        <v>304152.20136719447</v>
      </c>
      <c r="C814" s="897">
        <v>302842.27156756981</v>
      </c>
      <c r="D814" s="897">
        <v>1309.9297996247117</v>
      </c>
      <c r="E814" s="897">
        <v>20918.484735380887</v>
      </c>
      <c r="F814" s="897">
        <v>357.39302495615675</v>
      </c>
      <c r="G814" s="897">
        <v>1876.9524958713182</v>
      </c>
      <c r="H814" s="897">
        <v>4387.9069244259472</v>
      </c>
      <c r="I814" s="897">
        <v>33562.732957363369</v>
      </c>
      <c r="J814" s="900">
        <v>3746</v>
      </c>
    </row>
    <row r="815" spans="1:10" x14ac:dyDescent="0.2">
      <c r="A815" s="885" t="s">
        <v>620</v>
      </c>
      <c r="B815" s="897">
        <v>326972.6919006253</v>
      </c>
      <c r="C815" s="897">
        <v>325816.66095724067</v>
      </c>
      <c r="D815" s="897">
        <v>1155.0083596222576</v>
      </c>
      <c r="E815" s="897">
        <v>20293.686056559109</v>
      </c>
      <c r="F815" s="897">
        <v>927.99476437113663</v>
      </c>
      <c r="G815" s="897">
        <v>1101.8340039778509</v>
      </c>
      <c r="H815" s="897">
        <v>7934.2274124029191</v>
      </c>
      <c r="I815" s="897">
        <v>44516.138928229957</v>
      </c>
      <c r="J815" s="900">
        <v>4016</v>
      </c>
    </row>
    <row r="816" spans="1:10" x14ac:dyDescent="0.2">
      <c r="A816" s="885" t="s">
        <v>621</v>
      </c>
      <c r="B816" s="897">
        <v>352262.72222023387</v>
      </c>
      <c r="C816" s="897">
        <v>352262.72222023387</v>
      </c>
      <c r="D816" s="897">
        <v>0</v>
      </c>
      <c r="E816" s="897">
        <v>19564.072542092104</v>
      </c>
      <c r="F816" s="897">
        <v>793.52499961653109</v>
      </c>
      <c r="G816" s="897">
        <v>727.05705506102265</v>
      </c>
      <c r="H816" s="897">
        <v>8164.3087589412171</v>
      </c>
      <c r="I816" s="897">
        <v>48236.809947694841</v>
      </c>
      <c r="J816" s="900">
        <v>4315</v>
      </c>
    </row>
    <row r="817" spans="1:10" x14ac:dyDescent="0.2">
      <c r="A817" s="885" t="s">
        <v>622</v>
      </c>
      <c r="B817" s="897">
        <v>376319.51652239717</v>
      </c>
      <c r="C817" s="897">
        <v>376319.51652239717</v>
      </c>
      <c r="D817" s="897">
        <v>0</v>
      </c>
      <c r="E817" s="897">
        <v>19375.917129811896</v>
      </c>
      <c r="F817" s="897">
        <v>1454.6254020032416</v>
      </c>
      <c r="G817" s="897">
        <v>917.25763486601602</v>
      </c>
      <c r="H817" s="897">
        <v>10323.494373232848</v>
      </c>
      <c r="I817" s="897">
        <v>58347.606898350059</v>
      </c>
      <c r="J817" s="900">
        <v>4596</v>
      </c>
    </row>
    <row r="818" spans="1:10" x14ac:dyDescent="0.2">
      <c r="A818" s="885" t="s">
        <v>623</v>
      </c>
      <c r="B818" s="897">
        <v>395670.89164191164</v>
      </c>
      <c r="C818" s="897">
        <v>395670.89164191164</v>
      </c>
      <c r="D818" s="897">
        <v>0</v>
      </c>
      <c r="E818" s="897">
        <v>19164.753582877856</v>
      </c>
      <c r="F818" s="897">
        <v>1507.2884657664522</v>
      </c>
      <c r="G818" s="897">
        <v>1619.2613877484239</v>
      </c>
      <c r="H818" s="897">
        <v>9980.9288128313819</v>
      </c>
      <c r="I818" s="897">
        <v>66315.579574911928</v>
      </c>
      <c r="J818" s="900">
        <v>4822</v>
      </c>
    </row>
    <row r="819" spans="1:10" x14ac:dyDescent="0.2">
      <c r="A819" s="885" t="s">
        <v>624</v>
      </c>
      <c r="B819" s="897">
        <v>410201.29561362695</v>
      </c>
      <c r="C819" s="897">
        <v>410201.29561362695</v>
      </c>
      <c r="D819" s="897">
        <v>0</v>
      </c>
      <c r="E819" s="897">
        <v>19049.201617727511</v>
      </c>
      <c r="F819" s="897">
        <v>2538.564190139225</v>
      </c>
      <c r="G819" s="897">
        <v>1308.9072158623194</v>
      </c>
      <c r="H819" s="897">
        <v>9926.7318734245819</v>
      </c>
      <c r="I819" s="897">
        <v>73234.38131125916</v>
      </c>
      <c r="J819" s="900">
        <v>5001</v>
      </c>
    </row>
    <row r="820" spans="1:10" x14ac:dyDescent="0.2">
      <c r="A820" s="885" t="s">
        <v>625</v>
      </c>
      <c r="B820" s="897">
        <v>418486.78054841165</v>
      </c>
      <c r="C820" s="897">
        <v>418486.78054841165</v>
      </c>
      <c r="D820" s="897">
        <v>0</v>
      </c>
      <c r="E820" s="897">
        <v>18874.339794358406</v>
      </c>
      <c r="F820" s="897">
        <v>2032.3852277549686</v>
      </c>
      <c r="G820" s="897">
        <v>2021.6480982498479</v>
      </c>
      <c r="H820" s="897">
        <v>10765.25055858638</v>
      </c>
      <c r="I820" s="897">
        <v>83410.623622707499</v>
      </c>
      <c r="J820" s="900">
        <v>5098</v>
      </c>
    </row>
    <row r="821" spans="1:10" x14ac:dyDescent="0.2">
      <c r="A821" s="885" t="s">
        <v>626</v>
      </c>
      <c r="B821" s="897">
        <v>424248.01746573066</v>
      </c>
      <c r="C821" s="897">
        <v>424248.01746573066</v>
      </c>
      <c r="D821" s="897">
        <v>0</v>
      </c>
      <c r="E821" s="897">
        <v>18006.677471968422</v>
      </c>
      <c r="F821" s="897">
        <v>2351.942653502605</v>
      </c>
      <c r="G821" s="897">
        <v>2294.1666709274323</v>
      </c>
      <c r="H821" s="897">
        <v>11837.429633454851</v>
      </c>
      <c r="I821" s="897">
        <v>83331.373381122088</v>
      </c>
      <c r="J821" s="900">
        <v>5162</v>
      </c>
    </row>
    <row r="822" spans="1:10" x14ac:dyDescent="0.2">
      <c r="A822" s="885" t="s">
        <v>629</v>
      </c>
      <c r="B822" s="897">
        <v>447513</v>
      </c>
      <c r="C822" s="897">
        <v>447513</v>
      </c>
      <c r="D822" s="897">
        <v>0</v>
      </c>
      <c r="E822" s="897">
        <v>17755</v>
      </c>
      <c r="F822" s="897">
        <v>2921</v>
      </c>
      <c r="G822" s="897">
        <v>2890</v>
      </c>
      <c r="H822" s="897">
        <v>15828</v>
      </c>
      <c r="I822" s="897">
        <v>84176</v>
      </c>
      <c r="J822" s="900">
        <v>5435</v>
      </c>
    </row>
    <row r="823" spans="1:10" x14ac:dyDescent="0.2">
      <c r="A823" s="885" t="s">
        <v>630</v>
      </c>
      <c r="B823" s="897">
        <v>474588</v>
      </c>
      <c r="C823" s="897">
        <v>474588</v>
      </c>
      <c r="D823" s="897">
        <v>0</v>
      </c>
      <c r="E823" s="897">
        <v>17362</v>
      </c>
      <c r="F823" s="897">
        <v>2718</v>
      </c>
      <c r="G823" s="897">
        <v>2139</v>
      </c>
      <c r="H823" s="897">
        <v>18069</v>
      </c>
      <c r="I823" s="897">
        <v>106299</v>
      </c>
      <c r="J823" s="900">
        <v>5754</v>
      </c>
    </row>
    <row r="824" spans="1:10" x14ac:dyDescent="0.2">
      <c r="A824" s="885" t="s">
        <v>631</v>
      </c>
      <c r="B824" s="897">
        <v>506450</v>
      </c>
      <c r="C824" s="897">
        <v>506450</v>
      </c>
      <c r="D824" s="897">
        <v>0</v>
      </c>
      <c r="E824" s="897">
        <v>17125</v>
      </c>
      <c r="F824" s="897">
        <v>3423</v>
      </c>
      <c r="G824" s="897">
        <v>2558</v>
      </c>
      <c r="H824" s="897">
        <v>24747</v>
      </c>
      <c r="I824" s="897">
        <v>122944</v>
      </c>
      <c r="J824" s="900">
        <v>6137</v>
      </c>
    </row>
    <row r="825" spans="1:10" x14ac:dyDescent="0.2">
      <c r="A825" s="885" t="s">
        <v>632</v>
      </c>
      <c r="B825" s="897">
        <v>534710</v>
      </c>
      <c r="C825" s="897">
        <v>534710</v>
      </c>
      <c r="D825" s="897">
        <v>0</v>
      </c>
      <c r="E825" s="897">
        <v>16544</v>
      </c>
      <c r="F825" s="897">
        <v>3090</v>
      </c>
      <c r="G825" s="897">
        <v>1857</v>
      </c>
      <c r="H825" s="897">
        <v>25707</v>
      </c>
      <c r="I825" s="897">
        <v>110192</v>
      </c>
      <c r="J825" s="900">
        <v>6481</v>
      </c>
    </row>
    <row r="826" spans="1:10" x14ac:dyDescent="0.2">
      <c r="A826" s="830">
        <v>38717</v>
      </c>
      <c r="B826" s="897">
        <v>559485</v>
      </c>
      <c r="C826" s="897">
        <v>559485</v>
      </c>
      <c r="D826" s="897">
        <v>0</v>
      </c>
      <c r="E826" s="897">
        <v>16211</v>
      </c>
      <c r="F826" s="897">
        <v>2824</v>
      </c>
      <c r="G826" s="897">
        <v>1764</v>
      </c>
      <c r="H826" s="897">
        <v>27086</v>
      </c>
      <c r="I826" s="897">
        <v>113933</v>
      </c>
      <c r="J826" s="900">
        <v>6784</v>
      </c>
    </row>
    <row r="827" spans="1:10" x14ac:dyDescent="0.2">
      <c r="A827" s="885" t="s">
        <v>633</v>
      </c>
      <c r="B827" s="481">
        <v>563980</v>
      </c>
      <c r="C827" s="481">
        <v>563980</v>
      </c>
      <c r="D827" s="481">
        <v>0</v>
      </c>
      <c r="E827" s="481">
        <v>15300</v>
      </c>
      <c r="F827" s="481">
        <v>2075.6610000000001</v>
      </c>
      <c r="G827" s="481">
        <v>2196</v>
      </c>
      <c r="H827" s="481">
        <v>30049.790999999997</v>
      </c>
      <c r="I827" s="481">
        <v>113165.19799999997</v>
      </c>
      <c r="J827" s="891">
        <v>6847</v>
      </c>
    </row>
    <row r="828" spans="1:10" ht="14.25" x14ac:dyDescent="0.2">
      <c r="A828" s="889" t="s">
        <v>711</v>
      </c>
      <c r="B828" s="481">
        <v>564966.18099999998</v>
      </c>
      <c r="C828" s="481">
        <v>564966.18099999998</v>
      </c>
      <c r="D828" s="481">
        <v>0</v>
      </c>
      <c r="E828" s="481">
        <v>17383.178</v>
      </c>
      <c r="F828" s="481">
        <v>2075.6610000000001</v>
      </c>
      <c r="G828" s="481">
        <v>2196.0970000000002</v>
      </c>
      <c r="H828" s="481">
        <v>30059.495999999999</v>
      </c>
      <c r="I828" s="481">
        <v>113164.773</v>
      </c>
      <c r="J828" s="891">
        <v>6858.7200703999997</v>
      </c>
    </row>
    <row r="829" spans="1:10" x14ac:dyDescent="0.2">
      <c r="A829" s="831">
        <v>39447</v>
      </c>
      <c r="B829" s="481">
        <v>563863.73699999996</v>
      </c>
      <c r="C829" s="481">
        <v>563863.73699999996</v>
      </c>
      <c r="D829" s="481">
        <v>0</v>
      </c>
      <c r="E829" s="481">
        <v>17312.827000000001</v>
      </c>
      <c r="F829" s="481">
        <v>2239.4360000000001</v>
      </c>
      <c r="G829" s="481">
        <v>3592.3960000000002</v>
      </c>
      <c r="H829" s="481">
        <v>31238.166000000001</v>
      </c>
      <c r="I829" s="481">
        <v>115263.319</v>
      </c>
      <c r="J829" s="891">
        <v>6854.5950251000004</v>
      </c>
    </row>
    <row r="830" spans="1:10" x14ac:dyDescent="0.2">
      <c r="A830" s="831">
        <v>39813</v>
      </c>
      <c r="B830" s="481">
        <v>559069.95600000001</v>
      </c>
      <c r="C830" s="481">
        <v>559069.95600000001</v>
      </c>
      <c r="D830" s="481">
        <v>0</v>
      </c>
      <c r="E830" s="481">
        <v>17690.246999999999</v>
      </c>
      <c r="F830" s="481">
        <v>2529.3119999999999</v>
      </c>
      <c r="G830" s="481">
        <v>4232.5360000000001</v>
      </c>
      <c r="H830" s="481">
        <v>33061.576999999997</v>
      </c>
      <c r="I830" s="481">
        <v>115726.93399999999</v>
      </c>
      <c r="J830" s="891">
        <v>6807.4139851</v>
      </c>
    </row>
    <row r="831" spans="1:10" x14ac:dyDescent="0.2">
      <c r="A831" s="831">
        <v>40178</v>
      </c>
      <c r="B831" s="481">
        <v>602946.42799999996</v>
      </c>
      <c r="C831" s="481">
        <v>602946.42799999996</v>
      </c>
      <c r="D831" s="481">
        <v>0</v>
      </c>
      <c r="E831" s="481">
        <v>22385.113000000001</v>
      </c>
      <c r="F831" s="481">
        <v>2080.5410000000002</v>
      </c>
      <c r="G831" s="481">
        <v>2291.7020000000002</v>
      </c>
      <c r="H831" s="481">
        <v>37608.322999999997</v>
      </c>
      <c r="I831" s="481">
        <v>136837.595</v>
      </c>
      <c r="J831" s="891">
        <v>7365.4130661999998</v>
      </c>
    </row>
    <row r="832" spans="1:10" x14ac:dyDescent="0.2">
      <c r="A832" s="411"/>
      <c r="B832" s="345"/>
      <c r="C832" s="345"/>
      <c r="D832" s="345"/>
      <c r="E832" s="345"/>
      <c r="F832" s="345"/>
      <c r="G832" s="345"/>
      <c r="H832" s="345"/>
      <c r="I832" s="345"/>
      <c r="J832" s="897"/>
    </row>
    <row r="833" spans="1:10" x14ac:dyDescent="0.2">
      <c r="A833" s="411"/>
      <c r="B833" s="345"/>
      <c r="C833" s="345"/>
      <c r="D833" s="345"/>
      <c r="E833" s="345"/>
      <c r="F833" s="345"/>
      <c r="G833" s="345"/>
      <c r="H833" s="345"/>
      <c r="I833" s="345"/>
      <c r="J833" s="897"/>
    </row>
    <row r="834" spans="1:10" x14ac:dyDescent="0.2">
      <c r="A834" s="359" t="s">
        <v>526</v>
      </c>
      <c r="B834" s="345"/>
      <c r="C834" s="345"/>
      <c r="D834" s="345"/>
      <c r="E834" s="345"/>
      <c r="F834" s="345"/>
      <c r="G834" s="345"/>
      <c r="H834" s="345"/>
      <c r="I834" s="345"/>
      <c r="J834" s="897"/>
    </row>
    <row r="835" spans="1:10" x14ac:dyDescent="0.2">
      <c r="A835" s="457" t="s">
        <v>726</v>
      </c>
      <c r="B835" s="362"/>
      <c r="C835" s="362"/>
      <c r="D835" s="362"/>
      <c r="E835" s="362"/>
      <c r="F835" s="362"/>
      <c r="G835" s="362"/>
      <c r="H835" s="362"/>
      <c r="I835" s="362"/>
      <c r="J835" s="911"/>
    </row>
    <row r="836" spans="1:10" s="912" customFormat="1" ht="12.75" customHeight="1" x14ac:dyDescent="0.2">
      <c r="A836" s="912" t="s">
        <v>647</v>
      </c>
      <c r="B836" s="362"/>
      <c r="C836" s="362"/>
      <c r="D836" s="362"/>
      <c r="E836" s="362"/>
      <c r="F836" s="362"/>
      <c r="G836" s="339"/>
      <c r="H836" s="339"/>
      <c r="I836" s="362"/>
      <c r="J836" s="911"/>
    </row>
    <row r="837" spans="1:10" s="912" customFormat="1" ht="12.75" customHeight="1" x14ac:dyDescent="0.2">
      <c r="A837" s="412" t="s">
        <v>654</v>
      </c>
      <c r="B837" s="362"/>
      <c r="C837" s="362"/>
      <c r="D837" s="362"/>
      <c r="E837" s="362"/>
      <c r="F837" s="362"/>
      <c r="G837" s="339"/>
      <c r="H837" s="339"/>
      <c r="I837" s="362"/>
      <c r="J837" s="911"/>
    </row>
    <row r="838" spans="1:10" s="912" customFormat="1" ht="12.75" customHeight="1" x14ac:dyDescent="0.2">
      <c r="A838" s="912" t="s">
        <v>648</v>
      </c>
      <c r="B838" s="362"/>
      <c r="C838" s="362"/>
      <c r="D838" s="362"/>
      <c r="E838" s="362"/>
      <c r="F838" s="362"/>
      <c r="G838" s="913"/>
      <c r="H838" s="913"/>
      <c r="I838" s="362"/>
      <c r="J838" s="911"/>
    </row>
    <row r="839" spans="1:10" s="912" customFormat="1" ht="12.75" customHeight="1" x14ac:dyDescent="0.2">
      <c r="A839" s="912" t="s">
        <v>649</v>
      </c>
      <c r="B839" s="362"/>
      <c r="C839" s="362"/>
      <c r="D839" s="362"/>
      <c r="E839" s="362"/>
      <c r="F839" s="362"/>
      <c r="G839" s="362"/>
      <c r="H839" s="914"/>
      <c r="I839" s="362"/>
      <c r="J839" s="911"/>
    </row>
    <row r="840" spans="1:10" s="912" customFormat="1" ht="12.75" customHeight="1" x14ac:dyDescent="0.2">
      <c r="A840" s="362" t="s">
        <v>660</v>
      </c>
      <c r="B840" s="362"/>
      <c r="C840" s="362"/>
      <c r="D840" s="362"/>
      <c r="E840" s="362"/>
      <c r="F840" s="362"/>
      <c r="G840" s="362"/>
      <c r="H840" s="362"/>
      <c r="I840" s="362"/>
      <c r="J840" s="911"/>
    </row>
    <row r="841" spans="1:10" s="912" customFormat="1" ht="12.75" customHeight="1" x14ac:dyDescent="0.2">
      <c r="A841" s="362" t="s">
        <v>661</v>
      </c>
      <c r="B841" s="362"/>
      <c r="C841" s="362"/>
      <c r="D841" s="362"/>
      <c r="E841" s="362"/>
      <c r="F841" s="362"/>
      <c r="G841" s="362"/>
      <c r="H841" s="362"/>
      <c r="I841" s="362"/>
      <c r="J841" s="911"/>
    </row>
    <row r="842" spans="1:10" s="912" customFormat="1" ht="12.75" customHeight="1" x14ac:dyDescent="0.2">
      <c r="A842" s="364" t="s">
        <v>532</v>
      </c>
      <c r="B842" s="362"/>
      <c r="C842" s="362"/>
      <c r="D842" s="362"/>
      <c r="E842" s="362"/>
      <c r="F842" s="362"/>
      <c r="G842" s="362"/>
      <c r="H842" s="362"/>
      <c r="I842" s="362"/>
      <c r="J842" s="911"/>
    </row>
    <row r="845" spans="1:10" x14ac:dyDescent="0.2">
      <c r="B845" s="480"/>
      <c r="C845" s="480"/>
      <c r="D845" s="480"/>
      <c r="E845" s="480"/>
      <c r="F845" s="480"/>
      <c r="G845" s="480"/>
      <c r="H845" s="480"/>
      <c r="I845" s="480"/>
    </row>
    <row r="852" spans="2:9" x14ac:dyDescent="0.2">
      <c r="B852" s="480"/>
      <c r="C852" s="480"/>
      <c r="D852" s="480"/>
      <c r="E852" s="480"/>
      <c r="F852" s="480"/>
      <c r="G852" s="480"/>
      <c r="H852" s="480"/>
      <c r="I852" s="480"/>
    </row>
    <row r="853" spans="2:9" x14ac:dyDescent="0.2">
      <c r="B853" s="480"/>
      <c r="C853" s="480"/>
      <c r="D853" s="480"/>
      <c r="E853" s="480"/>
      <c r="F853" s="480"/>
      <c r="G853" s="480"/>
      <c r="H853" s="480"/>
      <c r="I853" s="480"/>
    </row>
    <row r="854" spans="2:9" x14ac:dyDescent="0.2">
      <c r="B854" s="480"/>
      <c r="C854" s="480"/>
      <c r="D854" s="480"/>
      <c r="E854" s="480"/>
      <c r="F854" s="480"/>
      <c r="G854" s="480"/>
      <c r="H854" s="480"/>
      <c r="I854" s="480"/>
    </row>
    <row r="855" spans="2:9" x14ac:dyDescent="0.2">
      <c r="B855" s="480"/>
      <c r="C855" s="480"/>
      <c r="D855" s="480"/>
      <c r="E855" s="480"/>
      <c r="F855" s="480"/>
      <c r="G855" s="480"/>
      <c r="H855" s="480"/>
      <c r="I855" s="480"/>
    </row>
    <row r="856" spans="2:9" x14ac:dyDescent="0.2">
      <c r="B856" s="480"/>
      <c r="C856" s="480"/>
      <c r="D856" s="480"/>
      <c r="E856" s="480"/>
      <c r="F856" s="480"/>
      <c r="G856" s="480"/>
      <c r="H856" s="480"/>
      <c r="I856" s="480"/>
    </row>
    <row r="857" spans="2:9" x14ac:dyDescent="0.2">
      <c r="B857" s="480"/>
    </row>
    <row r="858" spans="2:9" x14ac:dyDescent="0.2">
      <c r="B858" s="480"/>
    </row>
    <row r="859" spans="2:9" x14ac:dyDescent="0.2">
      <c r="B859" s="480"/>
    </row>
  </sheetData>
  <mergeCells count="11">
    <mergeCell ref="A2:J2"/>
    <mergeCell ref="A4:J4"/>
    <mergeCell ref="A5:A7"/>
    <mergeCell ref="B5:B6"/>
    <mergeCell ref="C5:D5"/>
    <mergeCell ref="E5:E6"/>
    <mergeCell ref="F5:F6"/>
    <mergeCell ref="G5:G6"/>
    <mergeCell ref="H5:H6"/>
    <mergeCell ref="I5:I6"/>
    <mergeCell ref="J5:J7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58" fitToHeight="11" orientation="portrait" horizontalDpi="1200" verticalDpi="1200" r:id="rId1"/>
  <headerFooter alignWithMargins="0">
    <oddFooter xml:space="preserve">&amp;L&amp;"MetaNormalLF-Roman,Standard"&amp;8Statistisches Bundesamt, Fachserie 14 Reihe 5, 2018
</oddFooter>
  </headerFooter>
  <rowBreaks count="9" manualBreakCount="9">
    <brk id="93" max="16383" man="1"/>
    <brk id="179" max="16383" man="1"/>
    <brk id="265" max="16383" man="1"/>
    <brk id="349" max="16383" man="1"/>
    <brk id="434" max="16383" man="1"/>
    <brk id="519" max="16383" man="1"/>
    <brk id="605" max="16383" man="1"/>
    <brk id="693" max="16383" man="1"/>
    <brk id="772" max="16383" man="1"/>
  </rowBreak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236"/>
  <sheetViews>
    <sheetView showGridLines="0" zoomScaleNormal="100" zoomScaleSheetLayoutView="100" workbookViewId="0"/>
  </sheetViews>
  <sheetFormatPr baseColWidth="10" defaultColWidth="12.7109375" defaultRowHeight="12.75" x14ac:dyDescent="0.2"/>
  <cols>
    <col min="1" max="1" width="20.28515625" style="459" customWidth="1" collapsed="1"/>
    <col min="2" max="3" width="1.42578125" style="459" customWidth="1" collapsed="1"/>
    <col min="4" max="6" width="17.7109375" style="459" customWidth="1" collapsed="1"/>
    <col min="7" max="7" width="18.5703125" style="459" customWidth="1" collapsed="1"/>
    <col min="8" max="11" width="17.7109375" style="459" customWidth="1" collapsed="1"/>
    <col min="12" max="12" width="10.85546875" style="459" customWidth="1" collapsed="1"/>
    <col min="13" max="16384" width="12.7109375" style="459" collapsed="1"/>
  </cols>
  <sheetData>
    <row r="1" spans="1:29" s="374" customFormat="1" ht="20.100000000000001" customHeight="1" x14ac:dyDescent="0.25">
      <c r="A1" s="343" t="s">
        <v>708</v>
      </c>
      <c r="B1" s="373"/>
      <c r="C1" s="373"/>
      <c r="D1" s="373"/>
      <c r="E1" s="373"/>
      <c r="F1" s="373"/>
      <c r="G1" s="373"/>
      <c r="H1" s="373"/>
      <c r="I1" s="373"/>
      <c r="J1" s="373"/>
    </row>
    <row r="2" spans="1:29" ht="20.100000000000001" customHeight="1" x14ac:dyDescent="0.25">
      <c r="A2" s="1191" t="s">
        <v>662</v>
      </c>
      <c r="B2" s="1191"/>
      <c r="C2" s="1191"/>
      <c r="D2" s="1191"/>
      <c r="E2" s="1191"/>
      <c r="F2" s="1191"/>
      <c r="G2" s="1191"/>
      <c r="H2" s="1191"/>
      <c r="I2" s="1191"/>
      <c r="J2" s="1191"/>
    </row>
    <row r="3" spans="1:29" ht="20.100000000000001" customHeight="1" x14ac:dyDescent="0.25">
      <c r="A3" s="1082" t="s">
        <v>935</v>
      </c>
      <c r="B3" s="1082"/>
      <c r="C3" s="1082"/>
      <c r="D3" s="1082"/>
      <c r="E3" s="1082"/>
      <c r="F3" s="1082"/>
      <c r="G3" s="1082"/>
      <c r="H3" s="1082"/>
      <c r="I3" s="1082"/>
    </row>
    <row r="4" spans="1:29" s="460" customFormat="1" ht="15" customHeight="1" x14ac:dyDescent="0.2">
      <c r="A4" s="1171"/>
      <c r="B4" s="1172"/>
      <c r="C4" s="1172"/>
      <c r="D4" s="1172"/>
      <c r="E4" s="1172"/>
      <c r="F4" s="1172"/>
      <c r="G4" s="1172"/>
      <c r="H4" s="1172"/>
      <c r="I4" s="1172"/>
      <c r="K4" s="482"/>
    </row>
    <row r="5" spans="1:29" ht="15" customHeight="1" x14ac:dyDescent="0.2">
      <c r="A5" s="1173" t="s">
        <v>512</v>
      </c>
      <c r="B5" s="1174"/>
      <c r="C5" s="1174"/>
      <c r="D5" s="1145" t="s">
        <v>352</v>
      </c>
      <c r="E5" s="1147" t="s">
        <v>3</v>
      </c>
      <c r="F5" s="1148"/>
      <c r="G5" s="1145" t="s">
        <v>551</v>
      </c>
      <c r="H5" s="1145" t="s">
        <v>676</v>
      </c>
      <c r="I5" s="1145" t="s">
        <v>719</v>
      </c>
      <c r="J5" s="1145" t="s">
        <v>311</v>
      </c>
      <c r="K5" s="1167" t="s">
        <v>715</v>
      </c>
    </row>
    <row r="6" spans="1:29" ht="63" customHeight="1" x14ac:dyDescent="0.2">
      <c r="A6" s="1175"/>
      <c r="B6" s="1175"/>
      <c r="C6" s="1175"/>
      <c r="D6" s="1146"/>
      <c r="E6" s="1079" t="s">
        <v>553</v>
      </c>
      <c r="F6" s="1079" t="s">
        <v>554</v>
      </c>
      <c r="G6" s="1177"/>
      <c r="H6" s="1146"/>
      <c r="I6" s="1177"/>
      <c r="J6" s="1177"/>
      <c r="K6" s="1168"/>
    </row>
    <row r="7" spans="1:29" ht="37.5" customHeight="1" x14ac:dyDescent="0.2">
      <c r="A7" s="1176"/>
      <c r="B7" s="1176"/>
      <c r="C7" s="1176"/>
      <c r="D7" s="1147" t="s">
        <v>295</v>
      </c>
      <c r="E7" s="1180"/>
      <c r="F7" s="1180"/>
      <c r="G7" s="1180"/>
      <c r="H7" s="1180"/>
      <c r="I7" s="1180"/>
      <c r="J7" s="1181"/>
      <c r="K7" s="1169"/>
    </row>
    <row r="8" spans="1:29" s="464" customFormat="1" ht="20.100000000000001" customHeight="1" x14ac:dyDescent="0.2">
      <c r="A8" s="461"/>
      <c r="B8" s="462"/>
      <c r="C8" s="463"/>
      <c r="D8" s="463"/>
      <c r="E8" s="463"/>
      <c r="F8" s="463"/>
      <c r="G8" s="463"/>
      <c r="H8" s="463"/>
      <c r="I8" s="463"/>
      <c r="K8" s="339"/>
    </row>
    <row r="9" spans="1:29" s="467" customFormat="1" ht="20.100000000000001" customHeight="1" x14ac:dyDescent="0.2">
      <c r="A9" s="461"/>
      <c r="B9" s="463"/>
      <c r="C9" s="463"/>
      <c r="D9" s="1178" t="s">
        <v>966</v>
      </c>
      <c r="E9" s="1179"/>
      <c r="F9" s="1179"/>
      <c r="G9" s="1179"/>
      <c r="H9" s="1179"/>
      <c r="I9" s="1179"/>
      <c r="J9" s="1179"/>
      <c r="K9" s="339"/>
    </row>
    <row r="10" spans="1:29" s="470" customFormat="1" ht="20.100000000000001" customHeight="1" x14ac:dyDescent="0.2">
      <c r="A10" s="461"/>
      <c r="B10" s="463"/>
      <c r="C10" s="463"/>
      <c r="D10" s="339"/>
      <c r="E10" s="339"/>
      <c r="F10" s="339"/>
      <c r="G10" s="339"/>
      <c r="H10" s="339"/>
      <c r="I10" s="339"/>
      <c r="J10" s="339"/>
      <c r="K10" s="339"/>
    </row>
    <row r="11" spans="1:29" s="467" customFormat="1" ht="20.100000000000001" customHeight="1" x14ac:dyDescent="0.2">
      <c r="A11" s="713">
        <v>40178</v>
      </c>
      <c r="B11" s="463"/>
      <c r="C11" s="463"/>
      <c r="D11" s="355" t="s">
        <v>269</v>
      </c>
      <c r="E11" s="339">
        <v>56540</v>
      </c>
      <c r="F11" s="339" t="s">
        <v>269</v>
      </c>
      <c r="G11" s="339" t="s">
        <v>269</v>
      </c>
      <c r="H11" s="339" t="s">
        <v>269</v>
      </c>
      <c r="I11" s="339" t="s">
        <v>269</v>
      </c>
      <c r="J11" s="339">
        <v>25604</v>
      </c>
      <c r="K11" s="340" t="s">
        <v>269</v>
      </c>
      <c r="L11" s="468"/>
    </row>
    <row r="12" spans="1:29" s="470" customFormat="1" ht="20.100000000000001" customHeight="1" x14ac:dyDescent="0.2">
      <c r="A12" s="713">
        <v>40543</v>
      </c>
      <c r="B12" s="463"/>
      <c r="C12" s="463"/>
      <c r="D12" s="355">
        <v>58217.286670000009</v>
      </c>
      <c r="E12" s="339">
        <v>58217.286670000001</v>
      </c>
      <c r="F12" s="339">
        <v>0</v>
      </c>
      <c r="G12" s="339">
        <v>1926.2186200000001</v>
      </c>
      <c r="H12" s="339" t="s">
        <v>269</v>
      </c>
      <c r="I12" s="339">
        <v>54.82452</v>
      </c>
      <c r="J12" s="339">
        <v>32720.581305</v>
      </c>
      <c r="K12" s="340">
        <v>5416</v>
      </c>
      <c r="L12" s="1084"/>
      <c r="M12" s="1154"/>
      <c r="N12" s="1154"/>
      <c r="O12" s="1154"/>
      <c r="P12" s="1154"/>
      <c r="Q12" s="707"/>
      <c r="R12" s="339"/>
      <c r="S12" s="339"/>
      <c r="T12" s="339"/>
      <c r="U12" s="339"/>
      <c r="V12" s="339"/>
      <c r="W12" s="339"/>
      <c r="X12" s="339"/>
      <c r="Y12" s="339"/>
      <c r="Z12" s="339"/>
      <c r="AA12" s="339"/>
      <c r="AB12" s="339"/>
      <c r="AC12" s="339"/>
    </row>
    <row r="13" spans="1:29" s="470" customFormat="1" ht="20.100000000000001" customHeight="1" x14ac:dyDescent="0.2">
      <c r="A13" s="713">
        <v>40908</v>
      </c>
      <c r="B13" s="463"/>
      <c r="C13" s="463"/>
      <c r="D13" s="355">
        <v>61625.206690000014</v>
      </c>
      <c r="E13" s="339">
        <v>61624.838829999993</v>
      </c>
      <c r="F13" s="339">
        <v>0.36786000000000002</v>
      </c>
      <c r="G13" s="339">
        <v>2963.61886</v>
      </c>
      <c r="H13" s="339">
        <v>75.323655999999986</v>
      </c>
      <c r="I13" s="339">
        <v>62.631320000000002</v>
      </c>
      <c r="J13" s="339">
        <v>36940.291729999997</v>
      </c>
      <c r="K13" s="340">
        <v>5872.9400883020398</v>
      </c>
      <c r="L13" s="1084"/>
      <c r="M13" s="707"/>
      <c r="N13" s="707"/>
      <c r="O13" s="707"/>
      <c r="P13" s="707"/>
      <c r="Q13" s="707"/>
      <c r="R13" s="339"/>
      <c r="S13" s="339"/>
      <c r="T13" s="339"/>
      <c r="U13" s="339"/>
      <c r="V13" s="339"/>
      <c r="W13" s="339"/>
      <c r="X13" s="339"/>
      <c r="Y13" s="339"/>
      <c r="Z13" s="339"/>
      <c r="AA13" s="339"/>
      <c r="AB13" s="339"/>
      <c r="AC13" s="339"/>
    </row>
    <row r="14" spans="1:29" s="470" customFormat="1" ht="20.100000000000001" customHeight="1" x14ac:dyDescent="0.2">
      <c r="A14" s="713">
        <v>41274</v>
      </c>
      <c r="B14" s="463"/>
      <c r="C14" s="463"/>
      <c r="D14" s="355">
        <v>62033.546160000013</v>
      </c>
      <c r="E14" s="339">
        <v>62019.133140000013</v>
      </c>
      <c r="F14" s="339">
        <v>14.413019999999999</v>
      </c>
      <c r="G14" s="339">
        <v>2813.61582</v>
      </c>
      <c r="H14" s="339">
        <v>201.99625332300005</v>
      </c>
      <c r="I14" s="339">
        <v>62.501950000000001</v>
      </c>
      <c r="J14" s="339">
        <v>37445.281279999996</v>
      </c>
      <c r="K14" s="340">
        <v>5884.8807585265904</v>
      </c>
      <c r="L14" s="707"/>
      <c r="R14" s="339"/>
      <c r="S14" s="339"/>
      <c r="T14" s="339"/>
      <c r="U14" s="339"/>
      <c r="V14" s="339"/>
      <c r="W14" s="339"/>
      <c r="X14" s="339"/>
      <c r="Y14" s="339"/>
      <c r="Z14" s="339"/>
      <c r="AA14" s="339"/>
      <c r="AB14" s="339"/>
      <c r="AC14" s="339"/>
    </row>
    <row r="15" spans="1:29" s="470" customFormat="1" ht="20.100000000000001" customHeight="1" x14ac:dyDescent="0.2">
      <c r="A15" s="713">
        <v>41639</v>
      </c>
      <c r="B15" s="463"/>
      <c r="C15" s="463"/>
      <c r="D15" s="355">
        <v>63894.733419999997</v>
      </c>
      <c r="E15" s="339">
        <v>63888.79378</v>
      </c>
      <c r="F15" s="339">
        <v>5.9396500000000003</v>
      </c>
      <c r="G15" s="339">
        <v>2517.3886299999999</v>
      </c>
      <c r="H15" s="339">
        <v>346.23739150080826</v>
      </c>
      <c r="I15" s="339">
        <v>90.681899999999999</v>
      </c>
      <c r="J15" s="339">
        <v>37403.175860000003</v>
      </c>
      <c r="K15" s="340">
        <v>6029.050095345161</v>
      </c>
      <c r="L15" s="707"/>
      <c r="R15" s="339"/>
      <c r="S15" s="339"/>
      <c r="T15" s="339"/>
      <c r="U15" s="339"/>
      <c r="V15" s="339"/>
      <c r="W15" s="339"/>
      <c r="X15" s="339"/>
      <c r="Y15" s="339"/>
      <c r="Z15" s="339"/>
      <c r="AA15" s="339"/>
      <c r="AB15" s="339"/>
      <c r="AC15" s="339"/>
    </row>
    <row r="16" spans="1:29" s="470" customFormat="1" ht="20.100000000000001" customHeight="1" x14ac:dyDescent="0.2">
      <c r="A16" s="713">
        <v>42004</v>
      </c>
      <c r="B16" s="463"/>
      <c r="C16" s="463"/>
      <c r="D16" s="355">
        <v>52590.678010000003</v>
      </c>
      <c r="E16" s="339">
        <v>52485.538500000002</v>
      </c>
      <c r="F16" s="339">
        <v>105.13951</v>
      </c>
      <c r="G16" s="339">
        <v>2459</v>
      </c>
      <c r="H16" s="339">
        <v>823.92458434493165</v>
      </c>
      <c r="I16" s="339">
        <v>93.573369999999997</v>
      </c>
      <c r="J16" s="339">
        <v>23082.690127000002</v>
      </c>
      <c r="K16" s="340">
        <v>4927.6830846317489</v>
      </c>
      <c r="L16" s="707"/>
      <c r="R16" s="339"/>
      <c r="S16" s="339"/>
      <c r="T16" s="339"/>
      <c r="U16" s="339"/>
      <c r="V16" s="339"/>
      <c r="W16" s="339"/>
      <c r="X16" s="339"/>
      <c r="Y16" s="339"/>
      <c r="Z16" s="339"/>
      <c r="AA16" s="339"/>
      <c r="AB16" s="339"/>
      <c r="AC16" s="339"/>
    </row>
    <row r="17" spans="1:29" s="470" customFormat="1" ht="20.100000000000001" customHeight="1" x14ac:dyDescent="0.2">
      <c r="A17" s="713">
        <v>42369</v>
      </c>
      <c r="B17" s="463"/>
      <c r="C17" s="463"/>
      <c r="D17" s="355">
        <v>53107.330569999998</v>
      </c>
      <c r="E17" s="339">
        <v>53029.53299</v>
      </c>
      <c r="F17" s="339">
        <v>77.797579999999996</v>
      </c>
      <c r="G17" s="339">
        <v>2999.2171600000001</v>
      </c>
      <c r="H17" s="339">
        <v>518.91414999999995</v>
      </c>
      <c r="I17" s="339">
        <v>83.767150000000001</v>
      </c>
      <c r="J17" s="339">
        <v>23858.656439999999</v>
      </c>
      <c r="K17" s="340">
        <v>4927.6048790101313</v>
      </c>
      <c r="L17" s="707"/>
      <c r="R17" s="339"/>
      <c r="S17" s="339"/>
      <c r="T17" s="339"/>
      <c r="U17" s="339"/>
      <c r="V17" s="339"/>
      <c r="W17" s="339"/>
      <c r="X17" s="339"/>
      <c r="Y17" s="339"/>
      <c r="Z17" s="339"/>
      <c r="AA17" s="339"/>
      <c r="AB17" s="339"/>
      <c r="AC17" s="339"/>
    </row>
    <row r="18" spans="1:29" s="470" customFormat="1" ht="20.100000000000001" customHeight="1" x14ac:dyDescent="0.2">
      <c r="A18" s="713">
        <v>42735</v>
      </c>
      <c r="B18" s="463"/>
      <c r="C18" s="463"/>
      <c r="D18" s="355">
        <v>53091.560850000002</v>
      </c>
      <c r="E18" s="339">
        <v>52711.664400000001</v>
      </c>
      <c r="F18" s="339">
        <v>379.89645000000002</v>
      </c>
      <c r="G18" s="339">
        <v>2775.0293099999999</v>
      </c>
      <c r="H18" s="339">
        <v>695.38382999999999</v>
      </c>
      <c r="I18" s="339">
        <v>94.819770000000005</v>
      </c>
      <c r="J18" s="339">
        <v>20114.363890000001</v>
      </c>
      <c r="K18" s="340">
        <v>4879.9103838020783</v>
      </c>
      <c r="L18" s="707"/>
      <c r="R18" s="339"/>
      <c r="S18" s="339"/>
      <c r="T18" s="339"/>
      <c r="U18" s="339"/>
      <c r="V18" s="339"/>
      <c r="W18" s="339"/>
      <c r="X18" s="339"/>
      <c r="Y18" s="339"/>
      <c r="Z18" s="339"/>
      <c r="AA18" s="339"/>
      <c r="AB18" s="339"/>
      <c r="AC18" s="339"/>
    </row>
    <row r="19" spans="1:29" s="470" customFormat="1" ht="20.100000000000001" customHeight="1" x14ac:dyDescent="0.2">
      <c r="A19" s="933">
        <v>43100</v>
      </c>
      <c r="B19" s="463"/>
      <c r="C19" s="926"/>
      <c r="D19" s="355">
        <v>46181.743430000002</v>
      </c>
      <c r="E19" s="339">
        <v>46044.875119999997</v>
      </c>
      <c r="F19" s="339">
        <v>136.86831000000001</v>
      </c>
      <c r="G19" s="339">
        <v>2657.7318799999998</v>
      </c>
      <c r="H19" s="339">
        <v>881.06754000000001</v>
      </c>
      <c r="I19" s="339">
        <v>90.374650000000003</v>
      </c>
      <c r="J19" s="339">
        <v>12067.30386</v>
      </c>
      <c r="K19" s="340">
        <v>4202.3994476482967</v>
      </c>
      <c r="R19" s="339"/>
      <c r="S19" s="339"/>
      <c r="T19" s="339"/>
      <c r="U19" s="339"/>
      <c r="V19" s="339"/>
      <c r="W19" s="339"/>
      <c r="X19" s="339"/>
      <c r="Y19" s="339"/>
      <c r="Z19" s="339"/>
      <c r="AA19" s="339"/>
      <c r="AB19" s="339"/>
      <c r="AC19" s="339"/>
    </row>
    <row r="20" spans="1:29" s="470" customFormat="1" ht="20.100000000000001" customHeight="1" x14ac:dyDescent="0.2">
      <c r="A20" s="933">
        <v>43465</v>
      </c>
      <c r="B20" s="463"/>
      <c r="C20" s="926"/>
      <c r="D20" s="355">
        <f>'6.1'!$E$37</f>
        <v>44009.215250000001</v>
      </c>
      <c r="E20" s="339">
        <f>'6.1'!$E$35+'6.1'!$E$26</f>
        <v>43877.773879999993</v>
      </c>
      <c r="F20" s="339">
        <f>'6.1'!$E$18</f>
        <v>131.44138000000001</v>
      </c>
      <c r="G20" s="339">
        <f>'6.1'!$E$67</f>
        <v>2702.3856300000002</v>
      </c>
      <c r="H20" s="339">
        <f>'6.1'!$E$71</f>
        <v>221.46756999999999</v>
      </c>
      <c r="I20" s="339">
        <f>'6.1'!$E$72</f>
        <v>142.40982</v>
      </c>
      <c r="J20" s="339">
        <f>'6.1'!$E$76</f>
        <v>11743.09736</v>
      </c>
      <c r="K20" s="340">
        <f>D20/'A4'!$B$7*1000000</f>
        <v>3982.474920186196</v>
      </c>
      <c r="R20" s="339"/>
      <c r="S20" s="339"/>
      <c r="T20" s="339"/>
      <c r="U20" s="339"/>
      <c r="V20" s="339"/>
      <c r="W20" s="339"/>
      <c r="X20" s="339"/>
      <c r="Y20" s="339"/>
      <c r="Z20" s="339"/>
      <c r="AA20" s="339"/>
      <c r="AB20" s="339"/>
      <c r="AC20" s="339"/>
    </row>
    <row r="21" spans="1:29" s="470" customFormat="1" ht="20.100000000000001" customHeight="1" x14ac:dyDescent="0.2">
      <c r="A21" s="714"/>
      <c r="B21" s="463"/>
      <c r="C21" s="463"/>
      <c r="D21" s="1178" t="s">
        <v>688</v>
      </c>
      <c r="E21" s="1179"/>
      <c r="F21" s="1179"/>
      <c r="G21" s="1179"/>
      <c r="H21" s="1179"/>
      <c r="I21" s="1179"/>
      <c r="J21" s="1179"/>
      <c r="K21" s="340"/>
      <c r="R21" s="339"/>
      <c r="S21" s="339"/>
      <c r="T21" s="339"/>
      <c r="U21" s="339"/>
      <c r="V21" s="339"/>
      <c r="W21" s="339"/>
      <c r="X21" s="339"/>
      <c r="Y21" s="339"/>
      <c r="Z21" s="339"/>
      <c r="AA21" s="339"/>
      <c r="AB21" s="339"/>
      <c r="AC21" s="339"/>
    </row>
    <row r="22" spans="1:29" s="470" customFormat="1" ht="20.100000000000001" customHeight="1" x14ac:dyDescent="0.2">
      <c r="A22" s="714"/>
      <c r="B22" s="463"/>
      <c r="C22" s="463"/>
      <c r="D22" s="339"/>
      <c r="E22" s="339"/>
      <c r="F22" s="339"/>
      <c r="G22" s="339"/>
      <c r="H22" s="339"/>
      <c r="I22" s="339"/>
      <c r="J22" s="339"/>
      <c r="K22" s="340"/>
      <c r="R22" s="339"/>
    </row>
    <row r="23" spans="1:29" s="470" customFormat="1" ht="20.100000000000001" customHeight="1" x14ac:dyDescent="0.2">
      <c r="A23" s="713">
        <v>40178</v>
      </c>
      <c r="B23" s="463"/>
      <c r="C23" s="463"/>
      <c r="D23" s="355" t="s">
        <v>269</v>
      </c>
      <c r="E23" s="339">
        <v>27499</v>
      </c>
      <c r="F23" s="339" t="s">
        <v>269</v>
      </c>
      <c r="G23" s="339" t="s">
        <v>269</v>
      </c>
      <c r="H23" s="339" t="s">
        <v>269</v>
      </c>
      <c r="I23" s="339" t="s">
        <v>269</v>
      </c>
      <c r="J23" s="339">
        <v>8386</v>
      </c>
      <c r="K23" s="340" t="s">
        <v>269</v>
      </c>
      <c r="R23" s="339"/>
    </row>
    <row r="24" spans="1:29" s="467" customFormat="1" ht="20.100000000000001" customHeight="1" x14ac:dyDescent="0.2">
      <c r="A24" s="713">
        <v>40543</v>
      </c>
      <c r="B24" s="463"/>
      <c r="C24" s="463"/>
      <c r="D24" s="355">
        <v>29165.460340000001</v>
      </c>
      <c r="E24" s="339">
        <v>29165.460340000001</v>
      </c>
      <c r="F24" s="339">
        <v>0</v>
      </c>
      <c r="G24" s="339">
        <v>1446.4660799999999</v>
      </c>
      <c r="H24" s="339" t="s">
        <v>269</v>
      </c>
      <c r="I24" s="339">
        <v>7.3120000000000004E-2</v>
      </c>
      <c r="J24" s="339">
        <v>8656.7294500000007</v>
      </c>
      <c r="K24" s="340">
        <v>2330</v>
      </c>
      <c r="R24" s="339"/>
      <c r="S24" s="339"/>
      <c r="T24" s="339"/>
      <c r="U24" s="339"/>
      <c r="V24" s="339"/>
      <c r="W24" s="339"/>
      <c r="X24" s="339"/>
      <c r="Y24" s="339"/>
      <c r="Z24" s="339"/>
      <c r="AA24" s="339"/>
      <c r="AB24" s="339"/>
    </row>
    <row r="25" spans="1:29" s="467" customFormat="1" ht="20.100000000000001" customHeight="1" x14ac:dyDescent="0.2">
      <c r="A25" s="713">
        <v>40908</v>
      </c>
      <c r="B25" s="463"/>
      <c r="C25" s="463"/>
      <c r="D25" s="355">
        <v>28712.536649999998</v>
      </c>
      <c r="E25" s="339">
        <v>28712.536650000002</v>
      </c>
      <c r="F25" s="339">
        <v>0</v>
      </c>
      <c r="G25" s="339">
        <v>1601.1285400000002</v>
      </c>
      <c r="H25" s="339">
        <v>3.5794922000000016</v>
      </c>
      <c r="I25" s="339">
        <v>4.6667800000000002</v>
      </c>
      <c r="J25" s="339">
        <v>8715.866</v>
      </c>
      <c r="K25" s="340">
        <v>2314.5748136532857</v>
      </c>
      <c r="R25" s="339"/>
      <c r="S25" s="339"/>
      <c r="T25" s="339"/>
      <c r="U25" s="339"/>
      <c r="V25" s="339"/>
      <c r="W25" s="339"/>
      <c r="X25" s="339"/>
      <c r="Y25" s="339"/>
      <c r="Z25" s="339"/>
      <c r="AA25" s="339"/>
      <c r="AB25" s="339"/>
    </row>
    <row r="26" spans="1:29" s="470" customFormat="1" ht="20.100000000000001" customHeight="1" x14ac:dyDescent="0.2">
      <c r="A26" s="713">
        <v>41274</v>
      </c>
      <c r="B26" s="463"/>
      <c r="C26" s="463"/>
      <c r="D26" s="355">
        <v>27737.119119999996</v>
      </c>
      <c r="E26" s="339">
        <v>27737.119119999996</v>
      </c>
      <c r="F26" s="339">
        <v>0</v>
      </c>
      <c r="G26" s="339">
        <v>1508.3726300000001</v>
      </c>
      <c r="H26" s="339">
        <v>1.2884845811567571</v>
      </c>
      <c r="I26" s="339">
        <v>3.0400000000000002E-3</v>
      </c>
      <c r="J26" s="339">
        <v>8677.57575</v>
      </c>
      <c r="K26" s="340">
        <v>2223.1374677244894</v>
      </c>
      <c r="R26" s="339"/>
      <c r="S26" s="339"/>
      <c r="T26" s="339"/>
      <c r="U26" s="339"/>
      <c r="V26" s="339"/>
      <c r="W26" s="339"/>
      <c r="X26" s="339"/>
      <c r="Y26" s="339"/>
      <c r="Z26" s="339"/>
      <c r="AA26" s="339"/>
      <c r="AB26" s="339"/>
    </row>
    <row r="27" spans="1:29" s="470" customFormat="1" ht="20.100000000000001" customHeight="1" x14ac:dyDescent="0.2">
      <c r="A27" s="713">
        <v>41639</v>
      </c>
      <c r="B27" s="463"/>
      <c r="C27" s="463"/>
      <c r="D27" s="355">
        <v>26139.147840000001</v>
      </c>
      <c r="E27" s="339">
        <v>26139.147850000001</v>
      </c>
      <c r="F27" s="339">
        <v>0</v>
      </c>
      <c r="G27" s="339">
        <v>1359.3297600000001</v>
      </c>
      <c r="H27" s="339">
        <v>2.1160416483216213</v>
      </c>
      <c r="I27" s="339">
        <v>0.48792999999999997</v>
      </c>
      <c r="J27" s="339">
        <v>8661.7756000000008</v>
      </c>
      <c r="K27" s="340">
        <v>2082.9417004338939</v>
      </c>
      <c r="R27" s="339"/>
      <c r="S27" s="339"/>
      <c r="T27" s="339"/>
      <c r="U27" s="339"/>
      <c r="V27" s="339"/>
      <c r="W27" s="339"/>
      <c r="X27" s="339"/>
      <c r="Y27" s="339"/>
      <c r="Z27" s="339"/>
      <c r="AA27" s="339"/>
      <c r="AB27" s="339"/>
    </row>
    <row r="28" spans="1:29" s="470" customFormat="1" ht="20.100000000000001" customHeight="1" x14ac:dyDescent="0.2">
      <c r="A28" s="713">
        <v>42004</v>
      </c>
      <c r="B28" s="463"/>
      <c r="C28" s="463"/>
      <c r="D28" s="355">
        <v>23581.18302</v>
      </c>
      <c r="E28" s="339">
        <v>23581.183010000001</v>
      </c>
      <c r="F28" s="339">
        <v>0</v>
      </c>
      <c r="G28" s="339">
        <v>1210.1116</v>
      </c>
      <c r="H28" s="339">
        <v>2.1227944073644216</v>
      </c>
      <c r="I28" s="339">
        <v>0.63746999999999998</v>
      </c>
      <c r="J28" s="339">
        <v>5624.6275349999996</v>
      </c>
      <c r="K28" s="340">
        <v>1866.1896029489067</v>
      </c>
      <c r="R28" s="339"/>
      <c r="S28" s="339"/>
      <c r="T28" s="339"/>
      <c r="U28" s="339"/>
      <c r="V28" s="339"/>
      <c r="W28" s="339"/>
      <c r="X28" s="339"/>
      <c r="Y28" s="339"/>
      <c r="Z28" s="339"/>
      <c r="AA28" s="339"/>
      <c r="AB28" s="339"/>
      <c r="AC28" s="339"/>
    </row>
    <row r="29" spans="1:29" s="470" customFormat="1" ht="20.100000000000001" customHeight="1" x14ac:dyDescent="0.2">
      <c r="A29" s="713">
        <v>42369</v>
      </c>
      <c r="B29" s="463"/>
      <c r="C29" s="463"/>
      <c r="D29" s="355">
        <v>21298.21456</v>
      </c>
      <c r="E29" s="339">
        <v>21298.21456</v>
      </c>
      <c r="F29" s="339">
        <v>0</v>
      </c>
      <c r="G29" s="339">
        <v>1040.6938600000001</v>
      </c>
      <c r="H29" s="339">
        <v>1.43943</v>
      </c>
      <c r="I29" s="339">
        <v>0.28111000000000003</v>
      </c>
      <c r="J29" s="339">
        <v>5456.3917099999999</v>
      </c>
      <c r="K29" s="340">
        <v>1671.1723754803552</v>
      </c>
      <c r="R29" s="339"/>
      <c r="S29" s="339"/>
      <c r="T29" s="339"/>
      <c r="U29" s="339"/>
      <c r="V29" s="339"/>
      <c r="W29" s="339"/>
      <c r="X29" s="339"/>
      <c r="Y29" s="339"/>
      <c r="Z29" s="339"/>
      <c r="AA29" s="339"/>
      <c r="AB29" s="339"/>
      <c r="AC29" s="339"/>
    </row>
    <row r="30" spans="1:29" s="470" customFormat="1" ht="20.100000000000001" customHeight="1" x14ac:dyDescent="0.2">
      <c r="A30" s="713">
        <v>42735</v>
      </c>
      <c r="B30" s="463"/>
      <c r="C30" s="463"/>
      <c r="D30" s="355">
        <v>19444.832750000001</v>
      </c>
      <c r="E30" s="339">
        <v>19444.832750000001</v>
      </c>
      <c r="F30" s="339">
        <v>0</v>
      </c>
      <c r="G30" s="339">
        <v>939.87901999999997</v>
      </c>
      <c r="H30" s="339">
        <v>4.8851899999999997</v>
      </c>
      <c r="I30" s="339">
        <v>0.18042</v>
      </c>
      <c r="J30" s="339">
        <v>5356.1179899999997</v>
      </c>
      <c r="K30" s="340">
        <v>1513.9807337773759</v>
      </c>
      <c r="R30" s="339"/>
      <c r="S30" s="339"/>
      <c r="T30" s="339"/>
      <c r="U30" s="339"/>
      <c r="V30" s="339"/>
      <c r="W30" s="339"/>
      <c r="X30" s="339"/>
      <c r="Y30" s="339"/>
      <c r="Z30" s="339"/>
      <c r="AA30" s="339"/>
      <c r="AB30" s="339"/>
      <c r="AC30" s="339"/>
    </row>
    <row r="31" spans="1:29" s="470" customFormat="1" ht="19.5" customHeight="1" x14ac:dyDescent="0.2">
      <c r="A31" s="933">
        <v>43100</v>
      </c>
      <c r="B31" s="463"/>
      <c r="C31" s="926"/>
      <c r="D31" s="355">
        <v>16972.573059999999</v>
      </c>
      <c r="E31" s="339">
        <v>16907.29061</v>
      </c>
      <c r="F31" s="339">
        <v>65.282449999999997</v>
      </c>
      <c r="G31" s="339">
        <v>882.78173000000004</v>
      </c>
      <c r="H31" s="339">
        <v>3.5457900000000002</v>
      </c>
      <c r="I31" s="339">
        <v>8.6999999999999994E-2</v>
      </c>
      <c r="J31" s="339">
        <v>5330.3251600000003</v>
      </c>
      <c r="K31" s="340">
        <v>1307.9478157847138</v>
      </c>
      <c r="R31" s="339"/>
      <c r="S31" s="339"/>
      <c r="T31" s="339"/>
      <c r="U31" s="339"/>
      <c r="V31" s="339"/>
      <c r="W31" s="339"/>
      <c r="X31" s="339"/>
      <c r="Y31" s="339"/>
      <c r="Z31" s="339"/>
      <c r="AA31" s="339"/>
      <c r="AB31" s="339"/>
    </row>
    <row r="32" spans="1:29" s="470" customFormat="1" ht="20.100000000000001" customHeight="1" x14ac:dyDescent="0.2">
      <c r="A32" s="933">
        <v>43465</v>
      </c>
      <c r="B32" s="463"/>
      <c r="C32" s="926"/>
      <c r="D32" s="355">
        <f>'6.1'!$F$37</f>
        <v>14613.41461</v>
      </c>
      <c r="E32" s="339">
        <f>'6.1'!$F$35+'6.1'!$F$26</f>
        <v>14613.40712</v>
      </c>
      <c r="F32" s="339">
        <f>'6.1'!$F$18</f>
        <v>7.4799999999999997E-3</v>
      </c>
      <c r="G32" s="339">
        <f>'6.1'!$F$67</f>
        <v>833.89658999999995</v>
      </c>
      <c r="H32" s="339">
        <f>'6.1'!$F$71</f>
        <v>10.55415</v>
      </c>
      <c r="I32" s="339">
        <f>'6.1'!$F$72</f>
        <v>5.0000000000000001E-3</v>
      </c>
      <c r="J32" s="339">
        <f>'4.1_4.2'!$F$54</f>
        <v>5026.37565</v>
      </c>
      <c r="K32" s="340">
        <f>D32/'A4'!$B$8*1000000</f>
        <v>1120.771159640437</v>
      </c>
      <c r="R32" s="339"/>
      <c r="S32" s="339"/>
      <c r="T32" s="339"/>
      <c r="U32" s="339"/>
      <c r="V32" s="339"/>
      <c r="W32" s="339"/>
      <c r="X32" s="339"/>
      <c r="Y32" s="339"/>
      <c r="Z32" s="339"/>
      <c r="AA32" s="339"/>
      <c r="AB32" s="339"/>
    </row>
    <row r="33" spans="1:29" s="470" customFormat="1" ht="20.100000000000001" customHeight="1" x14ac:dyDescent="0.2">
      <c r="A33" s="714"/>
      <c r="B33" s="463"/>
      <c r="C33" s="463"/>
      <c r="D33" s="1178" t="s">
        <v>252</v>
      </c>
      <c r="E33" s="1179"/>
      <c r="F33" s="1179"/>
      <c r="G33" s="1179"/>
      <c r="H33" s="1179"/>
      <c r="I33" s="1179"/>
      <c r="J33" s="1179"/>
      <c r="K33" s="340"/>
      <c r="R33" s="339"/>
      <c r="S33" s="339"/>
      <c r="T33" s="339"/>
      <c r="U33" s="339"/>
      <c r="V33" s="339"/>
      <c r="W33" s="339"/>
      <c r="X33" s="339"/>
      <c r="Y33" s="339"/>
      <c r="Z33" s="339"/>
      <c r="AA33" s="339"/>
      <c r="AB33" s="339"/>
    </row>
    <row r="34" spans="1:29" s="467" customFormat="1" ht="20.100000000000001" customHeight="1" x14ac:dyDescent="0.2">
      <c r="A34" s="714"/>
      <c r="B34" s="463"/>
      <c r="C34" s="463"/>
      <c r="D34" s="339"/>
      <c r="E34" s="339"/>
      <c r="F34" s="339"/>
      <c r="G34" s="339"/>
      <c r="H34" s="339"/>
      <c r="I34" s="339"/>
      <c r="J34" s="339"/>
      <c r="K34" s="340"/>
      <c r="R34" s="339"/>
    </row>
    <row r="35" spans="1:29" s="470" customFormat="1" ht="20.100000000000001" customHeight="1" x14ac:dyDescent="0.2">
      <c r="A35" s="713">
        <v>40178</v>
      </c>
      <c r="B35" s="463"/>
      <c r="C35" s="463"/>
      <c r="D35" s="355" t="s">
        <v>269</v>
      </c>
      <c r="E35" s="339">
        <v>19079</v>
      </c>
      <c r="F35" s="339" t="s">
        <v>269</v>
      </c>
      <c r="G35" s="339" t="s">
        <v>269</v>
      </c>
      <c r="H35" s="339" t="s">
        <v>269</v>
      </c>
      <c r="I35" s="339" t="s">
        <v>269</v>
      </c>
      <c r="J35" s="339">
        <v>1616</v>
      </c>
      <c r="K35" s="340" t="s">
        <v>269</v>
      </c>
      <c r="L35" s="472"/>
      <c r="M35" s="339"/>
      <c r="N35" s="339"/>
      <c r="O35" s="339"/>
      <c r="P35" s="339"/>
      <c r="Q35" s="339"/>
      <c r="R35" s="339"/>
    </row>
    <row r="36" spans="1:29" s="470" customFormat="1" ht="20.100000000000001" customHeight="1" x14ac:dyDescent="0.2">
      <c r="A36" s="713">
        <v>40543</v>
      </c>
      <c r="B36" s="463"/>
      <c r="C36" s="463"/>
      <c r="D36" s="355">
        <v>19784.74337</v>
      </c>
      <c r="E36" s="339">
        <v>19414.546829999999</v>
      </c>
      <c r="F36" s="339">
        <v>370.19654000000003</v>
      </c>
      <c r="G36" s="339">
        <v>98</v>
      </c>
      <c r="H36" s="339" t="s">
        <v>269</v>
      </c>
      <c r="I36" s="339">
        <v>5.2880000000000003E-2</v>
      </c>
      <c r="J36" s="339">
        <v>1541.329</v>
      </c>
      <c r="K36" s="340">
        <v>7890</v>
      </c>
      <c r="L36" s="472"/>
      <c r="M36" s="339"/>
      <c r="N36" s="339"/>
      <c r="O36" s="339"/>
      <c r="P36" s="339"/>
      <c r="Q36" s="339"/>
      <c r="R36" s="339"/>
    </row>
    <row r="37" spans="1:29" s="470" customFormat="1" ht="20.100000000000001" customHeight="1" x14ac:dyDescent="0.2">
      <c r="A37" s="713">
        <v>40908</v>
      </c>
      <c r="B37" s="463"/>
      <c r="C37" s="463"/>
      <c r="D37" s="355">
        <v>19590.748360000001</v>
      </c>
      <c r="E37" s="339">
        <v>19583.646090000002</v>
      </c>
      <c r="F37" s="339">
        <v>7.1022699999999999</v>
      </c>
      <c r="G37" s="339">
        <v>118</v>
      </c>
      <c r="H37" s="339">
        <v>37.768454985149774</v>
      </c>
      <c r="I37" s="339">
        <v>3.5400000000000001E-2</v>
      </c>
      <c r="J37" s="339">
        <v>1476.26684</v>
      </c>
      <c r="K37" s="340">
        <v>7978.7909762873214</v>
      </c>
      <c r="L37" s="472"/>
      <c r="M37" s="339"/>
      <c r="N37" s="339"/>
      <c r="O37" s="339"/>
      <c r="P37" s="339"/>
      <c r="Q37" s="339"/>
      <c r="R37" s="339"/>
    </row>
    <row r="38" spans="1:29" s="470" customFormat="1" ht="20.100000000000001" customHeight="1" x14ac:dyDescent="0.2">
      <c r="A38" s="713">
        <v>41274</v>
      </c>
      <c r="B38" s="467"/>
      <c r="C38" s="1080"/>
      <c r="D38" s="355">
        <v>19586.980200000002</v>
      </c>
      <c r="E38" s="339">
        <v>19586.980200000002</v>
      </c>
      <c r="F38" s="339">
        <v>0</v>
      </c>
      <c r="G38" s="339">
        <v>118</v>
      </c>
      <c r="H38" s="339">
        <v>40.671379275505167</v>
      </c>
      <c r="I38" s="339">
        <v>1.7930000000000001E-2</v>
      </c>
      <c r="J38" s="339">
        <v>1253.0718899999999</v>
      </c>
      <c r="K38" s="340">
        <v>7993.6449907134547</v>
      </c>
      <c r="L38" s="472"/>
      <c r="M38" s="339"/>
      <c r="N38" s="339"/>
      <c r="O38" s="339"/>
      <c r="P38" s="339"/>
      <c r="Q38" s="339"/>
      <c r="R38" s="339"/>
    </row>
    <row r="39" spans="1:29" s="470" customFormat="1" ht="20.100000000000001" customHeight="1" x14ac:dyDescent="0.25">
      <c r="A39" s="713">
        <v>41639</v>
      </c>
      <c r="B39" s="467"/>
      <c r="C39" s="1080"/>
      <c r="D39" s="355">
        <v>18743.85786</v>
      </c>
      <c r="E39" s="339">
        <v>18743.85786</v>
      </c>
      <c r="F39" s="339">
        <v>0</v>
      </c>
      <c r="G39" s="339">
        <v>123.07301</v>
      </c>
      <c r="H39" s="339">
        <v>34.900494955745053</v>
      </c>
      <c r="I39" s="339">
        <v>6.3499999999999997E-3</v>
      </c>
      <c r="J39" s="339">
        <v>1204.2048600000001</v>
      </c>
      <c r="K39" s="340">
        <v>7658.4283432639522</v>
      </c>
      <c r="L39" s="472"/>
      <c r="M39" s="1086"/>
    </row>
    <row r="40" spans="1:29" s="470" customFormat="1" ht="20.100000000000001" customHeight="1" x14ac:dyDescent="0.25">
      <c r="A40" s="713">
        <v>42004</v>
      </c>
      <c r="B40" s="463"/>
      <c r="C40" s="463"/>
      <c r="D40" s="355">
        <v>18213.84503</v>
      </c>
      <c r="E40" s="339">
        <v>18134.556629999999</v>
      </c>
      <c r="F40" s="339">
        <v>79.288399999999996</v>
      </c>
      <c r="G40" s="339">
        <v>123</v>
      </c>
      <c r="H40" s="339">
        <v>39.941632529648139</v>
      </c>
      <c r="I40" s="339">
        <v>8.4599999999999995E-2</v>
      </c>
      <c r="J40" s="339">
        <v>1164.955029254902</v>
      </c>
      <c r="K40" s="340">
        <v>7430.9528419740209</v>
      </c>
      <c r="L40" s="472"/>
      <c r="M40" s="1086"/>
      <c r="N40" s="339"/>
      <c r="O40" s="339"/>
      <c r="P40" s="339"/>
      <c r="Q40" s="339"/>
      <c r="R40" s="339"/>
      <c r="S40" s="339"/>
      <c r="T40" s="339"/>
      <c r="U40" s="339"/>
      <c r="V40" s="339"/>
      <c r="W40" s="339"/>
      <c r="X40" s="339"/>
      <c r="Y40" s="339"/>
      <c r="Z40" s="339"/>
      <c r="AA40" s="339"/>
      <c r="AB40" s="339"/>
      <c r="AC40" s="339"/>
    </row>
    <row r="41" spans="1:29" s="470" customFormat="1" ht="20.100000000000001" customHeight="1" x14ac:dyDescent="0.25">
      <c r="A41" s="713">
        <v>42369</v>
      </c>
      <c r="B41" s="463"/>
      <c r="C41" s="463"/>
      <c r="D41" s="355">
        <v>18127.901330000001</v>
      </c>
      <c r="E41" s="339">
        <v>18077.901330000001</v>
      </c>
      <c r="F41" s="339">
        <v>50</v>
      </c>
      <c r="G41" s="339">
        <v>189.18077</v>
      </c>
      <c r="H41" s="339">
        <v>43.184520000000006</v>
      </c>
      <c r="I41" s="339">
        <v>2.2759999999999999E-2</v>
      </c>
      <c r="J41" s="339">
        <v>1125.6998999999998</v>
      </c>
      <c r="K41" s="340">
        <v>7355.5325973432618</v>
      </c>
      <c r="L41" s="472"/>
      <c r="M41" s="1086"/>
      <c r="N41" s="339"/>
      <c r="O41" s="339"/>
      <c r="P41" s="339"/>
      <c r="Q41" s="339"/>
      <c r="R41" s="339"/>
      <c r="S41" s="339"/>
      <c r="T41" s="339"/>
      <c r="U41" s="339"/>
      <c r="V41" s="339"/>
      <c r="W41" s="339"/>
      <c r="X41" s="339"/>
      <c r="Y41" s="339"/>
      <c r="Z41" s="339"/>
      <c r="AA41" s="339"/>
      <c r="AB41" s="339"/>
      <c r="AC41" s="339"/>
    </row>
    <row r="42" spans="1:29" s="470" customFormat="1" ht="20.100000000000001" customHeight="1" x14ac:dyDescent="0.25">
      <c r="A42" s="713">
        <v>42735</v>
      </c>
      <c r="B42" s="463"/>
      <c r="C42" s="463"/>
      <c r="D42" s="355">
        <v>18043.828089999999</v>
      </c>
      <c r="E42" s="339">
        <v>17396.25418</v>
      </c>
      <c r="F42" s="339">
        <v>647.57390999999996</v>
      </c>
      <c r="G42" s="339">
        <v>189.0634</v>
      </c>
      <c r="H42" s="339">
        <v>58.27505</v>
      </c>
      <c r="I42" s="339">
        <v>8.0000000000000007E-5</v>
      </c>
      <c r="J42" s="339">
        <v>1107.35654</v>
      </c>
      <c r="K42" s="340">
        <v>7261.606281486107</v>
      </c>
      <c r="L42" s="472"/>
      <c r="M42" s="1086"/>
      <c r="N42" s="339"/>
      <c r="O42" s="339"/>
      <c r="P42" s="339"/>
      <c r="Q42" s="339"/>
      <c r="R42" s="339"/>
      <c r="S42" s="339"/>
      <c r="T42" s="339"/>
      <c r="U42" s="339"/>
      <c r="V42" s="339"/>
      <c r="W42" s="339"/>
      <c r="X42" s="339"/>
      <c r="Y42" s="339"/>
      <c r="Z42" s="339"/>
      <c r="AA42" s="339"/>
      <c r="AB42" s="339"/>
      <c r="AC42" s="339"/>
    </row>
    <row r="43" spans="1:29" s="470" customFormat="1" ht="20.100000000000001" customHeight="1" x14ac:dyDescent="0.2">
      <c r="A43" s="933">
        <v>43100</v>
      </c>
      <c r="B43" s="467"/>
      <c r="C43" s="927"/>
      <c r="D43" s="355">
        <v>16837.359619999999</v>
      </c>
      <c r="E43" s="339">
        <v>16365.46083</v>
      </c>
      <c r="F43" s="339">
        <v>471.89879000000002</v>
      </c>
      <c r="G43" s="339">
        <v>757.57108000000005</v>
      </c>
      <c r="H43" s="339">
        <v>79.572740000000024</v>
      </c>
      <c r="I43" s="339">
        <v>0</v>
      </c>
      <c r="J43" s="339">
        <v>1495.15788</v>
      </c>
      <c r="K43" s="340">
        <v>6740.4494471083981</v>
      </c>
      <c r="L43" s="472"/>
    </row>
    <row r="44" spans="1:29" s="470" customFormat="1" ht="20.100000000000001" customHeight="1" x14ac:dyDescent="0.2">
      <c r="A44" s="933">
        <v>43465</v>
      </c>
      <c r="B44" s="467"/>
      <c r="C44" s="927"/>
      <c r="D44" s="355">
        <f>'6.1'!$G$37</f>
        <v>16122.207249999999</v>
      </c>
      <c r="E44" s="339">
        <f>'6.1'!$G$35+'6.1'!$G$26</f>
        <v>15954.36346</v>
      </c>
      <c r="F44" s="339">
        <f>'6.1'!$G$18</f>
        <v>167.84379000000001</v>
      </c>
      <c r="G44" s="339">
        <f>'6.1'!$G$67</f>
        <v>730.74572000000001</v>
      </c>
      <c r="H44" s="339">
        <f>'4.1_4.2'!$G$46</f>
        <v>71.478819999999985</v>
      </c>
      <c r="I44" s="339">
        <f>'6.1'!$G$72</f>
        <v>3.6000000000000002E-4</v>
      </c>
      <c r="J44" s="339">
        <f>'4.1_4.2'!$G$54</f>
        <v>1489.4978799999999</v>
      </c>
      <c r="K44" s="340">
        <f>D44/'A4'!$B$9*1000000</f>
        <v>6431.9591291394081</v>
      </c>
      <c r="L44" s="472"/>
    </row>
    <row r="45" spans="1:29" s="470" customFormat="1" ht="20.100000000000001" customHeight="1" x14ac:dyDescent="0.2">
      <c r="A45" s="715"/>
      <c r="B45" s="467"/>
      <c r="C45" s="1080"/>
      <c r="D45" s="1178" t="s">
        <v>253</v>
      </c>
      <c r="E45" s="1179"/>
      <c r="F45" s="1179"/>
      <c r="G45" s="1179"/>
      <c r="H45" s="1179"/>
      <c r="I45" s="1179"/>
      <c r="J45" s="1179"/>
      <c r="K45" s="340"/>
      <c r="L45" s="472"/>
    </row>
    <row r="46" spans="1:29" s="470" customFormat="1" ht="20.100000000000001" customHeight="1" x14ac:dyDescent="0.2">
      <c r="A46" s="715"/>
      <c r="B46" s="467"/>
      <c r="C46" s="1080"/>
      <c r="D46" s="339"/>
      <c r="E46" s="339"/>
      <c r="F46" s="339"/>
      <c r="G46" s="339"/>
      <c r="H46" s="339"/>
      <c r="I46" s="339"/>
      <c r="J46" s="339"/>
      <c r="K46" s="340"/>
      <c r="L46" s="472"/>
    </row>
    <row r="47" spans="1:29" s="470" customFormat="1" ht="20.100000000000001" customHeight="1" x14ac:dyDescent="0.2">
      <c r="A47" s="713">
        <v>40178</v>
      </c>
      <c r="B47" s="467"/>
      <c r="C47" s="1080"/>
      <c r="D47" s="355" t="s">
        <v>269</v>
      </c>
      <c r="E47" s="339">
        <v>33215</v>
      </c>
      <c r="F47" s="339" t="s">
        <v>269</v>
      </c>
      <c r="G47" s="339" t="s">
        <v>269</v>
      </c>
      <c r="H47" s="339" t="s">
        <v>269</v>
      </c>
      <c r="I47" s="339" t="s">
        <v>269</v>
      </c>
      <c r="J47" s="339">
        <v>817</v>
      </c>
      <c r="K47" s="340" t="s">
        <v>269</v>
      </c>
      <c r="L47" s="472"/>
    </row>
    <row r="48" spans="1:29" s="470" customFormat="1" ht="20.100000000000001" customHeight="1" x14ac:dyDescent="0.2">
      <c r="A48" s="713">
        <v>40543</v>
      </c>
      <c r="B48" s="467"/>
      <c r="C48" s="1080"/>
      <c r="D48" s="355">
        <v>36930.142810000005</v>
      </c>
      <c r="E48" s="339">
        <v>36926.095220000003</v>
      </c>
      <c r="F48" s="339">
        <v>4.0475899999999996</v>
      </c>
      <c r="G48" s="339">
        <v>768.68740000000003</v>
      </c>
      <c r="H48" s="339" t="s">
        <v>269</v>
      </c>
      <c r="I48" s="339">
        <v>30</v>
      </c>
      <c r="J48" s="339">
        <v>1026.3784149999999</v>
      </c>
      <c r="K48" s="340">
        <v>6090</v>
      </c>
      <c r="L48" s="472"/>
    </row>
    <row r="49" spans="1:29" s="470" customFormat="1" ht="20.100000000000001" customHeight="1" x14ac:dyDescent="0.2">
      <c r="A49" s="713">
        <v>40908</v>
      </c>
      <c r="B49" s="467"/>
      <c r="C49" s="1080"/>
      <c r="D49" s="355">
        <v>38916.530919999997</v>
      </c>
      <c r="E49" s="339">
        <v>38906.390420000003</v>
      </c>
      <c r="F49" s="339">
        <v>10.140499999999999</v>
      </c>
      <c r="G49" s="339">
        <v>566.12437</v>
      </c>
      <c r="H49" s="339">
        <v>50.376736666666659</v>
      </c>
      <c r="I49" s="339">
        <v>31.053820000000002</v>
      </c>
      <c r="J49" s="339">
        <v>1080.8233399999999</v>
      </c>
      <c r="K49" s="340">
        <v>6511.9681333566477</v>
      </c>
      <c r="L49" s="472"/>
    </row>
    <row r="50" spans="1:29" s="470" customFormat="1" ht="20.100000000000001" customHeight="1" x14ac:dyDescent="0.2">
      <c r="A50" s="713">
        <v>41274</v>
      </c>
      <c r="B50" s="467"/>
      <c r="C50" s="1080"/>
      <c r="D50" s="355">
        <v>40333.655350000001</v>
      </c>
      <c r="E50" s="339">
        <v>40332.079830000002</v>
      </c>
      <c r="F50" s="339">
        <v>1.57552</v>
      </c>
      <c r="G50" s="339">
        <v>538.52134999999987</v>
      </c>
      <c r="H50" s="339">
        <v>124.38083343932445</v>
      </c>
      <c r="I50" s="339">
        <v>32.178110000000004</v>
      </c>
      <c r="J50" s="339">
        <v>1075.3316500000001</v>
      </c>
      <c r="K50" s="340">
        <v>6718.9399379874558</v>
      </c>
      <c r="L50" s="472"/>
      <c r="M50" s="707"/>
      <c r="N50" s="1087"/>
      <c r="O50" s="1087"/>
    </row>
    <row r="51" spans="1:29" s="470" customFormat="1" ht="20.100000000000001" customHeight="1" x14ac:dyDescent="0.2">
      <c r="A51" s="713">
        <v>41639</v>
      </c>
      <c r="B51" s="467"/>
      <c r="C51" s="1080"/>
      <c r="D51" s="355">
        <v>40206.48184</v>
      </c>
      <c r="E51" s="339">
        <v>39811.016889999999</v>
      </c>
      <c r="F51" s="339">
        <v>395.46494999999999</v>
      </c>
      <c r="G51" s="339">
        <v>508.29444999999998</v>
      </c>
      <c r="H51" s="339">
        <v>172.49768103278927</v>
      </c>
      <c r="I51" s="339">
        <v>32.485810000000001</v>
      </c>
      <c r="J51" s="339">
        <v>1057.3447900000001</v>
      </c>
      <c r="K51" s="340">
        <v>6673.2018935560209</v>
      </c>
      <c r="L51" s="472"/>
      <c r="M51" s="707"/>
      <c r="N51" s="1087"/>
      <c r="O51" s="1087"/>
    </row>
    <row r="52" spans="1:29" s="470" customFormat="1" ht="20.100000000000001" customHeight="1" x14ac:dyDescent="0.2">
      <c r="A52" s="713">
        <v>42004</v>
      </c>
      <c r="B52" s="463"/>
      <c r="C52" s="463"/>
      <c r="D52" s="355">
        <v>44070.787279999997</v>
      </c>
      <c r="E52" s="339">
        <v>40988.818800000001</v>
      </c>
      <c r="F52" s="339">
        <v>3081.96848</v>
      </c>
      <c r="G52" s="339">
        <v>459.26769999999999</v>
      </c>
      <c r="H52" s="339">
        <v>100.12039962666583</v>
      </c>
      <c r="I52" s="339">
        <v>20.144210000000001</v>
      </c>
      <c r="J52" s="339">
        <v>1221.7760699999999</v>
      </c>
      <c r="K52" s="340">
        <v>7266.8970112596135</v>
      </c>
      <c r="L52" s="472"/>
      <c r="M52" s="707"/>
      <c r="N52" s="1087"/>
      <c r="O52" s="1087"/>
      <c r="P52" s="339"/>
      <c r="Q52" s="339"/>
      <c r="R52" s="339"/>
      <c r="S52" s="339"/>
      <c r="T52" s="339"/>
      <c r="U52" s="339"/>
      <c r="V52" s="339"/>
      <c r="W52" s="339"/>
      <c r="X52" s="339"/>
      <c r="Y52" s="339"/>
      <c r="Z52" s="339"/>
      <c r="AA52" s="339"/>
      <c r="AB52" s="339"/>
      <c r="AC52" s="339"/>
    </row>
    <row r="53" spans="1:29" s="470" customFormat="1" ht="20.100000000000001" customHeight="1" x14ac:dyDescent="0.2">
      <c r="A53" s="713">
        <v>42369</v>
      </c>
      <c r="B53" s="463"/>
      <c r="C53" s="463"/>
      <c r="D53" s="355">
        <v>42619.951639999999</v>
      </c>
      <c r="E53" s="339">
        <v>42619.827590000001</v>
      </c>
      <c r="F53" s="339">
        <v>0.12404999999999999</v>
      </c>
      <c r="G53" s="339">
        <v>2034.26954</v>
      </c>
      <c r="H53" s="339">
        <v>357.61518999999998</v>
      </c>
      <c r="I53" s="339">
        <v>10.322039999999999</v>
      </c>
      <c r="J53" s="339">
        <v>1196.5896600000001</v>
      </c>
      <c r="K53" s="340">
        <v>6968.3677340336808</v>
      </c>
      <c r="L53" s="472"/>
      <c r="M53" s="707"/>
      <c r="N53" s="1087"/>
      <c r="O53" s="1087"/>
      <c r="P53" s="339"/>
      <c r="Q53" s="339"/>
      <c r="R53" s="339"/>
      <c r="S53" s="339"/>
      <c r="T53" s="339"/>
      <c r="U53" s="339"/>
      <c r="V53" s="339"/>
      <c r="W53" s="339"/>
      <c r="X53" s="339"/>
      <c r="Y53" s="339"/>
      <c r="Z53" s="339"/>
      <c r="AA53" s="339"/>
      <c r="AB53" s="339"/>
      <c r="AC53" s="339"/>
    </row>
    <row r="54" spans="1:29" s="470" customFormat="1" ht="20.100000000000001" customHeight="1" x14ac:dyDescent="0.2">
      <c r="A54" s="713">
        <v>42735</v>
      </c>
      <c r="B54" s="463"/>
      <c r="C54" s="463"/>
      <c r="D54" s="355">
        <v>42756.888169999998</v>
      </c>
      <c r="E54" s="339">
        <v>42029.371370000001</v>
      </c>
      <c r="F54" s="339">
        <v>727.51680999999996</v>
      </c>
      <c r="G54" s="339">
        <v>1251.8702900000001</v>
      </c>
      <c r="H54" s="339">
        <v>488.07058000000029</v>
      </c>
      <c r="I54" s="339">
        <v>8.9227699999999999</v>
      </c>
      <c r="J54" s="339">
        <v>1130.75397</v>
      </c>
      <c r="K54" s="340">
        <v>6922.8784706773058</v>
      </c>
      <c r="L54" s="472"/>
      <c r="M54" s="707"/>
      <c r="N54" s="1087"/>
      <c r="O54" s="1087"/>
      <c r="P54" s="339"/>
      <c r="Q54" s="339"/>
      <c r="R54" s="339"/>
      <c r="S54" s="339"/>
      <c r="T54" s="339"/>
      <c r="U54" s="339"/>
      <c r="V54" s="339"/>
      <c r="W54" s="339"/>
      <c r="X54" s="339"/>
      <c r="Y54" s="339"/>
      <c r="Z54" s="339"/>
      <c r="AA54" s="339"/>
      <c r="AB54" s="339"/>
      <c r="AC54" s="339"/>
    </row>
    <row r="55" spans="1:29" s="470" customFormat="1" ht="20.100000000000001" customHeight="1" x14ac:dyDescent="0.2">
      <c r="A55" s="933">
        <v>43100</v>
      </c>
      <c r="B55" s="467"/>
      <c r="C55" s="927"/>
      <c r="D55" s="355">
        <v>40993.03875</v>
      </c>
      <c r="E55" s="339">
        <v>40451.987159999997</v>
      </c>
      <c r="F55" s="339">
        <v>541.05159000000003</v>
      </c>
      <c r="G55" s="339">
        <v>3853.0965000000001</v>
      </c>
      <c r="H55" s="339">
        <v>618.40639999999962</v>
      </c>
      <c r="I55" s="339">
        <v>15.841710000000001</v>
      </c>
      <c r="J55" s="339">
        <v>1262.2355500000001</v>
      </c>
      <c r="K55" s="340">
        <v>6581.026880354113</v>
      </c>
      <c r="L55" s="472"/>
      <c r="M55" s="707"/>
      <c r="N55" s="1087"/>
      <c r="O55" s="1087"/>
    </row>
    <row r="56" spans="1:29" s="470" customFormat="1" ht="20.100000000000001" customHeight="1" x14ac:dyDescent="0.2">
      <c r="A56" s="933">
        <v>43465</v>
      </c>
      <c r="B56" s="467"/>
      <c r="C56" s="927"/>
      <c r="D56" s="355">
        <f>'6.1'!$H$37</f>
        <v>40395.87788</v>
      </c>
      <c r="E56" s="339">
        <f>'6.1'!$H$35+'6.1'!$H$26</f>
        <v>39745.517749999999</v>
      </c>
      <c r="F56" s="339">
        <f>'6.1'!$H$18</f>
        <v>650.36013000000003</v>
      </c>
      <c r="G56" s="339">
        <f>'6.1'!$H$67</f>
        <v>3571.1662299999998</v>
      </c>
      <c r="H56" s="339">
        <f>'4.1_4.2'!$H$46</f>
        <v>655.89546999999993</v>
      </c>
      <c r="I56" s="339">
        <f>'6.1'!$H$72</f>
        <v>3.6000000000000002E-4</v>
      </c>
      <c r="J56" s="339">
        <f>'6.1'!$H$76</f>
        <v>1506.4513400000001</v>
      </c>
      <c r="K56" s="340">
        <f>D56/'A4'!$B$10*1000000</f>
        <v>6462.8647939511648</v>
      </c>
      <c r="L56" s="472"/>
      <c r="M56" s="707"/>
      <c r="N56" s="1087"/>
      <c r="O56" s="1087"/>
    </row>
    <row r="57" spans="1:29" s="470" customFormat="1" ht="20.100000000000001" customHeight="1" x14ac:dyDescent="0.2">
      <c r="A57" s="716"/>
      <c r="C57" s="471"/>
      <c r="D57" s="1178" t="s">
        <v>967</v>
      </c>
      <c r="E57" s="1179"/>
      <c r="F57" s="1179"/>
      <c r="G57" s="1179"/>
      <c r="H57" s="1179"/>
      <c r="I57" s="1179"/>
      <c r="J57" s="1179"/>
      <c r="K57" s="340"/>
      <c r="L57" s="472"/>
      <c r="M57" s="707"/>
      <c r="N57" s="1087"/>
      <c r="O57" s="1087"/>
    </row>
    <row r="58" spans="1:29" s="470" customFormat="1" ht="20.100000000000001" customHeight="1" x14ac:dyDescent="0.2">
      <c r="A58" s="715"/>
      <c r="B58" s="467"/>
      <c r="C58" s="471"/>
      <c r="D58" s="339"/>
      <c r="E58" s="339"/>
      <c r="F58" s="339"/>
      <c r="G58" s="339"/>
      <c r="H58" s="339"/>
      <c r="I58" s="339"/>
      <c r="J58" s="339"/>
      <c r="K58" s="340"/>
      <c r="L58" s="472"/>
      <c r="M58" s="707"/>
      <c r="N58" s="1087"/>
      <c r="O58" s="1087"/>
    </row>
    <row r="59" spans="1:29" s="470" customFormat="1" ht="20.100000000000001" customHeight="1" x14ac:dyDescent="0.2">
      <c r="A59" s="713">
        <v>40178</v>
      </c>
      <c r="B59" s="467"/>
      <c r="C59" s="471"/>
      <c r="D59" s="355" t="s">
        <v>269</v>
      </c>
      <c r="E59" s="339">
        <v>10287</v>
      </c>
      <c r="F59" s="339" t="s">
        <v>269</v>
      </c>
      <c r="G59" s="339" t="s">
        <v>269</v>
      </c>
      <c r="H59" s="339" t="s">
        <v>269</v>
      </c>
      <c r="I59" s="339" t="s">
        <v>269</v>
      </c>
      <c r="J59" s="339">
        <v>1540</v>
      </c>
      <c r="K59" s="340" t="s">
        <v>269</v>
      </c>
      <c r="L59" s="472"/>
    </row>
    <row r="60" spans="1:29" s="470" customFormat="1" ht="20.100000000000001" customHeight="1" x14ac:dyDescent="0.2">
      <c r="A60" s="713">
        <v>40543</v>
      </c>
      <c r="B60" s="467"/>
      <c r="C60" s="471"/>
      <c r="D60" s="355">
        <v>10262.90113</v>
      </c>
      <c r="E60" s="339">
        <v>10262.901130000002</v>
      </c>
      <c r="F60" s="339">
        <v>0</v>
      </c>
      <c r="G60" s="339">
        <v>19.541779999999999</v>
      </c>
      <c r="H60" s="339" t="s">
        <v>269</v>
      </c>
      <c r="I60" s="339">
        <v>84.066299999999998</v>
      </c>
      <c r="J60" s="339">
        <v>1489.4222910000001</v>
      </c>
      <c r="K60" s="340">
        <v>6233</v>
      </c>
      <c r="L60" s="472"/>
    </row>
    <row r="61" spans="1:29" s="470" customFormat="1" ht="20.100000000000001" customHeight="1" x14ac:dyDescent="0.2">
      <c r="A61" s="713">
        <v>40908</v>
      </c>
      <c r="B61" s="467"/>
      <c r="C61" s="471"/>
      <c r="D61" s="355">
        <v>10175.624289999998</v>
      </c>
      <c r="E61" s="339">
        <v>10175.62429</v>
      </c>
      <c r="F61" s="339">
        <v>0</v>
      </c>
      <c r="G61" s="339">
        <v>9.5457900000000002</v>
      </c>
      <c r="H61" s="339">
        <v>13.393412285424803</v>
      </c>
      <c r="I61" s="339">
        <v>133.29345999999998</v>
      </c>
      <c r="J61" s="339">
        <v>1171.76324</v>
      </c>
      <c r="K61" s="340">
        <v>6321.4571509154512</v>
      </c>
      <c r="L61" s="472"/>
    </row>
    <row r="62" spans="1:29" s="470" customFormat="1" ht="20.100000000000001" customHeight="1" x14ac:dyDescent="0.2">
      <c r="A62" s="713">
        <v>41274</v>
      </c>
      <c r="B62" s="467"/>
      <c r="C62" s="471"/>
      <c r="D62" s="355">
        <v>10223.004930000001</v>
      </c>
      <c r="E62" s="339">
        <v>10058.004930000001</v>
      </c>
      <c r="F62" s="339">
        <v>165</v>
      </c>
      <c r="G62" s="339">
        <v>7.9405099999999997</v>
      </c>
      <c r="H62" s="339">
        <v>25.837356080939745</v>
      </c>
      <c r="I62" s="339">
        <v>114.28573</v>
      </c>
      <c r="J62" s="339">
        <v>1227.8221000000001</v>
      </c>
      <c r="K62" s="340">
        <v>6377.603430915673</v>
      </c>
      <c r="L62" s="472"/>
    </row>
    <row r="63" spans="1:29" s="470" customFormat="1" ht="20.100000000000001" customHeight="1" x14ac:dyDescent="0.2">
      <c r="A63" s="713">
        <v>41639</v>
      </c>
      <c r="B63" s="467"/>
      <c r="C63" s="471"/>
      <c r="D63" s="355">
        <v>9907.6792700000005</v>
      </c>
      <c r="E63" s="339">
        <v>9907.6792700000005</v>
      </c>
      <c r="F63" s="339">
        <v>0</v>
      </c>
      <c r="G63" s="339">
        <v>7.5989899999999997</v>
      </c>
      <c r="H63" s="339">
        <v>32.795280882087461</v>
      </c>
      <c r="I63" s="339">
        <v>105.10158</v>
      </c>
      <c r="J63" s="339">
        <v>934.02131999999995</v>
      </c>
      <c r="K63" s="340">
        <v>6204.3242997835177</v>
      </c>
      <c r="L63" s="472"/>
    </row>
    <row r="64" spans="1:29" s="470" customFormat="1" ht="20.100000000000001" customHeight="1" x14ac:dyDescent="0.2">
      <c r="A64" s="713">
        <v>42004</v>
      </c>
      <c r="B64" s="463"/>
      <c r="C64" s="463"/>
      <c r="D64" s="355">
        <v>9745.1251100000009</v>
      </c>
      <c r="E64" s="339">
        <v>9745.1250999999993</v>
      </c>
      <c r="F64" s="339">
        <v>0</v>
      </c>
      <c r="G64" s="339">
        <v>6.5439299999999996</v>
      </c>
      <c r="H64" s="339">
        <v>26.187419925634938</v>
      </c>
      <c r="I64" s="339">
        <v>85.511650000000003</v>
      </c>
      <c r="J64" s="339">
        <v>755.28357000000005</v>
      </c>
      <c r="K64" s="340">
        <v>6100.9184190278602</v>
      </c>
      <c r="L64" s="472"/>
      <c r="P64" s="339"/>
      <c r="Q64" s="339"/>
      <c r="R64" s="339"/>
      <c r="S64" s="339"/>
      <c r="T64" s="339"/>
      <c r="U64" s="339"/>
      <c r="V64" s="339"/>
      <c r="W64" s="339"/>
      <c r="X64" s="339"/>
      <c r="Y64" s="339"/>
      <c r="Z64" s="339"/>
      <c r="AA64" s="339"/>
      <c r="AB64" s="339"/>
      <c r="AC64" s="339"/>
    </row>
    <row r="65" spans="1:29" s="470" customFormat="1" ht="20.100000000000001" customHeight="1" x14ac:dyDescent="0.2">
      <c r="A65" s="713">
        <v>42369</v>
      </c>
      <c r="B65" s="463"/>
      <c r="C65" s="463"/>
      <c r="D65" s="355">
        <v>9510.4977500000005</v>
      </c>
      <c r="E65" s="339">
        <v>9510.4977499999986</v>
      </c>
      <c r="F65" s="339">
        <v>0</v>
      </c>
      <c r="G65" s="339">
        <v>46.374870000000001</v>
      </c>
      <c r="H65" s="339">
        <v>26.006219999999999</v>
      </c>
      <c r="I65" s="339">
        <v>74.970110000000005</v>
      </c>
      <c r="J65" s="339">
        <v>662.69437000000005</v>
      </c>
      <c r="K65" s="340">
        <v>5941.8366186658877</v>
      </c>
      <c r="L65" s="472"/>
      <c r="P65" s="339"/>
      <c r="Q65" s="339"/>
      <c r="R65" s="339"/>
      <c r="S65" s="339"/>
      <c r="T65" s="339"/>
      <c r="U65" s="339"/>
      <c r="V65" s="339"/>
      <c r="W65" s="339"/>
      <c r="X65" s="339"/>
      <c r="Y65" s="339"/>
      <c r="Z65" s="339"/>
      <c r="AA65" s="339"/>
      <c r="AB65" s="339"/>
      <c r="AC65" s="339"/>
    </row>
    <row r="66" spans="1:29" s="470" customFormat="1" ht="20.100000000000001" customHeight="1" x14ac:dyDescent="0.2">
      <c r="A66" s="713">
        <v>42735</v>
      </c>
      <c r="B66" s="463"/>
      <c r="C66" s="463"/>
      <c r="D66" s="355">
        <v>8534.1458700000003</v>
      </c>
      <c r="E66" s="339">
        <v>8534.1458700000003</v>
      </c>
      <c r="F66" s="339">
        <v>0</v>
      </c>
      <c r="G66" s="339">
        <v>393.69609000000003</v>
      </c>
      <c r="H66" s="339">
        <v>37.916970000000006</v>
      </c>
      <c r="I66" s="339">
        <v>66.280079999999998</v>
      </c>
      <c r="J66" s="339">
        <v>615.66066000000001</v>
      </c>
      <c r="K66" s="340">
        <v>5292.9465405411447</v>
      </c>
      <c r="L66" s="472"/>
      <c r="P66" s="339"/>
      <c r="Q66" s="339"/>
      <c r="R66" s="339"/>
      <c r="S66" s="339"/>
      <c r="T66" s="339"/>
      <c r="U66" s="339"/>
      <c r="V66" s="339"/>
      <c r="W66" s="339"/>
      <c r="X66" s="339"/>
      <c r="Y66" s="339"/>
      <c r="Z66" s="339"/>
      <c r="AA66" s="339"/>
      <c r="AB66" s="339"/>
      <c r="AC66" s="339"/>
    </row>
    <row r="67" spans="1:29" s="470" customFormat="1" ht="20.100000000000001" customHeight="1" x14ac:dyDescent="0.2">
      <c r="A67" s="933">
        <v>43100</v>
      </c>
      <c r="B67" s="467"/>
      <c r="C67" s="928"/>
      <c r="D67" s="355">
        <v>8009.8868899999998</v>
      </c>
      <c r="E67" s="339">
        <v>8009.88688</v>
      </c>
      <c r="F67" s="339">
        <v>0</v>
      </c>
      <c r="G67" s="339">
        <v>942.25576000000001</v>
      </c>
      <c r="H67" s="339">
        <v>39.31673</v>
      </c>
      <c r="I67" s="339">
        <v>56.147039999999997</v>
      </c>
      <c r="J67" s="339">
        <v>597.41081999999994</v>
      </c>
      <c r="K67" s="340">
        <v>4972.6512054969371</v>
      </c>
      <c r="L67" s="472"/>
    </row>
    <row r="68" spans="1:29" s="470" customFormat="1" ht="20.100000000000001" customHeight="1" x14ac:dyDescent="0.2">
      <c r="A68" s="933">
        <v>43465</v>
      </c>
      <c r="B68" s="467"/>
      <c r="C68" s="928"/>
      <c r="D68" s="355">
        <f>'6.1'!$I$37</f>
        <v>7653.3108199999997</v>
      </c>
      <c r="E68" s="339">
        <f>'6.1'!$I$35+'6.1'!$I$26</f>
        <v>7653.3108200000006</v>
      </c>
      <c r="F68" s="339">
        <f>'6.1'!$I$18</f>
        <v>0</v>
      </c>
      <c r="G68" s="339">
        <f>'6.1'!$I$67</f>
        <v>1502.59328</v>
      </c>
      <c r="H68" s="339">
        <f>'4.1_4.2'!$I$46</f>
        <v>49.907249999999998</v>
      </c>
      <c r="I68" s="339">
        <f>'6.1'!$I$72</f>
        <v>56.593400000000003</v>
      </c>
      <c r="J68" s="339">
        <f>'4.1_4.2'!$I$54</f>
        <v>540.60676000000001</v>
      </c>
      <c r="K68" s="340">
        <f>D68/'A4'!$B$11*1000000</f>
        <v>4754.911637286983</v>
      </c>
      <c r="L68" s="472"/>
    </row>
    <row r="69" spans="1:29" s="470" customFormat="1" ht="20.100000000000001" customHeight="1" x14ac:dyDescent="0.2">
      <c r="A69" s="715"/>
      <c r="B69" s="467"/>
      <c r="C69" s="471"/>
      <c r="D69" s="1178" t="s">
        <v>255</v>
      </c>
      <c r="E69" s="1179"/>
      <c r="F69" s="1179"/>
      <c r="G69" s="1179"/>
      <c r="H69" s="1179"/>
      <c r="I69" s="1179"/>
      <c r="J69" s="1179"/>
      <c r="K69" s="340"/>
      <c r="L69" s="472"/>
    </row>
    <row r="70" spans="1:29" s="470" customFormat="1" ht="20.100000000000001" customHeight="1" x14ac:dyDescent="0.2">
      <c r="A70" s="715"/>
      <c r="B70" s="467"/>
      <c r="C70" s="471"/>
      <c r="D70" s="339"/>
      <c r="E70" s="339"/>
      <c r="F70" s="339"/>
      <c r="G70" s="339"/>
      <c r="H70" s="339"/>
      <c r="I70" s="339"/>
      <c r="J70" s="339"/>
      <c r="K70" s="340"/>
      <c r="L70" s="472"/>
    </row>
    <row r="71" spans="1:29" s="470" customFormat="1" ht="20.100000000000001" customHeight="1" x14ac:dyDescent="0.2">
      <c r="A71" s="713">
        <v>40178</v>
      </c>
      <c r="B71" s="467"/>
      <c r="C71" s="471"/>
      <c r="D71" s="355" t="s">
        <v>269</v>
      </c>
      <c r="E71" s="339">
        <v>51650</v>
      </c>
      <c r="F71" s="339" t="s">
        <v>269</v>
      </c>
      <c r="G71" s="339" t="s">
        <v>269</v>
      </c>
      <c r="H71" s="339" t="s">
        <v>269</v>
      </c>
      <c r="I71" s="339" t="s">
        <v>269</v>
      </c>
      <c r="J71" s="339">
        <v>4992</v>
      </c>
      <c r="K71" s="340" t="s">
        <v>269</v>
      </c>
      <c r="L71" s="472"/>
    </row>
    <row r="72" spans="1:29" s="470" customFormat="1" ht="20.100000000000001" customHeight="1" x14ac:dyDescent="0.2">
      <c r="A72" s="713">
        <v>40543</v>
      </c>
      <c r="B72" s="467"/>
      <c r="C72" s="471"/>
      <c r="D72" s="355">
        <v>54251.079379999996</v>
      </c>
      <c r="E72" s="339">
        <v>54250.906999999999</v>
      </c>
      <c r="F72" s="339">
        <v>0.17238000000000001</v>
      </c>
      <c r="G72" s="339">
        <v>816.82925</v>
      </c>
      <c r="H72" s="339" t="s">
        <v>269</v>
      </c>
      <c r="I72" s="339">
        <v>147.73083</v>
      </c>
      <c r="J72" s="339">
        <v>6250.1363430000001</v>
      </c>
      <c r="K72" s="340">
        <v>6839</v>
      </c>
      <c r="L72" s="472"/>
    </row>
    <row r="73" spans="1:29" s="470" customFormat="1" ht="20.100000000000001" customHeight="1" x14ac:dyDescent="0.2">
      <c r="A73" s="713">
        <v>40908</v>
      </c>
      <c r="B73" s="467"/>
      <c r="C73" s="471"/>
      <c r="D73" s="355">
        <v>56309.469779999992</v>
      </c>
      <c r="E73" s="339">
        <v>56309.468059999999</v>
      </c>
      <c r="F73" s="339">
        <v>1.72E-3</v>
      </c>
      <c r="G73" s="339">
        <v>720.03370000000007</v>
      </c>
      <c r="H73" s="339">
        <v>132.00451549199821</v>
      </c>
      <c r="I73" s="339">
        <v>137.51853000000003</v>
      </c>
      <c r="J73" s="339">
        <v>6352.9935800000003</v>
      </c>
      <c r="K73" s="340">
        <v>7232.8932346314332</v>
      </c>
      <c r="L73" s="472"/>
    </row>
    <row r="74" spans="1:29" s="470" customFormat="1" ht="20.100000000000001" customHeight="1" x14ac:dyDescent="0.2">
      <c r="A74" s="713">
        <v>41274</v>
      </c>
      <c r="B74" s="467"/>
      <c r="C74" s="471"/>
      <c r="D74" s="355">
        <v>55621.30328</v>
      </c>
      <c r="E74" s="339">
        <v>55621.30328</v>
      </c>
      <c r="F74" s="339">
        <v>0</v>
      </c>
      <c r="G74" s="339">
        <v>1569.0276100000001</v>
      </c>
      <c r="H74" s="339">
        <v>107.17833617922037</v>
      </c>
      <c r="I74" s="339">
        <v>148.49615</v>
      </c>
      <c r="J74" s="339">
        <v>9804.1890999999996</v>
      </c>
      <c r="K74" s="340">
        <v>7144.956921877726</v>
      </c>
      <c r="L74" s="472"/>
    </row>
    <row r="75" spans="1:29" s="470" customFormat="1" ht="20.100000000000001" customHeight="1" x14ac:dyDescent="0.25">
      <c r="A75" s="713">
        <v>41639</v>
      </c>
      <c r="B75" s="467"/>
      <c r="C75" s="471"/>
      <c r="D75" s="355">
        <v>56503.749430000003</v>
      </c>
      <c r="E75" s="339">
        <v>56464.486080000002</v>
      </c>
      <c r="F75" s="339">
        <v>39.263339999999999</v>
      </c>
      <c r="G75" s="339">
        <v>652.50225999999998</v>
      </c>
      <c r="H75" s="339">
        <v>142.11303911999747</v>
      </c>
      <c r="I75" s="339">
        <v>113.52401</v>
      </c>
      <c r="J75" s="339">
        <v>8169.5385100000003</v>
      </c>
      <c r="K75" s="340">
        <v>7254.2505713787577</v>
      </c>
      <c r="L75" s="472"/>
      <c r="M75" s="1086"/>
    </row>
    <row r="76" spans="1:29" s="470" customFormat="1" ht="20.100000000000001" customHeight="1" x14ac:dyDescent="0.25">
      <c r="A76" s="713">
        <v>42004</v>
      </c>
      <c r="B76" s="463"/>
      <c r="C76" s="463"/>
      <c r="D76" s="355">
        <v>57183.411319999999</v>
      </c>
      <c r="E76" s="339">
        <v>57183.125979999997</v>
      </c>
      <c r="F76" s="339">
        <v>0.28534999999999999</v>
      </c>
      <c r="G76" s="339">
        <v>716.00725</v>
      </c>
      <c r="H76" s="339">
        <v>169.41113887706558</v>
      </c>
      <c r="I76" s="339">
        <v>99.223259999999996</v>
      </c>
      <c r="J76" s="339">
        <v>5663.8115969999999</v>
      </c>
      <c r="K76" s="340">
        <v>7318.8049583161455</v>
      </c>
      <c r="L76" s="472"/>
      <c r="M76" s="1086"/>
      <c r="N76" s="339"/>
      <c r="O76" s="339"/>
      <c r="P76" s="339"/>
      <c r="Q76" s="339"/>
      <c r="R76" s="339"/>
      <c r="S76" s="339"/>
      <c r="T76" s="339"/>
      <c r="U76" s="339"/>
      <c r="V76" s="339"/>
      <c r="W76" s="339"/>
      <c r="X76" s="339"/>
      <c r="Y76" s="339"/>
      <c r="Z76" s="339"/>
      <c r="AA76" s="339"/>
      <c r="AB76" s="339"/>
      <c r="AC76" s="339"/>
    </row>
    <row r="77" spans="1:29" s="470" customFormat="1" ht="20.100000000000001" customHeight="1" x14ac:dyDescent="0.25">
      <c r="A77" s="713">
        <v>42369</v>
      </c>
      <c r="B77" s="463"/>
      <c r="C77" s="463"/>
      <c r="D77" s="355">
        <v>60771.337899999999</v>
      </c>
      <c r="E77" s="339">
        <v>60771.156220000004</v>
      </c>
      <c r="F77" s="339">
        <v>0.18168999999999999</v>
      </c>
      <c r="G77" s="339">
        <v>778.28867000000002</v>
      </c>
      <c r="H77" s="339">
        <v>149.68744000000001</v>
      </c>
      <c r="I77" s="339">
        <v>86.25103</v>
      </c>
      <c r="J77" s="339">
        <v>4970.7947700000004</v>
      </c>
      <c r="K77" s="340">
        <v>7731.2030311449817</v>
      </c>
      <c r="L77" s="472"/>
      <c r="M77" s="1086"/>
      <c r="N77" s="339"/>
      <c r="O77" s="339"/>
      <c r="P77" s="339"/>
      <c r="Q77" s="339"/>
      <c r="R77" s="339"/>
      <c r="S77" s="339"/>
      <c r="T77" s="339"/>
      <c r="U77" s="339"/>
      <c r="V77" s="339"/>
      <c r="W77" s="339"/>
      <c r="X77" s="339"/>
      <c r="Y77" s="339"/>
      <c r="Z77" s="339"/>
      <c r="AA77" s="339"/>
      <c r="AB77" s="339"/>
      <c r="AC77" s="339"/>
    </row>
    <row r="78" spans="1:29" s="470" customFormat="1" ht="20.100000000000001" customHeight="1" x14ac:dyDescent="0.25">
      <c r="A78" s="713">
        <v>42735</v>
      </c>
      <c r="B78" s="463"/>
      <c r="C78" s="463"/>
      <c r="D78" s="355">
        <v>59957.261789999997</v>
      </c>
      <c r="E78" s="339">
        <v>59936.06179</v>
      </c>
      <c r="F78" s="339">
        <v>21.2</v>
      </c>
      <c r="G78" s="339">
        <v>1837.7380000000001</v>
      </c>
      <c r="H78" s="339">
        <v>158.88835999999998</v>
      </c>
      <c r="I78" s="339">
        <v>77.393249999999995</v>
      </c>
      <c r="J78" s="339">
        <v>4857.3804399999999</v>
      </c>
      <c r="K78" s="340">
        <v>7564.0589097543598</v>
      </c>
      <c r="L78" s="472"/>
      <c r="M78" s="1086"/>
      <c r="N78" s="339"/>
      <c r="O78" s="339"/>
      <c r="P78" s="339"/>
      <c r="Q78" s="339"/>
      <c r="R78" s="339"/>
      <c r="S78" s="339"/>
      <c r="T78" s="339"/>
      <c r="U78" s="339"/>
      <c r="V78" s="339"/>
      <c r="W78" s="339"/>
      <c r="X78" s="339"/>
      <c r="Y78" s="339"/>
      <c r="Z78" s="339"/>
      <c r="AA78" s="339"/>
      <c r="AB78" s="339"/>
      <c r="AC78" s="339"/>
    </row>
    <row r="79" spans="1:29" s="470" customFormat="1" ht="20.100000000000001" customHeight="1" x14ac:dyDescent="0.2">
      <c r="A79" s="933">
        <v>43100</v>
      </c>
      <c r="B79" s="467"/>
      <c r="C79" s="928"/>
      <c r="D79" s="355">
        <v>59603.796459999998</v>
      </c>
      <c r="E79" s="339">
        <v>59588.407869999995</v>
      </c>
      <c r="F79" s="339">
        <v>15.3886</v>
      </c>
      <c r="G79" s="339">
        <v>2137.99215</v>
      </c>
      <c r="H79" s="339">
        <v>173.43856000000002</v>
      </c>
      <c r="I79" s="339">
        <v>71.176180000000002</v>
      </c>
      <c r="J79" s="339">
        <v>4378.3089</v>
      </c>
      <c r="K79" s="340">
        <v>7485.5415124075616</v>
      </c>
      <c r="L79" s="472"/>
    </row>
    <row r="80" spans="1:29" s="470" customFormat="1" ht="20.100000000000001" customHeight="1" x14ac:dyDescent="0.2">
      <c r="A80" s="933">
        <v>43465</v>
      </c>
      <c r="B80" s="467"/>
      <c r="C80" s="928"/>
      <c r="D80" s="355">
        <f>'6.1'!$J$37</f>
        <v>58718.466919999999</v>
      </c>
      <c r="E80" s="339">
        <f>'6.1'!$J$35+'6.1'!$J$26</f>
        <v>58695.402709999995</v>
      </c>
      <c r="F80" s="339">
        <f>'6.1'!$J$18</f>
        <v>23.064209999999999</v>
      </c>
      <c r="G80" s="339">
        <f>'6.1'!$J$67</f>
        <v>2243.3879000000002</v>
      </c>
      <c r="H80" s="339">
        <f>'4.1_4.2'!$J$46</f>
        <v>216.18963999999997</v>
      </c>
      <c r="I80" s="339">
        <f>'6.1'!$J$72</f>
        <v>65.008330000000001</v>
      </c>
      <c r="J80" s="339">
        <f>'4.1_4.2'!$J$54</f>
        <v>3957.1942399999998</v>
      </c>
      <c r="K80" s="340">
        <f>D80/'A4'!$B$12*1000000</f>
        <v>7359.2026236142065</v>
      </c>
      <c r="L80" s="472"/>
    </row>
    <row r="81" spans="1:29" s="470" customFormat="1" ht="20.100000000000001" customHeight="1" x14ac:dyDescent="0.2">
      <c r="A81" s="716"/>
      <c r="C81" s="471"/>
      <c r="D81" s="1178" t="s">
        <v>301</v>
      </c>
      <c r="E81" s="1179"/>
      <c r="F81" s="1179"/>
      <c r="G81" s="1179"/>
      <c r="H81" s="1179"/>
      <c r="I81" s="1179"/>
      <c r="J81" s="1179"/>
      <c r="K81" s="340"/>
      <c r="L81" s="472"/>
    </row>
    <row r="82" spans="1:29" s="470" customFormat="1" ht="20.100000000000001" customHeight="1" x14ac:dyDescent="0.2">
      <c r="A82" s="716"/>
      <c r="C82" s="471"/>
      <c r="D82" s="339"/>
      <c r="E82" s="339"/>
      <c r="F82" s="339"/>
      <c r="G82" s="339"/>
      <c r="H82" s="339"/>
      <c r="I82" s="339"/>
      <c r="J82" s="339"/>
      <c r="K82" s="340"/>
      <c r="L82" s="472"/>
    </row>
    <row r="83" spans="1:29" s="470" customFormat="1" ht="20.100000000000001" customHeight="1" x14ac:dyDescent="0.2">
      <c r="A83" s="713">
        <v>40178</v>
      </c>
      <c r="C83" s="471"/>
      <c r="D83" s="355" t="s">
        <v>269</v>
      </c>
      <c r="E83" s="339">
        <v>121650</v>
      </c>
      <c r="F83" s="339" t="s">
        <v>269</v>
      </c>
      <c r="G83" s="339" t="s">
        <v>269</v>
      </c>
      <c r="H83" s="339" t="s">
        <v>269</v>
      </c>
      <c r="I83" s="339" t="s">
        <v>269</v>
      </c>
      <c r="J83" s="339">
        <v>12355</v>
      </c>
      <c r="K83" s="340" t="s">
        <v>269</v>
      </c>
      <c r="L83" s="472"/>
    </row>
    <row r="84" spans="1:29" s="470" customFormat="1" ht="20.100000000000001" customHeight="1" x14ac:dyDescent="0.2">
      <c r="A84" s="713">
        <v>40543</v>
      </c>
      <c r="C84" s="471"/>
      <c r="D84" s="355">
        <v>174789.71961</v>
      </c>
      <c r="E84" s="339">
        <v>171699</v>
      </c>
      <c r="F84" s="339">
        <v>3090.7196099999996</v>
      </c>
      <c r="G84" s="339">
        <v>10166.260569999999</v>
      </c>
      <c r="H84" s="339" t="s">
        <v>269</v>
      </c>
      <c r="I84" s="339">
        <v>2.69319</v>
      </c>
      <c r="J84" s="339">
        <v>19393.063437000001</v>
      </c>
      <c r="K84" s="340">
        <v>9792</v>
      </c>
      <c r="L84" s="472"/>
    </row>
    <row r="85" spans="1:29" s="470" customFormat="1" ht="20.100000000000001" customHeight="1" x14ac:dyDescent="0.2">
      <c r="A85" s="713">
        <v>40908</v>
      </c>
      <c r="C85" s="471"/>
      <c r="D85" s="355">
        <v>180019.11369</v>
      </c>
      <c r="E85" s="339">
        <v>177897.12255</v>
      </c>
      <c r="F85" s="339">
        <v>2121.9911400000001</v>
      </c>
      <c r="G85" s="339">
        <v>8967.9179399999994</v>
      </c>
      <c r="H85" s="339">
        <v>188.64943119999998</v>
      </c>
      <c r="I85" s="339">
        <v>1.6692100000000001</v>
      </c>
      <c r="J85" s="339">
        <v>19297.094280000001</v>
      </c>
      <c r="K85" s="340">
        <v>10265.490059812371</v>
      </c>
      <c r="L85" s="707"/>
    </row>
    <row r="86" spans="1:29" s="470" customFormat="1" ht="20.100000000000001" customHeight="1" x14ac:dyDescent="0.2">
      <c r="A86" s="713">
        <v>41274</v>
      </c>
      <c r="C86" s="471"/>
      <c r="D86" s="355">
        <v>208256.51225000003</v>
      </c>
      <c r="E86" s="339">
        <v>203448.52571000002</v>
      </c>
      <c r="F86" s="339">
        <v>4807.9865399999999</v>
      </c>
      <c r="G86" s="339">
        <v>8497.6695400000008</v>
      </c>
      <c r="H86" s="339">
        <v>981.55252594685328</v>
      </c>
      <c r="I86" s="339">
        <v>5.3130700000000006</v>
      </c>
      <c r="J86" s="339">
        <v>33173.038720000004</v>
      </c>
      <c r="K86" s="340">
        <v>11871.42146264222</v>
      </c>
      <c r="L86" s="707"/>
    </row>
    <row r="87" spans="1:29" s="470" customFormat="1" ht="20.100000000000001" customHeight="1" x14ac:dyDescent="0.2">
      <c r="A87" s="713">
        <v>41639</v>
      </c>
      <c r="C87" s="471"/>
      <c r="D87" s="355">
        <v>189672.37624000001</v>
      </c>
      <c r="E87" s="339">
        <v>186553.21831</v>
      </c>
      <c r="F87" s="339">
        <v>3119.1579400000001</v>
      </c>
      <c r="G87" s="339">
        <v>8636.3825400000005</v>
      </c>
      <c r="H87" s="339">
        <v>402.78605006507269</v>
      </c>
      <c r="I87" s="339">
        <v>12.9602</v>
      </c>
      <c r="J87" s="339">
        <v>24362.887419999999</v>
      </c>
      <c r="K87" s="340">
        <v>10810.014634115481</v>
      </c>
      <c r="L87" s="707"/>
    </row>
    <row r="88" spans="1:29" s="470" customFormat="1" ht="20.100000000000001" customHeight="1" x14ac:dyDescent="0.2">
      <c r="A88" s="713">
        <v>42004</v>
      </c>
      <c r="B88" s="463"/>
      <c r="C88" s="463"/>
      <c r="D88" s="355">
        <v>186441.92120000001</v>
      </c>
      <c r="E88" s="339">
        <v>183521.82648000002</v>
      </c>
      <c r="F88" s="339">
        <v>2920.0947299999998</v>
      </c>
      <c r="G88" s="339">
        <v>7350.7578899999999</v>
      </c>
      <c r="H88" s="339">
        <v>442.75215264353699</v>
      </c>
      <c r="I88" s="339">
        <v>4.0335299999999998</v>
      </c>
      <c r="J88" s="339">
        <v>21274.38408</v>
      </c>
      <c r="K88" s="340">
        <v>10598.439651080498</v>
      </c>
      <c r="L88" s="707"/>
      <c r="R88" s="339"/>
      <c r="S88" s="339"/>
      <c r="T88" s="339"/>
      <c r="U88" s="339"/>
      <c r="V88" s="339"/>
      <c r="W88" s="339"/>
      <c r="X88" s="339"/>
      <c r="Y88" s="339"/>
      <c r="Z88" s="339"/>
      <c r="AA88" s="339"/>
      <c r="AB88" s="339"/>
      <c r="AC88" s="339"/>
    </row>
    <row r="89" spans="1:29" s="470" customFormat="1" ht="20.100000000000001" customHeight="1" x14ac:dyDescent="0.2">
      <c r="A89" s="713">
        <v>42369</v>
      </c>
      <c r="B89" s="463"/>
      <c r="C89" s="463"/>
      <c r="D89" s="355">
        <v>184955.69375999999</v>
      </c>
      <c r="E89" s="339">
        <v>180499.65818999999</v>
      </c>
      <c r="F89" s="339">
        <v>4456.0355799999998</v>
      </c>
      <c r="G89" s="339">
        <v>6791.3998899999997</v>
      </c>
      <c r="H89" s="339">
        <v>243.45328000000001</v>
      </c>
      <c r="I89" s="339">
        <v>2.85778</v>
      </c>
      <c r="J89" s="339">
        <v>22214.372820000001</v>
      </c>
      <c r="K89" s="340">
        <v>10459.44378735234</v>
      </c>
      <c r="L89" s="707"/>
      <c r="R89" s="339"/>
      <c r="S89" s="339"/>
      <c r="T89" s="339"/>
      <c r="U89" s="339"/>
      <c r="V89" s="339"/>
      <c r="W89" s="339"/>
      <c r="X89" s="339"/>
      <c r="Y89" s="339"/>
      <c r="Z89" s="339"/>
      <c r="AA89" s="339"/>
      <c r="AB89" s="339"/>
      <c r="AC89" s="339"/>
    </row>
    <row r="90" spans="1:29" s="470" customFormat="1" ht="20.100000000000001" customHeight="1" x14ac:dyDescent="0.2">
      <c r="A90" s="713">
        <v>42735</v>
      </c>
      <c r="B90" s="463"/>
      <c r="C90" s="463"/>
      <c r="D90" s="355">
        <v>182210.01957</v>
      </c>
      <c r="E90" s="339">
        <v>177404.42965999999</v>
      </c>
      <c r="F90" s="339">
        <v>4805.5899099999997</v>
      </c>
      <c r="G90" s="339">
        <v>5183.9291599999997</v>
      </c>
      <c r="H90" s="339">
        <v>257.29475000000002</v>
      </c>
      <c r="I90" s="339">
        <v>4.1498100000000004</v>
      </c>
      <c r="J90" s="339">
        <v>14995.53738</v>
      </c>
      <c r="K90" s="340">
        <v>10198.978835539932</v>
      </c>
      <c r="L90" s="707"/>
      <c r="R90" s="339"/>
      <c r="S90" s="339"/>
      <c r="T90" s="339"/>
      <c r="U90" s="339"/>
      <c r="V90" s="339"/>
      <c r="W90" s="339"/>
      <c r="X90" s="339"/>
      <c r="Y90" s="339"/>
      <c r="Z90" s="339"/>
      <c r="AA90" s="339"/>
      <c r="AB90" s="339"/>
      <c r="AC90" s="339"/>
    </row>
    <row r="91" spans="1:29" s="470" customFormat="1" ht="20.100000000000001" customHeight="1" x14ac:dyDescent="0.2">
      <c r="A91" s="933">
        <v>43100</v>
      </c>
      <c r="C91" s="928"/>
      <c r="D91" s="355">
        <v>174361.94492000001</v>
      </c>
      <c r="E91" s="339">
        <v>170554.2114</v>
      </c>
      <c r="F91" s="339">
        <v>3807.73351</v>
      </c>
      <c r="G91" s="339">
        <v>6985.6324800000002</v>
      </c>
      <c r="H91" s="339">
        <v>391.38914999999997</v>
      </c>
      <c r="I91" s="339">
        <v>3.0934699999999999</v>
      </c>
      <c r="J91" s="339">
        <v>10544.828329999998</v>
      </c>
      <c r="K91" s="340">
        <v>9744.0578686413282</v>
      </c>
      <c r="L91" s="707"/>
    </row>
    <row r="92" spans="1:29" s="470" customFormat="1" ht="20.100000000000001" customHeight="1" x14ac:dyDescent="0.2">
      <c r="A92" s="933">
        <v>43465</v>
      </c>
      <c r="C92" s="928"/>
      <c r="D92" s="355">
        <f>'6.1'!$K$37</f>
        <v>167168.08154000001</v>
      </c>
      <c r="E92" s="339">
        <f>'6.1'!$K$35+'6.1'!$K$26</f>
        <v>163456.51881000001</v>
      </c>
      <c r="F92" s="339">
        <f>'6.1'!$K$18</f>
        <v>3711.5627199999999</v>
      </c>
      <c r="G92" s="339">
        <f>'6.1'!$K$67</f>
        <v>6086.8583699999999</v>
      </c>
      <c r="H92" s="339">
        <f>'4.1_4.2'!$K$46</f>
        <v>445.58157</v>
      </c>
      <c r="I92" s="339">
        <f>'6.1'!$K$72</f>
        <v>2.9990199999999998</v>
      </c>
      <c r="J92" s="339">
        <f>'4.1_4.2'!$K$54</f>
        <v>9155.2590999999993</v>
      </c>
      <c r="K92" s="340">
        <f>D92/'A4'!$B$13*1000000</f>
        <v>9331.5212401860772</v>
      </c>
      <c r="L92" s="707"/>
    </row>
    <row r="93" spans="1:29" s="470" customFormat="1" ht="20.100000000000001" customHeight="1" x14ac:dyDescent="0.2">
      <c r="A93" s="716"/>
      <c r="C93" s="471"/>
      <c r="D93" s="1178" t="s">
        <v>0</v>
      </c>
      <c r="E93" s="1179"/>
      <c r="F93" s="1179"/>
      <c r="G93" s="1179"/>
      <c r="H93" s="1179"/>
      <c r="I93" s="1179"/>
      <c r="J93" s="1179"/>
      <c r="K93" s="340"/>
    </row>
    <row r="94" spans="1:29" s="470" customFormat="1" ht="20.100000000000001" customHeight="1" x14ac:dyDescent="0.2">
      <c r="A94" s="716"/>
      <c r="C94" s="471"/>
      <c r="D94" s="339"/>
      <c r="E94" s="339"/>
      <c r="F94" s="339"/>
      <c r="G94" s="339"/>
      <c r="H94" s="339"/>
      <c r="I94" s="339"/>
      <c r="J94" s="339"/>
      <c r="K94" s="340"/>
    </row>
    <row r="95" spans="1:29" s="470" customFormat="1" ht="20.100000000000001" customHeight="1" x14ac:dyDescent="0.2">
      <c r="A95" s="713">
        <v>40178</v>
      </c>
      <c r="C95" s="471"/>
      <c r="D95" s="355" t="s">
        <v>269</v>
      </c>
      <c r="E95" s="339">
        <v>28356</v>
      </c>
      <c r="F95" s="339" t="s">
        <v>269</v>
      </c>
      <c r="G95" s="339" t="s">
        <v>269</v>
      </c>
      <c r="H95" s="339" t="s">
        <v>269</v>
      </c>
      <c r="I95" s="339" t="s">
        <v>269</v>
      </c>
      <c r="J95" s="339">
        <v>996</v>
      </c>
      <c r="K95" s="340" t="s">
        <v>269</v>
      </c>
    </row>
    <row r="96" spans="1:29" s="470" customFormat="1" ht="20.100000000000001" customHeight="1" x14ac:dyDescent="0.2">
      <c r="A96" s="713">
        <v>40543</v>
      </c>
      <c r="C96" s="471"/>
      <c r="D96" s="355">
        <v>30546.817750000002</v>
      </c>
      <c r="E96" s="339">
        <v>29556.817750000002</v>
      </c>
      <c r="F96" s="339">
        <v>990</v>
      </c>
      <c r="G96" s="339">
        <v>3371.1841199999999</v>
      </c>
      <c r="H96" s="339" t="s">
        <v>269</v>
      </c>
      <c r="I96" s="339">
        <v>9.2724799999999998</v>
      </c>
      <c r="J96" s="339">
        <v>1313.1509249999999</v>
      </c>
      <c r="K96" s="340">
        <v>7623</v>
      </c>
    </row>
    <row r="97" spans="1:29" s="470" customFormat="1" ht="20.100000000000001" customHeight="1" x14ac:dyDescent="0.2">
      <c r="A97" s="713">
        <v>40908</v>
      </c>
      <c r="C97" s="471"/>
      <c r="D97" s="355">
        <v>31884.257330000004</v>
      </c>
      <c r="E97" s="339">
        <v>31306.857330000003</v>
      </c>
      <c r="F97" s="339">
        <v>577.4</v>
      </c>
      <c r="G97" s="339">
        <v>4905.8691600000002</v>
      </c>
      <c r="H97" s="339">
        <v>73.42261409999999</v>
      </c>
      <c r="I97" s="339">
        <v>2.76769</v>
      </c>
      <c r="J97" s="339">
        <v>1.968</v>
      </c>
      <c r="K97" s="340">
        <v>7992.2578021267909</v>
      </c>
    </row>
    <row r="98" spans="1:29" s="470" customFormat="1" ht="20.100000000000001" customHeight="1" x14ac:dyDescent="0.2">
      <c r="A98" s="713">
        <v>41274</v>
      </c>
      <c r="C98" s="471"/>
      <c r="D98" s="355">
        <v>32958.442809999986</v>
      </c>
      <c r="E98" s="339">
        <v>32336.342809999987</v>
      </c>
      <c r="F98" s="339">
        <v>622.1</v>
      </c>
      <c r="G98" s="339">
        <v>5041.3382600000004</v>
      </c>
      <c r="H98" s="339">
        <v>74.748163587800008</v>
      </c>
      <c r="I98" s="339">
        <v>118.20882</v>
      </c>
      <c r="J98" s="339">
        <v>979.93047000000001</v>
      </c>
      <c r="K98" s="340">
        <v>8261.9945111292745</v>
      </c>
    </row>
    <row r="99" spans="1:29" s="470" customFormat="1" ht="20.100000000000001" customHeight="1" x14ac:dyDescent="0.2">
      <c r="A99" s="713">
        <v>41639</v>
      </c>
      <c r="C99" s="471"/>
      <c r="D99" s="355">
        <v>32891.542970000002</v>
      </c>
      <c r="E99" s="339">
        <v>32841.942970000004</v>
      </c>
      <c r="F99" s="339">
        <v>49.6</v>
      </c>
      <c r="G99" s="339">
        <v>8072.2503200000001</v>
      </c>
      <c r="H99" s="339">
        <v>68.306611961650006</v>
      </c>
      <c r="I99" s="339">
        <v>112.27549</v>
      </c>
      <c r="J99" s="339">
        <v>930.88432</v>
      </c>
      <c r="K99" s="340">
        <v>8246.412758098857</v>
      </c>
    </row>
    <row r="100" spans="1:29" s="470" customFormat="1" ht="20.100000000000001" customHeight="1" x14ac:dyDescent="0.25">
      <c r="A100" s="713">
        <v>42004</v>
      </c>
      <c r="B100" s="463"/>
      <c r="C100" s="463"/>
      <c r="D100" s="355">
        <v>32759.546139999999</v>
      </c>
      <c r="E100" s="339">
        <v>32710.786690000001</v>
      </c>
      <c r="F100" s="339">
        <v>48.759450000000001</v>
      </c>
      <c r="G100" s="339">
        <v>8689.2548499999994</v>
      </c>
      <c r="H100" s="339">
        <v>71</v>
      </c>
      <c r="I100" s="339">
        <v>105.8783</v>
      </c>
      <c r="J100" s="339">
        <v>2131.1221650000002</v>
      </c>
      <c r="K100" s="340">
        <v>8188.4044337974819</v>
      </c>
      <c r="L100" s="472"/>
      <c r="M100" s="1086"/>
      <c r="N100" s="339"/>
      <c r="O100" s="339"/>
      <c r="P100" s="339"/>
      <c r="Q100" s="339"/>
      <c r="R100" s="339"/>
      <c r="S100" s="339"/>
      <c r="T100" s="339"/>
      <c r="U100" s="339"/>
      <c r="V100" s="339"/>
      <c r="W100" s="339"/>
      <c r="X100" s="339"/>
      <c r="Y100" s="339"/>
      <c r="Z100" s="339"/>
      <c r="AA100" s="339"/>
      <c r="AB100" s="339"/>
      <c r="AC100" s="339"/>
    </row>
    <row r="101" spans="1:29" s="470" customFormat="1" ht="20.100000000000001" customHeight="1" x14ac:dyDescent="0.25">
      <c r="A101" s="713">
        <v>42369</v>
      </c>
      <c r="B101" s="463"/>
      <c r="C101" s="463"/>
      <c r="D101" s="355">
        <v>32966.575519999999</v>
      </c>
      <c r="E101" s="339">
        <v>32297.075519999999</v>
      </c>
      <c r="F101" s="339">
        <v>669.5</v>
      </c>
      <c r="G101" s="339">
        <v>9812.5893500000002</v>
      </c>
      <c r="H101" s="339">
        <v>79.144400000000005</v>
      </c>
      <c r="I101" s="339">
        <v>100.15900999999999</v>
      </c>
      <c r="J101" s="339">
        <v>2006.88912</v>
      </c>
      <c r="K101" s="340">
        <v>8198.1710285782065</v>
      </c>
      <c r="L101" s="472"/>
      <c r="M101" s="1086"/>
      <c r="N101" s="339"/>
      <c r="O101" s="339"/>
      <c r="P101" s="339"/>
      <c r="Q101" s="339"/>
      <c r="R101" s="339"/>
      <c r="S101" s="339"/>
      <c r="T101" s="339"/>
      <c r="U101" s="339"/>
      <c r="V101" s="339"/>
      <c r="W101" s="339"/>
      <c r="X101" s="339"/>
      <c r="Y101" s="339"/>
      <c r="Z101" s="339"/>
      <c r="AA101" s="339"/>
      <c r="AB101" s="339"/>
      <c r="AC101" s="339"/>
    </row>
    <row r="102" spans="1:29" s="470" customFormat="1" ht="20.100000000000001" customHeight="1" x14ac:dyDescent="0.25">
      <c r="A102" s="713">
        <v>42735</v>
      </c>
      <c r="B102" s="463"/>
      <c r="C102" s="463"/>
      <c r="D102" s="355">
        <v>33262.052100000001</v>
      </c>
      <c r="E102" s="339">
        <v>32659.752099999998</v>
      </c>
      <c r="F102" s="339">
        <v>602.29999999999995</v>
      </c>
      <c r="G102" s="339">
        <v>10093.418320000001</v>
      </c>
      <c r="H102" s="339">
        <v>83.156530000000004</v>
      </c>
      <c r="I102" s="339">
        <v>91.855440000000002</v>
      </c>
      <c r="J102" s="339">
        <v>2039.75828</v>
      </c>
      <c r="K102" s="340">
        <v>8207.1721966253972</v>
      </c>
      <c r="L102" s="472"/>
      <c r="M102" s="1086"/>
      <c r="N102" s="339"/>
      <c r="O102" s="339"/>
      <c r="P102" s="339"/>
      <c r="Q102" s="339"/>
      <c r="R102" s="339"/>
      <c r="S102" s="339"/>
      <c r="T102" s="339"/>
      <c r="U102" s="339"/>
      <c r="V102" s="339"/>
      <c r="W102" s="339"/>
      <c r="X102" s="339"/>
      <c r="Y102" s="339"/>
      <c r="Z102" s="339"/>
      <c r="AA102" s="339"/>
      <c r="AB102" s="339"/>
      <c r="AC102" s="339"/>
    </row>
    <row r="103" spans="1:29" s="470" customFormat="1" ht="20.100000000000001" customHeight="1" x14ac:dyDescent="0.2">
      <c r="A103" s="933">
        <v>43100</v>
      </c>
      <c r="C103" s="928"/>
      <c r="D103" s="355">
        <v>31765.317510000001</v>
      </c>
      <c r="E103" s="339">
        <v>31305.867509999996</v>
      </c>
      <c r="F103" s="339">
        <v>459.45</v>
      </c>
      <c r="G103" s="339">
        <v>5706.8608199999999</v>
      </c>
      <c r="H103" s="339">
        <v>88.46853999999999</v>
      </c>
      <c r="I103" s="339">
        <v>80.527860000000004</v>
      </c>
      <c r="J103" s="339">
        <v>1198.5953</v>
      </c>
      <c r="K103" s="340">
        <v>7804.4203337944118</v>
      </c>
      <c r="L103" s="472"/>
    </row>
    <row r="104" spans="1:29" s="470" customFormat="1" ht="20.100000000000001" customHeight="1" x14ac:dyDescent="0.2">
      <c r="A104" s="933">
        <v>43465</v>
      </c>
      <c r="C104" s="928"/>
      <c r="D104" s="355">
        <f>'6.1'!$O$37</f>
        <v>30637.17182</v>
      </c>
      <c r="E104" s="339">
        <f>'6.1'!$O$35+'6.1'!$O$26</f>
        <v>30054.808560000001</v>
      </c>
      <c r="F104" s="339">
        <f>'6.1'!$O$18</f>
        <v>582.36327000000006</v>
      </c>
      <c r="G104" s="339">
        <f>'6.1'!$O$67</f>
        <v>5015.1234899999999</v>
      </c>
      <c r="H104" s="339">
        <f>'4.1_4.2'!$N$46</f>
        <v>108.47564000000001</v>
      </c>
      <c r="I104" s="339">
        <f>'6.1'!$O$72</f>
        <v>72.573849999999993</v>
      </c>
      <c r="J104" s="339">
        <f>'4.1_4.2'!$N$54</f>
        <v>1384.4032599999998</v>
      </c>
      <c r="K104" s="340">
        <f>D104/'A4'!$B$14*1000000</f>
        <v>7512.6018904863631</v>
      </c>
      <c r="L104" s="472"/>
    </row>
    <row r="105" spans="1:29" s="470" customFormat="1" ht="20.100000000000001" customHeight="1" x14ac:dyDescent="0.2">
      <c r="A105" s="716"/>
      <c r="C105" s="471"/>
      <c r="D105" s="1178" t="s">
        <v>258</v>
      </c>
      <c r="E105" s="1179"/>
      <c r="F105" s="1179"/>
      <c r="G105" s="1179"/>
      <c r="H105" s="1179"/>
      <c r="I105" s="1179"/>
      <c r="J105" s="1179"/>
      <c r="K105" s="340"/>
      <c r="L105" s="472"/>
    </row>
    <row r="106" spans="1:29" s="470" customFormat="1" ht="20.100000000000001" customHeight="1" x14ac:dyDescent="0.2">
      <c r="A106" s="716"/>
      <c r="C106" s="471"/>
      <c r="D106" s="339"/>
      <c r="E106" s="339"/>
      <c r="F106" s="339"/>
      <c r="G106" s="339"/>
      <c r="H106" s="339"/>
      <c r="I106" s="339"/>
      <c r="J106" s="339"/>
      <c r="K106" s="340"/>
      <c r="L106" s="472"/>
    </row>
    <row r="107" spans="1:29" s="470" customFormat="1" ht="20.100000000000001" customHeight="1" x14ac:dyDescent="0.2">
      <c r="A107" s="713">
        <v>40178</v>
      </c>
      <c r="C107" s="471"/>
      <c r="D107" s="355" t="s">
        <v>269</v>
      </c>
      <c r="E107" s="339">
        <v>10508</v>
      </c>
      <c r="F107" s="339" t="s">
        <v>269</v>
      </c>
      <c r="G107" s="339" t="s">
        <v>269</v>
      </c>
      <c r="H107" s="339" t="s">
        <v>269</v>
      </c>
      <c r="I107" s="339" t="s">
        <v>269</v>
      </c>
      <c r="J107" s="339">
        <v>1488</v>
      </c>
      <c r="K107" s="340" t="s">
        <v>269</v>
      </c>
      <c r="L107" s="472"/>
    </row>
    <row r="108" spans="1:29" s="470" customFormat="1" ht="20.100000000000001" customHeight="1" x14ac:dyDescent="0.2">
      <c r="A108" s="713">
        <v>40543</v>
      </c>
      <c r="C108" s="471"/>
      <c r="D108" s="355">
        <v>11789.02924</v>
      </c>
      <c r="E108" s="339">
        <v>11468.284590000001</v>
      </c>
      <c r="F108" s="339">
        <v>320.74466000000001</v>
      </c>
      <c r="G108" s="339">
        <v>278.16266999999999</v>
      </c>
      <c r="H108" s="339" t="s">
        <v>269</v>
      </c>
      <c r="I108" s="339">
        <v>0</v>
      </c>
      <c r="J108" s="339">
        <v>1703.7808560000001</v>
      </c>
      <c r="K108" s="340">
        <v>11560</v>
      </c>
      <c r="L108" s="472"/>
    </row>
    <row r="109" spans="1:29" s="470" customFormat="1" ht="20.100000000000001" customHeight="1" x14ac:dyDescent="0.2">
      <c r="A109" s="713">
        <v>40908</v>
      </c>
      <c r="C109" s="471"/>
      <c r="D109" s="355">
        <v>12256.610459999998</v>
      </c>
      <c r="E109" s="339">
        <v>11850.710630000001</v>
      </c>
      <c r="F109" s="339">
        <v>405.89983000000001</v>
      </c>
      <c r="G109" s="339">
        <v>501.25878999999998</v>
      </c>
      <c r="H109" s="339">
        <v>3.1534256400000005</v>
      </c>
      <c r="I109" s="339">
        <v>0</v>
      </c>
      <c r="J109" s="339">
        <v>1778.3725999999999</v>
      </c>
      <c r="K109" s="340">
        <v>12268.412672991415</v>
      </c>
      <c r="L109" s="472"/>
    </row>
    <row r="110" spans="1:29" s="470" customFormat="1" ht="20.100000000000001" customHeight="1" x14ac:dyDescent="0.2">
      <c r="A110" s="713">
        <v>41274</v>
      </c>
      <c r="C110" s="471"/>
      <c r="D110" s="355">
        <v>12901.23748</v>
      </c>
      <c r="E110" s="339">
        <v>12772.772129999999</v>
      </c>
      <c r="F110" s="339">
        <v>128.46535</v>
      </c>
      <c r="G110" s="339">
        <v>489.66150999999996</v>
      </c>
      <c r="H110" s="339">
        <v>2.6361575071200001</v>
      </c>
      <c r="I110" s="339">
        <v>0.54381000000000002</v>
      </c>
      <c r="J110" s="339">
        <v>1859.8870300000001</v>
      </c>
      <c r="K110" s="340">
        <v>12956.53597554362</v>
      </c>
      <c r="L110" s="472"/>
    </row>
    <row r="111" spans="1:29" s="470" customFormat="1" ht="20.100000000000001" customHeight="1" x14ac:dyDescent="0.25">
      <c r="A111" s="713">
        <v>41639</v>
      </c>
      <c r="C111" s="471"/>
      <c r="D111" s="355">
        <v>13480.5344</v>
      </c>
      <c r="E111" s="339">
        <v>13458.439829999999</v>
      </c>
      <c r="F111" s="339">
        <v>22.094570000000001</v>
      </c>
      <c r="G111" s="339">
        <v>415.97800999999998</v>
      </c>
      <c r="H111" s="339">
        <v>4.3358882414933344</v>
      </c>
      <c r="I111" s="339">
        <v>6.3000000000000003E-4</v>
      </c>
      <c r="J111" s="339">
        <v>1935.7887000000001</v>
      </c>
      <c r="K111" s="340">
        <v>13592.016116184948</v>
      </c>
      <c r="L111" s="472"/>
      <c r="M111" s="1086"/>
    </row>
    <row r="112" spans="1:29" s="470" customFormat="1" ht="20.100000000000001" customHeight="1" x14ac:dyDescent="0.2">
      <c r="A112" s="713">
        <v>42004</v>
      </c>
      <c r="B112" s="463"/>
      <c r="C112" s="463"/>
      <c r="D112" s="355">
        <v>13834.35051</v>
      </c>
      <c r="E112" s="339">
        <v>13785.712879999999</v>
      </c>
      <c r="F112" s="339">
        <v>48.637630000000001</v>
      </c>
      <c r="G112" s="339">
        <v>516.85442</v>
      </c>
      <c r="H112" s="339">
        <v>0.38020044546581122</v>
      </c>
      <c r="I112" s="339">
        <v>2.7E-4</v>
      </c>
      <c r="J112" s="339">
        <v>1137.6602949999999</v>
      </c>
      <c r="K112" s="340">
        <v>13981.901516705795</v>
      </c>
      <c r="L112" s="472"/>
      <c r="N112" s="339"/>
      <c r="O112" s="339"/>
      <c r="P112" s="339"/>
      <c r="Q112" s="339"/>
      <c r="R112" s="339"/>
      <c r="S112" s="339"/>
      <c r="T112" s="339"/>
      <c r="U112" s="339"/>
      <c r="V112" s="339"/>
      <c r="W112" s="339"/>
      <c r="X112" s="339"/>
      <c r="Y112" s="339"/>
      <c r="Z112" s="339"/>
      <c r="AA112" s="339"/>
      <c r="AB112" s="339"/>
      <c r="AC112" s="339"/>
    </row>
    <row r="113" spans="1:29" s="470" customFormat="1" ht="20.100000000000001" customHeight="1" x14ac:dyDescent="0.2">
      <c r="A113" s="713">
        <v>42369</v>
      </c>
      <c r="B113" s="463"/>
      <c r="C113" s="463"/>
      <c r="D113" s="355">
        <v>14052.593720000001</v>
      </c>
      <c r="E113" s="339">
        <v>13941.38665</v>
      </c>
      <c r="F113" s="339">
        <v>111.20707</v>
      </c>
      <c r="G113" s="339">
        <v>480.56871000000001</v>
      </c>
      <c r="H113" s="339">
        <v>3.3891800000000001</v>
      </c>
      <c r="I113" s="339">
        <v>9.0000000000000006E-5</v>
      </c>
      <c r="J113" s="339">
        <v>1198.58456</v>
      </c>
      <c r="K113" s="340">
        <v>14205.114029332948</v>
      </c>
      <c r="L113" s="472"/>
      <c r="N113" s="339"/>
      <c r="O113" s="339"/>
      <c r="P113" s="339"/>
      <c r="Q113" s="339"/>
      <c r="R113" s="339"/>
      <c r="S113" s="339"/>
      <c r="T113" s="339"/>
      <c r="U113" s="339"/>
      <c r="V113" s="339"/>
      <c r="W113" s="339"/>
      <c r="X113" s="339"/>
      <c r="Y113" s="339"/>
      <c r="Z113" s="339"/>
      <c r="AA113" s="339"/>
      <c r="AB113" s="339"/>
      <c r="AC113" s="339"/>
    </row>
    <row r="114" spans="1:29" s="470" customFormat="1" ht="20.100000000000001" customHeight="1" x14ac:dyDescent="0.2">
      <c r="A114" s="713">
        <v>42735</v>
      </c>
      <c r="B114" s="463"/>
      <c r="C114" s="463"/>
      <c r="D114" s="355">
        <v>14093.39466</v>
      </c>
      <c r="E114" s="339">
        <v>14078.213599999999</v>
      </c>
      <c r="F114" s="339">
        <v>15.181050000000001</v>
      </c>
      <c r="G114" s="339">
        <v>438.87688000000003</v>
      </c>
      <c r="H114" s="339">
        <v>5.0886400000000016</v>
      </c>
      <c r="I114" s="339">
        <v>3.0000000000000001E-5</v>
      </c>
      <c r="J114" s="339">
        <v>1261.7296100000001</v>
      </c>
      <c r="K114" s="340">
        <v>14155.722305310281</v>
      </c>
      <c r="L114" s="472"/>
      <c r="N114" s="339"/>
      <c r="O114" s="339"/>
      <c r="P114" s="339"/>
      <c r="Q114" s="339"/>
      <c r="R114" s="339"/>
      <c r="S114" s="339"/>
      <c r="T114" s="339"/>
      <c r="U114" s="339"/>
      <c r="V114" s="339"/>
      <c r="W114" s="339"/>
      <c r="X114" s="339"/>
      <c r="Y114" s="339"/>
      <c r="Z114" s="339"/>
      <c r="AA114" s="339"/>
      <c r="AB114" s="339"/>
      <c r="AC114" s="339"/>
    </row>
    <row r="115" spans="1:29" s="470" customFormat="1" ht="20.100000000000001" customHeight="1" x14ac:dyDescent="0.2">
      <c r="A115" s="933">
        <v>43100</v>
      </c>
      <c r="C115" s="928"/>
      <c r="D115" s="355">
        <v>14063.454229999999</v>
      </c>
      <c r="E115" s="339">
        <v>13987.120200000001</v>
      </c>
      <c r="F115" s="339">
        <v>76.334029999999998</v>
      </c>
      <c r="G115" s="339">
        <v>308.03825999999998</v>
      </c>
      <c r="H115" s="339">
        <v>6.889140000000002</v>
      </c>
      <c r="I115" s="339">
        <v>1.431E-2</v>
      </c>
      <c r="J115" s="339">
        <v>1344.46812</v>
      </c>
      <c r="K115" s="340">
        <v>14127.238712788239</v>
      </c>
      <c r="L115" s="472"/>
    </row>
    <row r="116" spans="1:29" s="470" customFormat="1" ht="20.100000000000001" customHeight="1" x14ac:dyDescent="0.2">
      <c r="A116" s="933">
        <v>43465</v>
      </c>
      <c r="C116" s="928"/>
      <c r="D116" s="355">
        <f>'6.1'!$P$37</f>
        <v>13812.13006</v>
      </c>
      <c r="E116" s="339">
        <f>'6.1'!$P$35+'6.1'!$P$26</f>
        <v>13562.19994</v>
      </c>
      <c r="F116" s="339">
        <f>'6.1'!$P$18</f>
        <v>249.93011999999999</v>
      </c>
      <c r="G116" s="339">
        <f>'6.1'!$P$67</f>
        <v>292.16976</v>
      </c>
      <c r="H116" s="339">
        <f>'4.1_4.2'!$O$46</f>
        <v>7.9810300000000023</v>
      </c>
      <c r="I116" s="339">
        <f>'6.1'!$P$72</f>
        <v>1.0120000000000001E-2</v>
      </c>
      <c r="J116" s="339">
        <f>'4.1_4.2'!$O$54</f>
        <v>1306.11112</v>
      </c>
      <c r="K116" s="340">
        <f>D116/'A4'!$B$15*1000000</f>
        <v>13920.431013283343</v>
      </c>
      <c r="L116" s="472"/>
    </row>
    <row r="117" spans="1:29" s="470" customFormat="1" ht="20.100000000000001" customHeight="1" x14ac:dyDescent="0.2">
      <c r="A117" s="716"/>
      <c r="C117" s="471"/>
      <c r="D117" s="1178" t="s">
        <v>732</v>
      </c>
      <c r="E117" s="1179"/>
      <c r="F117" s="1179"/>
      <c r="G117" s="1179"/>
      <c r="H117" s="1179"/>
      <c r="I117" s="1179"/>
      <c r="J117" s="1179"/>
      <c r="K117" s="340"/>
      <c r="L117" s="472"/>
    </row>
    <row r="118" spans="1:29" s="470" customFormat="1" ht="20.100000000000001" customHeight="1" x14ac:dyDescent="0.2">
      <c r="A118" s="716"/>
      <c r="C118" s="471"/>
      <c r="D118" s="339"/>
      <c r="E118" s="339"/>
      <c r="F118" s="339"/>
      <c r="G118" s="339"/>
      <c r="H118" s="339"/>
      <c r="I118" s="339"/>
      <c r="J118" s="339"/>
      <c r="K118" s="340"/>
      <c r="L118" s="472"/>
    </row>
    <row r="119" spans="1:29" s="470" customFormat="1" ht="20.100000000000001" customHeight="1" x14ac:dyDescent="0.2">
      <c r="A119" s="713">
        <v>40178</v>
      </c>
      <c r="C119" s="471"/>
      <c r="D119" s="355" t="s">
        <v>269</v>
      </c>
      <c r="E119" s="339">
        <v>6861</v>
      </c>
      <c r="F119" s="339" t="s">
        <v>269</v>
      </c>
      <c r="G119" s="339" t="s">
        <v>269</v>
      </c>
      <c r="H119" s="339" t="s">
        <v>269</v>
      </c>
      <c r="I119" s="339" t="s">
        <v>269</v>
      </c>
      <c r="J119" s="339">
        <v>5209</v>
      </c>
      <c r="K119" s="340" t="s">
        <v>269</v>
      </c>
      <c r="L119" s="472"/>
    </row>
    <row r="120" spans="1:29" s="470" customFormat="1" ht="20.100000000000001" customHeight="1" x14ac:dyDescent="0.2">
      <c r="A120" s="713">
        <v>40543</v>
      </c>
      <c r="C120" s="471"/>
      <c r="D120" s="355">
        <v>6408.4443899999997</v>
      </c>
      <c r="E120" s="339">
        <v>6408.4443899999997</v>
      </c>
      <c r="F120" s="339">
        <v>0</v>
      </c>
      <c r="G120" s="339">
        <v>2480.3145399999999</v>
      </c>
      <c r="H120" s="339" t="s">
        <v>269</v>
      </c>
      <c r="I120" s="339">
        <v>27.476220000000001</v>
      </c>
      <c r="J120" s="339">
        <v>4472.1001960000003</v>
      </c>
      <c r="K120" s="340">
        <v>1543</v>
      </c>
      <c r="L120" s="472"/>
    </row>
    <row r="121" spans="1:29" s="470" customFormat="1" ht="20.100000000000001" customHeight="1" x14ac:dyDescent="0.2">
      <c r="A121" s="713">
        <v>40908</v>
      </c>
      <c r="C121" s="471"/>
      <c r="D121" s="355">
        <v>5622.8968900000009</v>
      </c>
      <c r="E121" s="339">
        <v>5622.8768799999998</v>
      </c>
      <c r="F121" s="339">
        <v>2.0010000000000003E-2</v>
      </c>
      <c r="G121" s="339">
        <v>3875.8299000000002</v>
      </c>
      <c r="H121" s="339">
        <v>40.673758066666672</v>
      </c>
      <c r="I121" s="339">
        <v>26.384650000000001</v>
      </c>
      <c r="J121" s="339">
        <v>4053.1876999999999</v>
      </c>
      <c r="K121" s="340">
        <v>1386.7058977883082</v>
      </c>
      <c r="L121" s="472"/>
    </row>
    <row r="122" spans="1:29" s="470" customFormat="1" ht="20.100000000000001" customHeight="1" x14ac:dyDescent="0.2">
      <c r="A122" s="713">
        <v>41274</v>
      </c>
      <c r="C122" s="471"/>
      <c r="D122" s="355">
        <v>4969.2349499999991</v>
      </c>
      <c r="E122" s="339">
        <v>4969.2262899999987</v>
      </c>
      <c r="F122" s="339">
        <v>8.6599999999999993E-3</v>
      </c>
      <c r="G122" s="339">
        <v>3638.5377199999998</v>
      </c>
      <c r="H122" s="339">
        <v>76.123129334090265</v>
      </c>
      <c r="I122" s="339">
        <v>25.25816</v>
      </c>
      <c r="J122" s="339">
        <v>3757.2037500000001</v>
      </c>
      <c r="K122" s="340">
        <v>1228.1606340360629</v>
      </c>
      <c r="L122" s="472"/>
    </row>
    <row r="123" spans="1:29" s="470" customFormat="1" ht="20.100000000000001" customHeight="1" x14ac:dyDescent="0.25">
      <c r="A123" s="713">
        <v>41639</v>
      </c>
      <c r="C123" s="471"/>
      <c r="D123" s="355">
        <v>4115.7476999999999</v>
      </c>
      <c r="E123" s="339">
        <v>4115.7476999999999</v>
      </c>
      <c r="F123" s="339">
        <v>0</v>
      </c>
      <c r="G123" s="339">
        <v>6198.4455600000001</v>
      </c>
      <c r="H123" s="339">
        <v>98.420406669833085</v>
      </c>
      <c r="I123" s="339">
        <v>5.8399999999999997E-3</v>
      </c>
      <c r="J123" s="339">
        <v>3056.6449600000001</v>
      </c>
      <c r="K123" s="340">
        <v>1018.330251681053</v>
      </c>
      <c r="L123" s="472"/>
      <c r="M123" s="1086"/>
    </row>
    <row r="124" spans="1:29" s="470" customFormat="1" ht="20.100000000000001" customHeight="1" x14ac:dyDescent="0.25">
      <c r="A124" s="713">
        <v>42004</v>
      </c>
      <c r="B124" s="463"/>
      <c r="C124" s="463"/>
      <c r="D124" s="355">
        <v>3143.80818</v>
      </c>
      <c r="E124" s="339">
        <v>3143.7417799999998</v>
      </c>
      <c r="F124" s="339">
        <v>6.6400000000000001E-2</v>
      </c>
      <c r="G124" s="339">
        <v>5706.5705200000002</v>
      </c>
      <c r="H124" s="339">
        <v>81.024925490721202</v>
      </c>
      <c r="I124" s="339">
        <v>16.65091</v>
      </c>
      <c r="J124" s="339">
        <v>2196.680543745098</v>
      </c>
      <c r="K124" s="340">
        <v>777.10413163325666</v>
      </c>
      <c r="L124" s="472"/>
      <c r="M124" s="1086"/>
      <c r="N124" s="339"/>
      <c r="O124" s="339"/>
      <c r="P124" s="339"/>
      <c r="Q124" s="339"/>
      <c r="R124" s="339"/>
      <c r="S124" s="339"/>
      <c r="T124" s="339"/>
      <c r="U124" s="339"/>
      <c r="V124" s="339"/>
      <c r="W124" s="339"/>
      <c r="X124" s="339"/>
      <c r="Y124" s="339"/>
      <c r="Z124" s="339"/>
      <c r="AA124" s="339"/>
      <c r="AB124" s="339"/>
      <c r="AC124" s="339"/>
    </row>
    <row r="125" spans="1:29" s="470" customFormat="1" ht="20.100000000000001" customHeight="1" x14ac:dyDescent="0.25">
      <c r="A125" s="713">
        <v>42369</v>
      </c>
      <c r="B125" s="463"/>
      <c r="C125" s="463"/>
      <c r="D125" s="355">
        <v>2294.27405</v>
      </c>
      <c r="E125" s="339">
        <v>2294.27178</v>
      </c>
      <c r="F125" s="339">
        <v>2.2699999999999999E-3</v>
      </c>
      <c r="G125" s="339">
        <v>6931.57863</v>
      </c>
      <c r="H125" s="339">
        <v>73.398570000000007</v>
      </c>
      <c r="I125" s="339">
        <v>12.09431</v>
      </c>
      <c r="J125" s="339">
        <v>1869.46009</v>
      </c>
      <c r="K125" s="340">
        <v>565.66504055338805</v>
      </c>
      <c r="L125" s="472"/>
      <c r="M125" s="1086"/>
      <c r="N125" s="339"/>
      <c r="O125" s="339"/>
      <c r="P125" s="339"/>
      <c r="Q125" s="339"/>
      <c r="R125" s="339"/>
      <c r="S125" s="339"/>
      <c r="T125" s="339"/>
      <c r="U125" s="339"/>
      <c r="V125" s="339"/>
      <c r="W125" s="339"/>
      <c r="X125" s="339"/>
      <c r="Y125" s="339"/>
      <c r="Z125" s="339"/>
      <c r="AA125" s="339"/>
      <c r="AB125" s="339"/>
      <c r="AC125" s="339"/>
    </row>
    <row r="126" spans="1:29" s="470" customFormat="1" ht="20.100000000000001" customHeight="1" x14ac:dyDescent="0.25">
      <c r="A126" s="713">
        <v>42735</v>
      </c>
      <c r="B126" s="463"/>
      <c r="C126" s="463"/>
      <c r="D126" s="355">
        <v>1851.8717799999999</v>
      </c>
      <c r="E126" s="339">
        <v>1851.8717799999999</v>
      </c>
      <c r="F126" s="339">
        <v>0</v>
      </c>
      <c r="G126" s="339">
        <v>6883.9926400000004</v>
      </c>
      <c r="H126" s="339">
        <v>74.267650000000017</v>
      </c>
      <c r="I126" s="339">
        <v>7.5382400000000001</v>
      </c>
      <c r="J126" s="339">
        <v>1613.5245399999999</v>
      </c>
      <c r="K126" s="340">
        <v>453.3511210078409</v>
      </c>
      <c r="L126" s="472"/>
      <c r="M126" s="1086"/>
      <c r="N126" s="339"/>
      <c r="O126" s="339"/>
      <c r="P126" s="339"/>
      <c r="Q126" s="339"/>
      <c r="R126" s="339"/>
      <c r="S126" s="339"/>
      <c r="T126" s="339"/>
      <c r="U126" s="339"/>
      <c r="V126" s="339"/>
      <c r="W126" s="339"/>
      <c r="X126" s="339"/>
      <c r="Y126" s="339"/>
      <c r="Z126" s="339"/>
      <c r="AA126" s="339"/>
      <c r="AB126" s="339"/>
      <c r="AC126" s="339"/>
    </row>
    <row r="127" spans="1:29" s="470" customFormat="1" ht="20.100000000000001" customHeight="1" x14ac:dyDescent="0.2">
      <c r="A127" s="933">
        <v>43100</v>
      </c>
      <c r="C127" s="928"/>
      <c r="D127" s="355">
        <v>1555.3717799999999</v>
      </c>
      <c r="E127" s="339">
        <v>1555.3717799999999</v>
      </c>
      <c r="F127" s="339">
        <v>0</v>
      </c>
      <c r="G127" s="339">
        <v>6383.8056100000003</v>
      </c>
      <c r="H127" s="339">
        <v>93.321940000000012</v>
      </c>
      <c r="I127" s="339">
        <v>2.9822600000000001</v>
      </c>
      <c r="J127" s="339">
        <v>1174.03811</v>
      </c>
      <c r="K127" s="340">
        <v>381.45567440938777</v>
      </c>
      <c r="L127" s="472"/>
    </row>
    <row r="128" spans="1:29" s="470" customFormat="1" ht="20.100000000000001" customHeight="1" x14ac:dyDescent="0.2">
      <c r="A128" s="933">
        <v>43465</v>
      </c>
      <c r="C128" s="928"/>
      <c r="D128" s="355">
        <f>'6.1'!$Q$37</f>
        <v>1408.6459400000001</v>
      </c>
      <c r="E128" s="339">
        <f>'6.1'!$Q$35+'6.1'!$Q$26</f>
        <v>1408.6459400000001</v>
      </c>
      <c r="F128" s="339">
        <f>'6.1'!$Q$18</f>
        <v>0</v>
      </c>
      <c r="G128" s="339">
        <f>'6.1'!$Q$67</f>
        <v>5820.6194800000003</v>
      </c>
      <c r="H128" s="339">
        <f>'4.1_4.2'!$P$46</f>
        <v>94.541460000000001</v>
      </c>
      <c r="I128" s="339">
        <f>'6.1'!$Q$72</f>
        <v>0</v>
      </c>
      <c r="J128" s="339">
        <f>'4.1_4.2'!$P$54</f>
        <v>316.31173000000001</v>
      </c>
      <c r="K128" s="340">
        <f>D128/'A4'!$B$16*1000000</f>
        <v>345.65776139055606</v>
      </c>
      <c r="L128" s="472"/>
    </row>
    <row r="129" spans="1:29" s="470" customFormat="1" ht="20.100000000000001" customHeight="1" x14ac:dyDescent="0.2">
      <c r="A129" s="716"/>
      <c r="C129" s="471"/>
      <c r="D129" s="1178" t="s">
        <v>1</v>
      </c>
      <c r="E129" s="1179"/>
      <c r="F129" s="1179"/>
      <c r="G129" s="1179"/>
      <c r="H129" s="1179"/>
      <c r="I129" s="1179"/>
      <c r="J129" s="1179"/>
      <c r="K129" s="340"/>
      <c r="L129" s="472"/>
    </row>
    <row r="130" spans="1:29" s="470" customFormat="1" ht="20.100000000000001" customHeight="1" x14ac:dyDescent="0.2">
      <c r="A130" s="716"/>
      <c r="C130" s="471"/>
      <c r="D130" s="339"/>
      <c r="E130" s="339"/>
      <c r="F130" s="339"/>
      <c r="G130" s="339"/>
      <c r="H130" s="339"/>
      <c r="I130" s="339"/>
      <c r="J130" s="339"/>
      <c r="K130" s="340"/>
      <c r="L130" s="472"/>
    </row>
    <row r="131" spans="1:29" s="470" customFormat="1" ht="20.100000000000001" customHeight="1" x14ac:dyDescent="0.2">
      <c r="A131" s="713">
        <v>40178</v>
      </c>
      <c r="C131" s="471"/>
      <c r="D131" s="355" t="s">
        <v>269</v>
      </c>
      <c r="E131" s="339">
        <v>19812</v>
      </c>
      <c r="F131" s="339" t="s">
        <v>269</v>
      </c>
      <c r="G131" s="339" t="s">
        <v>269</v>
      </c>
      <c r="H131" s="339" t="s">
        <v>269</v>
      </c>
      <c r="I131" s="339" t="s">
        <v>269</v>
      </c>
      <c r="J131" s="339">
        <v>2074</v>
      </c>
      <c r="K131" s="340" t="s">
        <v>269</v>
      </c>
      <c r="L131" s="472"/>
    </row>
    <row r="132" spans="1:29" s="470" customFormat="1" ht="20.100000000000001" customHeight="1" x14ac:dyDescent="0.2">
      <c r="A132" s="713">
        <v>40543</v>
      </c>
      <c r="C132" s="471"/>
      <c r="D132" s="355">
        <v>20542.957429999999</v>
      </c>
      <c r="E132" s="339">
        <v>20542.657429999999</v>
      </c>
      <c r="F132" s="339">
        <v>0.3</v>
      </c>
      <c r="G132" s="339">
        <v>0</v>
      </c>
      <c r="H132" s="339" t="s">
        <v>269</v>
      </c>
      <c r="I132" s="339">
        <v>66.862970000000004</v>
      </c>
      <c r="J132" s="339">
        <v>2159.2715499999999</v>
      </c>
      <c r="K132" s="340">
        <v>8762</v>
      </c>
      <c r="L132" s="472"/>
    </row>
    <row r="133" spans="1:29" s="470" customFormat="1" ht="20.100000000000001" customHeight="1" x14ac:dyDescent="0.2">
      <c r="A133" s="713">
        <v>40908</v>
      </c>
      <c r="C133" s="471"/>
      <c r="D133" s="355">
        <v>20655.36706</v>
      </c>
      <c r="E133" s="339">
        <v>20655.36706</v>
      </c>
      <c r="F133" s="339">
        <v>0</v>
      </c>
      <c r="G133" s="339">
        <v>12.25</v>
      </c>
      <c r="H133" s="339">
        <v>1.7973978666666668</v>
      </c>
      <c r="I133" s="339">
        <v>150.66517999999999</v>
      </c>
      <c r="J133" s="339">
        <v>2281.9525800000001</v>
      </c>
      <c r="K133" s="340">
        <v>9039.7061917932933</v>
      </c>
      <c r="L133" s="472"/>
    </row>
    <row r="134" spans="1:29" s="470" customFormat="1" ht="20.100000000000001" customHeight="1" x14ac:dyDescent="0.2">
      <c r="A134" s="713">
        <v>41274</v>
      </c>
      <c r="C134" s="471"/>
      <c r="D134" s="355">
        <v>20607.390370000001</v>
      </c>
      <c r="E134" s="339">
        <v>20607.390370000001</v>
      </c>
      <c r="F134" s="339">
        <v>0</v>
      </c>
      <c r="G134" s="339">
        <v>27.565000000000001</v>
      </c>
      <c r="H134" s="339">
        <v>4.8416241355120979</v>
      </c>
      <c r="I134" s="339">
        <v>146.02460000000002</v>
      </c>
      <c r="J134" s="339">
        <v>2741.8093600000002</v>
      </c>
      <c r="K134" s="340">
        <v>9092.1602814205689</v>
      </c>
      <c r="L134" s="472"/>
    </row>
    <row r="135" spans="1:29" s="470" customFormat="1" ht="20.100000000000001" customHeight="1" x14ac:dyDescent="0.25">
      <c r="A135" s="713">
        <v>41639</v>
      </c>
      <c r="C135" s="471"/>
      <c r="D135" s="355">
        <v>20192.061249999999</v>
      </c>
      <c r="E135" s="339">
        <v>20192.061239999999</v>
      </c>
      <c r="F135" s="339">
        <v>0</v>
      </c>
      <c r="G135" s="339">
        <v>309.63524999999998</v>
      </c>
      <c r="H135" s="339">
        <v>8.3683863886692471</v>
      </c>
      <c r="I135" s="339">
        <v>119.59287999999999</v>
      </c>
      <c r="J135" s="339">
        <v>2923.4170100000001</v>
      </c>
      <c r="K135" s="340">
        <v>8978.5711300150251</v>
      </c>
      <c r="L135" s="472"/>
      <c r="M135" s="1086"/>
    </row>
    <row r="136" spans="1:29" s="470" customFormat="1" ht="20.100000000000001" customHeight="1" x14ac:dyDescent="0.25">
      <c r="A136" s="713">
        <v>42004</v>
      </c>
      <c r="B136" s="463"/>
      <c r="C136" s="463"/>
      <c r="D136" s="355">
        <v>20293.858319999999</v>
      </c>
      <c r="E136" s="339">
        <v>20293.858319999999</v>
      </c>
      <c r="F136" s="339">
        <v>0</v>
      </c>
      <c r="G136" s="339">
        <v>234.94388000000001</v>
      </c>
      <c r="H136" s="339">
        <v>37.95431663509914</v>
      </c>
      <c r="I136" s="339">
        <v>95.033460000000005</v>
      </c>
      <c r="J136" s="339">
        <v>2257.3506010000001</v>
      </c>
      <c r="K136" s="340">
        <v>9068.2150988131343</v>
      </c>
      <c r="L136" s="472"/>
      <c r="M136" s="1086"/>
      <c r="N136" s="339"/>
      <c r="O136" s="339"/>
      <c r="P136" s="339"/>
      <c r="Q136" s="339"/>
      <c r="R136" s="339"/>
      <c r="S136" s="339"/>
      <c r="T136" s="339"/>
      <c r="U136" s="339"/>
      <c r="V136" s="339"/>
      <c r="W136" s="339"/>
      <c r="X136" s="339"/>
      <c r="Y136" s="339"/>
      <c r="Z136" s="339"/>
      <c r="AA136" s="339"/>
      <c r="AB136" s="339"/>
      <c r="AC136" s="339"/>
    </row>
    <row r="137" spans="1:29" s="470" customFormat="1" ht="20.100000000000001" customHeight="1" x14ac:dyDescent="0.25">
      <c r="A137" s="713">
        <v>42369</v>
      </c>
      <c r="B137" s="463"/>
      <c r="C137" s="463"/>
      <c r="D137" s="355">
        <v>20741.28068</v>
      </c>
      <c r="E137" s="339">
        <v>19823.880679999998</v>
      </c>
      <c r="F137" s="339">
        <v>917.4</v>
      </c>
      <c r="G137" s="339">
        <v>258.75349</v>
      </c>
      <c r="H137" s="339">
        <v>18.877520000000001</v>
      </c>
      <c r="I137" s="339">
        <v>81.940740000000005</v>
      </c>
      <c r="J137" s="339">
        <v>1905.4543000000001</v>
      </c>
      <c r="K137" s="340">
        <v>9296.6703839099537</v>
      </c>
      <c r="L137" s="472"/>
      <c r="M137" s="1086"/>
      <c r="N137" s="339"/>
      <c r="O137" s="339"/>
      <c r="P137" s="339"/>
      <c r="Q137" s="339"/>
      <c r="R137" s="339"/>
      <c r="S137" s="339"/>
      <c r="T137" s="339"/>
      <c r="U137" s="339"/>
      <c r="V137" s="339"/>
      <c r="W137" s="339"/>
      <c r="X137" s="339"/>
      <c r="Y137" s="339"/>
      <c r="Z137" s="339"/>
      <c r="AA137" s="339"/>
      <c r="AB137" s="339"/>
      <c r="AC137" s="339"/>
    </row>
    <row r="138" spans="1:29" s="470" customFormat="1" ht="20.100000000000001" customHeight="1" x14ac:dyDescent="0.25">
      <c r="A138" s="713">
        <v>42735</v>
      </c>
      <c r="B138" s="463"/>
      <c r="C138" s="463"/>
      <c r="D138" s="355">
        <v>20330.01698</v>
      </c>
      <c r="E138" s="339">
        <v>20181.01698</v>
      </c>
      <c r="F138" s="339">
        <v>149</v>
      </c>
      <c r="G138" s="339">
        <v>124.46026999999999</v>
      </c>
      <c r="H138" s="339">
        <v>18.246029999999994</v>
      </c>
      <c r="I138" s="339">
        <v>126.13588</v>
      </c>
      <c r="J138" s="339">
        <v>1932.9683199999999</v>
      </c>
      <c r="K138" s="340">
        <v>9053.7914022454097</v>
      </c>
      <c r="L138" s="472"/>
      <c r="M138" s="1086"/>
      <c r="N138" s="339"/>
      <c r="O138" s="339"/>
      <c r="P138" s="339"/>
      <c r="Q138" s="339"/>
      <c r="R138" s="339"/>
      <c r="S138" s="339"/>
      <c r="T138" s="339"/>
      <c r="U138" s="339"/>
      <c r="V138" s="339"/>
      <c r="W138" s="339"/>
      <c r="X138" s="339"/>
      <c r="Y138" s="339"/>
      <c r="Z138" s="339"/>
      <c r="AA138" s="339"/>
      <c r="AB138" s="339"/>
      <c r="AC138" s="339"/>
    </row>
    <row r="139" spans="1:29" s="470" customFormat="1" ht="20.100000000000001" customHeight="1" x14ac:dyDescent="0.2">
      <c r="A139" s="933">
        <v>43100</v>
      </c>
      <c r="C139" s="928"/>
      <c r="D139" s="355">
        <v>20791.437030000001</v>
      </c>
      <c r="E139" s="339">
        <v>19982.137040000001</v>
      </c>
      <c r="F139" s="339">
        <v>809.3</v>
      </c>
      <c r="G139" s="339">
        <v>231.58622</v>
      </c>
      <c r="H139" s="339">
        <v>14.647000000000006</v>
      </c>
      <c r="I139" s="339">
        <v>114.61709</v>
      </c>
      <c r="J139" s="339">
        <v>1921.0666699999999</v>
      </c>
      <c r="K139" s="340">
        <v>9324.823183702465</v>
      </c>
      <c r="L139" s="472"/>
      <c r="M139" s="707"/>
      <c r="N139" s="1087"/>
      <c r="O139" s="1087"/>
    </row>
    <row r="140" spans="1:29" s="470" customFormat="1" ht="20.100000000000001" customHeight="1" x14ac:dyDescent="0.2">
      <c r="A140" s="933">
        <v>43465</v>
      </c>
      <c r="C140" s="928"/>
      <c r="D140" s="355">
        <f>'6.1'!$R$37</f>
        <v>19932.47566</v>
      </c>
      <c r="E140" s="339">
        <f>'6.1'!$R$35+'6.1'!$R$26</f>
        <v>18957.085660000001</v>
      </c>
      <c r="F140" s="339">
        <f>'6.1'!$R$18</f>
        <v>975.39</v>
      </c>
      <c r="G140" s="339">
        <f>'6.1'!$R$67</f>
        <v>324.84298000000001</v>
      </c>
      <c r="H140" s="339">
        <f>'4.1_4.2'!$Q$46</f>
        <v>19.167379999999998</v>
      </c>
      <c r="I140" s="339">
        <f>'6.1'!$R$72</f>
        <v>99.620919999999998</v>
      </c>
      <c r="J140" s="339">
        <f>'4.1_4.2'!$Q$54</f>
        <v>1885.33439</v>
      </c>
      <c r="K140" s="340">
        <f>D140/'A4'!$B$17*1000000</f>
        <v>9003.408792071481</v>
      </c>
      <c r="L140" s="472"/>
      <c r="M140" s="707"/>
      <c r="N140" s="1087"/>
      <c r="O140" s="1087"/>
    </row>
    <row r="141" spans="1:29" s="470" customFormat="1" ht="20.100000000000001" customHeight="1" x14ac:dyDescent="0.2">
      <c r="A141" s="716"/>
      <c r="C141" s="471"/>
      <c r="D141" s="1178" t="s">
        <v>2</v>
      </c>
      <c r="E141" s="1179"/>
      <c r="F141" s="1179"/>
      <c r="G141" s="1179"/>
      <c r="H141" s="1179"/>
      <c r="I141" s="1179"/>
      <c r="J141" s="1179"/>
      <c r="K141" s="340"/>
      <c r="L141" s="472"/>
      <c r="M141" s="707"/>
      <c r="N141" s="1087"/>
      <c r="O141" s="1087"/>
    </row>
    <row r="142" spans="1:29" s="470" customFormat="1" ht="20.100000000000001" customHeight="1" x14ac:dyDescent="0.2">
      <c r="A142" s="716"/>
      <c r="C142" s="471"/>
      <c r="D142" s="339"/>
      <c r="E142" s="339"/>
      <c r="F142" s="339"/>
      <c r="G142" s="339"/>
      <c r="H142" s="339"/>
      <c r="I142" s="339"/>
      <c r="J142" s="339"/>
      <c r="K142" s="340"/>
      <c r="L142" s="472"/>
      <c r="M142" s="707"/>
      <c r="N142" s="1087"/>
      <c r="O142" s="1087"/>
    </row>
    <row r="143" spans="1:29" s="470" customFormat="1" ht="20.100000000000001" customHeight="1" x14ac:dyDescent="0.2">
      <c r="A143" s="713">
        <v>40178</v>
      </c>
      <c r="C143" s="471"/>
      <c r="D143" s="355" t="s">
        <v>269</v>
      </c>
      <c r="E143" s="339">
        <v>26235</v>
      </c>
      <c r="F143" s="339" t="s">
        <v>269</v>
      </c>
      <c r="G143" s="339" t="s">
        <v>269</v>
      </c>
      <c r="H143" s="339" t="s">
        <v>269</v>
      </c>
      <c r="I143" s="339" t="s">
        <v>269</v>
      </c>
      <c r="J143" s="339">
        <v>444</v>
      </c>
      <c r="K143" s="340" t="s">
        <v>269</v>
      </c>
      <c r="L143" s="472"/>
      <c r="M143" s="707"/>
      <c r="N143" s="1087"/>
      <c r="O143" s="1087"/>
    </row>
    <row r="144" spans="1:29" s="470" customFormat="1" ht="20.100000000000001" customHeight="1" x14ac:dyDescent="0.2">
      <c r="A144" s="713">
        <v>40543</v>
      </c>
      <c r="C144" s="471"/>
      <c r="D144" s="355">
        <v>27555.070820000001</v>
      </c>
      <c r="E144" s="339">
        <v>27542.570829999997</v>
      </c>
      <c r="F144" s="339">
        <v>12.5</v>
      </c>
      <c r="G144" s="339">
        <v>495.12932000000001</v>
      </c>
      <c r="H144" s="339" t="s">
        <v>269</v>
      </c>
      <c r="I144" s="339">
        <v>27.00769</v>
      </c>
      <c r="J144" s="339">
        <v>12227.974555000001</v>
      </c>
      <c r="K144" s="340">
        <v>9732</v>
      </c>
      <c r="L144" s="472"/>
      <c r="M144" s="707"/>
      <c r="N144" s="1087"/>
      <c r="O144" s="1087"/>
    </row>
    <row r="145" spans="1:29" s="470" customFormat="1" ht="20.100000000000001" customHeight="1" x14ac:dyDescent="0.2">
      <c r="A145" s="713">
        <v>40908</v>
      </c>
      <c r="C145" s="471"/>
      <c r="D145" s="355">
        <v>27917.763239999997</v>
      </c>
      <c r="E145" s="339">
        <v>27864.376260000001</v>
      </c>
      <c r="F145" s="339">
        <v>53.386980000000001</v>
      </c>
      <c r="G145" s="339">
        <v>482.82231000000002</v>
      </c>
      <c r="H145" s="339">
        <v>24.860625698045887</v>
      </c>
      <c r="I145" s="339">
        <v>25.251469999999998</v>
      </c>
      <c r="J145" s="339">
        <v>8839.0705500000004</v>
      </c>
      <c r="K145" s="340">
        <v>9969.8463834984395</v>
      </c>
      <c r="L145" s="472"/>
      <c r="M145" s="707"/>
      <c r="N145" s="1087"/>
      <c r="O145" s="1087"/>
    </row>
    <row r="146" spans="1:29" s="470" customFormat="1" ht="20.100000000000001" customHeight="1" x14ac:dyDescent="0.2">
      <c r="A146" s="713">
        <v>41274</v>
      </c>
      <c r="B146" s="467"/>
      <c r="C146" s="471"/>
      <c r="D146" s="355">
        <v>28227.029359999993</v>
      </c>
      <c r="E146" s="339">
        <v>28128.450219999992</v>
      </c>
      <c r="F146" s="339">
        <v>98.579139999999995</v>
      </c>
      <c r="G146" s="339">
        <v>361.46647999999999</v>
      </c>
      <c r="H146" s="339">
        <v>32.857797924010193</v>
      </c>
      <c r="I146" s="339">
        <v>23.36525</v>
      </c>
      <c r="J146" s="339">
        <v>8803.8705900000004</v>
      </c>
      <c r="K146" s="340">
        <v>10067.214326550888</v>
      </c>
      <c r="L146" s="472"/>
      <c r="M146" s="707"/>
      <c r="N146" s="1087"/>
      <c r="O146" s="1087"/>
    </row>
    <row r="147" spans="1:29" s="470" customFormat="1" ht="20.100000000000001" customHeight="1" x14ac:dyDescent="0.2">
      <c r="A147" s="713">
        <v>41639</v>
      </c>
      <c r="B147" s="467"/>
      <c r="C147" s="471"/>
      <c r="D147" s="355">
        <v>27631.230879999999</v>
      </c>
      <c r="E147" s="339">
        <v>27617.896430000001</v>
      </c>
      <c r="F147" s="339">
        <v>13.334440000000001</v>
      </c>
      <c r="G147" s="339">
        <v>343.77103</v>
      </c>
      <c r="H147" s="339">
        <v>17.004019153371068</v>
      </c>
      <c r="I147" s="339">
        <v>21.77835</v>
      </c>
      <c r="J147" s="339">
        <v>11775.856669999999</v>
      </c>
      <c r="K147" s="340">
        <v>9839.5897397913013</v>
      </c>
      <c r="L147" s="472"/>
      <c r="M147" s="707"/>
      <c r="N147" s="1087"/>
      <c r="O147" s="1087"/>
    </row>
    <row r="148" spans="1:29" s="470" customFormat="1" ht="20.100000000000001" customHeight="1" x14ac:dyDescent="0.2">
      <c r="A148" s="713">
        <v>42004</v>
      </c>
      <c r="B148" s="463"/>
      <c r="C148" s="463"/>
      <c r="D148" s="355">
        <v>27915.2513</v>
      </c>
      <c r="E148" s="339">
        <v>27688.119279999999</v>
      </c>
      <c r="F148" s="339">
        <v>227.13202000000001</v>
      </c>
      <c r="G148" s="339">
        <v>343.63287000000003</v>
      </c>
      <c r="H148" s="339">
        <v>34.79085551752673</v>
      </c>
      <c r="I148" s="339">
        <v>20.031939999999999</v>
      </c>
      <c r="J148" s="339">
        <v>11124.877539000001</v>
      </c>
      <c r="K148" s="340">
        <v>9896.5230776757508</v>
      </c>
      <c r="L148" s="472"/>
      <c r="M148" s="707"/>
      <c r="N148" s="1087"/>
      <c r="O148" s="1087"/>
      <c r="P148" s="339"/>
      <c r="Q148" s="339"/>
      <c r="R148" s="339"/>
      <c r="S148" s="339"/>
      <c r="T148" s="339"/>
      <c r="U148" s="339"/>
      <c r="V148" s="339"/>
      <c r="W148" s="339"/>
      <c r="X148" s="339"/>
      <c r="Y148" s="339"/>
      <c r="Z148" s="339"/>
      <c r="AA148" s="339"/>
      <c r="AB148" s="339"/>
      <c r="AC148" s="339"/>
    </row>
    <row r="149" spans="1:29" s="470" customFormat="1" ht="20.100000000000001" customHeight="1" x14ac:dyDescent="0.2">
      <c r="A149" s="713">
        <v>42369</v>
      </c>
      <c r="B149" s="463"/>
      <c r="C149" s="463"/>
      <c r="D149" s="355">
        <v>27661.201659999999</v>
      </c>
      <c r="E149" s="339">
        <v>27453.2104</v>
      </c>
      <c r="F149" s="339">
        <v>207.99126000000001</v>
      </c>
      <c r="G149" s="339">
        <v>364.42768000000001</v>
      </c>
      <c r="H149" s="339">
        <v>25.23244</v>
      </c>
      <c r="I149" s="339">
        <v>18.11984</v>
      </c>
      <c r="J149" s="339">
        <v>6702.5998799999998</v>
      </c>
      <c r="K149" s="340">
        <v>9736.3765849963529</v>
      </c>
      <c r="L149" s="472"/>
      <c r="M149" s="707"/>
      <c r="N149" s="1087"/>
      <c r="O149" s="1087"/>
      <c r="P149" s="339"/>
      <c r="Q149" s="339"/>
      <c r="R149" s="339"/>
      <c r="S149" s="339"/>
      <c r="T149" s="339"/>
      <c r="U149" s="339"/>
      <c r="V149" s="339"/>
      <c r="W149" s="339"/>
      <c r="X149" s="339"/>
      <c r="Y149" s="339"/>
      <c r="Z149" s="339"/>
      <c r="AA149" s="339"/>
      <c r="AB149" s="339"/>
      <c r="AC149" s="339"/>
    </row>
    <row r="150" spans="1:29" s="470" customFormat="1" ht="20.100000000000001" customHeight="1" x14ac:dyDescent="0.2">
      <c r="A150" s="713">
        <v>42735</v>
      </c>
      <c r="B150" s="463"/>
      <c r="C150" s="463"/>
      <c r="D150" s="355">
        <v>29337.04191</v>
      </c>
      <c r="E150" s="339">
        <v>29112.42985</v>
      </c>
      <c r="F150" s="339">
        <v>224.61206000000001</v>
      </c>
      <c r="G150" s="339">
        <v>224.25726</v>
      </c>
      <c r="H150" s="339">
        <v>25.901350000000001</v>
      </c>
      <c r="I150" s="339">
        <v>16.29035</v>
      </c>
      <c r="J150" s="339">
        <v>7459.3489499999996</v>
      </c>
      <c r="K150" s="340">
        <v>10262.321417952267</v>
      </c>
      <c r="L150" s="472"/>
      <c r="M150" s="707"/>
      <c r="N150" s="1087"/>
      <c r="O150" s="1087"/>
      <c r="P150" s="339"/>
      <c r="Q150" s="339"/>
      <c r="R150" s="339"/>
      <c r="S150" s="339"/>
      <c r="T150" s="339"/>
      <c r="U150" s="339"/>
      <c r="V150" s="339"/>
      <c r="W150" s="339"/>
      <c r="X150" s="339"/>
      <c r="Y150" s="339"/>
      <c r="Z150" s="339"/>
      <c r="AA150" s="339"/>
      <c r="AB150" s="339"/>
      <c r="AC150" s="339"/>
    </row>
    <row r="151" spans="1:29" s="470" customFormat="1" ht="20.100000000000001" customHeight="1" x14ac:dyDescent="0.2">
      <c r="A151" s="933">
        <v>43100</v>
      </c>
      <c r="B151" s="467"/>
      <c r="C151" s="928"/>
      <c r="D151" s="355">
        <v>29217.599279999999</v>
      </c>
      <c r="E151" s="339">
        <v>28786.999280000004</v>
      </c>
      <c r="F151" s="339">
        <v>430.6</v>
      </c>
      <c r="G151" s="339">
        <v>749.71142999999995</v>
      </c>
      <c r="H151" s="339">
        <v>23.976500000000001</v>
      </c>
      <c r="I151" s="339">
        <v>13.701750000000001</v>
      </c>
      <c r="J151" s="339">
        <v>6888.7063600000001</v>
      </c>
      <c r="K151" s="340">
        <v>10120.794183910148</v>
      </c>
      <c r="L151" s="472"/>
    </row>
    <row r="152" spans="1:29" s="470" customFormat="1" ht="20.100000000000001" customHeight="1" x14ac:dyDescent="0.2">
      <c r="A152" s="933">
        <v>43465</v>
      </c>
      <c r="B152" s="467"/>
      <c r="C152" s="928"/>
      <c r="D152" s="355">
        <f>'6.1'!$S$37</f>
        <v>30912.995900000002</v>
      </c>
      <c r="E152" s="339">
        <f>'6.1'!$S$35+'6.1'!$S$26</f>
        <v>30357.51715</v>
      </c>
      <c r="F152" s="339">
        <f>'6.1'!$S$18</f>
        <v>555.47874999999999</v>
      </c>
      <c r="G152" s="339">
        <f>'6.1'!$S$67</f>
        <v>1841.7855999999999</v>
      </c>
      <c r="H152" s="339">
        <f>'4.1_4.2'!$R$46</f>
        <v>33.12930999999999</v>
      </c>
      <c r="I152" s="339">
        <f>'6.1'!$S$72</f>
        <v>11.59318</v>
      </c>
      <c r="J152" s="339">
        <f>'4.1_4.2'!$R$54</f>
        <v>4386.6645900000003</v>
      </c>
      <c r="K152" s="340">
        <f>D152/'A4'!$B$18*1000000</f>
        <v>10685.531167375337</v>
      </c>
      <c r="L152" s="472"/>
    </row>
    <row r="153" spans="1:29" s="470" customFormat="1" ht="20.100000000000001" customHeight="1" x14ac:dyDescent="0.2">
      <c r="A153" s="715"/>
      <c r="B153" s="467"/>
      <c r="C153" s="471"/>
      <c r="D153" s="1178" t="s">
        <v>262</v>
      </c>
      <c r="E153" s="1179"/>
      <c r="F153" s="1179"/>
      <c r="G153" s="1179"/>
      <c r="H153" s="1179"/>
      <c r="I153" s="1179"/>
      <c r="J153" s="1179"/>
      <c r="K153" s="340"/>
      <c r="L153" s="472"/>
    </row>
    <row r="154" spans="1:29" s="470" customFormat="1" ht="20.100000000000001" customHeight="1" x14ac:dyDescent="0.2">
      <c r="A154" s="715"/>
      <c r="B154" s="467"/>
      <c r="C154" s="471"/>
      <c r="D154" s="1178"/>
      <c r="E154" s="1179"/>
      <c r="F154" s="1179"/>
      <c r="G154" s="1179"/>
      <c r="H154" s="1179"/>
      <c r="I154" s="1179"/>
      <c r="J154" s="1179"/>
      <c r="K154" s="340"/>
      <c r="L154" s="472"/>
      <c r="N154" s="339"/>
      <c r="O154" s="339"/>
      <c r="P154" s="339"/>
      <c r="Q154" s="339"/>
    </row>
    <row r="155" spans="1:29" s="470" customFormat="1" ht="20.100000000000001" customHeight="1" x14ac:dyDescent="0.2">
      <c r="A155" s="713">
        <v>40178</v>
      </c>
      <c r="B155" s="467"/>
      <c r="C155" s="471"/>
      <c r="D155" s="355" t="s">
        <v>269</v>
      </c>
      <c r="E155" s="339">
        <v>15895</v>
      </c>
      <c r="F155" s="339" t="s">
        <v>269</v>
      </c>
      <c r="G155" s="339" t="s">
        <v>269</v>
      </c>
      <c r="H155" s="339" t="s">
        <v>269</v>
      </c>
      <c r="I155" s="339" t="s">
        <v>269</v>
      </c>
      <c r="J155" s="339">
        <v>2030</v>
      </c>
      <c r="K155" s="340" t="s">
        <v>269</v>
      </c>
      <c r="L155" s="707"/>
    </row>
    <row r="156" spans="1:29" s="470" customFormat="1" ht="20.100000000000001" customHeight="1" x14ac:dyDescent="0.2">
      <c r="A156" s="713">
        <v>40543</v>
      </c>
      <c r="B156" s="467"/>
      <c r="C156" s="471"/>
      <c r="D156" s="355">
        <v>16450.021550000001</v>
      </c>
      <c r="E156" s="339">
        <v>16386.32156</v>
      </c>
      <c r="F156" s="339">
        <v>63.7</v>
      </c>
      <c r="G156" s="339">
        <v>260.87338</v>
      </c>
      <c r="H156" s="339" t="s">
        <v>269</v>
      </c>
      <c r="I156" s="339">
        <v>232.90001000000001</v>
      </c>
      <c r="J156" s="339">
        <v>2014.6325650000001</v>
      </c>
      <c r="K156" s="340">
        <v>7340</v>
      </c>
      <c r="L156" s="707"/>
    </row>
    <row r="157" spans="1:29" s="470" customFormat="1" ht="20.100000000000001" customHeight="1" x14ac:dyDescent="0.2">
      <c r="A157" s="713">
        <v>40908</v>
      </c>
      <c r="B157" s="467"/>
      <c r="C157" s="471"/>
      <c r="D157" s="355">
        <v>16548.736900000004</v>
      </c>
      <c r="E157" s="339">
        <v>16450.936900000001</v>
      </c>
      <c r="F157" s="339">
        <v>97.8</v>
      </c>
      <c r="G157" s="339">
        <v>313.31648999999999</v>
      </c>
      <c r="H157" s="339">
        <v>6.1046438666666667</v>
      </c>
      <c r="I157" s="339">
        <v>199.30739000000003</v>
      </c>
      <c r="J157" s="339">
        <v>1623.46533</v>
      </c>
      <c r="K157" s="340">
        <v>7566.4235929492943</v>
      </c>
      <c r="L157" s="707"/>
    </row>
    <row r="158" spans="1:29" s="470" customFormat="1" ht="20.100000000000001" customHeight="1" x14ac:dyDescent="0.2">
      <c r="A158" s="713">
        <v>41274</v>
      </c>
      <c r="C158" s="474"/>
      <c r="D158" s="355">
        <v>16274.32321</v>
      </c>
      <c r="E158" s="339">
        <v>16274.32321</v>
      </c>
      <c r="F158" s="339">
        <v>0</v>
      </c>
      <c r="G158" s="339">
        <v>380.90892000000002</v>
      </c>
      <c r="H158" s="339">
        <v>8.5428599530844451</v>
      </c>
      <c r="I158" s="339">
        <v>183.15437</v>
      </c>
      <c r="J158" s="339">
        <v>1539.98516</v>
      </c>
      <c r="K158" s="340">
        <v>7482.3270476107282</v>
      </c>
      <c r="L158" s="707"/>
    </row>
    <row r="159" spans="1:29" s="470" customFormat="1" ht="20.100000000000001" customHeight="1" x14ac:dyDescent="0.2">
      <c r="A159" s="713">
        <v>41639</v>
      </c>
      <c r="C159" s="474"/>
      <c r="D159" s="355">
        <v>15998.695659999999</v>
      </c>
      <c r="E159" s="339">
        <v>15998.695659999999</v>
      </c>
      <c r="F159" s="339">
        <v>0</v>
      </c>
      <c r="G159" s="339">
        <v>292.06596999999999</v>
      </c>
      <c r="H159" s="339">
        <v>13.597873700469245</v>
      </c>
      <c r="I159" s="339">
        <v>284.00088</v>
      </c>
      <c r="J159" s="339">
        <v>1845.2776200000001</v>
      </c>
      <c r="K159" s="340">
        <v>7394.1957578813535</v>
      </c>
      <c r="L159" s="707"/>
    </row>
    <row r="160" spans="1:29" s="470" customFormat="1" ht="20.100000000000001" customHeight="1" x14ac:dyDescent="0.2">
      <c r="A160" s="713">
        <v>42004</v>
      </c>
      <c r="B160" s="463"/>
      <c r="C160" s="463"/>
      <c r="D160" s="355">
        <v>15752.32994</v>
      </c>
      <c r="E160" s="339">
        <v>15752.32994</v>
      </c>
      <c r="F160" s="339">
        <v>0</v>
      </c>
      <c r="G160" s="339">
        <v>401.79334</v>
      </c>
      <c r="H160" s="339">
        <v>16.521727907199146</v>
      </c>
      <c r="I160" s="339">
        <v>181.68024</v>
      </c>
      <c r="J160" s="339">
        <v>2274.5522310000001</v>
      </c>
      <c r="K160" s="340">
        <v>7304.1682501615951</v>
      </c>
      <c r="L160" s="707"/>
      <c r="R160" s="339"/>
      <c r="S160" s="339"/>
      <c r="T160" s="339"/>
      <c r="U160" s="339"/>
      <c r="V160" s="339"/>
      <c r="W160" s="339"/>
      <c r="X160" s="339"/>
      <c r="Y160" s="339"/>
      <c r="Z160" s="339"/>
      <c r="AA160" s="339"/>
      <c r="AB160" s="339"/>
      <c r="AC160" s="339"/>
    </row>
    <row r="161" spans="1:29" s="470" customFormat="1" ht="20.100000000000001" customHeight="1" x14ac:dyDescent="0.2">
      <c r="A161" s="713">
        <v>42369</v>
      </c>
      <c r="B161" s="463"/>
      <c r="C161" s="463"/>
      <c r="D161" s="355">
        <v>15649.700559999999</v>
      </c>
      <c r="E161" s="339">
        <v>15649.700559999999</v>
      </c>
      <c r="F161" s="339">
        <v>0</v>
      </c>
      <c r="G161" s="339">
        <v>421.68034999999998</v>
      </c>
      <c r="H161" s="339">
        <v>18.844529999999999</v>
      </c>
      <c r="I161" s="339">
        <v>222.81404000000001</v>
      </c>
      <c r="J161" s="339">
        <v>2169.0310100000002</v>
      </c>
      <c r="K161" s="340">
        <v>7262.662129852386</v>
      </c>
      <c r="L161" s="707"/>
      <c r="R161" s="339"/>
      <c r="S161" s="339"/>
      <c r="T161" s="339"/>
      <c r="U161" s="339"/>
      <c r="V161" s="339"/>
      <c r="W161" s="339"/>
      <c r="X161" s="339"/>
      <c r="Y161" s="339"/>
      <c r="Z161" s="339"/>
      <c r="AA161" s="339"/>
      <c r="AB161" s="339"/>
      <c r="AC161" s="339"/>
    </row>
    <row r="162" spans="1:29" s="470" customFormat="1" ht="20.100000000000001" customHeight="1" x14ac:dyDescent="0.2">
      <c r="A162" s="713">
        <v>42735</v>
      </c>
      <c r="B162" s="463"/>
      <c r="C162" s="463"/>
      <c r="D162" s="355">
        <v>15335.183290000001</v>
      </c>
      <c r="E162" s="339">
        <v>14940.88329</v>
      </c>
      <c r="F162" s="339">
        <v>394.3</v>
      </c>
      <c r="G162" s="339">
        <v>381.14121999999998</v>
      </c>
      <c r="H162" s="339">
        <v>19.443639999999991</v>
      </c>
      <c r="I162" s="339">
        <v>192.95327</v>
      </c>
      <c r="J162" s="339">
        <v>1859.7167199999999</v>
      </c>
      <c r="K162" s="340">
        <v>7064.5802671379097</v>
      </c>
      <c r="L162" s="707"/>
      <c r="R162" s="339"/>
      <c r="S162" s="339"/>
      <c r="T162" s="339"/>
      <c r="U162" s="339"/>
      <c r="V162" s="339"/>
      <c r="W162" s="339"/>
      <c r="X162" s="339"/>
      <c r="Y162" s="339"/>
      <c r="Z162" s="339"/>
      <c r="AA162" s="339"/>
      <c r="AB162" s="339"/>
      <c r="AC162" s="339"/>
    </row>
    <row r="163" spans="1:29" s="470" customFormat="1" ht="20.100000000000001" customHeight="1" x14ac:dyDescent="0.2">
      <c r="A163" s="933">
        <v>43100</v>
      </c>
      <c r="C163" s="929"/>
      <c r="D163" s="355">
        <v>15875.627689999999</v>
      </c>
      <c r="E163" s="339">
        <v>15108.32769</v>
      </c>
      <c r="F163" s="339">
        <v>767.3</v>
      </c>
      <c r="G163" s="339">
        <v>626.14601000000005</v>
      </c>
      <c r="H163" s="339">
        <v>22.89676</v>
      </c>
      <c r="I163" s="339">
        <v>150.67265</v>
      </c>
      <c r="J163" s="339">
        <v>1704.18759</v>
      </c>
      <c r="K163" s="340">
        <v>7372.0153526888098</v>
      </c>
      <c r="L163" s="472"/>
    </row>
    <row r="164" spans="1:29" s="470" customFormat="1" ht="20.100000000000001" customHeight="1" x14ac:dyDescent="0.2">
      <c r="A164" s="933">
        <v>43465</v>
      </c>
      <c r="C164" s="929"/>
      <c r="D164" s="355">
        <f>'6.1'!$T$37</f>
        <v>14646.068240000001</v>
      </c>
      <c r="E164" s="339">
        <f>'6.1'!$T$35+'6.1'!$T$26</f>
        <v>14464.268240000001</v>
      </c>
      <c r="F164" s="339">
        <f>'6.1'!$T$18</f>
        <v>181.8</v>
      </c>
      <c r="G164" s="339">
        <f>'6.1'!$T$67</f>
        <v>790.46132</v>
      </c>
      <c r="H164" s="339">
        <f>'4.1_4.2'!$S$46</f>
        <v>22.334949999999996</v>
      </c>
      <c r="I164" s="339">
        <f>'6.1'!$T$72</f>
        <v>119.04514</v>
      </c>
      <c r="J164" s="339">
        <f>'4.1_4.2'!$S$54</f>
        <v>1524.31421</v>
      </c>
      <c r="K164" s="340">
        <f>D164/'A4'!$B$19*1000000</f>
        <v>6826.5398748986236</v>
      </c>
      <c r="L164" s="472"/>
    </row>
    <row r="165" spans="1:29" s="470" customFormat="1" ht="20.100000000000001" customHeight="1" x14ac:dyDescent="0.2">
      <c r="A165" s="716"/>
      <c r="C165" s="474"/>
      <c r="D165" s="1178" t="s">
        <v>263</v>
      </c>
      <c r="E165" s="1179"/>
      <c r="F165" s="1179"/>
      <c r="G165" s="1179"/>
      <c r="H165" s="1179"/>
      <c r="I165" s="1179"/>
      <c r="J165" s="1179"/>
      <c r="K165" s="340"/>
      <c r="L165" s="472"/>
    </row>
    <row r="166" spans="1:29" s="470" customFormat="1" ht="20.100000000000001" customHeight="1" x14ac:dyDescent="0.2">
      <c r="A166" s="716"/>
      <c r="C166" s="474"/>
      <c r="D166" s="339"/>
      <c r="E166" s="339"/>
      <c r="F166" s="339"/>
      <c r="G166" s="339"/>
      <c r="H166" s="339"/>
      <c r="I166" s="339"/>
      <c r="J166" s="339"/>
      <c r="K166" s="340"/>
      <c r="L166" s="472"/>
    </row>
    <row r="167" spans="1:29" s="470" customFormat="1" ht="20.100000000000001" customHeight="1" x14ac:dyDescent="0.2">
      <c r="A167" s="713">
        <v>40178</v>
      </c>
      <c r="C167" s="474"/>
      <c r="D167" s="355" t="s">
        <v>269</v>
      </c>
      <c r="E167" s="339">
        <v>58345</v>
      </c>
      <c r="F167" s="339" t="s">
        <v>269</v>
      </c>
      <c r="G167" s="339" t="s">
        <v>269</v>
      </c>
      <c r="H167" s="339" t="s">
        <v>269</v>
      </c>
      <c r="I167" s="339" t="s">
        <v>269</v>
      </c>
      <c r="J167" s="339">
        <v>26988</v>
      </c>
      <c r="K167" s="340" t="s">
        <v>269</v>
      </c>
      <c r="L167" s="472"/>
    </row>
    <row r="168" spans="1:29" s="470" customFormat="1" ht="20.100000000000001" customHeight="1" x14ac:dyDescent="0.2">
      <c r="A168" s="713">
        <v>40543</v>
      </c>
      <c r="C168" s="474"/>
      <c r="D168" s="355">
        <v>60243.392899999999</v>
      </c>
      <c r="E168" s="339">
        <v>60243.392899999999</v>
      </c>
      <c r="F168" s="339">
        <v>0</v>
      </c>
      <c r="G168" s="339">
        <v>1121.1848499999994</v>
      </c>
      <c r="H168" s="339" t="s">
        <v>269</v>
      </c>
      <c r="I168" s="339">
        <v>18.864899999999999</v>
      </c>
      <c r="J168" s="339">
        <v>26607.676572</v>
      </c>
      <c r="K168" s="340">
        <v>17490</v>
      </c>
      <c r="L168" s="472"/>
    </row>
    <row r="169" spans="1:29" s="470" customFormat="1" ht="20.100000000000001" customHeight="1" x14ac:dyDescent="0.2">
      <c r="A169" s="713">
        <v>40908</v>
      </c>
      <c r="C169" s="474"/>
      <c r="D169" s="355">
        <v>61386.319150000003</v>
      </c>
      <c r="E169" s="339">
        <v>61386.319149999996</v>
      </c>
      <c r="F169" s="339">
        <v>0</v>
      </c>
      <c r="G169" s="339">
        <v>1103.7141600000007</v>
      </c>
      <c r="H169" s="339">
        <v>158.88233896450592</v>
      </c>
      <c r="I169" s="339">
        <v>22.214739999999999</v>
      </c>
      <c r="J169" s="339">
        <v>26276.590329999999</v>
      </c>
      <c r="K169" s="340">
        <v>18619.411498502079</v>
      </c>
      <c r="L169" s="472"/>
    </row>
    <row r="170" spans="1:29" s="470" customFormat="1" ht="20.100000000000001" customHeight="1" x14ac:dyDescent="0.2">
      <c r="A170" s="713">
        <v>41274</v>
      </c>
      <c r="C170" s="474"/>
      <c r="D170" s="355">
        <v>60924.674470000005</v>
      </c>
      <c r="E170" s="339">
        <v>60887.673530000007</v>
      </c>
      <c r="F170" s="339">
        <v>37.00094</v>
      </c>
      <c r="G170" s="339">
        <v>1230.7666199999999</v>
      </c>
      <c r="H170" s="339">
        <v>213.42714986366892</v>
      </c>
      <c r="I170" s="339">
        <v>17.214579999999998</v>
      </c>
      <c r="J170" s="339">
        <v>8776.4962500000001</v>
      </c>
      <c r="K170" s="340">
        <v>18213.06650487817</v>
      </c>
      <c r="L170" s="472"/>
    </row>
    <row r="171" spans="1:29" s="470" customFormat="1" ht="20.100000000000001" customHeight="1" x14ac:dyDescent="0.25">
      <c r="A171" s="713">
        <v>41639</v>
      </c>
      <c r="C171" s="474"/>
      <c r="D171" s="355">
        <v>60413.313580000002</v>
      </c>
      <c r="E171" s="339">
        <v>60285.313580000002</v>
      </c>
      <c r="F171" s="339">
        <v>128</v>
      </c>
      <c r="G171" s="339">
        <v>1011.6786</v>
      </c>
      <c r="H171" s="339">
        <v>278.48429269769417</v>
      </c>
      <c r="I171" s="339">
        <v>16.153659999999999</v>
      </c>
      <c r="J171" s="339">
        <v>8889.6890700000004</v>
      </c>
      <c r="K171" s="340">
        <v>17799.351698373368</v>
      </c>
      <c r="L171" s="472"/>
      <c r="M171" s="1086"/>
    </row>
    <row r="172" spans="1:29" s="470" customFormat="1" ht="20.100000000000001" customHeight="1" x14ac:dyDescent="0.25">
      <c r="A172" s="713">
        <v>42004</v>
      </c>
      <c r="B172" s="463"/>
      <c r="C172" s="463"/>
      <c r="D172" s="355">
        <v>59692.330199999997</v>
      </c>
      <c r="E172" s="339">
        <v>59685.930209999999</v>
      </c>
      <c r="F172" s="339">
        <v>6.4</v>
      </c>
      <c r="G172" s="339">
        <v>932.58294999999998</v>
      </c>
      <c r="H172" s="339">
        <v>160.33009548125978</v>
      </c>
      <c r="I172" s="339">
        <v>14.977309999999999</v>
      </c>
      <c r="J172" s="339">
        <v>7718.1914649999999</v>
      </c>
      <c r="K172" s="340">
        <v>17347.424099627111</v>
      </c>
      <c r="L172" s="472"/>
      <c r="M172" s="1086"/>
      <c r="N172" s="339"/>
      <c r="O172" s="339"/>
      <c r="P172" s="339"/>
      <c r="Q172" s="339"/>
      <c r="R172" s="339"/>
      <c r="S172" s="339"/>
      <c r="T172" s="339"/>
      <c r="U172" s="339"/>
      <c r="V172" s="339"/>
      <c r="W172" s="339"/>
      <c r="X172" s="339"/>
      <c r="Y172" s="339"/>
      <c r="Z172" s="339"/>
      <c r="AA172" s="339"/>
      <c r="AB172" s="339"/>
      <c r="AC172" s="339"/>
    </row>
    <row r="173" spans="1:29" s="470" customFormat="1" ht="20.100000000000001" customHeight="1" x14ac:dyDescent="0.25">
      <c r="A173" s="713">
        <v>42369</v>
      </c>
      <c r="B173" s="463"/>
      <c r="C173" s="463"/>
      <c r="D173" s="355">
        <v>58655.220110000002</v>
      </c>
      <c r="E173" s="339">
        <v>58480.220109999995</v>
      </c>
      <c r="F173" s="339">
        <v>175</v>
      </c>
      <c r="G173" s="339">
        <v>1893.8142700000001</v>
      </c>
      <c r="H173" s="339">
        <v>139.6994</v>
      </c>
      <c r="I173" s="339">
        <v>13.835290000000001</v>
      </c>
      <c r="J173" s="339">
        <v>7185.4234100000003</v>
      </c>
      <c r="K173" s="340">
        <v>16830.790319641779</v>
      </c>
      <c r="L173" s="472"/>
      <c r="M173" s="1086"/>
      <c r="N173" s="339"/>
      <c r="O173" s="339"/>
      <c r="P173" s="339"/>
      <c r="Q173" s="339"/>
      <c r="R173" s="339"/>
      <c r="S173" s="339"/>
      <c r="T173" s="339"/>
      <c r="U173" s="339"/>
      <c r="V173" s="339"/>
      <c r="W173" s="339"/>
      <c r="X173" s="339"/>
      <c r="Y173" s="339"/>
      <c r="Z173" s="339"/>
      <c r="AA173" s="339"/>
      <c r="AB173" s="339"/>
      <c r="AC173" s="339"/>
    </row>
    <row r="174" spans="1:29" s="470" customFormat="1" ht="20.100000000000001" customHeight="1" x14ac:dyDescent="0.25">
      <c r="A174" s="713">
        <v>42735</v>
      </c>
      <c r="B174" s="463"/>
      <c r="C174" s="463"/>
      <c r="D174" s="355">
        <v>58031.054980000001</v>
      </c>
      <c r="E174" s="339">
        <v>57917.154989999995</v>
      </c>
      <c r="F174" s="339">
        <v>113.9</v>
      </c>
      <c r="G174" s="339">
        <v>2604.8308699999998</v>
      </c>
      <c r="H174" s="339">
        <v>218.98640999999998</v>
      </c>
      <c r="I174" s="339">
        <v>12.684380000000001</v>
      </c>
      <c r="J174" s="339">
        <v>6171.0299400000004</v>
      </c>
      <c r="K174" s="340">
        <v>16485.949976008735</v>
      </c>
      <c r="L174" s="472"/>
      <c r="M174" s="1086"/>
      <c r="N174" s="339"/>
      <c r="O174" s="339"/>
      <c r="P174" s="339"/>
      <c r="Q174" s="339"/>
      <c r="R174" s="339"/>
      <c r="S174" s="339"/>
      <c r="T174" s="339"/>
      <c r="U174" s="339"/>
      <c r="V174" s="339"/>
      <c r="W174" s="339"/>
      <c r="X174" s="339"/>
      <c r="Y174" s="339"/>
      <c r="Z174" s="339"/>
      <c r="AA174" s="339"/>
      <c r="AB174" s="339"/>
      <c r="AC174" s="339"/>
    </row>
    <row r="175" spans="1:29" s="470" customFormat="1" ht="20.100000000000001" customHeight="1" x14ac:dyDescent="0.2">
      <c r="A175" s="933">
        <v>43100</v>
      </c>
      <c r="C175" s="929"/>
      <c r="D175" s="355">
        <v>56554.018320000003</v>
      </c>
      <c r="E175" s="339">
        <v>56554.018320000003</v>
      </c>
      <c r="F175" s="339">
        <v>0</v>
      </c>
      <c r="G175" s="339">
        <v>4219.9259300000003</v>
      </c>
      <c r="H175" s="339">
        <v>203.49899999999997</v>
      </c>
      <c r="I175" s="339">
        <v>6.8252100000000002</v>
      </c>
      <c r="J175" s="339">
        <v>5378.7546000000002</v>
      </c>
      <c r="K175" s="340">
        <v>15744.178567222867</v>
      </c>
      <c r="L175" s="472"/>
    </row>
    <row r="176" spans="1:29" s="470" customFormat="1" ht="20.100000000000001" customHeight="1" x14ac:dyDescent="0.2">
      <c r="A176" s="933">
        <v>43465</v>
      </c>
      <c r="C176" s="929"/>
      <c r="D176" s="355">
        <f>'6.1'!$V$37</f>
        <v>54402.85727</v>
      </c>
      <c r="E176" s="339">
        <f>'6.1'!$V$35+'6.1'!$V$26</f>
        <v>54402.857270000008</v>
      </c>
      <c r="F176" s="339">
        <f>'6.1'!$V$18</f>
        <v>0</v>
      </c>
      <c r="G176" s="339">
        <f>'6.1'!$V$67</f>
        <v>5301.6737199999998</v>
      </c>
      <c r="H176" s="339">
        <f>'4.1_4.2'!$U$46</f>
        <v>229.51071000000002</v>
      </c>
      <c r="I176" s="339">
        <f>'6.1'!$V$72</f>
        <v>6.54176</v>
      </c>
      <c r="J176" s="339">
        <f>'4.1_4.2'!$U$54</f>
        <v>4588.7218000000003</v>
      </c>
      <c r="K176" s="340">
        <f>D176/'A4'!$B$21*1000000</f>
        <v>15007.974573302106</v>
      </c>
      <c r="L176" s="472"/>
    </row>
    <row r="177" spans="1:29" s="470" customFormat="1" ht="20.100000000000001" customHeight="1" x14ac:dyDescent="0.2">
      <c r="A177" s="716"/>
      <c r="C177" s="474"/>
      <c r="D177" s="1178" t="s">
        <v>264</v>
      </c>
      <c r="E177" s="1179"/>
      <c r="F177" s="1179"/>
      <c r="G177" s="1179"/>
      <c r="H177" s="1179"/>
      <c r="I177" s="1179"/>
      <c r="J177" s="1179"/>
      <c r="K177" s="340"/>
      <c r="L177" s="472"/>
    </row>
    <row r="178" spans="1:29" s="470" customFormat="1" ht="20.100000000000001" customHeight="1" x14ac:dyDescent="0.2">
      <c r="A178" s="716"/>
      <c r="C178" s="474"/>
      <c r="D178" s="339"/>
      <c r="E178" s="339"/>
      <c r="F178" s="339"/>
      <c r="G178" s="339"/>
      <c r="H178" s="339"/>
      <c r="I178" s="339"/>
      <c r="J178" s="339"/>
      <c r="K178" s="340"/>
      <c r="L178" s="472"/>
    </row>
    <row r="179" spans="1:29" s="470" customFormat="1" ht="20.100000000000001" customHeight="1" x14ac:dyDescent="0.2">
      <c r="A179" s="713">
        <v>40178</v>
      </c>
      <c r="C179" s="475"/>
      <c r="D179" s="355" t="s">
        <v>269</v>
      </c>
      <c r="E179" s="339">
        <v>16274</v>
      </c>
      <c r="F179" s="339" t="s">
        <v>269</v>
      </c>
      <c r="G179" s="339" t="s">
        <v>269</v>
      </c>
      <c r="H179" s="339" t="s">
        <v>269</v>
      </c>
      <c r="I179" s="339" t="s">
        <v>269</v>
      </c>
      <c r="J179" s="339">
        <v>1820</v>
      </c>
      <c r="K179" s="340" t="s">
        <v>269</v>
      </c>
    </row>
    <row r="180" spans="1:29" s="470" customFormat="1" ht="20.100000000000001" customHeight="1" x14ac:dyDescent="0.2">
      <c r="A180" s="713">
        <v>40543</v>
      </c>
      <c r="B180" s="467"/>
      <c r="C180" s="476"/>
      <c r="D180" s="355">
        <v>18053.236259999994</v>
      </c>
      <c r="E180" s="339">
        <v>18003.50649</v>
      </c>
      <c r="F180" s="339">
        <v>49.729770000000002</v>
      </c>
      <c r="G180" s="339">
        <v>399.85673000000003</v>
      </c>
      <c r="H180" s="339" t="s">
        <v>269</v>
      </c>
      <c r="I180" s="339">
        <v>0</v>
      </c>
      <c r="J180" s="339">
        <v>3700.5996169999999</v>
      </c>
      <c r="K180" s="340">
        <v>27372</v>
      </c>
    </row>
    <row r="181" spans="1:29" s="470" customFormat="1" ht="20.100000000000001" customHeight="1" x14ac:dyDescent="0.2">
      <c r="A181" s="713">
        <v>40908</v>
      </c>
      <c r="B181" s="467"/>
      <c r="C181" s="476"/>
      <c r="D181" s="355">
        <v>18887.510399999996</v>
      </c>
      <c r="E181" s="339">
        <v>18656.682179999996</v>
      </c>
      <c r="F181" s="339">
        <v>230.82821999999999</v>
      </c>
      <c r="G181" s="339">
        <v>1752.6505900000002</v>
      </c>
      <c r="H181" s="339">
        <v>2.4604444856666667</v>
      </c>
      <c r="I181" s="339">
        <v>0</v>
      </c>
      <c r="J181" s="339">
        <v>1885.3558</v>
      </c>
      <c r="K181" s="340">
        <v>29051.138281034899</v>
      </c>
    </row>
    <row r="182" spans="1:29" s="470" customFormat="1" ht="20.100000000000001" customHeight="1" x14ac:dyDescent="0.2">
      <c r="A182" s="713">
        <v>41274</v>
      </c>
      <c r="B182" s="467"/>
      <c r="C182" s="476"/>
      <c r="D182" s="355">
        <v>19664.229909999991</v>
      </c>
      <c r="E182" s="339">
        <v>19339.033029999991</v>
      </c>
      <c r="F182" s="339">
        <v>325.19688000000002</v>
      </c>
      <c r="G182" s="339">
        <v>1726.62346</v>
      </c>
      <c r="H182" s="339">
        <v>16.084439837644442</v>
      </c>
      <c r="I182" s="339">
        <v>0</v>
      </c>
      <c r="J182" s="339">
        <v>1864.61151</v>
      </c>
      <c r="K182" s="340">
        <v>30154.866847209345</v>
      </c>
      <c r="L182" s="472"/>
    </row>
    <row r="183" spans="1:29" s="470" customFormat="1" ht="20.100000000000001" customHeight="1" x14ac:dyDescent="0.25">
      <c r="A183" s="713">
        <v>41639</v>
      </c>
      <c r="B183" s="467"/>
      <c r="C183" s="476"/>
      <c r="D183" s="355">
        <v>20040.26744</v>
      </c>
      <c r="E183" s="339">
        <v>19935.76744</v>
      </c>
      <c r="F183" s="339">
        <v>104.5</v>
      </c>
      <c r="G183" s="339">
        <v>1528.4910199999999</v>
      </c>
      <c r="H183" s="339">
        <v>38.997505170939249</v>
      </c>
      <c r="I183" s="339">
        <v>6.9199999999999999E-3</v>
      </c>
      <c r="J183" s="339">
        <v>1439.60697</v>
      </c>
      <c r="K183" s="340">
        <v>30615.412668562025</v>
      </c>
      <c r="L183" s="472"/>
      <c r="M183" s="1086"/>
    </row>
    <row r="184" spans="1:29" s="470" customFormat="1" ht="20.100000000000001" customHeight="1" x14ac:dyDescent="0.25">
      <c r="A184" s="713">
        <v>42004</v>
      </c>
      <c r="B184" s="463"/>
      <c r="C184" s="463"/>
      <c r="D184" s="355">
        <v>20594.49164</v>
      </c>
      <c r="E184" s="339">
        <v>19714.49164</v>
      </c>
      <c r="F184" s="339">
        <v>880</v>
      </c>
      <c r="G184" s="339">
        <v>1728.4982399999999</v>
      </c>
      <c r="H184" s="339">
        <v>40.822702286199146</v>
      </c>
      <c r="I184" s="339">
        <v>1.001E-2</v>
      </c>
      <c r="J184" s="339">
        <v>1401.1169</v>
      </c>
      <c r="K184" s="340">
        <v>31298.524381384861</v>
      </c>
      <c r="L184" s="472"/>
      <c r="M184" s="1086"/>
      <c r="N184" s="339"/>
      <c r="O184" s="339"/>
      <c r="P184" s="339"/>
      <c r="Q184" s="339"/>
      <c r="R184" s="339"/>
      <c r="S184" s="339"/>
      <c r="T184" s="339"/>
      <c r="U184" s="339"/>
      <c r="V184" s="339"/>
      <c r="W184" s="339"/>
      <c r="X184" s="339"/>
      <c r="Y184" s="339"/>
      <c r="Z184" s="339"/>
      <c r="AA184" s="339"/>
      <c r="AB184" s="339"/>
      <c r="AC184" s="339"/>
    </row>
    <row r="185" spans="1:29" s="470" customFormat="1" ht="20.100000000000001" customHeight="1" x14ac:dyDescent="0.25">
      <c r="A185" s="713">
        <v>42369</v>
      </c>
      <c r="B185" s="463"/>
      <c r="C185" s="463"/>
      <c r="D185" s="355">
        <v>21923.40597</v>
      </c>
      <c r="E185" s="339">
        <v>21678.40597</v>
      </c>
      <c r="F185" s="339">
        <v>245</v>
      </c>
      <c r="G185" s="339">
        <v>1531.444</v>
      </c>
      <c r="H185" s="339">
        <v>67.569500000000005</v>
      </c>
      <c r="I185" s="339">
        <v>3.1800000000000001E-3</v>
      </c>
      <c r="J185" s="339">
        <v>1022.22997</v>
      </c>
      <c r="K185" s="340">
        <v>33036.631465215207</v>
      </c>
      <c r="L185" s="472"/>
      <c r="M185" s="1086"/>
      <c r="N185" s="339"/>
      <c r="O185" s="339"/>
      <c r="P185" s="339"/>
      <c r="Q185" s="339"/>
      <c r="R185" s="339"/>
      <c r="S185" s="339"/>
      <c r="T185" s="339"/>
      <c r="U185" s="339"/>
      <c r="V185" s="339"/>
      <c r="W185" s="339"/>
      <c r="X185" s="339"/>
      <c r="Y185" s="339"/>
      <c r="Z185" s="339"/>
      <c r="AA185" s="339"/>
      <c r="AB185" s="339"/>
      <c r="AC185" s="339"/>
    </row>
    <row r="186" spans="1:29" s="470" customFormat="1" ht="20.100000000000001" customHeight="1" x14ac:dyDescent="0.25">
      <c r="A186" s="713">
        <v>42735</v>
      </c>
      <c r="B186" s="463"/>
      <c r="C186" s="463"/>
      <c r="D186" s="355">
        <v>21323.56235</v>
      </c>
      <c r="E186" s="339">
        <v>21203.56235</v>
      </c>
      <c r="F186" s="339">
        <v>120</v>
      </c>
      <c r="G186" s="339">
        <v>1959.18372</v>
      </c>
      <c r="H186" s="339">
        <v>56.451779999999992</v>
      </c>
      <c r="I186" s="339">
        <v>1.8500000000000001E-3</v>
      </c>
      <c r="J186" s="339">
        <v>1137.2964400000001</v>
      </c>
      <c r="K186" s="340">
        <v>31755.639109501422</v>
      </c>
      <c r="L186" s="472"/>
      <c r="M186" s="1086"/>
      <c r="N186" s="339"/>
      <c r="O186" s="339"/>
      <c r="P186" s="339"/>
      <c r="Q186" s="339"/>
      <c r="R186" s="339"/>
      <c r="S186" s="339"/>
      <c r="T186" s="339"/>
      <c r="U186" s="339"/>
      <c r="V186" s="339"/>
      <c r="W186" s="339"/>
      <c r="X186" s="339"/>
      <c r="Y186" s="339"/>
      <c r="Z186" s="339"/>
      <c r="AA186" s="339"/>
      <c r="AB186" s="339"/>
      <c r="AC186" s="339"/>
    </row>
    <row r="187" spans="1:29" s="470" customFormat="1" ht="20.100000000000001" customHeight="1" x14ac:dyDescent="0.2">
      <c r="A187" s="933">
        <v>43100</v>
      </c>
      <c r="B187" s="467"/>
      <c r="C187" s="930"/>
      <c r="D187" s="355">
        <v>21042.77118</v>
      </c>
      <c r="E187" s="339">
        <v>20752.315340000001</v>
      </c>
      <c r="F187" s="339">
        <v>290.45584000000002</v>
      </c>
      <c r="G187" s="339">
        <v>2311.7933899999998</v>
      </c>
      <c r="H187" s="339">
        <v>52.854710000000004</v>
      </c>
      <c r="I187" s="339">
        <v>5.4000000000000001E-4</v>
      </c>
      <c r="J187" s="339">
        <v>1324.18184</v>
      </c>
      <c r="K187" s="340">
        <v>30987.266823546044</v>
      </c>
      <c r="L187" s="472"/>
    </row>
    <row r="188" spans="1:29" s="470" customFormat="1" ht="20.100000000000001" customHeight="1" x14ac:dyDescent="0.2">
      <c r="A188" s="933">
        <v>43465</v>
      </c>
      <c r="B188" s="467"/>
      <c r="C188" s="930"/>
      <c r="D188" s="355">
        <f>'6.1'!$W$37</f>
        <v>21729.938150000002</v>
      </c>
      <c r="E188" s="339">
        <f>'6.1'!$W$35+'6.1'!$W$26</f>
        <v>20819.36231</v>
      </c>
      <c r="F188" s="339">
        <f>'6.1'!$W$18</f>
        <v>910.57583999999997</v>
      </c>
      <c r="G188" s="339">
        <f>'6.1'!$W$67</f>
        <v>2107.34222</v>
      </c>
      <c r="H188" s="339">
        <f>'4.1_4.2'!$V$46</f>
        <v>91.903260000000031</v>
      </c>
      <c r="I188" s="339">
        <f>'6.1'!$W$72</f>
        <v>3.6000000000000002E-4</v>
      </c>
      <c r="J188" s="339">
        <f>'4.1_4.2'!$V$54</f>
        <v>1109.59276</v>
      </c>
      <c r="K188" s="340">
        <f>D188/'A4'!$B$22*1000000</f>
        <v>31928.089084470826</v>
      </c>
      <c r="L188" s="472"/>
    </row>
    <row r="189" spans="1:29" s="470" customFormat="1" ht="20.100000000000001" customHeight="1" x14ac:dyDescent="0.2">
      <c r="A189" s="713"/>
      <c r="B189" s="467"/>
      <c r="C189" s="476"/>
      <c r="D189" s="1178" t="s">
        <v>265</v>
      </c>
      <c r="E189" s="1179"/>
      <c r="F189" s="1179"/>
      <c r="G189" s="1179"/>
      <c r="H189" s="1179"/>
      <c r="I189" s="1179"/>
      <c r="J189" s="1179"/>
      <c r="K189" s="340"/>
      <c r="L189" s="472"/>
    </row>
    <row r="190" spans="1:29" s="470" customFormat="1" ht="20.100000000000001" customHeight="1" x14ac:dyDescent="0.2">
      <c r="A190" s="713"/>
      <c r="B190" s="467"/>
      <c r="C190" s="476"/>
      <c r="D190" s="339"/>
      <c r="E190" s="339"/>
      <c r="F190" s="339"/>
      <c r="G190" s="339"/>
      <c r="H190" s="339"/>
      <c r="I190" s="339"/>
      <c r="J190" s="339"/>
      <c r="K190" s="340"/>
      <c r="L190" s="472"/>
    </row>
    <row r="191" spans="1:29" s="470" customFormat="1" ht="20.100000000000001" customHeight="1" x14ac:dyDescent="0.2">
      <c r="A191" s="713">
        <v>40178</v>
      </c>
      <c r="B191" s="467"/>
      <c r="C191" s="476"/>
      <c r="D191" s="355" t="s">
        <v>269</v>
      </c>
      <c r="E191" s="339">
        <v>24151</v>
      </c>
      <c r="F191" s="339" t="s">
        <v>269</v>
      </c>
      <c r="G191" s="339" t="s">
        <v>269</v>
      </c>
      <c r="H191" s="339" t="s">
        <v>269</v>
      </c>
      <c r="I191" s="339" t="s">
        <v>269</v>
      </c>
      <c r="J191" s="339">
        <v>16143</v>
      </c>
      <c r="K191" s="340" t="s">
        <v>269</v>
      </c>
      <c r="L191" s="472"/>
    </row>
    <row r="192" spans="1:29" s="470" customFormat="1" ht="20.100000000000001" customHeight="1" x14ac:dyDescent="0.2">
      <c r="A192" s="713">
        <v>40543</v>
      </c>
      <c r="B192" s="467"/>
      <c r="C192" s="476"/>
      <c r="D192" s="355">
        <v>25119.795809999996</v>
      </c>
      <c r="E192" s="339">
        <v>25091.60469</v>
      </c>
      <c r="F192" s="339">
        <v>28.191110000000002</v>
      </c>
      <c r="G192" s="339">
        <v>510.83157999999986</v>
      </c>
      <c r="H192" s="339" t="s">
        <v>269</v>
      </c>
      <c r="I192" s="339">
        <v>154.79542000000001</v>
      </c>
      <c r="J192" s="339">
        <v>20910.216636999998</v>
      </c>
      <c r="K192" s="340">
        <v>14119</v>
      </c>
      <c r="L192" s="472"/>
    </row>
    <row r="193" spans="1:29" s="470" customFormat="1" ht="20.100000000000001" customHeight="1" x14ac:dyDescent="0.2">
      <c r="A193" s="713">
        <v>40908</v>
      </c>
      <c r="B193" s="467"/>
      <c r="C193" s="476"/>
      <c r="D193" s="355">
        <v>24890.724760000001</v>
      </c>
      <c r="E193" s="339">
        <v>24647.723470000001</v>
      </c>
      <c r="F193" s="339">
        <v>243.00129000000004</v>
      </c>
      <c r="G193" s="339">
        <v>472.2291699999999</v>
      </c>
      <c r="H193" s="339">
        <v>145.18717412254207</v>
      </c>
      <c r="I193" s="339">
        <v>151.79246000000001</v>
      </c>
      <c r="J193" s="339">
        <v>17686.602729999999</v>
      </c>
      <c r="K193" s="340">
        <v>14559.844988084556</v>
      </c>
      <c r="L193" s="472"/>
    </row>
    <row r="194" spans="1:29" s="470" customFormat="1" ht="20.100000000000001" customHeight="1" x14ac:dyDescent="0.2">
      <c r="A194" s="713">
        <v>41274</v>
      </c>
      <c r="B194" s="467"/>
      <c r="C194" s="476"/>
      <c r="D194" s="355">
        <v>24610.555250000001</v>
      </c>
      <c r="E194" s="339">
        <v>24507.151020000001</v>
      </c>
      <c r="F194" s="339">
        <v>103.40423</v>
      </c>
      <c r="G194" s="339">
        <v>363.03075999999999</v>
      </c>
      <c r="H194" s="339">
        <v>340.06152319131013</v>
      </c>
      <c r="I194" s="339">
        <v>48.765499999999996</v>
      </c>
      <c r="J194" s="339">
        <v>17371.728300000002</v>
      </c>
      <c r="K194" s="340">
        <v>14272.705907119896</v>
      </c>
      <c r="L194" s="472"/>
    </row>
    <row r="195" spans="1:29" s="470" customFormat="1" ht="20.100000000000001" customHeight="1" x14ac:dyDescent="0.25">
      <c r="A195" s="713">
        <v>41639</v>
      </c>
      <c r="B195" s="467"/>
      <c r="C195" s="476"/>
      <c r="D195" s="355">
        <v>25083.375830000001</v>
      </c>
      <c r="E195" s="339">
        <v>24994.2284</v>
      </c>
      <c r="F195" s="339">
        <v>89.14743</v>
      </c>
      <c r="G195" s="339">
        <v>2264.63949</v>
      </c>
      <c r="H195" s="339">
        <v>185.52129257871209</v>
      </c>
      <c r="I195" s="339">
        <v>230.81706</v>
      </c>
      <c r="J195" s="339">
        <v>20464.659090000001</v>
      </c>
      <c r="K195" s="340">
        <v>14393.340836985219</v>
      </c>
      <c r="L195" s="472"/>
      <c r="M195" s="1086"/>
    </row>
    <row r="196" spans="1:29" s="470" customFormat="1" ht="20.100000000000001" customHeight="1" x14ac:dyDescent="0.25">
      <c r="A196" s="713">
        <v>42004</v>
      </c>
      <c r="B196" s="463"/>
      <c r="C196" s="463"/>
      <c r="D196" s="355">
        <v>28242.01339</v>
      </c>
      <c r="E196" s="339">
        <v>28057.213049999998</v>
      </c>
      <c r="F196" s="339">
        <v>184.80035000000001</v>
      </c>
      <c r="G196" s="339">
        <v>2112.0089899999998</v>
      </c>
      <c r="H196" s="339">
        <v>312.46647440234915</v>
      </c>
      <c r="I196" s="339">
        <v>188.91083</v>
      </c>
      <c r="J196" s="339">
        <v>14075.773461000001</v>
      </c>
      <c r="K196" s="340">
        <v>16148.305315009593</v>
      </c>
      <c r="L196" s="472"/>
      <c r="M196" s="1086"/>
      <c r="N196" s="339"/>
      <c r="O196" s="339"/>
      <c r="P196" s="339"/>
      <c r="Q196" s="339"/>
      <c r="R196" s="339"/>
      <c r="S196" s="339"/>
      <c r="T196" s="339"/>
      <c r="U196" s="339"/>
      <c r="V196" s="339"/>
      <c r="W196" s="339"/>
      <c r="X196" s="339"/>
      <c r="Y196" s="339"/>
      <c r="Z196" s="339"/>
      <c r="AA196" s="339"/>
      <c r="AB196" s="339"/>
      <c r="AC196" s="339"/>
    </row>
    <row r="197" spans="1:29" s="470" customFormat="1" ht="20.100000000000001" customHeight="1" x14ac:dyDescent="0.25">
      <c r="A197" s="713">
        <v>42369</v>
      </c>
      <c r="B197" s="463"/>
      <c r="C197" s="463"/>
      <c r="D197" s="355">
        <v>28866.361669999998</v>
      </c>
      <c r="E197" s="339">
        <v>28433.608039999999</v>
      </c>
      <c r="F197" s="339">
        <v>432.75364000000002</v>
      </c>
      <c r="G197" s="339">
        <v>2157.2595999999999</v>
      </c>
      <c r="H197" s="339">
        <v>498.16969</v>
      </c>
      <c r="I197" s="339">
        <v>66.459450000000004</v>
      </c>
      <c r="J197" s="339">
        <v>14208.79759</v>
      </c>
      <c r="K197" s="340">
        <v>16307.186387460582</v>
      </c>
      <c r="L197" s="472"/>
      <c r="M197" s="1086"/>
      <c r="P197" s="339"/>
      <c r="Q197" s="339"/>
      <c r="R197" s="339"/>
      <c r="S197" s="339"/>
      <c r="T197" s="339"/>
      <c r="U197" s="339"/>
      <c r="V197" s="339"/>
      <c r="W197" s="339"/>
      <c r="X197" s="339"/>
      <c r="Y197" s="339"/>
      <c r="Z197" s="339"/>
      <c r="AA197" s="339"/>
      <c r="AB197" s="339"/>
      <c r="AC197" s="339"/>
    </row>
    <row r="198" spans="1:29" s="470" customFormat="1" ht="20.100000000000001" customHeight="1" x14ac:dyDescent="0.25">
      <c r="A198" s="713">
        <v>42735</v>
      </c>
      <c r="B198" s="463"/>
      <c r="C198" s="463"/>
      <c r="D198" s="355">
        <v>31128.415870000001</v>
      </c>
      <c r="E198" s="339">
        <v>30967.254430000001</v>
      </c>
      <c r="F198" s="339">
        <v>161.16144</v>
      </c>
      <c r="G198" s="339">
        <v>2269.8403199999998</v>
      </c>
      <c r="H198" s="339">
        <v>419.05362999999977</v>
      </c>
      <c r="I198" s="339">
        <v>50.863439999999997</v>
      </c>
      <c r="J198" s="339">
        <v>14720.429689999999</v>
      </c>
      <c r="K198" s="340">
        <v>17415.394733603072</v>
      </c>
      <c r="L198" s="472"/>
      <c r="M198" s="1086"/>
      <c r="P198" s="339"/>
      <c r="Q198" s="339"/>
      <c r="R198" s="339"/>
      <c r="S198" s="339"/>
      <c r="T198" s="339"/>
      <c r="U198" s="339"/>
      <c r="V198" s="339"/>
      <c r="W198" s="339"/>
      <c r="X198" s="339"/>
      <c r="Y198" s="339"/>
      <c r="Z198" s="339"/>
      <c r="AA198" s="339"/>
      <c r="AB198" s="339"/>
      <c r="AC198" s="339"/>
    </row>
    <row r="199" spans="1:29" s="470" customFormat="1" ht="20.100000000000001" customHeight="1" x14ac:dyDescent="0.2">
      <c r="A199" s="933">
        <v>43100</v>
      </c>
      <c r="B199" s="467"/>
      <c r="C199" s="930"/>
      <c r="D199" s="355">
        <v>32567.734280000001</v>
      </c>
      <c r="E199" s="339">
        <v>32337.634279999998</v>
      </c>
      <c r="F199" s="339">
        <v>230.1</v>
      </c>
      <c r="G199" s="339">
        <v>3657.4675299999999</v>
      </c>
      <c r="H199" s="339">
        <v>412.41162000000003</v>
      </c>
      <c r="I199" s="339">
        <v>41.824800000000003</v>
      </c>
      <c r="J199" s="339">
        <v>13403.574079999999</v>
      </c>
      <c r="K199" s="340">
        <v>17885.200699422054</v>
      </c>
      <c r="L199" s="472"/>
    </row>
    <row r="200" spans="1:29" s="470" customFormat="1" ht="20.100000000000001" customHeight="1" x14ac:dyDescent="0.2">
      <c r="A200" s="933">
        <v>43465</v>
      </c>
      <c r="B200" s="467"/>
      <c r="C200" s="930"/>
      <c r="D200" s="355">
        <f>'6.1'!$X$37</f>
        <v>34362.414279999997</v>
      </c>
      <c r="E200" s="339">
        <f>'6.1'!$X$35+'6.1'!$X$26</f>
        <v>34193.435519999999</v>
      </c>
      <c r="F200" s="339">
        <f>'6.1'!$X$18</f>
        <v>168.97874999999999</v>
      </c>
      <c r="G200" s="339">
        <f>'6.1'!$X$67</f>
        <v>4488.91921</v>
      </c>
      <c r="H200" s="339">
        <f>'4.1_4.2'!$W48</f>
        <v>495.2835500000005</v>
      </c>
      <c r="I200" s="339">
        <f>'6.1'!$X$72</f>
        <v>36.507890000000003</v>
      </c>
      <c r="J200" s="339">
        <f>'4.1_4.2'!$W$54</f>
        <v>10785.928099999999</v>
      </c>
      <c r="K200" s="340">
        <f>D200/'A4'!$B$23*1000000</f>
        <v>18733.829457803869</v>
      </c>
      <c r="L200" s="472"/>
    </row>
    <row r="201" spans="1:29" s="470" customFormat="1" ht="20.100000000000001" customHeight="1" x14ac:dyDescent="0.2">
      <c r="A201" s="713"/>
      <c r="B201" s="467"/>
      <c r="C201" s="476"/>
      <c r="D201" s="1178" t="s">
        <v>266</v>
      </c>
      <c r="E201" s="1179"/>
      <c r="F201" s="1179"/>
      <c r="G201" s="1179"/>
      <c r="H201" s="1179"/>
      <c r="I201" s="1179"/>
      <c r="J201" s="1179"/>
      <c r="K201" s="340"/>
      <c r="L201" s="472"/>
    </row>
    <row r="202" spans="1:29" s="470" customFormat="1" ht="20.100000000000001" customHeight="1" x14ac:dyDescent="0.2">
      <c r="A202" s="716"/>
      <c r="C202" s="474"/>
      <c r="D202" s="339"/>
      <c r="E202" s="339"/>
      <c r="F202" s="339"/>
      <c r="G202" s="339"/>
      <c r="H202" s="339"/>
      <c r="I202" s="339"/>
      <c r="J202" s="339"/>
      <c r="K202" s="340"/>
      <c r="L202" s="472"/>
    </row>
    <row r="203" spans="1:29" s="470" customFormat="1" ht="20.100000000000001" customHeight="1" x14ac:dyDescent="0.2">
      <c r="A203" s="713">
        <v>40178</v>
      </c>
      <c r="C203" s="477"/>
      <c r="D203" s="355" t="s">
        <v>269</v>
      </c>
      <c r="E203" s="339">
        <v>526357</v>
      </c>
      <c r="F203" s="339" t="s">
        <v>269</v>
      </c>
      <c r="G203" s="339" t="s">
        <v>269</v>
      </c>
      <c r="H203" s="339" t="s">
        <v>269</v>
      </c>
      <c r="I203" s="339" t="s">
        <v>269</v>
      </c>
      <c r="J203" s="339">
        <v>112502</v>
      </c>
      <c r="K203" s="340" t="s">
        <v>269</v>
      </c>
      <c r="L203" s="472"/>
    </row>
    <row r="204" spans="1:29" s="470" customFormat="1" ht="20.100000000000001" customHeight="1" x14ac:dyDescent="0.2">
      <c r="A204" s="713">
        <v>40543</v>
      </c>
      <c r="C204" s="474"/>
      <c r="D204" s="355">
        <v>600110.08925999922</v>
      </c>
      <c r="E204" s="339">
        <v>595179.78762999992</v>
      </c>
      <c r="F204" s="339">
        <v>4930.3016599999992</v>
      </c>
      <c r="G204" s="339">
        <v>24159.540889999997</v>
      </c>
      <c r="H204" s="339" t="s">
        <v>269</v>
      </c>
      <c r="I204" s="339">
        <v>857</v>
      </c>
      <c r="J204" s="339">
        <v>146187.043714</v>
      </c>
      <c r="K204" s="340">
        <v>7341</v>
      </c>
      <c r="L204" s="472"/>
    </row>
    <row r="205" spans="1:29" s="470" customFormat="1" ht="20.100000000000001" customHeight="1" x14ac:dyDescent="0.2">
      <c r="A205" s="713">
        <v>40908</v>
      </c>
      <c r="C205" s="474"/>
      <c r="D205" s="355">
        <v>615399.41657</v>
      </c>
      <c r="E205" s="339">
        <v>611651.47675000003</v>
      </c>
      <c r="F205" s="339">
        <v>3747.9398199999982</v>
      </c>
      <c r="G205" s="339">
        <v>28366.309770000003</v>
      </c>
      <c r="H205" s="339">
        <v>957.63812163999967</v>
      </c>
      <c r="I205" s="339">
        <v>949.25210000000004</v>
      </c>
      <c r="J205" s="339">
        <v>139461.66463000001</v>
      </c>
      <c r="K205" s="340">
        <v>7670.1434431603193</v>
      </c>
      <c r="L205" s="472"/>
    </row>
    <row r="206" spans="1:29" s="470" customFormat="1" ht="19.5" customHeight="1" x14ac:dyDescent="0.2">
      <c r="A206" s="713">
        <v>41274</v>
      </c>
      <c r="C206" s="474"/>
      <c r="D206" s="355">
        <v>644929.2391000007</v>
      </c>
      <c r="E206" s="339">
        <v>638625.50882000069</v>
      </c>
      <c r="F206" s="339">
        <v>6303.7302800000007</v>
      </c>
      <c r="G206" s="339">
        <v>28313.046189999997</v>
      </c>
      <c r="H206" s="339">
        <v>2252.2280141602423</v>
      </c>
      <c r="I206" s="339">
        <v>925.3310700000003</v>
      </c>
      <c r="J206" s="339">
        <v>140351.83290999997</v>
      </c>
      <c r="K206" s="340">
        <v>8021.5824778869619</v>
      </c>
      <c r="L206" s="472"/>
      <c r="M206" s="807"/>
    </row>
    <row r="207" spans="1:29" s="470" customFormat="1" ht="19.5" customHeight="1" x14ac:dyDescent="0.2">
      <c r="A207" s="713">
        <v>41639</v>
      </c>
      <c r="C207" s="474"/>
      <c r="D207" s="355">
        <v>624914.79559999995</v>
      </c>
      <c r="E207" s="339">
        <v>620948.29327999998</v>
      </c>
      <c r="F207" s="339">
        <v>3966.5023299999998</v>
      </c>
      <c r="G207" s="339">
        <v>34241.524879999997</v>
      </c>
      <c r="H207" s="339">
        <v>1846.4822557676541</v>
      </c>
      <c r="I207" s="339">
        <v>1139.8795</v>
      </c>
      <c r="J207" s="339">
        <v>135054.77275</v>
      </c>
      <c r="K207" s="340">
        <v>7754.6626718462794</v>
      </c>
      <c r="L207" s="472"/>
      <c r="M207" s="807"/>
    </row>
    <row r="208" spans="1:29" s="470" customFormat="1" ht="20.100000000000001" customHeight="1" x14ac:dyDescent="0.2">
      <c r="A208" s="713">
        <v>42004</v>
      </c>
      <c r="B208" s="463"/>
      <c r="C208" s="463"/>
      <c r="D208" s="355">
        <v>614054.93056999997</v>
      </c>
      <c r="E208" s="339">
        <v>606472.35826999997</v>
      </c>
      <c r="F208" s="339">
        <v>7582.5722900000001</v>
      </c>
      <c r="G208" s="339">
        <v>32991.328390000002</v>
      </c>
      <c r="H208" s="339">
        <v>2359.3496160000018</v>
      </c>
      <c r="I208" s="339">
        <v>926.38135</v>
      </c>
      <c r="J208" s="339">
        <v>103104.85321299999</v>
      </c>
      <c r="K208" s="340">
        <v>7587.9480425531128</v>
      </c>
      <c r="L208" s="472"/>
      <c r="R208" s="339"/>
      <c r="S208" s="339"/>
      <c r="T208" s="339"/>
      <c r="U208" s="339"/>
      <c r="V208" s="339"/>
      <c r="W208" s="339"/>
      <c r="X208" s="339"/>
      <c r="Y208" s="339"/>
      <c r="Z208" s="339"/>
      <c r="AA208" s="339"/>
      <c r="AB208" s="339"/>
      <c r="AC208" s="339"/>
    </row>
    <row r="209" spans="1:29" s="470" customFormat="1" ht="20.100000000000001" customHeight="1" x14ac:dyDescent="0.25">
      <c r="A209" s="713">
        <v>42369</v>
      </c>
      <c r="B209" s="463"/>
      <c r="C209" s="463"/>
      <c r="D209" s="355">
        <v>613201.54145999998</v>
      </c>
      <c r="E209" s="339">
        <v>605858.54833000002</v>
      </c>
      <c r="F209" s="339">
        <v>7342.9931299999998</v>
      </c>
      <c r="G209" s="339">
        <v>37731.674950000001</v>
      </c>
      <c r="H209" s="339">
        <v>2267.5456899999999</v>
      </c>
      <c r="I209" s="339">
        <v>773.89792</v>
      </c>
      <c r="J209" s="339">
        <v>97753.669610000012</v>
      </c>
      <c r="K209" s="340">
        <v>7527.7342843658062</v>
      </c>
      <c r="L209" s="472"/>
      <c r="M209" s="1086"/>
      <c r="N209" s="339"/>
      <c r="O209" s="339"/>
      <c r="P209" s="339"/>
      <c r="Q209" s="339"/>
      <c r="R209" s="339"/>
      <c r="S209" s="339"/>
      <c r="T209" s="339"/>
      <c r="U209" s="339"/>
      <c r="V209" s="339"/>
      <c r="W209" s="339"/>
      <c r="X209" s="339"/>
      <c r="Y209" s="339"/>
      <c r="Z209" s="339"/>
      <c r="AA209" s="339"/>
      <c r="AB209" s="339"/>
      <c r="AC209" s="339"/>
    </row>
    <row r="210" spans="1:29" s="470" customFormat="1" ht="20.100000000000001" customHeight="1" x14ac:dyDescent="0.25">
      <c r="A210" s="713">
        <v>42735</v>
      </c>
      <c r="B210" s="463"/>
      <c r="C210" s="463"/>
      <c r="D210" s="355">
        <v>608731.13100000005</v>
      </c>
      <c r="E210" s="339">
        <v>600368.89935999992</v>
      </c>
      <c r="F210" s="339">
        <v>8362.2316499999997</v>
      </c>
      <c r="G210" s="339">
        <v>37551.206769999997</v>
      </c>
      <c r="H210" s="339">
        <v>2621.3103899999983</v>
      </c>
      <c r="I210" s="339">
        <v>750.06906000000004</v>
      </c>
      <c r="J210" s="339">
        <v>86372.973359999989</v>
      </c>
      <c r="K210" s="340">
        <v>7407.6795150253938</v>
      </c>
      <c r="L210" s="472"/>
      <c r="M210" s="1086"/>
      <c r="N210" s="339"/>
      <c r="O210" s="339"/>
      <c r="P210" s="339"/>
      <c r="Q210" s="339"/>
      <c r="R210" s="339"/>
      <c r="S210" s="339"/>
      <c r="T210" s="339"/>
      <c r="U210" s="339"/>
      <c r="V210" s="339"/>
      <c r="W210" s="339"/>
      <c r="X210" s="339"/>
      <c r="Y210" s="339"/>
      <c r="Z210" s="339"/>
      <c r="AA210" s="339"/>
      <c r="AB210" s="339"/>
      <c r="AC210" s="339"/>
    </row>
    <row r="211" spans="1:29" s="470" customFormat="1" ht="18.75" customHeight="1" x14ac:dyDescent="0.2">
      <c r="A211" s="933">
        <v>43100</v>
      </c>
      <c r="C211" s="929"/>
      <c r="D211" s="355">
        <v>586393.67442000005</v>
      </c>
      <c r="E211" s="339">
        <v>578291.91130000004</v>
      </c>
      <c r="F211" s="339">
        <v>8101.7631199999996</v>
      </c>
      <c r="G211" s="339">
        <v>42412.396760000003</v>
      </c>
      <c r="H211" s="339">
        <v>3105.7021200000036</v>
      </c>
      <c r="I211" s="339">
        <v>647.88651000000004</v>
      </c>
      <c r="J211" s="339">
        <v>70013.143169999996</v>
      </c>
      <c r="K211" s="340">
        <v>7093.5675167329682</v>
      </c>
      <c r="L211" s="472"/>
      <c r="M211" s="807"/>
    </row>
    <row r="212" spans="1:29" s="470" customFormat="1" ht="18.75" customHeight="1" x14ac:dyDescent="0.2">
      <c r="A212" s="933">
        <v>43465</v>
      </c>
      <c r="C212" s="477"/>
      <c r="D212" s="355">
        <f>'6.1'!$C$37</f>
        <v>570525.27157999994</v>
      </c>
      <c r="E212" s="339">
        <f>'6.1'!$C$35+'6.1'!$C$26</f>
        <v>562216.47514</v>
      </c>
      <c r="F212" s="339">
        <f>'6.1'!$C$18</f>
        <v>8308.7964400000001</v>
      </c>
      <c r="G212" s="339">
        <f>'6.1'!$C$67</f>
        <v>43653.9715</v>
      </c>
      <c r="H212" s="339">
        <f>'4.1_4.2'!$C$46</f>
        <v>2773.4018299999966</v>
      </c>
      <c r="I212" s="339">
        <f>'6.1'!$C$72</f>
        <v>612.90950999999995</v>
      </c>
      <c r="J212" s="339">
        <f>'4.1_4.2'!$C$54</f>
        <v>60705.864290000005</v>
      </c>
      <c r="K212" s="340">
        <f>D212/'A4'!$B$5*1000000</f>
        <v>6883.172836595767</v>
      </c>
      <c r="L212" s="472"/>
      <c r="M212" s="807"/>
    </row>
    <row r="213" spans="1:29" ht="36" customHeight="1" x14ac:dyDescent="0.2">
      <c r="A213" s="359" t="s">
        <v>526</v>
      </c>
      <c r="B213" s="345"/>
      <c r="C213" s="345"/>
      <c r="D213" s="345"/>
      <c r="E213" s="345"/>
      <c r="F213" s="345"/>
      <c r="G213" s="345"/>
      <c r="H213" s="345"/>
      <c r="I213" s="345"/>
      <c r="K213" s="479"/>
      <c r="L213" s="479"/>
    </row>
    <row r="214" spans="1:29" ht="12.75" customHeight="1" x14ac:dyDescent="0.2">
      <c r="A214" s="1111" t="s">
        <v>731</v>
      </c>
      <c r="B214" s="1111"/>
      <c r="C214" s="1111"/>
      <c r="D214" s="1111"/>
      <c r="E214" s="1111"/>
      <c r="F214" s="1111"/>
      <c r="G214" s="1111"/>
      <c r="H214" s="1111"/>
      <c r="I214" s="1111"/>
      <c r="J214" s="1111"/>
      <c r="K214" s="479"/>
      <c r="L214" s="479"/>
    </row>
    <row r="215" spans="1:29" ht="12.75" customHeight="1" x14ac:dyDescent="0.2">
      <c r="A215" s="1111" t="s">
        <v>568</v>
      </c>
      <c r="B215" s="1111"/>
      <c r="C215" s="1111"/>
      <c r="D215" s="1111"/>
      <c r="E215" s="1111"/>
      <c r="F215" s="1111"/>
      <c r="G215" s="1111"/>
      <c r="H215" s="1111"/>
      <c r="I215" s="1111"/>
      <c r="J215" s="1111"/>
      <c r="K215" s="479"/>
      <c r="L215" s="479"/>
    </row>
    <row r="216" spans="1:29" s="345" customFormat="1" ht="12.75" customHeight="1" x14ac:dyDescent="0.2">
      <c r="A216" s="412" t="s">
        <v>569</v>
      </c>
      <c r="B216" s="1071"/>
      <c r="C216" s="484"/>
      <c r="D216" s="485"/>
      <c r="E216" s="485"/>
      <c r="F216" s="455"/>
      <c r="G216" s="455"/>
      <c r="H216" s="455"/>
      <c r="I216" s="455"/>
      <c r="J216" s="455"/>
      <c r="K216" s="356"/>
      <c r="L216" s="356"/>
    </row>
    <row r="217" spans="1:29" s="345" customFormat="1" ht="12.75" customHeight="1" x14ac:dyDescent="0.2">
      <c r="A217" s="412" t="s">
        <v>654</v>
      </c>
      <c r="B217" s="1071"/>
      <c r="C217" s="1071"/>
      <c r="D217" s="455"/>
      <c r="E217" s="455"/>
      <c r="F217" s="455"/>
      <c r="G217" s="455"/>
      <c r="H217" s="455"/>
      <c r="I217" s="455"/>
      <c r="J217" s="455"/>
      <c r="K217" s="356"/>
      <c r="L217" s="356"/>
    </row>
    <row r="218" spans="1:29" ht="12.75" customHeight="1" x14ac:dyDescent="0.2">
      <c r="A218" s="412" t="s">
        <v>768</v>
      </c>
      <c r="B218" s="1071"/>
      <c r="C218" s="1071"/>
      <c r="D218" s="455"/>
      <c r="E218" s="455"/>
      <c r="F218" s="455"/>
      <c r="G218" s="455"/>
      <c r="H218" s="455"/>
      <c r="I218" s="455"/>
      <c r="J218" s="455"/>
    </row>
    <row r="219" spans="1:29" ht="11.25" customHeight="1" x14ac:dyDescent="0.2">
      <c r="A219" s="412" t="s">
        <v>969</v>
      </c>
      <c r="B219" s="1071"/>
      <c r="C219" s="1071"/>
      <c r="D219" s="1071"/>
      <c r="E219" s="455"/>
      <c r="F219" s="455"/>
      <c r="G219" s="455"/>
      <c r="H219" s="455"/>
      <c r="I219" s="455"/>
      <c r="J219" s="455"/>
      <c r="L219" s="464"/>
      <c r="M219" s="464"/>
      <c r="N219" s="464"/>
      <c r="O219" s="464"/>
      <c r="P219" s="464"/>
      <c r="Q219" s="464"/>
    </row>
    <row r="220" spans="1:29" x14ac:dyDescent="0.2">
      <c r="K220" s="479"/>
      <c r="L220" s="479"/>
    </row>
    <row r="221" spans="1:29" x14ac:dyDescent="0.2">
      <c r="K221" s="479"/>
      <c r="L221" s="479"/>
    </row>
    <row r="222" spans="1:29" x14ac:dyDescent="0.2">
      <c r="K222" s="479"/>
      <c r="L222" s="479"/>
    </row>
    <row r="223" spans="1:29" x14ac:dyDescent="0.2">
      <c r="K223" s="479"/>
      <c r="L223" s="479"/>
    </row>
    <row r="224" spans="1:29" x14ac:dyDescent="0.2">
      <c r="K224" s="479"/>
      <c r="L224" s="479"/>
    </row>
    <row r="225" spans="11:14" x14ac:dyDescent="0.2">
      <c r="K225" s="479"/>
      <c r="L225" s="479"/>
    </row>
    <row r="226" spans="11:14" x14ac:dyDescent="0.2">
      <c r="K226" s="479"/>
      <c r="L226" s="479"/>
    </row>
    <row r="227" spans="11:14" x14ac:dyDescent="0.2">
      <c r="K227" s="479"/>
      <c r="L227" s="479"/>
    </row>
    <row r="228" spans="11:14" x14ac:dyDescent="0.2">
      <c r="K228" s="479"/>
      <c r="L228" s="479"/>
    </row>
    <row r="229" spans="11:14" x14ac:dyDescent="0.2">
      <c r="K229" s="479"/>
      <c r="L229" s="479"/>
    </row>
    <row r="230" spans="11:14" x14ac:dyDescent="0.2">
      <c r="K230" s="479"/>
      <c r="L230" s="479"/>
    </row>
    <row r="231" spans="11:14" x14ac:dyDescent="0.2">
      <c r="K231" s="479"/>
      <c r="L231" s="479"/>
    </row>
    <row r="232" spans="11:14" x14ac:dyDescent="0.2">
      <c r="K232" s="479"/>
      <c r="L232" s="479"/>
    </row>
    <row r="233" spans="11:14" x14ac:dyDescent="0.2">
      <c r="K233" s="479"/>
      <c r="L233" s="479"/>
      <c r="N233" s="339"/>
    </row>
    <row r="234" spans="11:14" x14ac:dyDescent="0.2">
      <c r="K234" s="479"/>
      <c r="L234" s="479"/>
    </row>
    <row r="235" spans="11:14" x14ac:dyDescent="0.2">
      <c r="K235" s="479"/>
      <c r="L235" s="479"/>
    </row>
    <row r="236" spans="11:14" x14ac:dyDescent="0.2">
      <c r="K236" s="479"/>
      <c r="L236" s="479"/>
    </row>
  </sheetData>
  <mergeCells count="32">
    <mergeCell ref="M12:P12"/>
    <mergeCell ref="D177:J177"/>
    <mergeCell ref="D189:J189"/>
    <mergeCell ref="D201:J201"/>
    <mergeCell ref="A214:J214"/>
    <mergeCell ref="A215:J215"/>
    <mergeCell ref="D165:J165"/>
    <mergeCell ref="D57:J57"/>
    <mergeCell ref="D69:J69"/>
    <mergeCell ref="D81:J81"/>
    <mergeCell ref="D93:J93"/>
    <mergeCell ref="D105:J105"/>
    <mergeCell ref="D117:J117"/>
    <mergeCell ref="D129:J129"/>
    <mergeCell ref="D141:J141"/>
    <mergeCell ref="D153:J153"/>
    <mergeCell ref="D154:J154"/>
    <mergeCell ref="D9:J9"/>
    <mergeCell ref="D21:J21"/>
    <mergeCell ref="D33:J33"/>
    <mergeCell ref="D45:J45"/>
    <mergeCell ref="K5:K7"/>
    <mergeCell ref="H5:H6"/>
    <mergeCell ref="A2:J2"/>
    <mergeCell ref="A4:I4"/>
    <mergeCell ref="A5:C7"/>
    <mergeCell ref="D5:D6"/>
    <mergeCell ref="E5:F5"/>
    <mergeCell ref="G5:G6"/>
    <mergeCell ref="I5:I6"/>
    <mergeCell ref="J5:J6"/>
    <mergeCell ref="D7:J7"/>
  </mergeCells>
  <printOptions horizontalCentered="1"/>
  <pageMargins left="0.23622047244094491" right="0.23622047244094491" top="0.74803149606299213" bottom="0.74803149606299213" header="0.31496062992125984" footer="0.31496062992125984"/>
  <pageSetup paperSize="9" scale="50" fitToHeight="4" orientation="portrait" horizontalDpi="1200" verticalDpi="1200" r:id="rId1"/>
  <headerFooter alignWithMargins="0">
    <oddFooter>&amp;L&amp;"MetaNormalLF-Roman,Standard"&amp;8Statistisches Bundesamt, Fachserie 14 Reihe 5, 2018</oddFooter>
  </headerFooter>
  <rowBreaks count="3" manualBreakCount="3">
    <brk id="68" max="10" man="1"/>
    <brk id="128" max="10" man="1"/>
    <brk id="188" max="10" man="1"/>
  </rowBreak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953"/>
  <sheetViews>
    <sheetView showGridLines="0" zoomScaleNormal="100" zoomScaleSheetLayoutView="100" workbookViewId="0"/>
  </sheetViews>
  <sheetFormatPr baseColWidth="10" defaultColWidth="12.7109375" defaultRowHeight="12.75" x14ac:dyDescent="0.2"/>
  <cols>
    <col min="1" max="1" width="14.7109375" style="459" customWidth="1" collapsed="1"/>
    <col min="2" max="10" width="16.7109375" style="459" customWidth="1" collapsed="1"/>
    <col min="11" max="16384" width="12.7109375" style="459" collapsed="1"/>
  </cols>
  <sheetData>
    <row r="1" spans="1:10" ht="18" x14ac:dyDescent="0.25">
      <c r="A1" s="343" t="s">
        <v>708</v>
      </c>
      <c r="B1" s="373"/>
      <c r="C1" s="373"/>
      <c r="D1" s="373"/>
      <c r="E1" s="373"/>
      <c r="F1" s="373"/>
      <c r="G1" s="373"/>
      <c r="H1" s="373"/>
      <c r="I1" s="373"/>
      <c r="J1" s="373"/>
    </row>
    <row r="2" spans="1:10" ht="15.75" x14ac:dyDescent="0.25">
      <c r="A2" s="1170" t="s">
        <v>662</v>
      </c>
      <c r="B2" s="1170"/>
      <c r="C2" s="1170"/>
      <c r="D2" s="1170"/>
      <c r="E2" s="1170"/>
      <c r="F2" s="1170"/>
      <c r="G2" s="1170"/>
      <c r="H2" s="1170"/>
      <c r="I2" s="1170"/>
      <c r="J2" s="1170"/>
    </row>
    <row r="3" spans="1:10" ht="15.75" x14ac:dyDescent="0.25">
      <c r="A3" s="759" t="s">
        <v>663</v>
      </c>
      <c r="B3" s="759"/>
      <c r="C3" s="808"/>
      <c r="D3" s="808"/>
      <c r="E3" s="808"/>
      <c r="F3" s="808"/>
      <c r="G3" s="808"/>
      <c r="H3" s="808"/>
      <c r="I3" s="808"/>
      <c r="J3" s="808"/>
    </row>
    <row r="4" spans="1:10" ht="14.25" x14ac:dyDescent="0.2">
      <c r="A4" s="1171"/>
      <c r="B4" s="1171"/>
      <c r="C4" s="1171"/>
      <c r="D4" s="1171"/>
      <c r="E4" s="1171"/>
      <c r="F4" s="1171"/>
      <c r="G4" s="1171"/>
      <c r="H4" s="1171"/>
      <c r="I4" s="1171"/>
      <c r="J4" s="1171"/>
    </row>
    <row r="5" spans="1:10" ht="15" customHeight="1" x14ac:dyDescent="0.2">
      <c r="A5" s="1192" t="s">
        <v>512</v>
      </c>
      <c r="B5" s="1189" t="s">
        <v>664</v>
      </c>
      <c r="C5" s="1195" t="s">
        <v>3</v>
      </c>
      <c r="D5" s="1196"/>
      <c r="E5" s="1189" t="s">
        <v>656</v>
      </c>
      <c r="F5" s="1189" t="s">
        <v>17</v>
      </c>
      <c r="G5" s="1189" t="s">
        <v>665</v>
      </c>
      <c r="H5" s="1189" t="s">
        <v>577</v>
      </c>
      <c r="I5" s="1149" t="s">
        <v>311</v>
      </c>
      <c r="J5" s="1167" t="s">
        <v>657</v>
      </c>
    </row>
    <row r="6" spans="1:10" ht="66.75" customHeight="1" x14ac:dyDescent="0.2">
      <c r="A6" s="1193"/>
      <c r="B6" s="1190"/>
      <c r="C6" s="809" t="s">
        <v>658</v>
      </c>
      <c r="D6" s="810" t="s">
        <v>573</v>
      </c>
      <c r="E6" s="1190"/>
      <c r="F6" s="1190"/>
      <c r="G6" s="1190"/>
      <c r="H6" s="1190"/>
      <c r="I6" s="1150"/>
      <c r="J6" s="1168"/>
    </row>
    <row r="7" spans="1:10" ht="17.25" customHeight="1" x14ac:dyDescent="0.2">
      <c r="A7" s="1194"/>
      <c r="B7" s="811" t="s">
        <v>295</v>
      </c>
      <c r="C7" s="812"/>
      <c r="D7" s="812"/>
      <c r="E7" s="811"/>
      <c r="F7" s="811"/>
      <c r="G7" s="811"/>
      <c r="H7" s="811"/>
      <c r="I7" s="813"/>
      <c r="J7" s="1169"/>
    </row>
    <row r="8" spans="1:10" x14ac:dyDescent="0.2">
      <c r="A8" s="814"/>
      <c r="B8" s="815"/>
      <c r="C8" s="816"/>
      <c r="D8" s="816"/>
      <c r="E8" s="815"/>
      <c r="F8" s="815"/>
      <c r="G8" s="815"/>
      <c r="H8" s="815"/>
      <c r="I8" s="816"/>
      <c r="J8" s="814"/>
    </row>
    <row r="9" spans="1:10" ht="24.75" customHeight="1" x14ac:dyDescent="0.2">
      <c r="A9" s="817"/>
      <c r="B9" s="818" t="s">
        <v>299</v>
      </c>
      <c r="C9" s="819"/>
      <c r="D9" s="819"/>
      <c r="E9" s="819"/>
      <c r="F9" s="819"/>
      <c r="G9" s="819"/>
      <c r="H9" s="819"/>
      <c r="I9" s="819"/>
      <c r="J9" s="819"/>
    </row>
    <row r="10" spans="1:10" x14ac:dyDescent="0.2">
      <c r="A10" s="820" t="s">
        <v>659</v>
      </c>
      <c r="B10" s="821">
        <v>959.69486100530207</v>
      </c>
      <c r="C10" s="821">
        <v>47.550144951248321</v>
      </c>
      <c r="D10" s="821">
        <v>912.14471605405379</v>
      </c>
      <c r="E10" s="821">
        <v>7.6693782179432777</v>
      </c>
      <c r="F10" s="821">
        <v>0</v>
      </c>
      <c r="G10" s="821">
        <v>0</v>
      </c>
      <c r="H10" s="821">
        <v>0</v>
      </c>
      <c r="I10" s="821">
        <v>0</v>
      </c>
      <c r="J10" s="822">
        <v>150.54509333709319</v>
      </c>
    </row>
    <row r="11" spans="1:10" x14ac:dyDescent="0.2">
      <c r="A11" s="820" t="s">
        <v>582</v>
      </c>
      <c r="B11" s="821">
        <v>1112.5711334829714</v>
      </c>
      <c r="C11" s="821">
        <v>87.94220356574958</v>
      </c>
      <c r="D11" s="821">
        <v>1024.628929917222</v>
      </c>
      <c r="E11" s="821">
        <v>471.41111446291347</v>
      </c>
      <c r="F11" s="821">
        <v>0</v>
      </c>
      <c r="G11" s="821">
        <v>0</v>
      </c>
      <c r="H11" s="821">
        <v>0</v>
      </c>
      <c r="I11" s="821">
        <v>0</v>
      </c>
      <c r="J11" s="822">
        <v>158.45205917296443</v>
      </c>
    </row>
    <row r="12" spans="1:10" x14ac:dyDescent="0.2">
      <c r="A12" s="820" t="s">
        <v>583</v>
      </c>
      <c r="B12" s="821">
        <v>1174.94874298891</v>
      </c>
      <c r="C12" s="821">
        <v>150.83110495288446</v>
      </c>
      <c r="D12" s="821">
        <v>1024.1176380360257</v>
      </c>
      <c r="E12" s="821">
        <v>491.86278971076217</v>
      </c>
      <c r="F12" s="821">
        <v>0</v>
      </c>
      <c r="G12" s="821">
        <v>0</v>
      </c>
      <c r="H12" s="821">
        <v>0</v>
      </c>
      <c r="I12" s="821">
        <v>0</v>
      </c>
      <c r="J12" s="822">
        <v>164.07377958538626</v>
      </c>
    </row>
    <row r="13" spans="1:10" x14ac:dyDescent="0.2">
      <c r="A13" s="820" t="s">
        <v>584</v>
      </c>
      <c r="B13" s="821">
        <v>1221.9875960589623</v>
      </c>
      <c r="C13" s="821">
        <v>207.07321188446849</v>
      </c>
      <c r="D13" s="821">
        <v>1014.9143841744938</v>
      </c>
      <c r="E13" s="821">
        <v>530.20968080047862</v>
      </c>
      <c r="F13" s="821">
        <v>0</v>
      </c>
      <c r="G13" s="821">
        <v>0</v>
      </c>
      <c r="H13" s="821">
        <v>0</v>
      </c>
      <c r="I13" s="821">
        <v>0</v>
      </c>
      <c r="J13" s="822">
        <v>167.77477806809387</v>
      </c>
    </row>
    <row r="14" spans="1:10" x14ac:dyDescent="0.2">
      <c r="A14" s="820" t="s">
        <v>520</v>
      </c>
      <c r="B14" s="821">
        <v>1144.7825219983333</v>
      </c>
      <c r="C14" s="821">
        <v>338.98651723309285</v>
      </c>
      <c r="D14" s="821">
        <v>805.79600476524035</v>
      </c>
      <c r="E14" s="821">
        <v>596.1663334747908</v>
      </c>
      <c r="F14" s="821">
        <v>0</v>
      </c>
      <c r="G14" s="821">
        <v>0</v>
      </c>
      <c r="H14" s="821">
        <v>0</v>
      </c>
      <c r="I14" s="821">
        <v>0</v>
      </c>
      <c r="J14" s="822">
        <v>154.70243138398274</v>
      </c>
    </row>
    <row r="15" spans="1:10" x14ac:dyDescent="0.2">
      <c r="A15" s="820" t="s">
        <v>585</v>
      </c>
      <c r="B15" s="821">
        <v>1291.523291901648</v>
      </c>
      <c r="C15" s="821">
        <v>496.46441664152815</v>
      </c>
      <c r="D15" s="821">
        <v>795.57016714131601</v>
      </c>
      <c r="E15" s="821">
        <v>686.6649964465214</v>
      </c>
      <c r="F15" s="821">
        <v>0</v>
      </c>
      <c r="G15" s="821">
        <v>0</v>
      </c>
      <c r="H15" s="821">
        <v>0</v>
      </c>
      <c r="I15" s="821">
        <v>0</v>
      </c>
      <c r="J15" s="822">
        <v>171.90742481620234</v>
      </c>
    </row>
    <row r="16" spans="1:10" x14ac:dyDescent="0.2">
      <c r="A16" s="820" t="s">
        <v>586</v>
      </c>
      <c r="B16" s="821">
        <v>1298.1700863571987</v>
      </c>
      <c r="C16" s="821">
        <v>522.02901070133908</v>
      </c>
      <c r="D16" s="821">
        <v>776.14107565585971</v>
      </c>
      <c r="E16" s="821">
        <v>896.29466773697106</v>
      </c>
      <c r="F16" s="821">
        <v>0</v>
      </c>
      <c r="G16" s="821">
        <v>0</v>
      </c>
      <c r="H16" s="821">
        <v>0</v>
      </c>
      <c r="I16" s="821">
        <v>580.31628515770797</v>
      </c>
      <c r="J16" s="822">
        <v>169.37881950826554</v>
      </c>
    </row>
    <row r="17" spans="1:10" x14ac:dyDescent="0.2">
      <c r="A17" s="820" t="s">
        <v>587</v>
      </c>
      <c r="B17" s="821">
        <v>1246.5296063563808</v>
      </c>
      <c r="C17" s="821">
        <v>479.59178456205296</v>
      </c>
      <c r="D17" s="821">
        <v>766.4265299131315</v>
      </c>
      <c r="E17" s="821">
        <v>923.39313744037065</v>
      </c>
      <c r="F17" s="821">
        <v>0</v>
      </c>
      <c r="G17" s="821">
        <v>0</v>
      </c>
      <c r="H17" s="821">
        <v>0</v>
      </c>
      <c r="I17" s="821">
        <v>639.11485149527311</v>
      </c>
      <c r="J17" s="822">
        <v>159.0224917851659</v>
      </c>
    </row>
    <row r="18" spans="1:10" x14ac:dyDescent="0.2">
      <c r="A18" s="820" t="s">
        <v>588</v>
      </c>
      <c r="B18" s="821">
        <v>1163.189029721397</v>
      </c>
      <c r="C18" s="821">
        <v>406.47704555099369</v>
      </c>
      <c r="D18" s="821">
        <v>756.71198417040341</v>
      </c>
      <c r="E18" s="821">
        <v>993.44012516425255</v>
      </c>
      <c r="F18" s="821">
        <v>0</v>
      </c>
      <c r="G18" s="821">
        <v>0</v>
      </c>
      <c r="H18" s="821">
        <v>0</v>
      </c>
      <c r="I18" s="821">
        <v>663.14556991149539</v>
      </c>
      <c r="J18" s="822">
        <v>146.74076990331471</v>
      </c>
    </row>
    <row r="19" spans="1:10" x14ac:dyDescent="0.2">
      <c r="A19" s="820" t="s">
        <v>589</v>
      </c>
      <c r="B19" s="821">
        <v>1112.5711334829714</v>
      </c>
      <c r="C19" s="821">
        <v>368.1301544612773</v>
      </c>
      <c r="D19" s="821">
        <v>744.44097902169415</v>
      </c>
      <c r="E19" s="821">
        <v>1033.8321837787537</v>
      </c>
      <c r="F19" s="821">
        <v>0</v>
      </c>
      <c r="G19" s="821">
        <v>0</v>
      </c>
      <c r="H19" s="821">
        <v>0</v>
      </c>
      <c r="I19" s="821">
        <v>729.10222258580757</v>
      </c>
      <c r="J19" s="822">
        <v>137.53751604178277</v>
      </c>
    </row>
    <row r="20" spans="1:10" x14ac:dyDescent="0.2">
      <c r="A20" s="820" t="s">
        <v>590</v>
      </c>
      <c r="B20" s="821">
        <v>1185.6858724940307</v>
      </c>
      <c r="C20" s="821">
        <v>452.49331485865338</v>
      </c>
      <c r="D20" s="821">
        <v>732.68126575418114</v>
      </c>
      <c r="E20" s="821">
        <v>1058.3741940761722</v>
      </c>
      <c r="F20" s="821">
        <v>0</v>
      </c>
      <c r="G20" s="821">
        <v>0</v>
      </c>
      <c r="H20" s="821">
        <v>29.654929109380674</v>
      </c>
      <c r="I20" s="821">
        <v>899.87371090534452</v>
      </c>
      <c r="J20" s="822">
        <v>144.69560237852983</v>
      </c>
    </row>
    <row r="21" spans="1:10" x14ac:dyDescent="0.2">
      <c r="A21" s="820" t="s">
        <v>591</v>
      </c>
      <c r="B21" s="821">
        <v>1438.2640618049627</v>
      </c>
      <c r="C21" s="821">
        <v>716.31992555590216</v>
      </c>
      <c r="D21" s="821">
        <v>721.94413624906053</v>
      </c>
      <c r="E21" s="821">
        <v>1072.6903667496665</v>
      </c>
      <c r="F21" s="821">
        <v>0</v>
      </c>
      <c r="G21" s="821">
        <v>0</v>
      </c>
      <c r="H21" s="821">
        <v>132.42459722982059</v>
      </c>
      <c r="I21" s="821">
        <v>1202.5585045735058</v>
      </c>
      <c r="J21" s="822">
        <v>172.03292447789124</v>
      </c>
    </row>
    <row r="22" spans="1:10" x14ac:dyDescent="0.2">
      <c r="A22" s="820" t="s">
        <v>592</v>
      </c>
      <c r="B22" s="821">
        <v>1566.5983239852135</v>
      </c>
      <c r="C22" s="821">
        <v>856.41390100366596</v>
      </c>
      <c r="D22" s="821">
        <v>710.18442298154753</v>
      </c>
      <c r="E22" s="821">
        <v>1067.0661560565079</v>
      </c>
      <c r="F22" s="821">
        <v>0</v>
      </c>
      <c r="G22" s="821">
        <v>0</v>
      </c>
      <c r="H22" s="821">
        <v>267.9169457468185</v>
      </c>
      <c r="I22" s="821">
        <v>1396.3381275468728</v>
      </c>
      <c r="J22" s="822">
        <v>183.56924854234367</v>
      </c>
    </row>
    <row r="23" spans="1:10" x14ac:dyDescent="0.2">
      <c r="A23" s="820" t="s">
        <v>593</v>
      </c>
      <c r="B23" s="821">
        <v>1986.3689584473088</v>
      </c>
      <c r="C23" s="821">
        <v>1287.4329568520782</v>
      </c>
      <c r="D23" s="821">
        <v>698.42470971403452</v>
      </c>
      <c r="E23" s="821">
        <v>1009.2901734813353</v>
      </c>
      <c r="F23" s="821">
        <v>0</v>
      </c>
      <c r="G23" s="821">
        <v>0</v>
      </c>
      <c r="H23" s="821">
        <v>70.046987723881941</v>
      </c>
      <c r="I23" s="821">
        <v>1542.5676055689912</v>
      </c>
      <c r="J23" s="822">
        <v>232.63780594427942</v>
      </c>
    </row>
    <row r="24" spans="1:10" x14ac:dyDescent="0.2">
      <c r="A24" s="820" t="s">
        <v>594</v>
      </c>
      <c r="B24" s="821">
        <v>2067.1530756763113</v>
      </c>
      <c r="C24" s="821">
        <v>1391.2252087349104</v>
      </c>
      <c r="D24" s="821">
        <v>675.92786694140091</v>
      </c>
      <c r="E24" s="821">
        <v>1011.3353410061202</v>
      </c>
      <c r="F24" s="821">
        <v>0</v>
      </c>
      <c r="G24" s="821">
        <v>0</v>
      </c>
      <c r="H24" s="821">
        <v>10.22583762392437</v>
      </c>
      <c r="I24" s="821">
        <v>1709.2487588389583</v>
      </c>
      <c r="J24" s="822">
        <v>239.28460039983025</v>
      </c>
    </row>
    <row r="25" spans="1:10" x14ac:dyDescent="0.2">
      <c r="A25" s="820" t="s">
        <v>595</v>
      </c>
      <c r="B25" s="821">
        <v>1994.5496285464483</v>
      </c>
      <c r="C25" s="821">
        <v>1336.5169774469152</v>
      </c>
      <c r="D25" s="821">
        <v>658.03265109953315</v>
      </c>
      <c r="E25" s="821">
        <v>1004.1772546693732</v>
      </c>
      <c r="F25" s="821">
        <v>0</v>
      </c>
      <c r="G25" s="821">
        <v>0</v>
      </c>
      <c r="H25" s="821">
        <v>0</v>
      </c>
      <c r="I25" s="821">
        <v>1780.3183303252329</v>
      </c>
      <c r="J25" s="822">
        <v>225.99101148872859</v>
      </c>
    </row>
    <row r="26" spans="1:10" x14ac:dyDescent="0.2">
      <c r="A26" s="820" t="s">
        <v>596</v>
      </c>
      <c r="B26" s="821">
        <v>2068.6869513198999</v>
      </c>
      <c r="C26" s="821">
        <v>1424.9704728938609</v>
      </c>
      <c r="D26" s="821">
        <v>643.71647842603909</v>
      </c>
      <c r="E26" s="821">
        <v>983.2142875403282</v>
      </c>
      <c r="F26" s="821">
        <v>0</v>
      </c>
      <c r="G26" s="821">
        <v>0</v>
      </c>
      <c r="H26" s="821">
        <v>0</v>
      </c>
      <c r="I26" s="821">
        <v>1903.0283818123253</v>
      </c>
      <c r="J26" s="822">
        <v>230.08134653829833</v>
      </c>
    </row>
    <row r="27" spans="1:10" x14ac:dyDescent="0.2">
      <c r="A27" s="820" t="s">
        <v>597</v>
      </c>
      <c r="B27" s="821">
        <v>2359.6120317205482</v>
      </c>
      <c r="C27" s="821">
        <v>1727.6552665620222</v>
      </c>
      <c r="D27" s="821">
        <v>631.95676515852608</v>
      </c>
      <c r="E27" s="821">
        <v>976.56749308477731</v>
      </c>
      <c r="F27" s="821">
        <v>0</v>
      </c>
      <c r="G27" s="821">
        <v>0</v>
      </c>
      <c r="H27" s="821">
        <v>71.580863367470585</v>
      </c>
      <c r="I27" s="821">
        <v>2155.6065711232573</v>
      </c>
      <c r="J27" s="822">
        <v>261.76900985351284</v>
      </c>
    </row>
    <row r="28" spans="1:10" x14ac:dyDescent="0.2">
      <c r="A28" s="820" t="s">
        <v>598</v>
      </c>
      <c r="B28" s="821">
        <v>2341.7168158786808</v>
      </c>
      <c r="C28" s="821">
        <v>1723.0536396312564</v>
      </c>
      <c r="D28" s="821">
        <v>618.66317624742442</v>
      </c>
      <c r="E28" s="821">
        <v>984.74816318391686</v>
      </c>
      <c r="F28" s="821">
        <v>0</v>
      </c>
      <c r="G28" s="821">
        <v>0</v>
      </c>
      <c r="H28" s="821">
        <v>0</v>
      </c>
      <c r="I28" s="821">
        <v>375.28824079802439</v>
      </c>
      <c r="J28" s="822">
        <v>256.66852436050169</v>
      </c>
    </row>
    <row r="29" spans="1:10" x14ac:dyDescent="0.2">
      <c r="A29" s="820" t="s">
        <v>599</v>
      </c>
      <c r="B29" s="821">
        <v>2483.8559588512294</v>
      </c>
      <c r="C29" s="821">
        <v>1878.997663396103</v>
      </c>
      <c r="D29" s="821">
        <v>604.85829545512649</v>
      </c>
      <c r="E29" s="821">
        <v>992.41754140186015</v>
      </c>
      <c r="F29" s="821">
        <v>0</v>
      </c>
      <c r="G29" s="821">
        <v>0</v>
      </c>
      <c r="H29" s="821">
        <v>0</v>
      </c>
      <c r="I29" s="821">
        <v>385.51407842194874</v>
      </c>
      <c r="J29" s="822">
        <v>269.45082139040716</v>
      </c>
    </row>
    <row r="30" spans="1:10" x14ac:dyDescent="0.2">
      <c r="A30" s="820" t="s">
        <v>600</v>
      </c>
      <c r="B30" s="821">
        <v>2922.0331010363889</v>
      </c>
      <c r="C30" s="821">
        <v>2330.468394492364</v>
      </c>
      <c r="D30" s="821">
        <v>591.56470654402483</v>
      </c>
      <c r="E30" s="821">
        <v>1005.7111303129618</v>
      </c>
      <c r="F30" s="821">
        <v>0</v>
      </c>
      <c r="G30" s="821">
        <v>0</v>
      </c>
      <c r="H30" s="821">
        <v>0</v>
      </c>
      <c r="I30" s="821">
        <v>500.04345980990166</v>
      </c>
      <c r="J30" s="822">
        <v>316.31266113537731</v>
      </c>
    </row>
    <row r="31" spans="1:10" x14ac:dyDescent="0.2">
      <c r="A31" s="820" t="s">
        <v>601</v>
      </c>
      <c r="B31" s="821">
        <v>4145.5545727389399</v>
      </c>
      <c r="C31" s="821">
        <v>3567.7947469872129</v>
      </c>
      <c r="D31" s="821">
        <v>577.75982575172691</v>
      </c>
      <c r="E31" s="821">
        <v>1029.2305568479878</v>
      </c>
      <c r="F31" s="821">
        <v>0</v>
      </c>
      <c r="G31" s="821">
        <v>0</v>
      </c>
      <c r="H31" s="821">
        <v>0</v>
      </c>
      <c r="I31" s="821">
        <v>567.53398812780256</v>
      </c>
      <c r="J31" s="822">
        <v>450.88801339311084</v>
      </c>
    </row>
    <row r="32" spans="1:10" x14ac:dyDescent="0.2">
      <c r="A32" s="820" t="s">
        <v>602</v>
      </c>
      <c r="B32" s="821">
        <v>5138.994697903192</v>
      </c>
      <c r="C32" s="821">
        <v>4578.6187961121368</v>
      </c>
      <c r="D32" s="821">
        <v>560.37590179105553</v>
      </c>
      <c r="E32" s="821">
        <v>1048.6596483334442</v>
      </c>
      <c r="F32" s="821">
        <v>0</v>
      </c>
      <c r="G32" s="821">
        <v>0</v>
      </c>
      <c r="H32" s="821">
        <v>0</v>
      </c>
      <c r="I32" s="821">
        <v>609.97121426708861</v>
      </c>
      <c r="J32" s="822">
        <v>562.5548377032768</v>
      </c>
    </row>
    <row r="33" spans="1:10" x14ac:dyDescent="0.2">
      <c r="A33" s="820" t="s">
        <v>603</v>
      </c>
      <c r="B33" s="821">
        <v>5754.5901228634393</v>
      </c>
      <c r="C33" s="821">
        <v>5210.0642693894661</v>
      </c>
      <c r="D33" s="821">
        <v>544.52585347397269</v>
      </c>
      <c r="E33" s="821">
        <v>1061.9532372445458</v>
      </c>
      <c r="F33" s="821">
        <v>0</v>
      </c>
      <c r="G33" s="821">
        <v>0</v>
      </c>
      <c r="H33" s="821">
        <v>0</v>
      </c>
      <c r="I33" s="821">
        <v>640.13743525766552</v>
      </c>
      <c r="J33" s="822">
        <v>630.93041431271638</v>
      </c>
    </row>
    <row r="34" spans="1:10" x14ac:dyDescent="0.2">
      <c r="A34" s="820" t="s">
        <v>604</v>
      </c>
      <c r="B34" s="821">
        <v>6749.0528317900844</v>
      </c>
      <c r="C34" s="821">
        <v>6219.8657347519984</v>
      </c>
      <c r="D34" s="821">
        <v>529.18709703808611</v>
      </c>
      <c r="E34" s="821">
        <v>1072.6903667496665</v>
      </c>
      <c r="F34" s="821">
        <v>0</v>
      </c>
      <c r="G34" s="821">
        <v>0</v>
      </c>
      <c r="H34" s="821">
        <v>0</v>
      </c>
      <c r="I34" s="821">
        <v>660.07781862431807</v>
      </c>
      <c r="J34" s="822">
        <v>739.20908114808037</v>
      </c>
    </row>
    <row r="35" spans="1:10" x14ac:dyDescent="0.2">
      <c r="A35" s="820" t="s">
        <v>605</v>
      </c>
      <c r="B35" s="821">
        <v>7730.2219518056272</v>
      </c>
      <c r="C35" s="821">
        <v>7217.9074868470161</v>
      </c>
      <c r="D35" s="821">
        <v>512.31446495861098</v>
      </c>
      <c r="E35" s="821">
        <v>1107.4582146710093</v>
      </c>
      <c r="F35" s="821">
        <v>0</v>
      </c>
      <c r="G35" s="821">
        <v>0</v>
      </c>
      <c r="H35" s="821">
        <v>0</v>
      </c>
      <c r="I35" s="821">
        <v>0</v>
      </c>
      <c r="J35" s="822">
        <v>844.14289585495669</v>
      </c>
    </row>
    <row r="36" spans="1:10" x14ac:dyDescent="0.2">
      <c r="A36" s="820" t="s">
        <v>606</v>
      </c>
      <c r="B36" s="821">
        <v>9255.4056334139477</v>
      </c>
      <c r="C36" s="821">
        <v>8760.4750924160071</v>
      </c>
      <c r="D36" s="821">
        <v>494.93054099793949</v>
      </c>
      <c r="E36" s="821">
        <v>1158.0761109094349</v>
      </c>
      <c r="F36" s="821">
        <v>0</v>
      </c>
      <c r="G36" s="821">
        <v>0</v>
      </c>
      <c r="H36" s="821">
        <v>0</v>
      </c>
      <c r="I36" s="821">
        <v>788.92337268576512</v>
      </c>
      <c r="J36" s="822">
        <v>1002.1320871445882</v>
      </c>
    </row>
    <row r="37" spans="1:10" x14ac:dyDescent="0.2">
      <c r="A37" s="820" t="s">
        <v>607</v>
      </c>
      <c r="B37" s="821">
        <v>10842.45563264701</v>
      </c>
      <c r="C37" s="821">
        <v>10365.420307490938</v>
      </c>
      <c r="D37" s="821">
        <v>477.03532515607185</v>
      </c>
      <c r="E37" s="821">
        <v>1227.6118067521206</v>
      </c>
      <c r="F37" s="821">
        <v>0</v>
      </c>
      <c r="G37" s="821">
        <v>0</v>
      </c>
      <c r="H37" s="821">
        <v>0</v>
      </c>
      <c r="I37" s="821">
        <v>780.23141070542943</v>
      </c>
      <c r="J37" s="822">
        <v>1168.9474990455408</v>
      </c>
    </row>
    <row r="38" spans="1:10" x14ac:dyDescent="0.2">
      <c r="A38" s="820" t="s">
        <v>608</v>
      </c>
      <c r="B38" s="821">
        <v>11971.388106328261</v>
      </c>
      <c r="C38" s="821">
        <v>11512.759288895251</v>
      </c>
      <c r="D38" s="821">
        <v>458.62881743300801</v>
      </c>
      <c r="E38" s="821">
        <v>1283.8539136837046</v>
      </c>
      <c r="F38" s="821">
        <v>0</v>
      </c>
      <c r="G38" s="821">
        <v>0</v>
      </c>
      <c r="H38" s="821">
        <v>51.129188119621851</v>
      </c>
      <c r="I38" s="821">
        <v>772.05074060628988</v>
      </c>
      <c r="J38" s="822">
        <v>1289.9090710206306</v>
      </c>
    </row>
    <row r="39" spans="1:10" x14ac:dyDescent="0.2">
      <c r="A39" s="820" t="s">
        <v>609</v>
      </c>
      <c r="B39" s="821">
        <v>13029.251008523235</v>
      </c>
      <c r="C39" s="821">
        <v>12589.539990694488</v>
      </c>
      <c r="D39" s="821">
        <v>439.71101782874791</v>
      </c>
      <c r="E39" s="821">
        <v>1332.4266423973454</v>
      </c>
      <c r="F39" s="821">
        <v>0</v>
      </c>
      <c r="G39" s="821">
        <v>0</v>
      </c>
      <c r="H39" s="821">
        <v>0</v>
      </c>
      <c r="I39" s="821">
        <v>792.50241585413869</v>
      </c>
      <c r="J39" s="822">
        <v>1407.5633611178223</v>
      </c>
    </row>
    <row r="40" spans="1:10" x14ac:dyDescent="0.2">
      <c r="A40" s="820" t="s">
        <v>610</v>
      </c>
      <c r="B40" s="821">
        <v>13665.809400612528</v>
      </c>
      <c r="C40" s="821">
        <v>13245.527474269236</v>
      </c>
      <c r="D40" s="821">
        <v>420.28192634329162</v>
      </c>
      <c r="E40" s="821">
        <v>1407.0752570519933</v>
      </c>
      <c r="F40" s="821">
        <v>0</v>
      </c>
      <c r="G40" s="821">
        <v>0</v>
      </c>
      <c r="H40" s="821">
        <v>0</v>
      </c>
      <c r="I40" s="821">
        <v>795.05887526011975</v>
      </c>
      <c r="J40" s="822">
        <v>1478.6561204194638</v>
      </c>
    </row>
    <row r="41" spans="1:10" x14ac:dyDescent="0.2">
      <c r="A41" s="820" t="s">
        <v>611</v>
      </c>
      <c r="B41" s="821">
        <v>14399.001958247905</v>
      </c>
      <c r="C41" s="821">
        <v>13998.660415271266</v>
      </c>
      <c r="D41" s="821">
        <v>400.34154297663906</v>
      </c>
      <c r="E41" s="821">
        <v>1490.4158336869768</v>
      </c>
      <c r="F41" s="821">
        <v>0</v>
      </c>
      <c r="G41" s="821">
        <v>0</v>
      </c>
      <c r="H41" s="821">
        <v>0</v>
      </c>
      <c r="I41" s="821">
        <v>705.0715041695853</v>
      </c>
      <c r="J41" s="822">
        <v>1556.2114387575302</v>
      </c>
    </row>
    <row r="42" spans="1:10" x14ac:dyDescent="0.2">
      <c r="A42" s="820" t="s">
        <v>612</v>
      </c>
      <c r="B42" s="821">
        <v>14839.735559839046</v>
      </c>
      <c r="C42" s="821">
        <v>14460.356983991451</v>
      </c>
      <c r="D42" s="821">
        <v>379.37857584759411</v>
      </c>
      <c r="E42" s="821">
        <v>1558.9289457672703</v>
      </c>
      <c r="F42" s="821">
        <v>0</v>
      </c>
      <c r="G42" s="821">
        <v>0</v>
      </c>
      <c r="H42" s="821">
        <v>0</v>
      </c>
      <c r="I42" s="821">
        <v>683.08595327814794</v>
      </c>
      <c r="J42" s="822">
        <v>1596.2532530945941</v>
      </c>
    </row>
    <row r="43" spans="1:10" x14ac:dyDescent="0.2">
      <c r="A43" s="820" t="s">
        <v>613</v>
      </c>
      <c r="B43" s="821">
        <v>15589.289457672701</v>
      </c>
      <c r="C43" s="821">
        <v>15231.385140835349</v>
      </c>
      <c r="D43" s="821">
        <v>357.90431683735295</v>
      </c>
      <c r="E43" s="821">
        <v>1622.3291390356012</v>
      </c>
      <c r="F43" s="821">
        <v>0</v>
      </c>
      <c r="G43" s="821">
        <v>0</v>
      </c>
      <c r="H43" s="821">
        <v>162.07952633920127</v>
      </c>
      <c r="I43" s="821">
        <v>629.91159763374117</v>
      </c>
      <c r="J43" s="822">
        <v>1678.0599540859891</v>
      </c>
    </row>
    <row r="44" spans="1:10" x14ac:dyDescent="0.2">
      <c r="A44" s="820" t="s">
        <v>614</v>
      </c>
      <c r="B44" s="821">
        <v>16966.198493734119</v>
      </c>
      <c r="C44" s="821">
        <v>16630.279727788202</v>
      </c>
      <c r="D44" s="821">
        <v>335.91876594591554</v>
      </c>
      <c r="E44" s="821">
        <v>1677.5486622047929</v>
      </c>
      <c r="F44" s="821">
        <v>0</v>
      </c>
      <c r="G44" s="821">
        <v>0</v>
      </c>
      <c r="H44" s="821">
        <v>0</v>
      </c>
      <c r="I44" s="821">
        <v>643.20518654484283</v>
      </c>
      <c r="J44" s="822">
        <v>1809.9208975607132</v>
      </c>
    </row>
    <row r="45" spans="1:10" x14ac:dyDescent="0.2">
      <c r="A45" s="820" t="s">
        <v>615</v>
      </c>
      <c r="B45" s="821">
        <v>17379.833625621861</v>
      </c>
      <c r="C45" s="821">
        <v>17066.411702448579</v>
      </c>
      <c r="D45" s="821">
        <v>312.91063129208572</v>
      </c>
      <c r="E45" s="821">
        <v>1710.2713426013509</v>
      </c>
      <c r="F45" s="821">
        <v>0</v>
      </c>
      <c r="G45" s="821">
        <v>0</v>
      </c>
      <c r="H45" s="821">
        <v>0</v>
      </c>
      <c r="I45" s="821">
        <v>653.43102416876729</v>
      </c>
      <c r="J45" s="822">
        <v>1830.4581060814182</v>
      </c>
    </row>
    <row r="46" spans="1:10" x14ac:dyDescent="0.2">
      <c r="A46" s="820" t="s">
        <v>616</v>
      </c>
      <c r="B46" s="821">
        <v>18921.889939309654</v>
      </c>
      <c r="C46" s="821">
        <v>18633.010026433789</v>
      </c>
      <c r="D46" s="821">
        <v>289.39120475705965</v>
      </c>
      <c r="E46" s="821">
        <v>1752.708568740637</v>
      </c>
      <c r="F46" s="821">
        <v>0</v>
      </c>
      <c r="G46" s="821">
        <v>0</v>
      </c>
      <c r="H46" s="821">
        <v>40.903350495697481</v>
      </c>
      <c r="I46" s="821">
        <v>636.0471002080958</v>
      </c>
      <c r="J46" s="822">
        <v>1945.8556939706773</v>
      </c>
    </row>
    <row r="47" spans="1:10" x14ac:dyDescent="0.2">
      <c r="A47" s="820" t="s">
        <v>617</v>
      </c>
      <c r="B47" s="821">
        <v>20415.373524283808</v>
      </c>
      <c r="C47" s="821">
        <v>20150.524329824166</v>
      </c>
      <c r="D47" s="821">
        <v>264.84919445964118</v>
      </c>
      <c r="E47" s="821">
        <v>1779.8070384440366</v>
      </c>
      <c r="F47" s="821">
        <v>0</v>
      </c>
      <c r="G47" s="821">
        <v>0</v>
      </c>
      <c r="H47" s="821">
        <v>51.129188119621851</v>
      </c>
      <c r="I47" s="821">
        <v>609.45992238589247</v>
      </c>
      <c r="J47" s="822">
        <v>2064.6824426100375</v>
      </c>
    </row>
    <row r="48" spans="1:10" x14ac:dyDescent="0.2">
      <c r="A48" s="820" t="s">
        <v>641</v>
      </c>
      <c r="B48" s="821">
        <v>21707.919399947848</v>
      </c>
      <c r="C48" s="821">
        <v>21468.123507666824</v>
      </c>
      <c r="D48" s="821">
        <v>239.79589228102648</v>
      </c>
      <c r="E48" s="821">
        <v>1795.1457948799232</v>
      </c>
      <c r="F48" s="821">
        <v>0</v>
      </c>
      <c r="G48" s="821">
        <v>0</v>
      </c>
      <c r="H48" s="821">
        <v>0</v>
      </c>
      <c r="I48" s="821">
        <v>616.10671684144324</v>
      </c>
      <c r="J48" s="822">
        <v>2154.5894274999823</v>
      </c>
    </row>
    <row r="49" spans="1:10" x14ac:dyDescent="0.2">
      <c r="A49" s="820" t="s">
        <v>619</v>
      </c>
      <c r="B49" s="821">
        <v>22415.547363523416</v>
      </c>
      <c r="C49" s="821">
        <v>22202.338649064593</v>
      </c>
      <c r="D49" s="821">
        <v>213.72000634001932</v>
      </c>
      <c r="E49" s="821">
        <v>1814.0635944841831</v>
      </c>
      <c r="F49" s="821">
        <v>0</v>
      </c>
      <c r="G49" s="821">
        <v>0</v>
      </c>
      <c r="H49" s="821">
        <v>23.008134653829831</v>
      </c>
      <c r="I49" s="821">
        <v>651.89714852517864</v>
      </c>
      <c r="J49" s="822">
        <v>2197.4087936871661</v>
      </c>
    </row>
    <row r="50" spans="1:10" x14ac:dyDescent="0.2">
      <c r="A50" s="820" t="s">
        <v>620</v>
      </c>
      <c r="B50" s="821">
        <v>23263.269302546745</v>
      </c>
      <c r="C50" s="821">
        <v>23075.113890266537</v>
      </c>
      <c r="D50" s="821">
        <v>187.64412039901219</v>
      </c>
      <c r="E50" s="821">
        <v>1825.8233077516963</v>
      </c>
      <c r="F50" s="821">
        <v>0</v>
      </c>
      <c r="G50" s="821">
        <v>0</v>
      </c>
      <c r="H50" s="821">
        <v>63.911485149527309</v>
      </c>
      <c r="I50" s="821">
        <v>748.02002219006761</v>
      </c>
      <c r="J50" s="822">
        <v>2270.1409419416209</v>
      </c>
    </row>
    <row r="51" spans="1:10" x14ac:dyDescent="0.2">
      <c r="A51" s="820" t="s">
        <v>621</v>
      </c>
      <c r="B51" s="821">
        <v>24122.750954837589</v>
      </c>
      <c r="C51" s="821">
        <v>24122.750954837589</v>
      </c>
      <c r="D51" s="821">
        <v>0</v>
      </c>
      <c r="E51" s="821">
        <v>1520.5820546775537</v>
      </c>
      <c r="F51" s="821">
        <v>24.542010297418489</v>
      </c>
      <c r="G51" s="821">
        <v>0</v>
      </c>
      <c r="H51" s="821">
        <v>585.94049585086634</v>
      </c>
      <c r="I51" s="821">
        <v>1567.1096158664097</v>
      </c>
      <c r="J51" s="822">
        <v>2343.0433200709672</v>
      </c>
    </row>
    <row r="52" spans="1:10" x14ac:dyDescent="0.2">
      <c r="A52" s="820" t="s">
        <v>622</v>
      </c>
      <c r="B52" s="821">
        <v>25783.938276844103</v>
      </c>
      <c r="C52" s="821">
        <v>25783.938276844103</v>
      </c>
      <c r="D52" s="821">
        <v>0</v>
      </c>
      <c r="E52" s="821">
        <v>1514.9578439843954</v>
      </c>
      <c r="F52" s="821">
        <v>36.813015446127729</v>
      </c>
      <c r="G52" s="821">
        <v>0</v>
      </c>
      <c r="H52" s="821">
        <v>876.86557625151477</v>
      </c>
      <c r="I52" s="821">
        <v>3534.5607747094587</v>
      </c>
      <c r="J52" s="822">
        <v>2492.6446097295625</v>
      </c>
    </row>
    <row r="53" spans="1:10" x14ac:dyDescent="0.2">
      <c r="A53" s="820" t="s">
        <v>623</v>
      </c>
      <c r="B53" s="821">
        <v>26872.989983792049</v>
      </c>
      <c r="C53" s="821">
        <v>26872.989983792049</v>
      </c>
      <c r="D53" s="821">
        <v>0</v>
      </c>
      <c r="E53" s="821">
        <v>1506.7771738852559</v>
      </c>
      <c r="F53" s="821">
        <v>42.437226139286132</v>
      </c>
      <c r="G53" s="821">
        <v>0</v>
      </c>
      <c r="H53" s="821">
        <v>78.227657823021431</v>
      </c>
      <c r="I53" s="821">
        <v>6205.5495620785041</v>
      </c>
      <c r="J53" s="822">
        <v>2585.6030432092771</v>
      </c>
    </row>
    <row r="54" spans="1:10" x14ac:dyDescent="0.2">
      <c r="A54" s="820" t="s">
        <v>624</v>
      </c>
      <c r="B54" s="821">
        <v>28073.503320840769</v>
      </c>
      <c r="C54" s="821">
        <v>28073.503320840769</v>
      </c>
      <c r="D54" s="821">
        <v>0</v>
      </c>
      <c r="E54" s="821">
        <v>1488.8819580433883</v>
      </c>
      <c r="F54" s="821">
        <v>0</v>
      </c>
      <c r="G54" s="821">
        <v>0</v>
      </c>
      <c r="H54" s="821">
        <v>0</v>
      </c>
      <c r="I54" s="821">
        <v>7821.2319066585542</v>
      </c>
      <c r="J54" s="822">
        <v>2697.0646733100525</v>
      </c>
    </row>
    <row r="55" spans="1:10" x14ac:dyDescent="0.2">
      <c r="A55" s="820" t="s">
        <v>625</v>
      </c>
      <c r="B55" s="821">
        <v>28554.117689165214</v>
      </c>
      <c r="C55" s="821">
        <v>28554.117689165214</v>
      </c>
      <c r="D55" s="821">
        <v>0</v>
      </c>
      <c r="E55" s="821">
        <v>1755.2650281466181</v>
      </c>
      <c r="F55" s="821">
        <v>28.632345346988235</v>
      </c>
      <c r="G55" s="821">
        <v>0</v>
      </c>
      <c r="H55" s="821">
        <v>0</v>
      </c>
      <c r="I55" s="821">
        <v>9534.5710005470828</v>
      </c>
      <c r="J55" s="822">
        <v>2732.3438131125918</v>
      </c>
    </row>
    <row r="56" spans="1:10" x14ac:dyDescent="0.2">
      <c r="A56" s="820" t="s">
        <v>626</v>
      </c>
      <c r="B56" s="821">
        <v>29506.143171952572</v>
      </c>
      <c r="C56" s="821">
        <v>29506.143171952572</v>
      </c>
      <c r="D56" s="821">
        <v>0</v>
      </c>
      <c r="E56" s="821">
        <v>1723.0536396312564</v>
      </c>
      <c r="F56" s="821">
        <v>23.519426535026049</v>
      </c>
      <c r="G56" s="821">
        <v>0</v>
      </c>
      <c r="H56" s="821">
        <v>0</v>
      </c>
      <c r="I56" s="821">
        <v>10395.586528481514</v>
      </c>
      <c r="J56" s="822">
        <v>2810.571470935613</v>
      </c>
    </row>
    <row r="57" spans="1:10" x14ac:dyDescent="0.2">
      <c r="A57" s="820" t="s">
        <v>629</v>
      </c>
      <c r="B57" s="821">
        <v>31897</v>
      </c>
      <c r="C57" s="821">
        <v>31897</v>
      </c>
      <c r="D57" s="821">
        <v>0</v>
      </c>
      <c r="E57" s="821">
        <v>1716</v>
      </c>
      <c r="F57" s="821">
        <v>17</v>
      </c>
      <c r="G57" s="821">
        <v>0</v>
      </c>
      <c r="H57" s="821">
        <v>0</v>
      </c>
      <c r="I57" s="821">
        <v>10437</v>
      </c>
      <c r="J57" s="822">
        <v>3020</v>
      </c>
    </row>
    <row r="58" spans="1:10" x14ac:dyDescent="0.2">
      <c r="A58" s="820" t="s">
        <v>630</v>
      </c>
      <c r="B58" s="821">
        <v>33378</v>
      </c>
      <c r="C58" s="821">
        <v>33378</v>
      </c>
      <c r="D58" s="821">
        <v>0</v>
      </c>
      <c r="E58" s="821">
        <v>1686</v>
      </c>
      <c r="F58" s="821">
        <v>11</v>
      </c>
      <c r="G58" s="821">
        <v>0</v>
      </c>
      <c r="H58" s="821">
        <v>0.25</v>
      </c>
      <c r="I58" s="821">
        <v>10719</v>
      </c>
      <c r="J58" s="822">
        <v>3140</v>
      </c>
    </row>
    <row r="59" spans="1:10" x14ac:dyDescent="0.2">
      <c r="A59" s="820" t="s">
        <v>631</v>
      </c>
      <c r="B59" s="821">
        <v>35676</v>
      </c>
      <c r="C59" s="821">
        <v>35676</v>
      </c>
      <c r="D59" s="821">
        <v>0</v>
      </c>
      <c r="E59" s="821">
        <v>1636</v>
      </c>
      <c r="F59" s="821">
        <v>6</v>
      </c>
      <c r="G59" s="821">
        <v>0</v>
      </c>
      <c r="H59" s="821">
        <v>235</v>
      </c>
      <c r="I59" s="821">
        <v>10895</v>
      </c>
      <c r="J59" s="822">
        <v>3340</v>
      </c>
    </row>
    <row r="60" spans="1:10" x14ac:dyDescent="0.2">
      <c r="A60" s="820" t="s">
        <v>632</v>
      </c>
      <c r="B60" s="486">
        <v>37554</v>
      </c>
      <c r="C60" s="486">
        <v>37554</v>
      </c>
      <c r="D60" s="486">
        <v>0</v>
      </c>
      <c r="E60" s="486">
        <v>1560</v>
      </c>
      <c r="F60" s="486">
        <v>0</v>
      </c>
      <c r="G60" s="486">
        <v>0</v>
      </c>
      <c r="H60" s="486">
        <v>160</v>
      </c>
      <c r="I60" s="486">
        <v>10870</v>
      </c>
      <c r="J60" s="823">
        <v>3507</v>
      </c>
    </row>
    <row r="61" spans="1:10" x14ac:dyDescent="0.2">
      <c r="A61" s="820">
        <v>38717</v>
      </c>
      <c r="B61" s="486">
        <v>39541</v>
      </c>
      <c r="C61" s="486">
        <v>39541</v>
      </c>
      <c r="D61" s="486">
        <v>0</v>
      </c>
      <c r="E61" s="486">
        <v>1512</v>
      </c>
      <c r="F61" s="486">
        <v>0</v>
      </c>
      <c r="G61" s="486">
        <v>0</v>
      </c>
      <c r="H61" s="486">
        <v>0</v>
      </c>
      <c r="I61" s="486">
        <v>11023</v>
      </c>
      <c r="J61" s="823">
        <v>3685</v>
      </c>
    </row>
    <row r="62" spans="1:10" x14ac:dyDescent="0.2">
      <c r="A62" s="820" t="s">
        <v>633</v>
      </c>
      <c r="B62" s="486">
        <v>41072</v>
      </c>
      <c r="C62" s="486">
        <v>41072</v>
      </c>
      <c r="D62" s="486">
        <v>0</v>
      </c>
      <c r="E62" s="486">
        <v>1457</v>
      </c>
      <c r="F62" s="486">
        <v>0</v>
      </c>
      <c r="G62" s="486">
        <v>0</v>
      </c>
      <c r="H62" s="486">
        <v>0</v>
      </c>
      <c r="I62" s="486">
        <v>10746</v>
      </c>
      <c r="J62" s="823">
        <v>3824</v>
      </c>
    </row>
    <row r="63" spans="1:10" x14ac:dyDescent="0.2">
      <c r="A63" s="820"/>
      <c r="B63" s="486"/>
      <c r="C63" s="486"/>
      <c r="D63" s="486"/>
      <c r="E63" s="486"/>
      <c r="F63" s="486"/>
      <c r="G63" s="486"/>
      <c r="H63" s="486"/>
      <c r="I63" s="486"/>
      <c r="J63" s="823"/>
    </row>
    <row r="64" spans="1:10" ht="14.25" x14ac:dyDescent="0.2">
      <c r="A64" s="820" t="s">
        <v>581</v>
      </c>
      <c r="B64" s="486">
        <v>41071.555</v>
      </c>
      <c r="C64" s="486">
        <v>41071.555</v>
      </c>
      <c r="D64" s="486">
        <v>0</v>
      </c>
      <c r="E64" s="486">
        <v>1456.9469999999999</v>
      </c>
      <c r="F64" s="486">
        <v>0</v>
      </c>
      <c r="G64" s="486">
        <v>0</v>
      </c>
      <c r="H64" s="486">
        <v>0</v>
      </c>
      <c r="I64" s="486">
        <v>10745.629000000001</v>
      </c>
      <c r="J64" s="823">
        <v>3824.0471412000002</v>
      </c>
    </row>
    <row r="65" spans="1:10" x14ac:dyDescent="0.2">
      <c r="A65" s="820">
        <v>39447</v>
      </c>
      <c r="B65" s="486">
        <v>41709.93</v>
      </c>
      <c r="C65" s="486">
        <v>41709.93</v>
      </c>
      <c r="D65" s="486">
        <v>0</v>
      </c>
      <c r="E65" s="486">
        <v>1413.6869999999999</v>
      </c>
      <c r="F65" s="486">
        <v>0</v>
      </c>
      <c r="G65" s="486">
        <v>0</v>
      </c>
      <c r="H65" s="486">
        <v>0</v>
      </c>
      <c r="I65" s="486">
        <v>10838.938</v>
      </c>
      <c r="J65" s="823">
        <v>3880.9036053999998</v>
      </c>
    </row>
    <row r="66" spans="1:10" x14ac:dyDescent="0.2">
      <c r="A66" s="820">
        <v>39813</v>
      </c>
      <c r="B66" s="486">
        <v>41704.661999999997</v>
      </c>
      <c r="C66" s="486">
        <v>41704.661999999997</v>
      </c>
      <c r="D66" s="486">
        <v>0</v>
      </c>
      <c r="E66" s="486">
        <v>1384.346</v>
      </c>
      <c r="F66" s="486">
        <v>0</v>
      </c>
      <c r="G66" s="486">
        <v>0</v>
      </c>
      <c r="H66" s="486">
        <v>0</v>
      </c>
      <c r="I66" s="486">
        <v>10863.566000000001</v>
      </c>
      <c r="J66" s="823">
        <v>3877.9915663000002</v>
      </c>
    </row>
    <row r="67" spans="1:10" x14ac:dyDescent="0.2">
      <c r="A67" s="820">
        <v>40178</v>
      </c>
      <c r="B67" s="486">
        <v>56415.362999999998</v>
      </c>
      <c r="C67" s="486">
        <v>56415.362999999998</v>
      </c>
      <c r="D67" s="486">
        <v>0</v>
      </c>
      <c r="E67" s="486">
        <v>1329.6120000000001</v>
      </c>
      <c r="F67" s="486">
        <v>0</v>
      </c>
      <c r="G67" s="486">
        <v>0</v>
      </c>
      <c r="H67" s="486">
        <v>0</v>
      </c>
      <c r="I67" s="486">
        <v>25604.266</v>
      </c>
      <c r="J67" s="823">
        <v>5248.9636817999999</v>
      </c>
    </row>
    <row r="68" spans="1:10" ht="24.95" customHeight="1" x14ac:dyDescent="0.2">
      <c r="A68" s="824"/>
      <c r="B68" s="825" t="s">
        <v>251</v>
      </c>
      <c r="C68" s="826"/>
      <c r="D68" s="826"/>
      <c r="E68" s="826"/>
      <c r="F68" s="826"/>
      <c r="G68" s="826"/>
      <c r="H68" s="826"/>
      <c r="I68" s="826"/>
      <c r="J68" s="827"/>
    </row>
    <row r="69" spans="1:10" x14ac:dyDescent="0.2">
      <c r="A69" s="820" t="s">
        <v>659</v>
      </c>
      <c r="B69" s="828">
        <v>1174.437451107714</v>
      </c>
      <c r="C69" s="821">
        <v>84.874452278572264</v>
      </c>
      <c r="D69" s="821">
        <v>1089.5629988291416</v>
      </c>
      <c r="E69" s="821">
        <v>0</v>
      </c>
      <c r="F69" s="821">
        <v>0</v>
      </c>
      <c r="G69" s="821">
        <v>0</v>
      </c>
      <c r="H69" s="821">
        <v>0</v>
      </c>
      <c r="I69" s="821">
        <v>0</v>
      </c>
      <c r="J69" s="822">
        <v>128.90324345381552</v>
      </c>
    </row>
    <row r="70" spans="1:10" x14ac:dyDescent="0.2">
      <c r="A70" s="820" t="s">
        <v>582</v>
      </c>
      <c r="B70" s="828">
        <v>1641.7582305210576</v>
      </c>
      <c r="C70" s="821">
        <v>468.34336317573616</v>
      </c>
      <c r="D70" s="821">
        <v>1173.4148673453215</v>
      </c>
      <c r="E70" s="821">
        <v>401.36412673903152</v>
      </c>
      <c r="F70" s="821">
        <v>0</v>
      </c>
      <c r="G70" s="821">
        <v>0</v>
      </c>
      <c r="H70" s="821">
        <v>0</v>
      </c>
      <c r="I70" s="821">
        <v>0</v>
      </c>
      <c r="J70" s="822">
        <v>180.70092240614778</v>
      </c>
    </row>
    <row r="71" spans="1:10" x14ac:dyDescent="0.2">
      <c r="A71" s="820" t="s">
        <v>583</v>
      </c>
      <c r="B71" s="828">
        <v>1694.9325861654643</v>
      </c>
      <c r="C71" s="821">
        <v>525.09676198851639</v>
      </c>
      <c r="D71" s="821">
        <v>1169.8358241769479</v>
      </c>
      <c r="E71" s="821">
        <v>445.84652040310255</v>
      </c>
      <c r="F71" s="821">
        <v>0</v>
      </c>
      <c r="G71" s="821">
        <v>0</v>
      </c>
      <c r="H71" s="821">
        <v>0</v>
      </c>
      <c r="I71" s="821">
        <v>0</v>
      </c>
      <c r="J71" s="822">
        <v>185.79694011131437</v>
      </c>
    </row>
    <row r="72" spans="1:10" x14ac:dyDescent="0.2">
      <c r="A72" s="820" t="s">
        <v>584</v>
      </c>
      <c r="B72" s="828">
        <v>1728.1665584432185</v>
      </c>
      <c r="C72" s="821">
        <v>579.29370139531557</v>
      </c>
      <c r="D72" s="821">
        <v>1148.8728570479029</v>
      </c>
      <c r="E72" s="821">
        <v>562.93236119703658</v>
      </c>
      <c r="F72" s="821">
        <v>5.1129188119621851</v>
      </c>
      <c r="G72" s="821">
        <v>0</v>
      </c>
      <c r="H72" s="821">
        <v>0</v>
      </c>
      <c r="I72" s="821">
        <v>0</v>
      </c>
      <c r="J72" s="822">
        <v>188.27394688345359</v>
      </c>
    </row>
    <row r="73" spans="1:10" x14ac:dyDescent="0.2">
      <c r="A73" s="820" t="s">
        <v>520</v>
      </c>
      <c r="B73" s="828">
        <v>1608.5242582433034</v>
      </c>
      <c r="C73" s="821">
        <v>699.44729347642692</v>
      </c>
      <c r="D73" s="821">
        <v>909.07696476687647</v>
      </c>
      <c r="E73" s="821">
        <v>620.19705189101307</v>
      </c>
      <c r="F73" s="821">
        <v>5.6242106931584033</v>
      </c>
      <c r="G73" s="821">
        <v>0</v>
      </c>
      <c r="H73" s="821">
        <v>0</v>
      </c>
      <c r="I73" s="821">
        <v>0</v>
      </c>
      <c r="J73" s="822">
        <v>173.83625576761327</v>
      </c>
    </row>
    <row r="74" spans="1:10" x14ac:dyDescent="0.2">
      <c r="A74" s="820" t="s">
        <v>585</v>
      </c>
      <c r="B74" s="828">
        <v>1641.7582305210576</v>
      </c>
      <c r="C74" s="821">
        <v>750.57648159604878</v>
      </c>
      <c r="D74" s="821">
        <v>891.18174892500883</v>
      </c>
      <c r="E74" s="821">
        <v>693.82308278326855</v>
      </c>
      <c r="F74" s="821">
        <v>5.1129188119621851</v>
      </c>
      <c r="G74" s="821">
        <v>0</v>
      </c>
      <c r="H74" s="821">
        <v>0</v>
      </c>
      <c r="I74" s="821">
        <v>0</v>
      </c>
      <c r="J74" s="822">
        <v>175.87126197333254</v>
      </c>
    </row>
    <row r="75" spans="1:10" x14ac:dyDescent="0.2">
      <c r="A75" s="820" t="s">
        <v>586</v>
      </c>
      <c r="B75" s="828">
        <v>1580.4032047775113</v>
      </c>
      <c r="C75" s="821">
        <v>711.71829862513619</v>
      </c>
      <c r="D75" s="821">
        <v>868.68490615237522</v>
      </c>
      <c r="E75" s="821">
        <v>875.84299248912225</v>
      </c>
      <c r="F75" s="821">
        <v>5.1129188119621851</v>
      </c>
      <c r="G75" s="821">
        <v>0</v>
      </c>
      <c r="H75" s="821">
        <v>0</v>
      </c>
      <c r="I75" s="821">
        <v>573.15819882096093</v>
      </c>
      <c r="J75" s="822">
        <v>167.19244515116344</v>
      </c>
    </row>
    <row r="76" spans="1:10" x14ac:dyDescent="0.2">
      <c r="A76" s="820" t="s">
        <v>587</v>
      </c>
      <c r="B76" s="828">
        <v>1372.3074091306505</v>
      </c>
      <c r="C76" s="821">
        <v>521.51771882014282</v>
      </c>
      <c r="D76" s="821">
        <v>850.78969031050758</v>
      </c>
      <c r="E76" s="821">
        <v>909.58825664807273</v>
      </c>
      <c r="F76" s="821">
        <v>4.6016269307659661</v>
      </c>
      <c r="G76" s="821">
        <v>0</v>
      </c>
      <c r="H76" s="821">
        <v>0</v>
      </c>
      <c r="I76" s="821">
        <v>613.03896555426593</v>
      </c>
      <c r="J76" s="822">
        <v>143.04106914159667</v>
      </c>
    </row>
    <row r="77" spans="1:10" x14ac:dyDescent="0.2">
      <c r="A77" s="820" t="s">
        <v>588</v>
      </c>
      <c r="B77" s="828">
        <v>1276.1845354657614</v>
      </c>
      <c r="C77" s="821">
        <v>436.1319746603744</v>
      </c>
      <c r="D77" s="821">
        <v>840.05256080538697</v>
      </c>
      <c r="E77" s="821">
        <v>938.22060199506097</v>
      </c>
      <c r="F77" s="821">
        <v>5.1129188119621851</v>
      </c>
      <c r="G77" s="821">
        <v>0</v>
      </c>
      <c r="H77" s="821">
        <v>0</v>
      </c>
      <c r="I77" s="821">
        <v>682.57466139695168</v>
      </c>
      <c r="J77" s="822">
        <v>131.91330534862436</v>
      </c>
    </row>
    <row r="78" spans="1:10" x14ac:dyDescent="0.2">
      <c r="A78" s="820" t="s">
        <v>589</v>
      </c>
      <c r="B78" s="828">
        <v>1226.0779311085319</v>
      </c>
      <c r="C78" s="821">
        <v>395.22862416467689</v>
      </c>
      <c r="D78" s="821">
        <v>830.33801506265888</v>
      </c>
      <c r="E78" s="821">
        <v>966.85294734204922</v>
      </c>
      <c r="F78" s="821">
        <v>4.6016269307659661</v>
      </c>
      <c r="G78" s="821">
        <v>0</v>
      </c>
      <c r="H78" s="821">
        <v>0</v>
      </c>
      <c r="I78" s="821">
        <v>709.67313110035127</v>
      </c>
      <c r="J78" s="822">
        <v>125.26651089307353</v>
      </c>
    </row>
    <row r="79" spans="1:10" x14ac:dyDescent="0.2">
      <c r="A79" s="820" t="s">
        <v>590</v>
      </c>
      <c r="B79" s="828">
        <v>1180.5729536820686</v>
      </c>
      <c r="C79" s="821">
        <v>365.06240317409998</v>
      </c>
      <c r="D79" s="821">
        <v>815.51055050796845</v>
      </c>
      <c r="E79" s="821">
        <v>989.34979011468283</v>
      </c>
      <c r="F79" s="821">
        <v>4.6016269307659661</v>
      </c>
      <c r="G79" s="821">
        <v>0</v>
      </c>
      <c r="H79" s="821">
        <v>0</v>
      </c>
      <c r="I79" s="821">
        <v>723.98930377384534</v>
      </c>
      <c r="J79" s="822">
        <v>119.13100831871891</v>
      </c>
    </row>
    <row r="80" spans="1:10" x14ac:dyDescent="0.2">
      <c r="A80" s="820" t="s">
        <v>591</v>
      </c>
      <c r="B80" s="828">
        <v>1225.0553473461396</v>
      </c>
      <c r="C80" s="821">
        <v>427.44001268003865</v>
      </c>
      <c r="D80" s="821">
        <v>797.61533466610081</v>
      </c>
      <c r="E80" s="821">
        <v>992.41754140186015</v>
      </c>
      <c r="F80" s="821">
        <v>4.6016269307659661</v>
      </c>
      <c r="G80" s="821">
        <v>0</v>
      </c>
      <c r="H80" s="821">
        <v>19.429091485456304</v>
      </c>
      <c r="I80" s="821">
        <v>742.39581149690923</v>
      </c>
      <c r="J80" s="822">
        <v>121.86452732090622</v>
      </c>
    </row>
    <row r="81" spans="1:10" x14ac:dyDescent="0.2">
      <c r="A81" s="820" t="s">
        <v>592</v>
      </c>
      <c r="B81" s="828">
        <v>1321.1782210110287</v>
      </c>
      <c r="C81" s="821">
        <v>539.92422654320671</v>
      </c>
      <c r="D81" s="821">
        <v>781.25399446782183</v>
      </c>
      <c r="E81" s="821">
        <v>994.97400080784121</v>
      </c>
      <c r="F81" s="821">
        <v>4.0903350495697479</v>
      </c>
      <c r="G81" s="821">
        <v>0</v>
      </c>
      <c r="H81" s="821">
        <v>102.2583762392437</v>
      </c>
      <c r="I81" s="821">
        <v>812.44279922079124</v>
      </c>
      <c r="J81" s="822">
        <v>129.8681378238395</v>
      </c>
    </row>
    <row r="82" spans="1:10" x14ac:dyDescent="0.2">
      <c r="A82" s="820" t="s">
        <v>593</v>
      </c>
      <c r="B82" s="828">
        <v>1655.5631113133554</v>
      </c>
      <c r="C82" s="821">
        <v>886.58012199424286</v>
      </c>
      <c r="D82" s="821">
        <v>769.49428120030882</v>
      </c>
      <c r="E82" s="821">
        <v>932.59639130190249</v>
      </c>
      <c r="F82" s="821">
        <v>4.0903350495697479</v>
      </c>
      <c r="G82" s="821">
        <v>0</v>
      </c>
      <c r="H82" s="821">
        <v>13.293588911101681</v>
      </c>
      <c r="I82" s="821">
        <v>826.24768001308905</v>
      </c>
      <c r="J82" s="822">
        <v>161.56823445800504</v>
      </c>
    </row>
    <row r="83" spans="1:10" x14ac:dyDescent="0.2">
      <c r="A83" s="820" t="s">
        <v>594</v>
      </c>
      <c r="B83" s="828">
        <v>1795.1457948799232</v>
      </c>
      <c r="C83" s="821">
        <v>1039.4563944719123</v>
      </c>
      <c r="D83" s="821">
        <v>755.17810852681475</v>
      </c>
      <c r="E83" s="821">
        <v>942.82222892582695</v>
      </c>
      <c r="F83" s="821">
        <v>4.6016269307659661</v>
      </c>
      <c r="G83" s="821">
        <v>0</v>
      </c>
      <c r="H83" s="821">
        <v>0</v>
      </c>
      <c r="I83" s="821">
        <v>836.47351763701352</v>
      </c>
      <c r="J83" s="822">
        <v>173.8392396067143</v>
      </c>
    </row>
    <row r="84" spans="1:10" x14ac:dyDescent="0.2">
      <c r="A84" s="820" t="s">
        <v>595</v>
      </c>
      <c r="B84" s="828">
        <v>1705.669715670585</v>
      </c>
      <c r="C84" s="821">
        <v>983.72557942152434</v>
      </c>
      <c r="D84" s="821">
        <v>721.94413624906053</v>
      </c>
      <c r="E84" s="821">
        <v>926.97218060874411</v>
      </c>
      <c r="F84" s="821">
        <v>3.5790431683735293</v>
      </c>
      <c r="G84" s="821">
        <v>0</v>
      </c>
      <c r="H84" s="821">
        <v>0</v>
      </c>
      <c r="I84" s="821">
        <v>863.57198734041299</v>
      </c>
      <c r="J84" s="822">
        <v>162.59081822039749</v>
      </c>
    </row>
    <row r="85" spans="1:10" x14ac:dyDescent="0.2">
      <c r="A85" s="820" t="s">
        <v>596</v>
      </c>
      <c r="B85" s="821">
        <v>1675.5034946800081</v>
      </c>
      <c r="C85" s="821">
        <v>969.92069862922654</v>
      </c>
      <c r="D85" s="821">
        <v>705.58279605078155</v>
      </c>
      <c r="E85" s="821">
        <v>917.25763486601602</v>
      </c>
      <c r="F85" s="821">
        <v>3.5790431683735293</v>
      </c>
      <c r="G85" s="821">
        <v>0</v>
      </c>
      <c r="H85" s="821">
        <v>0</v>
      </c>
      <c r="I85" s="821">
        <v>909.58825664807273</v>
      </c>
      <c r="J85" s="822">
        <v>157.47789940843529</v>
      </c>
    </row>
    <row r="86" spans="1:10" x14ac:dyDescent="0.2">
      <c r="A86" s="820" t="s">
        <v>597</v>
      </c>
      <c r="B86" s="821">
        <v>2000.1738392396067</v>
      </c>
      <c r="C86" s="821">
        <v>1309.9297996247117</v>
      </c>
      <c r="D86" s="821">
        <v>690.24403961489497</v>
      </c>
      <c r="E86" s="821">
        <v>911.12213229166139</v>
      </c>
      <c r="F86" s="821">
        <v>2.045167524784874</v>
      </c>
      <c r="G86" s="821">
        <v>0</v>
      </c>
      <c r="H86" s="821">
        <v>0</v>
      </c>
      <c r="I86" s="821">
        <v>990.37237387707523</v>
      </c>
      <c r="J86" s="822">
        <v>188.12948195897292</v>
      </c>
    </row>
    <row r="87" spans="1:10" x14ac:dyDescent="0.2">
      <c r="A87" s="820" t="s">
        <v>598</v>
      </c>
      <c r="B87" s="821">
        <v>2103.9660911224391</v>
      </c>
      <c r="C87" s="821">
        <v>1427.526932299842</v>
      </c>
      <c r="D87" s="821">
        <v>676.43915882259705</v>
      </c>
      <c r="E87" s="821">
        <v>931.57380753951009</v>
      </c>
      <c r="F87" s="821">
        <v>2.045167524784874</v>
      </c>
      <c r="G87" s="821">
        <v>0</v>
      </c>
      <c r="H87" s="821">
        <v>0</v>
      </c>
      <c r="I87" s="821">
        <v>1070.1339073436852</v>
      </c>
      <c r="J87" s="822">
        <v>195.93832044649687</v>
      </c>
    </row>
    <row r="88" spans="1:10" x14ac:dyDescent="0.2">
      <c r="A88" s="820" t="s">
        <v>599</v>
      </c>
      <c r="B88" s="821">
        <v>2090.6725022113374</v>
      </c>
      <c r="C88" s="821">
        <v>1427.526932299842</v>
      </c>
      <c r="D88" s="821">
        <v>663.14556991149539</v>
      </c>
      <c r="E88" s="821">
        <v>984.74816318391686</v>
      </c>
      <c r="F88" s="821">
        <v>1.5338756435886556</v>
      </c>
      <c r="G88" s="821">
        <v>0</v>
      </c>
      <c r="H88" s="821">
        <v>0</v>
      </c>
      <c r="I88" s="821">
        <v>1210.7391746726455</v>
      </c>
      <c r="J88" s="822">
        <v>193.25154387075156</v>
      </c>
    </row>
    <row r="89" spans="1:10" x14ac:dyDescent="0.2">
      <c r="A89" s="820" t="s">
        <v>600</v>
      </c>
      <c r="B89" s="821">
        <v>2275.7601632043684</v>
      </c>
      <c r="C89" s="821">
        <v>1625.3968903227785</v>
      </c>
      <c r="D89" s="821">
        <v>649.85198100039372</v>
      </c>
      <c r="E89" s="821">
        <v>1014.9143841744938</v>
      </c>
      <c r="F89" s="821">
        <v>1.5338756435886556</v>
      </c>
      <c r="G89" s="821">
        <v>0</v>
      </c>
      <c r="H89" s="821">
        <v>0</v>
      </c>
      <c r="I89" s="821">
        <v>1379.9767873485937</v>
      </c>
      <c r="J89" s="822">
        <v>209.72815069619088</v>
      </c>
    </row>
    <row r="90" spans="1:10" x14ac:dyDescent="0.2">
      <c r="A90" s="820" t="s">
        <v>601</v>
      </c>
      <c r="B90" s="821">
        <v>3361.2328269839404</v>
      </c>
      <c r="C90" s="821">
        <v>2726.2083105382371</v>
      </c>
      <c r="D90" s="821">
        <v>635.0245164457034</v>
      </c>
      <c r="E90" s="821">
        <v>1071.667782987274</v>
      </c>
      <c r="F90" s="821">
        <v>1.5338756435886556</v>
      </c>
      <c r="G90" s="821">
        <v>0</v>
      </c>
      <c r="H90" s="821">
        <v>0</v>
      </c>
      <c r="I90" s="821">
        <v>1608.0129663621071</v>
      </c>
      <c r="J90" s="822">
        <v>310.36600771788653</v>
      </c>
    </row>
    <row r="91" spans="1:10" x14ac:dyDescent="0.2">
      <c r="A91" s="820" t="s">
        <v>602</v>
      </c>
      <c r="B91" s="821">
        <v>4366.9439572969022</v>
      </c>
      <c r="C91" s="821">
        <v>3748.7920729306738</v>
      </c>
      <c r="D91" s="821">
        <v>618.15188436622816</v>
      </c>
      <c r="E91" s="821">
        <v>1147.8502732855104</v>
      </c>
      <c r="F91" s="821">
        <v>1.022583762392437</v>
      </c>
      <c r="G91" s="821">
        <v>0</v>
      </c>
      <c r="H91" s="821">
        <v>0</v>
      </c>
      <c r="I91" s="821">
        <v>1627.4420578475635</v>
      </c>
      <c r="J91" s="822">
        <v>404.21192540420799</v>
      </c>
    </row>
    <row r="92" spans="1:10" x14ac:dyDescent="0.2">
      <c r="A92" s="820"/>
      <c r="B92" s="821"/>
      <c r="C92" s="821"/>
      <c r="D92" s="821"/>
      <c r="E92" s="821"/>
      <c r="F92" s="821"/>
      <c r="G92" s="821"/>
      <c r="H92" s="821"/>
      <c r="I92" s="821"/>
      <c r="J92" s="822"/>
    </row>
    <row r="93" spans="1:10" x14ac:dyDescent="0.2">
      <c r="A93" s="820" t="s">
        <v>603</v>
      </c>
      <c r="B93" s="821">
        <v>4678.832004826595</v>
      </c>
      <c r="C93" s="821">
        <v>4078.0640444210389</v>
      </c>
      <c r="D93" s="821">
        <v>600.76796040555678</v>
      </c>
      <c r="E93" s="821">
        <v>1178.5277861572836</v>
      </c>
      <c r="F93" s="821">
        <v>1.022583762392437</v>
      </c>
      <c r="G93" s="821">
        <v>0</v>
      </c>
      <c r="H93" s="821">
        <v>0</v>
      </c>
      <c r="I93" s="821">
        <v>1582.4483723022963</v>
      </c>
      <c r="J93" s="822">
        <v>432.71634326547451</v>
      </c>
    </row>
    <row r="94" spans="1:10" x14ac:dyDescent="0.2">
      <c r="A94" s="820" t="s">
        <v>604</v>
      </c>
      <c r="B94" s="821">
        <v>5301.074224242393</v>
      </c>
      <c r="C94" s="821">
        <v>4718.2014796787043</v>
      </c>
      <c r="D94" s="821">
        <v>582.87274456368914</v>
      </c>
      <c r="E94" s="821">
        <v>1240.9053956632222</v>
      </c>
      <c r="F94" s="821">
        <v>1.022583762392437</v>
      </c>
      <c r="G94" s="821">
        <v>0</v>
      </c>
      <c r="H94" s="821">
        <v>0</v>
      </c>
      <c r="I94" s="821">
        <v>1545.1240649749723</v>
      </c>
      <c r="J94" s="822">
        <v>490.32891406717351</v>
      </c>
    </row>
    <row r="95" spans="1:10" x14ac:dyDescent="0.2">
      <c r="A95" s="820" t="s">
        <v>605</v>
      </c>
      <c r="B95" s="821">
        <v>6009.2134796991559</v>
      </c>
      <c r="C95" s="821">
        <v>5445.7698266209236</v>
      </c>
      <c r="D95" s="821">
        <v>563.95494495942899</v>
      </c>
      <c r="E95" s="821">
        <v>1294.5910431888253</v>
      </c>
      <c r="F95" s="821">
        <v>0.51129188119621849</v>
      </c>
      <c r="G95" s="821">
        <v>0</v>
      </c>
      <c r="H95" s="821">
        <v>0</v>
      </c>
      <c r="I95" s="821">
        <v>1392.247792497303</v>
      </c>
      <c r="J95" s="822">
        <v>554.24039921670089</v>
      </c>
    </row>
    <row r="96" spans="1:10" x14ac:dyDescent="0.2">
      <c r="A96" s="820" t="s">
        <v>606</v>
      </c>
      <c r="B96" s="821">
        <v>7054.2940848642265</v>
      </c>
      <c r="C96" s="821">
        <v>6509.7682313902542</v>
      </c>
      <c r="D96" s="821">
        <v>544.52585347397269</v>
      </c>
      <c r="E96" s="821">
        <v>1377.4203279426126</v>
      </c>
      <c r="F96" s="821">
        <v>0.51129188119621849</v>
      </c>
      <c r="G96" s="821">
        <v>0</v>
      </c>
      <c r="H96" s="821">
        <v>0</v>
      </c>
      <c r="I96" s="821">
        <v>1322.2008047734209</v>
      </c>
      <c r="J96" s="822">
        <v>647.24826219749161</v>
      </c>
    </row>
    <row r="97" spans="1:10" x14ac:dyDescent="0.2">
      <c r="A97" s="820" t="s">
        <v>607</v>
      </c>
      <c r="B97" s="821">
        <v>8440.4063747871751</v>
      </c>
      <c r="C97" s="821">
        <v>7915.3096127986582</v>
      </c>
      <c r="D97" s="821">
        <v>525.09676198851639</v>
      </c>
      <c r="E97" s="821">
        <v>1508.8223414100407</v>
      </c>
      <c r="F97" s="821">
        <v>0</v>
      </c>
      <c r="G97" s="821">
        <v>0</v>
      </c>
      <c r="H97" s="821">
        <v>44.993685545267226</v>
      </c>
      <c r="I97" s="821">
        <v>1293.5684594264328</v>
      </c>
      <c r="J97" s="822">
        <v>771.36283149523729</v>
      </c>
    </row>
    <row r="98" spans="1:10" x14ac:dyDescent="0.2">
      <c r="A98" s="820" t="s">
        <v>608</v>
      </c>
      <c r="B98" s="821">
        <v>9787.1491898580152</v>
      </c>
      <c r="C98" s="821">
        <v>9282.5041031173459</v>
      </c>
      <c r="D98" s="821">
        <v>504.64508674066764</v>
      </c>
      <c r="E98" s="821">
        <v>1620.7952633920127</v>
      </c>
      <c r="F98" s="821">
        <v>0</v>
      </c>
      <c r="G98" s="821">
        <v>0</v>
      </c>
      <c r="H98" s="821">
        <v>93.055122377711768</v>
      </c>
      <c r="I98" s="821">
        <v>1315.042718436674</v>
      </c>
      <c r="J98" s="822">
        <v>892.79256274702811</v>
      </c>
    </row>
    <row r="99" spans="1:10" x14ac:dyDescent="0.2">
      <c r="A99" s="820" t="s">
        <v>609</v>
      </c>
      <c r="B99" s="821">
        <v>10914.547787895675</v>
      </c>
      <c r="C99" s="821">
        <v>10430.354376402858</v>
      </c>
      <c r="D99" s="821">
        <v>484.19341149281894</v>
      </c>
      <c r="E99" s="821">
        <v>1706.181007551781</v>
      </c>
      <c r="F99" s="821">
        <v>0</v>
      </c>
      <c r="G99" s="821">
        <v>0</v>
      </c>
      <c r="H99" s="821">
        <v>0</v>
      </c>
      <c r="I99" s="821">
        <v>1318.6217616050476</v>
      </c>
      <c r="J99" s="822">
        <v>995.35340731345264</v>
      </c>
    </row>
    <row r="100" spans="1:10" x14ac:dyDescent="0.2">
      <c r="A100" s="820" t="s">
        <v>610</v>
      </c>
      <c r="B100" s="821">
        <v>11562.865893252481</v>
      </c>
      <c r="C100" s="821">
        <v>11100.658032651099</v>
      </c>
      <c r="D100" s="821">
        <v>462.20786060138153</v>
      </c>
      <c r="E100" s="821">
        <v>1798.7248380482968</v>
      </c>
      <c r="F100" s="821">
        <v>0</v>
      </c>
      <c r="G100" s="821">
        <v>0</v>
      </c>
      <c r="H100" s="821">
        <v>0</v>
      </c>
      <c r="I100" s="821">
        <v>1189.7762075436005</v>
      </c>
      <c r="J100" s="822">
        <v>1054.2838590266026</v>
      </c>
    </row>
    <row r="101" spans="1:10" x14ac:dyDescent="0.2">
      <c r="A101" s="820" t="s">
        <v>611</v>
      </c>
      <c r="B101" s="821">
        <v>12060.864185537597</v>
      </c>
      <c r="C101" s="821">
        <v>11620.641875827654</v>
      </c>
      <c r="D101" s="821">
        <v>440.22230970994411</v>
      </c>
      <c r="E101" s="821">
        <v>1905.0735493371101</v>
      </c>
      <c r="F101" s="821">
        <v>0</v>
      </c>
      <c r="G101" s="821">
        <v>0</v>
      </c>
      <c r="H101" s="821">
        <v>4.0903350495697479</v>
      </c>
      <c r="I101" s="821">
        <v>1147.8502732855104</v>
      </c>
      <c r="J101" s="822">
        <v>1100.3434162519495</v>
      </c>
    </row>
    <row r="102" spans="1:10" x14ac:dyDescent="0.2">
      <c r="A102" s="820" t="s">
        <v>612</v>
      </c>
      <c r="B102" s="821">
        <v>12614.082000991906</v>
      </c>
      <c r="C102" s="821">
        <v>12196.356534054596</v>
      </c>
      <c r="D102" s="821">
        <v>417.7254669373105</v>
      </c>
      <c r="E102" s="821">
        <v>2040.565897854108</v>
      </c>
      <c r="F102" s="821">
        <v>0</v>
      </c>
      <c r="G102" s="821">
        <v>0</v>
      </c>
      <c r="H102" s="821">
        <v>0</v>
      </c>
      <c r="I102" s="821">
        <v>1025.140221798418</v>
      </c>
      <c r="J102" s="822">
        <v>1147.4231812716646</v>
      </c>
    </row>
    <row r="103" spans="1:10" x14ac:dyDescent="0.2">
      <c r="A103" s="820" t="s">
        <v>613</v>
      </c>
      <c r="B103" s="821">
        <v>13108.501250108649</v>
      </c>
      <c r="C103" s="821">
        <v>12715.317793468757</v>
      </c>
      <c r="D103" s="821">
        <v>393.18345663989203</v>
      </c>
      <c r="E103" s="821">
        <v>2178.1034138958908</v>
      </c>
      <c r="F103" s="821">
        <v>0</v>
      </c>
      <c r="G103" s="821">
        <v>0</v>
      </c>
      <c r="H103" s="821">
        <v>130.3794297050357</v>
      </c>
      <c r="I103" s="821">
        <v>953.0480665497513</v>
      </c>
      <c r="J103" s="822">
        <v>1201.5359208111136</v>
      </c>
    </row>
    <row r="104" spans="1:10" x14ac:dyDescent="0.2">
      <c r="A104" s="820" t="s">
        <v>614</v>
      </c>
      <c r="B104" s="821">
        <v>14090.181662005389</v>
      </c>
      <c r="C104" s="821">
        <v>13721.540215662915</v>
      </c>
      <c r="D104" s="821">
        <v>368.64144634247356</v>
      </c>
      <c r="E104" s="821">
        <v>2327.4006432051865</v>
      </c>
      <c r="F104" s="821">
        <v>0</v>
      </c>
      <c r="G104" s="821">
        <v>0</v>
      </c>
      <c r="H104" s="821">
        <v>147.25206178451091</v>
      </c>
      <c r="I104" s="821">
        <v>876.86557625151477</v>
      </c>
      <c r="J104" s="822">
        <v>1282.1378086559466</v>
      </c>
    </row>
    <row r="105" spans="1:10" x14ac:dyDescent="0.2">
      <c r="A105" s="820" t="s">
        <v>615</v>
      </c>
      <c r="B105" s="821">
        <v>13860.100315467091</v>
      </c>
      <c r="C105" s="821">
        <v>13516.000879422036</v>
      </c>
      <c r="D105" s="821">
        <v>343.07685228266263</v>
      </c>
      <c r="E105" s="821">
        <v>2418.9218899393095</v>
      </c>
      <c r="F105" s="821">
        <v>0</v>
      </c>
      <c r="G105" s="821">
        <v>0</v>
      </c>
      <c r="H105" s="821">
        <v>206.05062812207606</v>
      </c>
      <c r="I105" s="821">
        <v>793.52499961653109</v>
      </c>
      <c r="J105" s="822">
        <v>1248.6239394851598</v>
      </c>
    </row>
    <row r="106" spans="1:10" x14ac:dyDescent="0.2">
      <c r="A106" s="820" t="s">
        <v>616</v>
      </c>
      <c r="B106" s="821">
        <v>14547.276603794809</v>
      </c>
      <c r="C106" s="821">
        <v>14230.275637453153</v>
      </c>
      <c r="D106" s="821">
        <v>317.00096634165544</v>
      </c>
      <c r="E106" s="821">
        <v>2495.1043802375461</v>
      </c>
      <c r="F106" s="821">
        <v>0</v>
      </c>
      <c r="G106" s="821">
        <v>0</v>
      </c>
      <c r="H106" s="821">
        <v>222.92326020155127</v>
      </c>
      <c r="I106" s="821">
        <v>799.66050219088572</v>
      </c>
      <c r="J106" s="822">
        <v>1283.1680871301751</v>
      </c>
    </row>
    <row r="107" spans="1:10" x14ac:dyDescent="0.2">
      <c r="A107" s="820" t="s">
        <v>617</v>
      </c>
      <c r="B107" s="821">
        <v>14960.400443801353</v>
      </c>
      <c r="C107" s="821">
        <v>14670.497947163098</v>
      </c>
      <c r="D107" s="821">
        <v>289.90249663825591</v>
      </c>
      <c r="E107" s="821">
        <v>2555.9481140998964</v>
      </c>
      <c r="F107" s="821">
        <v>0</v>
      </c>
      <c r="G107" s="821">
        <v>0</v>
      </c>
      <c r="H107" s="821">
        <v>18.917799604260086</v>
      </c>
      <c r="I107" s="821">
        <v>849.76710654811518</v>
      </c>
      <c r="J107" s="822">
        <v>1298.5331519660911</v>
      </c>
    </row>
    <row r="108" spans="1:10" x14ac:dyDescent="0.2">
      <c r="A108" s="820" t="s">
        <v>641</v>
      </c>
      <c r="B108" s="821">
        <v>15373.524283807898</v>
      </c>
      <c r="C108" s="821">
        <v>15111.742840635434</v>
      </c>
      <c r="D108" s="821">
        <v>261.78144317246387</v>
      </c>
      <c r="E108" s="821">
        <v>2614.7466804374612</v>
      </c>
      <c r="F108" s="821">
        <v>0</v>
      </c>
      <c r="G108" s="821">
        <v>0</v>
      </c>
      <c r="H108" s="821">
        <v>37.835599208520172</v>
      </c>
      <c r="I108" s="821">
        <v>757.22327605159956</v>
      </c>
      <c r="J108" s="822">
        <v>1317.25267835453</v>
      </c>
    </row>
    <row r="109" spans="1:10" x14ac:dyDescent="0.2">
      <c r="A109" s="820" t="s">
        <v>619</v>
      </c>
      <c r="B109" s="821">
        <v>15767.219032328985</v>
      </c>
      <c r="C109" s="821">
        <v>15534.581226384707</v>
      </c>
      <c r="D109" s="821">
        <v>233.14909782547562</v>
      </c>
      <c r="E109" s="821">
        <v>2639.7999826160762</v>
      </c>
      <c r="F109" s="821">
        <v>0</v>
      </c>
      <c r="G109" s="821">
        <v>0</v>
      </c>
      <c r="H109" s="821">
        <v>0</v>
      </c>
      <c r="I109" s="821">
        <v>761.82490298236553</v>
      </c>
      <c r="J109" s="822">
        <v>1334.226277328454</v>
      </c>
    </row>
    <row r="110" spans="1:10" x14ac:dyDescent="0.2">
      <c r="A110" s="820" t="s">
        <v>620</v>
      </c>
      <c r="B110" s="821">
        <v>14787.583787957032</v>
      </c>
      <c r="C110" s="821">
        <v>14582.555743597348</v>
      </c>
      <c r="D110" s="821">
        <v>205.02804435968361</v>
      </c>
      <c r="E110" s="821">
        <v>2629.0628531109555</v>
      </c>
      <c r="F110" s="821">
        <v>0</v>
      </c>
      <c r="G110" s="821">
        <v>0</v>
      </c>
      <c r="H110" s="821">
        <v>0</v>
      </c>
      <c r="I110" s="821">
        <v>739.83935209092817</v>
      </c>
      <c r="J110" s="822">
        <v>1243.8142963568562</v>
      </c>
    </row>
    <row r="111" spans="1:10" x14ac:dyDescent="0.2">
      <c r="A111" s="820" t="s">
        <v>621</v>
      </c>
      <c r="B111" s="821">
        <v>14296.232290127466</v>
      </c>
      <c r="C111" s="821">
        <v>14296.232290127466</v>
      </c>
      <c r="D111" s="821">
        <v>0</v>
      </c>
      <c r="E111" s="821">
        <v>2605.032134694733</v>
      </c>
      <c r="F111" s="821">
        <v>0</v>
      </c>
      <c r="G111" s="821">
        <v>0</v>
      </c>
      <c r="H111" s="821">
        <v>0</v>
      </c>
      <c r="I111" s="821">
        <v>704.0489204071929</v>
      </c>
      <c r="J111" s="822">
        <v>1196.1767720843734</v>
      </c>
    </row>
    <row r="112" spans="1:10" x14ac:dyDescent="0.2">
      <c r="A112" s="820" t="s">
        <v>622</v>
      </c>
      <c r="B112" s="821">
        <v>16280.044789168793</v>
      </c>
      <c r="C112" s="821">
        <v>16280.044789168793</v>
      </c>
      <c r="D112" s="821">
        <v>0</v>
      </c>
      <c r="E112" s="821">
        <v>2600.4305077639674</v>
      </c>
      <c r="F112" s="821">
        <v>0</v>
      </c>
      <c r="G112" s="821">
        <v>0</v>
      </c>
      <c r="H112" s="821">
        <v>0</v>
      </c>
      <c r="I112" s="821">
        <v>686.15370456532526</v>
      </c>
      <c r="J112" s="822">
        <v>1355.0134434915817</v>
      </c>
    </row>
    <row r="113" spans="1:10" x14ac:dyDescent="0.2">
      <c r="A113" s="820" t="s">
        <v>623</v>
      </c>
      <c r="B113" s="821">
        <v>17761.257368994236</v>
      </c>
      <c r="C113" s="821">
        <v>17761.257368994236</v>
      </c>
      <c r="D113" s="821">
        <v>0</v>
      </c>
      <c r="E113" s="821">
        <v>2569.2417030109978</v>
      </c>
      <c r="F113" s="821">
        <v>0</v>
      </c>
      <c r="G113" s="821">
        <v>0</v>
      </c>
      <c r="H113" s="821">
        <v>0</v>
      </c>
      <c r="I113" s="821">
        <v>3025.3140610380246</v>
      </c>
      <c r="J113" s="822">
        <v>1473.0319097263055</v>
      </c>
    </row>
    <row r="114" spans="1:10" x14ac:dyDescent="0.2">
      <c r="A114" s="820" t="s">
        <v>624</v>
      </c>
      <c r="B114" s="821">
        <v>18537.398444650098</v>
      </c>
      <c r="C114" s="821">
        <v>18537.398444650098</v>
      </c>
      <c r="D114" s="821">
        <v>0</v>
      </c>
      <c r="E114" s="821">
        <v>2533.4512713272625</v>
      </c>
      <c r="F114" s="821">
        <v>0</v>
      </c>
      <c r="G114" s="821">
        <v>0</v>
      </c>
      <c r="H114" s="821">
        <v>0</v>
      </c>
      <c r="I114" s="821">
        <v>3076.4432491576467</v>
      </c>
      <c r="J114" s="822">
        <v>1536.4321029946366</v>
      </c>
    </row>
    <row r="115" spans="1:10" x14ac:dyDescent="0.2">
      <c r="A115" s="820" t="s">
        <v>625</v>
      </c>
      <c r="B115" s="821">
        <v>18278.173460883616</v>
      </c>
      <c r="C115" s="821">
        <v>18278.173460883616</v>
      </c>
      <c r="D115" s="821">
        <v>0</v>
      </c>
      <c r="E115" s="821">
        <v>2449.0881109298866</v>
      </c>
      <c r="F115" s="821">
        <v>0</v>
      </c>
      <c r="G115" s="821">
        <v>0</v>
      </c>
      <c r="H115" s="821">
        <v>0</v>
      </c>
      <c r="I115" s="821">
        <v>3100.9852594550653</v>
      </c>
      <c r="J115" s="822">
        <v>1508.3110495288445</v>
      </c>
    </row>
    <row r="116" spans="1:10" x14ac:dyDescent="0.2">
      <c r="A116" s="820" t="s">
        <v>626</v>
      </c>
      <c r="B116" s="821">
        <v>17964.240245829136</v>
      </c>
      <c r="C116" s="821">
        <v>17964.240245829136</v>
      </c>
      <c r="D116" s="821">
        <v>0</v>
      </c>
      <c r="E116" s="821">
        <v>2338.6490645915032</v>
      </c>
      <c r="F116" s="821">
        <v>0</v>
      </c>
      <c r="G116" s="821">
        <v>0</v>
      </c>
      <c r="H116" s="821">
        <v>0</v>
      </c>
      <c r="I116" s="821">
        <v>3247.2147374771835</v>
      </c>
      <c r="J116" s="822">
        <v>1474.5657853698942</v>
      </c>
    </row>
    <row r="117" spans="1:10" x14ac:dyDescent="0.2">
      <c r="A117" s="820" t="s">
        <v>629</v>
      </c>
      <c r="B117" s="821">
        <v>18164</v>
      </c>
      <c r="C117" s="821">
        <v>18164</v>
      </c>
      <c r="D117" s="821">
        <v>0</v>
      </c>
      <c r="E117" s="821">
        <v>2266</v>
      </c>
      <c r="F117" s="821">
        <v>0</v>
      </c>
      <c r="G117" s="821">
        <v>0</v>
      </c>
      <c r="H117" s="821">
        <v>0</v>
      </c>
      <c r="I117" s="821">
        <v>3478</v>
      </c>
      <c r="J117" s="822">
        <v>1479</v>
      </c>
    </row>
    <row r="118" spans="1:10" x14ac:dyDescent="0.2">
      <c r="A118" s="820" t="s">
        <v>630</v>
      </c>
      <c r="B118" s="821">
        <v>19183</v>
      </c>
      <c r="C118" s="821">
        <v>19183</v>
      </c>
      <c r="D118" s="821">
        <v>0</v>
      </c>
      <c r="E118" s="821">
        <v>2131</v>
      </c>
      <c r="F118" s="821">
        <v>0</v>
      </c>
      <c r="G118" s="821">
        <v>0</v>
      </c>
      <c r="H118" s="821">
        <v>0</v>
      </c>
      <c r="I118" s="821">
        <v>3780</v>
      </c>
      <c r="J118" s="822">
        <v>1553</v>
      </c>
    </row>
    <row r="119" spans="1:10" x14ac:dyDescent="0.2">
      <c r="A119" s="820" t="s">
        <v>631</v>
      </c>
      <c r="B119" s="821">
        <v>20306</v>
      </c>
      <c r="C119" s="821">
        <v>20306</v>
      </c>
      <c r="D119" s="821">
        <v>0</v>
      </c>
      <c r="E119" s="821">
        <v>1997</v>
      </c>
      <c r="F119" s="821">
        <v>0</v>
      </c>
      <c r="G119" s="821">
        <v>0</v>
      </c>
      <c r="H119" s="821">
        <v>1092</v>
      </c>
      <c r="I119" s="821">
        <v>3979</v>
      </c>
      <c r="J119" s="822">
        <v>1638</v>
      </c>
    </row>
    <row r="120" spans="1:10" x14ac:dyDescent="0.2">
      <c r="A120" s="820" t="s">
        <v>632</v>
      </c>
      <c r="B120" s="486">
        <v>21240</v>
      </c>
      <c r="C120" s="486">
        <v>21240</v>
      </c>
      <c r="D120" s="486">
        <v>0</v>
      </c>
      <c r="E120" s="486">
        <v>1886</v>
      </c>
      <c r="F120" s="829">
        <v>0</v>
      </c>
      <c r="G120" s="486">
        <v>0</v>
      </c>
      <c r="H120" s="486">
        <v>636</v>
      </c>
      <c r="I120" s="486">
        <v>4050</v>
      </c>
      <c r="J120" s="823">
        <v>1709</v>
      </c>
    </row>
    <row r="121" spans="1:10" x14ac:dyDescent="0.2">
      <c r="A121" s="830">
        <v>38717</v>
      </c>
      <c r="B121" s="486">
        <v>23077</v>
      </c>
      <c r="C121" s="486">
        <v>23077</v>
      </c>
      <c r="D121" s="486">
        <v>0</v>
      </c>
      <c r="E121" s="486">
        <v>1821</v>
      </c>
      <c r="F121" s="486">
        <v>0</v>
      </c>
      <c r="G121" s="486">
        <v>0</v>
      </c>
      <c r="H121" s="486">
        <v>320</v>
      </c>
      <c r="I121" s="486">
        <v>4102</v>
      </c>
      <c r="J121" s="823">
        <v>1853</v>
      </c>
    </row>
    <row r="122" spans="1:10" x14ac:dyDescent="0.2">
      <c r="A122" s="831" t="s">
        <v>633</v>
      </c>
      <c r="B122" s="486">
        <v>23072</v>
      </c>
      <c r="C122" s="486">
        <v>23072</v>
      </c>
      <c r="D122" s="486">
        <v>0</v>
      </c>
      <c r="E122" s="486">
        <v>1700</v>
      </c>
      <c r="F122" s="486">
        <v>0</v>
      </c>
      <c r="G122" s="486">
        <v>0</v>
      </c>
      <c r="H122" s="486">
        <v>0</v>
      </c>
      <c r="I122" s="486">
        <v>4159</v>
      </c>
      <c r="J122" s="823">
        <v>1849</v>
      </c>
    </row>
    <row r="123" spans="1:10" x14ac:dyDescent="0.2">
      <c r="A123" s="831"/>
      <c r="B123" s="486"/>
      <c r="C123" s="486"/>
      <c r="D123" s="486"/>
      <c r="E123" s="486"/>
      <c r="F123" s="486"/>
      <c r="G123" s="486"/>
      <c r="H123" s="486"/>
      <c r="I123" s="486"/>
      <c r="J123" s="823"/>
    </row>
    <row r="124" spans="1:10" ht="14.25" x14ac:dyDescent="0.2">
      <c r="A124" s="820" t="s">
        <v>581</v>
      </c>
      <c r="B124" s="486">
        <v>23071.627</v>
      </c>
      <c r="C124" s="486">
        <v>23071.627</v>
      </c>
      <c r="D124" s="486">
        <v>0</v>
      </c>
      <c r="E124" s="486">
        <v>1700.421</v>
      </c>
      <c r="F124" s="486">
        <v>0</v>
      </c>
      <c r="G124" s="486">
        <v>0</v>
      </c>
      <c r="H124" s="486">
        <v>0</v>
      </c>
      <c r="I124" s="486">
        <v>4158.6220000000003</v>
      </c>
      <c r="J124" s="823">
        <v>1848.9150271000001</v>
      </c>
    </row>
    <row r="125" spans="1:10" x14ac:dyDescent="0.2">
      <c r="A125" s="820">
        <v>39447</v>
      </c>
      <c r="B125" s="486">
        <v>22765.681</v>
      </c>
      <c r="C125" s="486">
        <v>22765.681</v>
      </c>
      <c r="D125" s="486">
        <v>0</v>
      </c>
      <c r="E125" s="486">
        <v>1583.5319999999999</v>
      </c>
      <c r="F125" s="486">
        <v>0</v>
      </c>
      <c r="G125" s="486">
        <v>0</v>
      </c>
      <c r="H125" s="486">
        <v>0</v>
      </c>
      <c r="I125" s="486">
        <v>4472.1210000000001</v>
      </c>
      <c r="J125" s="823">
        <v>1820.9221981000001</v>
      </c>
    </row>
    <row r="126" spans="1:10" x14ac:dyDescent="0.2">
      <c r="A126" s="820">
        <v>39813</v>
      </c>
      <c r="B126" s="486">
        <v>22116.871999999999</v>
      </c>
      <c r="C126" s="486">
        <v>22116.871999999999</v>
      </c>
      <c r="D126" s="486">
        <v>0</v>
      </c>
      <c r="E126" s="486">
        <v>1474.854</v>
      </c>
      <c r="F126" s="486">
        <v>0</v>
      </c>
      <c r="G126" s="486">
        <v>0</v>
      </c>
      <c r="H126" s="486">
        <v>0</v>
      </c>
      <c r="I126" s="486">
        <v>7965.49</v>
      </c>
      <c r="J126" s="823">
        <v>1766.6204021000001</v>
      </c>
    </row>
    <row r="127" spans="1:10" x14ac:dyDescent="0.2">
      <c r="A127" s="820">
        <v>40178</v>
      </c>
      <c r="B127" s="486">
        <v>27567.493999999999</v>
      </c>
      <c r="C127" s="486">
        <v>27567.493999999999</v>
      </c>
      <c r="D127" s="486">
        <v>0</v>
      </c>
      <c r="E127" s="486">
        <v>1404.412</v>
      </c>
      <c r="F127" s="486">
        <v>0</v>
      </c>
      <c r="G127" s="486">
        <v>0</v>
      </c>
      <c r="H127" s="486">
        <v>0</v>
      </c>
      <c r="I127" s="486">
        <v>8391.1880000000001</v>
      </c>
      <c r="J127" s="823">
        <v>2205.9144686999998</v>
      </c>
    </row>
    <row r="128" spans="1:10" ht="24.75" customHeight="1" x14ac:dyDescent="0.2">
      <c r="A128" s="832"/>
      <c r="B128" s="431" t="s">
        <v>252</v>
      </c>
      <c r="C128" s="452"/>
      <c r="D128" s="452"/>
      <c r="E128" s="452"/>
      <c r="F128" s="452"/>
      <c r="G128" s="452"/>
      <c r="H128" s="452"/>
      <c r="I128" s="452"/>
      <c r="J128" s="452"/>
    </row>
    <row r="129" spans="1:10" ht="24.95" customHeight="1" x14ac:dyDescent="0.2">
      <c r="A129" s="831" t="s">
        <v>617</v>
      </c>
      <c r="B129" s="486">
        <v>391.13828911510717</v>
      </c>
      <c r="C129" s="486">
        <v>391.13828911510717</v>
      </c>
      <c r="D129" s="486">
        <v>0</v>
      </c>
      <c r="E129" s="486">
        <v>0</v>
      </c>
      <c r="F129" s="486">
        <v>0</v>
      </c>
      <c r="G129" s="486">
        <v>0</v>
      </c>
      <c r="H129" s="486">
        <v>252.57818931093195</v>
      </c>
      <c r="I129" s="486">
        <v>0</v>
      </c>
      <c r="J129" s="823">
        <v>152.59764712668024</v>
      </c>
    </row>
    <row r="130" spans="1:10" x14ac:dyDescent="0.2">
      <c r="A130" s="831" t="s">
        <v>641</v>
      </c>
      <c r="B130" s="486">
        <v>2461.3591160785959</v>
      </c>
      <c r="C130" s="486">
        <v>2461.3591160785959</v>
      </c>
      <c r="D130" s="486">
        <v>0</v>
      </c>
      <c r="E130" s="486">
        <v>0</v>
      </c>
      <c r="F130" s="486">
        <v>0</v>
      </c>
      <c r="G130" s="486">
        <v>0</v>
      </c>
      <c r="H130" s="486">
        <v>332.33972277754202</v>
      </c>
      <c r="I130" s="486">
        <v>259.73627564767901</v>
      </c>
      <c r="J130" s="823">
        <v>973.90856490270119</v>
      </c>
    </row>
    <row r="131" spans="1:10" x14ac:dyDescent="0.2">
      <c r="A131" s="831" t="s">
        <v>619</v>
      </c>
      <c r="B131" s="486">
        <v>4880.2810060179054</v>
      </c>
      <c r="C131" s="486">
        <v>4880.2810060179054</v>
      </c>
      <c r="D131" s="486">
        <v>0</v>
      </c>
      <c r="E131" s="486">
        <v>0</v>
      </c>
      <c r="F131" s="486">
        <v>0</v>
      </c>
      <c r="G131" s="486">
        <v>0</v>
      </c>
      <c r="H131" s="486">
        <v>441.24489347233657</v>
      </c>
      <c r="I131" s="486">
        <v>704.56021228838904</v>
      </c>
      <c r="J131" s="823">
        <v>1915.8106788422308</v>
      </c>
    </row>
    <row r="132" spans="1:10" x14ac:dyDescent="0.2">
      <c r="A132" s="831" t="s">
        <v>620</v>
      </c>
      <c r="B132" s="486">
        <v>7058.3844199137966</v>
      </c>
      <c r="C132" s="486">
        <v>7058.3844199137966</v>
      </c>
      <c r="D132" s="486">
        <v>0</v>
      </c>
      <c r="E132" s="486">
        <v>0</v>
      </c>
      <c r="F132" s="486">
        <v>0</v>
      </c>
      <c r="G132" s="486">
        <v>0</v>
      </c>
      <c r="H132" s="486">
        <v>504.64508674066764</v>
      </c>
      <c r="I132" s="486">
        <v>1911.2090519114647</v>
      </c>
      <c r="J132" s="823">
        <v>2786.3510263357807</v>
      </c>
    </row>
    <row r="133" spans="1:10" x14ac:dyDescent="0.2">
      <c r="A133" s="831" t="s">
        <v>621</v>
      </c>
      <c r="B133" s="486">
        <v>8244.5815842890224</v>
      </c>
      <c r="C133" s="486">
        <v>8244.5815842890224</v>
      </c>
      <c r="D133" s="486">
        <v>0</v>
      </c>
      <c r="E133" s="486">
        <v>0</v>
      </c>
      <c r="F133" s="486">
        <v>0</v>
      </c>
      <c r="G133" s="486">
        <v>0</v>
      </c>
      <c r="H133" s="486">
        <v>775.62978377466345</v>
      </c>
      <c r="I133" s="486">
        <v>2896.4685069765778</v>
      </c>
      <c r="J133" s="823">
        <v>3250.5232185830623</v>
      </c>
    </row>
    <row r="134" spans="1:10" x14ac:dyDescent="0.2">
      <c r="A134" s="831" t="s">
        <v>622</v>
      </c>
      <c r="B134" s="486">
        <v>9814.2476595614135</v>
      </c>
      <c r="C134" s="486">
        <v>9814.2476595614135</v>
      </c>
      <c r="D134" s="486">
        <v>0</v>
      </c>
      <c r="E134" s="486">
        <v>0</v>
      </c>
      <c r="F134" s="486">
        <v>0</v>
      </c>
      <c r="G134" s="486">
        <v>0</v>
      </c>
      <c r="H134" s="486">
        <v>495.95312476033195</v>
      </c>
      <c r="I134" s="486">
        <v>3490.0783810453872</v>
      </c>
      <c r="J134" s="823">
        <v>3855.5117850841793</v>
      </c>
    </row>
    <row r="135" spans="1:10" x14ac:dyDescent="0.2">
      <c r="A135" s="831" t="s">
        <v>623</v>
      </c>
      <c r="B135" s="486">
        <v>10841.944340765813</v>
      </c>
      <c r="C135" s="486">
        <v>10841.944340765813</v>
      </c>
      <c r="D135" s="486">
        <v>0</v>
      </c>
      <c r="E135" s="486">
        <v>0</v>
      </c>
      <c r="F135" s="486">
        <v>0</v>
      </c>
      <c r="G135" s="486">
        <v>0</v>
      </c>
      <c r="H135" s="486">
        <v>388.58182970912605</v>
      </c>
      <c r="I135" s="486">
        <v>3717.6032681777046</v>
      </c>
      <c r="J135" s="823">
        <v>4232.4741925422968</v>
      </c>
    </row>
    <row r="136" spans="1:10" x14ac:dyDescent="0.2">
      <c r="A136" s="831" t="s">
        <v>624</v>
      </c>
      <c r="B136" s="486">
        <v>11639.559675431914</v>
      </c>
      <c r="C136" s="486">
        <v>11639.559675431914</v>
      </c>
      <c r="D136" s="486">
        <v>0</v>
      </c>
      <c r="E136" s="486">
        <v>0</v>
      </c>
      <c r="F136" s="486">
        <v>0</v>
      </c>
      <c r="G136" s="486">
        <v>0</v>
      </c>
      <c r="H136" s="486">
        <v>613.55025743546219</v>
      </c>
      <c r="I136" s="486">
        <v>3770.7776238221113</v>
      </c>
      <c r="J136" s="823">
        <v>4509.5943921506469</v>
      </c>
    </row>
    <row r="137" spans="1:10" x14ac:dyDescent="0.2">
      <c r="A137" s="831" t="s">
        <v>625</v>
      </c>
      <c r="B137" s="486">
        <v>11972.410690090652</v>
      </c>
      <c r="C137" s="486">
        <v>11972.410690090652</v>
      </c>
      <c r="D137" s="486">
        <v>0</v>
      </c>
      <c r="E137" s="486">
        <v>0</v>
      </c>
      <c r="F137" s="486">
        <v>0</v>
      </c>
      <c r="G137" s="486">
        <v>0</v>
      </c>
      <c r="H137" s="486">
        <v>854.36873347888115</v>
      </c>
      <c r="I137" s="486">
        <v>3261.0196182694817</v>
      </c>
      <c r="J137" s="823">
        <v>4617.9882709642452</v>
      </c>
    </row>
    <row r="138" spans="1:10" x14ac:dyDescent="0.2">
      <c r="A138" s="831" t="s">
        <v>626</v>
      </c>
      <c r="B138" s="486">
        <v>12798.658370103742</v>
      </c>
      <c r="C138" s="486">
        <v>12798.658370103742</v>
      </c>
      <c r="D138" s="486">
        <v>0</v>
      </c>
      <c r="E138" s="486">
        <v>0</v>
      </c>
      <c r="F138" s="486">
        <v>0</v>
      </c>
      <c r="G138" s="486">
        <v>0</v>
      </c>
      <c r="H138" s="486">
        <v>391.13828911510717</v>
      </c>
      <c r="I138" s="486">
        <v>3049.8560713354432</v>
      </c>
      <c r="J138" s="823">
        <v>4921.1843565136032</v>
      </c>
    </row>
    <row r="139" spans="1:10" x14ac:dyDescent="0.2">
      <c r="A139" s="831" t="s">
        <v>629</v>
      </c>
      <c r="B139" s="486">
        <v>13522</v>
      </c>
      <c r="C139" s="486">
        <v>13522</v>
      </c>
      <c r="D139" s="486">
        <v>0</v>
      </c>
      <c r="E139" s="486">
        <v>0</v>
      </c>
      <c r="F139" s="486">
        <v>0</v>
      </c>
      <c r="G139" s="486">
        <v>0</v>
      </c>
      <c r="H139" s="486">
        <v>422</v>
      </c>
      <c r="I139" s="486">
        <v>2896</v>
      </c>
      <c r="J139" s="823">
        <v>5206</v>
      </c>
    </row>
    <row r="140" spans="1:10" x14ac:dyDescent="0.2">
      <c r="A140" s="831" t="s">
        <v>630</v>
      </c>
      <c r="B140" s="833">
        <v>14656</v>
      </c>
      <c r="C140" s="834">
        <v>14656</v>
      </c>
      <c r="D140" s="834">
        <v>0</v>
      </c>
      <c r="E140" s="834">
        <v>0</v>
      </c>
      <c r="F140" s="834">
        <v>0</v>
      </c>
      <c r="G140" s="834">
        <v>0</v>
      </c>
      <c r="H140" s="834">
        <v>640</v>
      </c>
      <c r="I140" s="834">
        <v>2504</v>
      </c>
      <c r="J140" s="835">
        <v>5665</v>
      </c>
    </row>
    <row r="141" spans="1:10" x14ac:dyDescent="0.2">
      <c r="A141" s="831" t="s">
        <v>631</v>
      </c>
      <c r="B141" s="833">
        <v>16264</v>
      </c>
      <c r="C141" s="834">
        <v>16264</v>
      </c>
      <c r="D141" s="834">
        <v>0</v>
      </c>
      <c r="E141" s="834">
        <v>0</v>
      </c>
      <c r="F141" s="834">
        <v>0</v>
      </c>
      <c r="G141" s="834">
        <v>0</v>
      </c>
      <c r="H141" s="834">
        <v>90</v>
      </c>
      <c r="I141" s="834">
        <v>2519</v>
      </c>
      <c r="J141" s="835">
        <v>6315</v>
      </c>
    </row>
    <row r="142" spans="1:10" x14ac:dyDescent="0.2">
      <c r="A142" s="831" t="s">
        <v>632</v>
      </c>
      <c r="B142" s="836">
        <v>16397</v>
      </c>
      <c r="C142" s="837">
        <v>16397</v>
      </c>
      <c r="D142" s="837">
        <v>0</v>
      </c>
      <c r="E142" s="837">
        <v>0</v>
      </c>
      <c r="F142" s="837">
        <v>0</v>
      </c>
      <c r="G142" s="837">
        <v>0</v>
      </c>
      <c r="H142" s="837">
        <v>450</v>
      </c>
      <c r="I142" s="837">
        <v>940</v>
      </c>
      <c r="J142" s="838">
        <v>6384</v>
      </c>
    </row>
    <row r="143" spans="1:10" x14ac:dyDescent="0.2">
      <c r="A143" s="830">
        <v>38717</v>
      </c>
      <c r="B143" s="836">
        <v>16928</v>
      </c>
      <c r="C143" s="837">
        <v>16928</v>
      </c>
      <c r="D143" s="837">
        <v>0</v>
      </c>
      <c r="E143" s="837">
        <v>0</v>
      </c>
      <c r="F143" s="837">
        <v>0</v>
      </c>
      <c r="G143" s="837">
        <v>0</v>
      </c>
      <c r="H143" s="837">
        <v>394</v>
      </c>
      <c r="I143" s="837">
        <v>965</v>
      </c>
      <c r="J143" s="838">
        <v>6607</v>
      </c>
    </row>
    <row r="144" spans="1:10" x14ac:dyDescent="0.2">
      <c r="A144" s="831" t="s">
        <v>633</v>
      </c>
      <c r="B144" s="486">
        <v>17136</v>
      </c>
      <c r="C144" s="486">
        <v>17136</v>
      </c>
      <c r="D144" s="486">
        <v>0</v>
      </c>
      <c r="E144" s="486">
        <v>0</v>
      </c>
      <c r="F144" s="486">
        <v>0</v>
      </c>
      <c r="G144" s="486">
        <v>0</v>
      </c>
      <c r="H144" s="486">
        <v>437</v>
      </c>
      <c r="I144" s="486">
        <v>912</v>
      </c>
      <c r="J144" s="823">
        <v>6712</v>
      </c>
    </row>
    <row r="145" spans="1:10" x14ac:dyDescent="0.2">
      <c r="A145" s="831"/>
      <c r="B145" s="486"/>
      <c r="C145" s="486"/>
      <c r="D145" s="486"/>
      <c r="E145" s="486"/>
      <c r="F145" s="486"/>
      <c r="G145" s="486"/>
      <c r="H145" s="486"/>
      <c r="I145" s="486"/>
      <c r="J145" s="823"/>
    </row>
    <row r="146" spans="1:10" ht="14.25" x14ac:dyDescent="0.2">
      <c r="A146" s="820" t="s">
        <v>581</v>
      </c>
      <c r="B146" s="486">
        <v>17135.598000000002</v>
      </c>
      <c r="C146" s="486">
        <v>17135.598000000002</v>
      </c>
      <c r="D146" s="486">
        <v>0</v>
      </c>
      <c r="E146" s="837">
        <v>9.9190000000000005</v>
      </c>
      <c r="F146" s="486">
        <v>0</v>
      </c>
      <c r="G146" s="486">
        <v>0</v>
      </c>
      <c r="H146" s="486">
        <v>437.4</v>
      </c>
      <c r="I146" s="486">
        <v>911.952</v>
      </c>
      <c r="J146" s="823">
        <v>6712.3534723000002</v>
      </c>
    </row>
    <row r="147" spans="1:10" x14ac:dyDescent="0.2">
      <c r="A147" s="820">
        <v>39447</v>
      </c>
      <c r="B147" s="836">
        <v>17280.03</v>
      </c>
      <c r="C147" s="837">
        <v>17280.03</v>
      </c>
      <c r="D147" s="837">
        <v>0</v>
      </c>
      <c r="E147" s="837">
        <v>16.622</v>
      </c>
      <c r="F147" s="837">
        <v>0</v>
      </c>
      <c r="G147" s="837">
        <v>0</v>
      </c>
      <c r="H147" s="837">
        <v>0</v>
      </c>
      <c r="I147" s="837">
        <v>828.72</v>
      </c>
      <c r="J147" s="838">
        <v>6797.9425244000004</v>
      </c>
    </row>
    <row r="148" spans="1:10" x14ac:dyDescent="0.2">
      <c r="A148" s="820">
        <v>39813</v>
      </c>
      <c r="B148" s="836">
        <v>17134.309000000001</v>
      </c>
      <c r="C148" s="837">
        <v>17134.309000000001</v>
      </c>
      <c r="D148" s="837">
        <v>0</v>
      </c>
      <c r="E148" s="837">
        <v>19.047000000000001</v>
      </c>
      <c r="F148" s="837">
        <v>0</v>
      </c>
      <c r="G148" s="837">
        <v>0</v>
      </c>
      <c r="H148" s="837">
        <v>2E-3</v>
      </c>
      <c r="I148" s="837">
        <v>767.19100000000003</v>
      </c>
      <c r="J148" s="838">
        <v>6773.5357740999998</v>
      </c>
    </row>
    <row r="149" spans="1:10" x14ac:dyDescent="0.2">
      <c r="A149" s="820">
        <v>40178</v>
      </c>
      <c r="B149" s="836">
        <v>17432.906999999999</v>
      </c>
      <c r="C149" s="837">
        <v>17432.906999999999</v>
      </c>
      <c r="D149" s="837">
        <v>0</v>
      </c>
      <c r="E149" s="837">
        <v>18.399999999999999</v>
      </c>
      <c r="F149" s="837">
        <v>0</v>
      </c>
      <c r="G149" s="837">
        <v>0</v>
      </c>
      <c r="H149" s="837">
        <v>0.10100000000000001</v>
      </c>
      <c r="I149" s="837">
        <v>1615.914</v>
      </c>
      <c r="J149" s="838">
        <v>6929.7024779000003</v>
      </c>
    </row>
    <row r="150" spans="1:10" ht="50.25" customHeight="1" x14ac:dyDescent="0.2">
      <c r="A150" s="839"/>
      <c r="B150" s="840" t="s">
        <v>253</v>
      </c>
      <c r="C150" s="840"/>
      <c r="D150" s="840"/>
      <c r="E150" s="840"/>
      <c r="F150" s="840"/>
      <c r="G150" s="840"/>
      <c r="H150" s="840"/>
      <c r="I150" s="840"/>
      <c r="J150" s="841"/>
    </row>
    <row r="151" spans="1:10" x14ac:dyDescent="0.2">
      <c r="A151" s="831" t="s">
        <v>659</v>
      </c>
      <c r="B151" s="842">
        <v>553.21781545430838</v>
      </c>
      <c r="C151" s="843">
        <v>59.821150099957563</v>
      </c>
      <c r="D151" s="843">
        <v>493.39666535435083</v>
      </c>
      <c r="E151" s="843">
        <v>10.737129505120588</v>
      </c>
      <c r="F151" s="843">
        <v>0</v>
      </c>
      <c r="G151" s="843">
        <v>0</v>
      </c>
      <c r="H151" s="843">
        <v>0</v>
      </c>
      <c r="I151" s="843">
        <v>0</v>
      </c>
      <c r="J151" s="844">
        <v>129.40162225259814</v>
      </c>
    </row>
    <row r="152" spans="1:10" x14ac:dyDescent="0.2">
      <c r="A152" s="831" t="s">
        <v>582</v>
      </c>
      <c r="B152" s="842">
        <v>629.40030575254502</v>
      </c>
      <c r="C152" s="843">
        <v>81.295409110198747</v>
      </c>
      <c r="D152" s="843">
        <v>548.10489664234626</v>
      </c>
      <c r="E152" s="843">
        <v>248.4878542613622</v>
      </c>
      <c r="F152" s="843">
        <v>0</v>
      </c>
      <c r="G152" s="843">
        <v>0</v>
      </c>
      <c r="H152" s="843">
        <v>0</v>
      </c>
      <c r="I152" s="843">
        <v>0</v>
      </c>
      <c r="J152" s="844">
        <v>140.27196473201352</v>
      </c>
    </row>
    <row r="153" spans="1:10" x14ac:dyDescent="0.2">
      <c r="A153" s="831" t="s">
        <v>583</v>
      </c>
      <c r="B153" s="842">
        <v>635.53580832689954</v>
      </c>
      <c r="C153" s="843">
        <v>83.34057663498362</v>
      </c>
      <c r="D153" s="843">
        <v>552.19523169191598</v>
      </c>
      <c r="E153" s="843">
        <v>274.56374020236933</v>
      </c>
      <c r="F153" s="843">
        <v>0</v>
      </c>
      <c r="G153" s="843">
        <v>0</v>
      </c>
      <c r="H153" s="843">
        <v>0</v>
      </c>
      <c r="I153" s="843">
        <v>0</v>
      </c>
      <c r="J153" s="844">
        <v>139.951951801744</v>
      </c>
    </row>
    <row r="154" spans="1:10" x14ac:dyDescent="0.2">
      <c r="A154" s="831" t="s">
        <v>584</v>
      </c>
      <c r="B154" s="842">
        <v>658.54394298072941</v>
      </c>
      <c r="C154" s="843">
        <v>97.145457427281514</v>
      </c>
      <c r="D154" s="843">
        <v>561.39848555344793</v>
      </c>
      <c r="E154" s="843">
        <v>346.14460356983994</v>
      </c>
      <c r="F154" s="843">
        <v>0</v>
      </c>
      <c r="G154" s="843">
        <v>0</v>
      </c>
      <c r="H154" s="843">
        <v>0</v>
      </c>
      <c r="I154" s="843">
        <v>0</v>
      </c>
      <c r="J154" s="844">
        <v>143.28632353801763</v>
      </c>
    </row>
    <row r="155" spans="1:10" x14ac:dyDescent="0.2">
      <c r="A155" s="831" t="s">
        <v>520</v>
      </c>
      <c r="B155" s="842">
        <v>559.86460990985927</v>
      </c>
      <c r="C155" s="843">
        <v>131.91330534862436</v>
      </c>
      <c r="D155" s="843">
        <v>427.95130456123491</v>
      </c>
      <c r="E155" s="843">
        <v>363.01723564931513</v>
      </c>
      <c r="F155" s="843">
        <v>0</v>
      </c>
      <c r="G155" s="843">
        <v>0</v>
      </c>
      <c r="H155" s="843">
        <v>0</v>
      </c>
      <c r="I155" s="843">
        <v>0</v>
      </c>
      <c r="J155" s="844">
        <v>120.53578408324547</v>
      </c>
    </row>
    <row r="156" spans="1:10" x14ac:dyDescent="0.2">
      <c r="A156" s="831" t="s">
        <v>585</v>
      </c>
      <c r="B156" s="842">
        <v>571.62432317737228</v>
      </c>
      <c r="C156" s="843">
        <v>154.9214400024542</v>
      </c>
      <c r="D156" s="843">
        <v>416.7028831749181</v>
      </c>
      <c r="E156" s="843">
        <v>420.79321822448782</v>
      </c>
      <c r="F156" s="843">
        <v>0</v>
      </c>
      <c r="G156" s="843">
        <v>0</v>
      </c>
      <c r="H156" s="843">
        <v>0</v>
      </c>
      <c r="I156" s="843">
        <v>0</v>
      </c>
      <c r="J156" s="844">
        <v>121.80101067042534</v>
      </c>
    </row>
    <row r="157" spans="1:10" x14ac:dyDescent="0.2">
      <c r="A157" s="831" t="s">
        <v>586</v>
      </c>
      <c r="B157" s="842">
        <v>502.59991921588278</v>
      </c>
      <c r="C157" s="843">
        <v>103.28096000163613</v>
      </c>
      <c r="D157" s="843">
        <v>399.83025109544286</v>
      </c>
      <c r="E157" s="843">
        <v>533.27743208765594</v>
      </c>
      <c r="F157" s="843">
        <v>0.51129188119621849</v>
      </c>
      <c r="G157" s="843">
        <v>0</v>
      </c>
      <c r="H157" s="843">
        <v>0</v>
      </c>
      <c r="I157" s="843">
        <v>261.27015129126767</v>
      </c>
      <c r="J157" s="844">
        <v>105.326127526421</v>
      </c>
    </row>
    <row r="158" spans="1:10" x14ac:dyDescent="0.2">
      <c r="A158" s="831" t="s">
        <v>587</v>
      </c>
      <c r="B158" s="842">
        <v>482.14824396803402</v>
      </c>
      <c r="C158" s="843">
        <v>87.430911684553365</v>
      </c>
      <c r="D158" s="843">
        <v>394.20604040228449</v>
      </c>
      <c r="E158" s="843">
        <v>538.90164278081431</v>
      </c>
      <c r="F158" s="843">
        <v>0.51129188119621849</v>
      </c>
      <c r="G158" s="843">
        <v>0</v>
      </c>
      <c r="H158" s="843">
        <v>0</v>
      </c>
      <c r="I158" s="843">
        <v>325.18163644079499</v>
      </c>
      <c r="J158" s="844">
        <v>99.180927728803624</v>
      </c>
    </row>
    <row r="159" spans="1:10" x14ac:dyDescent="0.2">
      <c r="A159" s="831" t="s">
        <v>588</v>
      </c>
      <c r="B159" s="842">
        <v>465.78690376975504</v>
      </c>
      <c r="C159" s="843">
        <v>79.25024158541386</v>
      </c>
      <c r="D159" s="843">
        <v>386.5366621843412</v>
      </c>
      <c r="E159" s="843">
        <v>573.66949070215719</v>
      </c>
      <c r="F159" s="843">
        <v>0</v>
      </c>
      <c r="G159" s="843">
        <v>0</v>
      </c>
      <c r="H159" s="843">
        <v>0</v>
      </c>
      <c r="I159" s="843">
        <v>355.34785743137184</v>
      </c>
      <c r="J159" s="844">
        <v>95.100289902496641</v>
      </c>
    </row>
    <row r="160" spans="1:10" x14ac:dyDescent="0.2">
      <c r="A160" s="831" t="s">
        <v>589</v>
      </c>
      <c r="B160" s="842">
        <v>459.14010931420421</v>
      </c>
      <c r="C160" s="843">
        <v>76.182490298236559</v>
      </c>
      <c r="D160" s="843">
        <v>382.95761901596768</v>
      </c>
      <c r="E160" s="843">
        <v>597.1889172371832</v>
      </c>
      <c r="F160" s="843">
        <v>0.51129188119621849</v>
      </c>
      <c r="G160" s="843">
        <v>0</v>
      </c>
      <c r="H160" s="843">
        <v>0</v>
      </c>
      <c r="I160" s="843">
        <v>408.52221307577855</v>
      </c>
      <c r="J160" s="844">
        <v>92.543830496515554</v>
      </c>
    </row>
    <row r="161" spans="1:10" x14ac:dyDescent="0.2">
      <c r="A161" s="831" t="s">
        <v>590</v>
      </c>
      <c r="B161" s="842">
        <v>546.05972911756135</v>
      </c>
      <c r="C161" s="843">
        <v>170.26019643834076</v>
      </c>
      <c r="D161" s="843">
        <v>376.31082456041679</v>
      </c>
      <c r="E161" s="843">
        <v>614.57284119785459</v>
      </c>
      <c r="F161" s="843">
        <v>0.51129188119621849</v>
      </c>
      <c r="G161" s="843">
        <v>0</v>
      </c>
      <c r="H161" s="843">
        <v>0</v>
      </c>
      <c r="I161" s="843">
        <v>455.56106614583069</v>
      </c>
      <c r="J161" s="844">
        <v>107.88258693240211</v>
      </c>
    </row>
    <row r="162" spans="1:10" x14ac:dyDescent="0.2">
      <c r="A162" s="831" t="s">
        <v>591</v>
      </c>
      <c r="B162" s="842">
        <v>710.69571486274367</v>
      </c>
      <c r="C162" s="843">
        <v>339.49780911428905</v>
      </c>
      <c r="D162" s="843">
        <v>371.19790574845462</v>
      </c>
      <c r="E162" s="843">
        <v>635.0245164457034</v>
      </c>
      <c r="F162" s="843">
        <v>0.51129188119621849</v>
      </c>
      <c r="G162" s="843">
        <v>0</v>
      </c>
      <c r="H162" s="843">
        <v>41.414642376893696</v>
      </c>
      <c r="I162" s="843">
        <v>531.23226456287102</v>
      </c>
      <c r="J162" s="844">
        <v>138.04880792297899</v>
      </c>
    </row>
    <row r="163" spans="1:10" x14ac:dyDescent="0.2">
      <c r="A163" s="831" t="s">
        <v>592</v>
      </c>
      <c r="B163" s="842">
        <v>921.34796991558574</v>
      </c>
      <c r="C163" s="843">
        <v>555.26298297909329</v>
      </c>
      <c r="D163" s="843">
        <v>366.08498693649244</v>
      </c>
      <c r="E163" s="843">
        <v>642.69389466364669</v>
      </c>
      <c r="F163" s="843">
        <v>0.51129188119621849</v>
      </c>
      <c r="G163" s="843">
        <v>0</v>
      </c>
      <c r="H163" s="843">
        <v>12.782297029905463</v>
      </c>
      <c r="I163" s="843">
        <v>598.21150099957561</v>
      </c>
      <c r="J163" s="844">
        <v>176.39569901269539</v>
      </c>
    </row>
    <row r="164" spans="1:10" x14ac:dyDescent="0.2">
      <c r="A164" s="831" t="s">
        <v>593</v>
      </c>
      <c r="B164" s="842">
        <v>1127.909889918858</v>
      </c>
      <c r="C164" s="843">
        <v>767.96040555672016</v>
      </c>
      <c r="D164" s="843">
        <v>360.46077624333407</v>
      </c>
      <c r="E164" s="843">
        <v>609.45992238589247</v>
      </c>
      <c r="F164" s="843">
        <v>0.51129188119621849</v>
      </c>
      <c r="G164" s="843">
        <v>0</v>
      </c>
      <c r="H164" s="843">
        <v>39.880766733305045</v>
      </c>
      <c r="I164" s="843">
        <v>666.2133211986727</v>
      </c>
      <c r="J164" s="844">
        <v>214.74259010241178</v>
      </c>
    </row>
    <row r="165" spans="1:10" x14ac:dyDescent="0.2">
      <c r="A165" s="831" t="s">
        <v>594</v>
      </c>
      <c r="B165" s="842">
        <v>1282.3200380401161</v>
      </c>
      <c r="C165" s="843">
        <v>930.03993189592143</v>
      </c>
      <c r="D165" s="843">
        <v>352.28010614419452</v>
      </c>
      <c r="E165" s="843">
        <v>608.43733862349995</v>
      </c>
      <c r="F165" s="843">
        <v>0.51129188119621849</v>
      </c>
      <c r="G165" s="843">
        <v>0</v>
      </c>
      <c r="H165" s="843">
        <v>0</v>
      </c>
      <c r="I165" s="843">
        <v>746.48614654647895</v>
      </c>
      <c r="J165" s="844">
        <v>242.35235168700757</v>
      </c>
    </row>
    <row r="166" spans="1:10" x14ac:dyDescent="0.2">
      <c r="A166" s="831" t="s">
        <v>595</v>
      </c>
      <c r="B166" s="842">
        <v>1210.2278827914492</v>
      </c>
      <c r="C166" s="843">
        <v>867.15103050878656</v>
      </c>
      <c r="D166" s="843">
        <v>343.07685228266263</v>
      </c>
      <c r="E166" s="843">
        <v>603.32441981153784</v>
      </c>
      <c r="F166" s="843">
        <v>0.51129188119621849</v>
      </c>
      <c r="G166" s="843">
        <v>0</v>
      </c>
      <c r="H166" s="843">
        <v>0</v>
      </c>
      <c r="I166" s="843">
        <v>766.4265299131315</v>
      </c>
      <c r="J166" s="844">
        <v>224.96842772633613</v>
      </c>
    </row>
    <row r="167" spans="1:10" x14ac:dyDescent="0.2">
      <c r="A167" s="831" t="s">
        <v>596</v>
      </c>
      <c r="B167" s="842">
        <v>1442.8656887357286</v>
      </c>
      <c r="C167" s="843">
        <v>1116.150176651345</v>
      </c>
      <c r="D167" s="843">
        <v>326.71551208438365</v>
      </c>
      <c r="E167" s="843">
        <v>596.67762535598695</v>
      </c>
      <c r="F167" s="843">
        <v>1.022583762392437</v>
      </c>
      <c r="G167" s="843">
        <v>0</v>
      </c>
      <c r="H167" s="843">
        <v>77.716365941825217</v>
      </c>
      <c r="I167" s="843">
        <v>868.68490615237522</v>
      </c>
      <c r="J167" s="844">
        <v>264.33790257844498</v>
      </c>
    </row>
    <row r="168" spans="1:10" x14ac:dyDescent="0.2">
      <c r="A168" s="831" t="s">
        <v>597</v>
      </c>
      <c r="B168" s="842">
        <v>1795.1457948799232</v>
      </c>
      <c r="C168" s="843">
        <v>1475.0770772510903</v>
      </c>
      <c r="D168" s="843">
        <v>320.06871762883276</v>
      </c>
      <c r="E168" s="843">
        <v>593.60987406880963</v>
      </c>
      <c r="F168" s="843">
        <v>1.022583762392437</v>
      </c>
      <c r="G168" s="843">
        <v>0</v>
      </c>
      <c r="H168" s="843">
        <v>88.453495446945794</v>
      </c>
      <c r="I168" s="843">
        <v>1046.103188927463</v>
      </c>
      <c r="J168" s="844">
        <v>328.63682536612538</v>
      </c>
    </row>
    <row r="169" spans="1:10" x14ac:dyDescent="0.2">
      <c r="A169" s="831" t="s">
        <v>598</v>
      </c>
      <c r="B169" s="842">
        <v>2121.3500150831105</v>
      </c>
      <c r="C169" s="843">
        <v>1808.4393837910247</v>
      </c>
      <c r="D169" s="843">
        <v>312.91063129208572</v>
      </c>
      <c r="E169" s="843">
        <v>586.4517877320626</v>
      </c>
      <c r="F169" s="843">
        <v>1.022583762392437</v>
      </c>
      <c r="G169" s="843">
        <v>0</v>
      </c>
      <c r="H169" s="843">
        <v>0</v>
      </c>
      <c r="I169" s="843">
        <v>1290.5007081392555</v>
      </c>
      <c r="J169" s="844">
        <v>384.82539956156211</v>
      </c>
    </row>
    <row r="170" spans="1:10" x14ac:dyDescent="0.2">
      <c r="A170" s="831" t="s">
        <v>599</v>
      </c>
      <c r="B170" s="842">
        <v>2367.2814099384918</v>
      </c>
      <c r="C170" s="843">
        <v>2061.5288649831532</v>
      </c>
      <c r="D170" s="843">
        <v>305.75254495533864</v>
      </c>
      <c r="E170" s="843">
        <v>593.60987406880963</v>
      </c>
      <c r="F170" s="843">
        <v>1.022583762392437</v>
      </c>
      <c r="G170" s="843">
        <v>0</v>
      </c>
      <c r="H170" s="843">
        <v>0</v>
      </c>
      <c r="I170" s="843">
        <v>1597.2758368569866</v>
      </c>
      <c r="J170" s="844">
        <v>425.77769563094495</v>
      </c>
    </row>
    <row r="171" spans="1:10" x14ac:dyDescent="0.2">
      <c r="A171" s="831" t="s">
        <v>600</v>
      </c>
      <c r="B171" s="842">
        <v>2942.4847762842373</v>
      </c>
      <c r="C171" s="843">
        <v>2643.3790257844498</v>
      </c>
      <c r="D171" s="843">
        <v>299.1057504997878</v>
      </c>
      <c r="E171" s="843">
        <v>613.55025743546219</v>
      </c>
      <c r="F171" s="843">
        <v>1.022583762392437</v>
      </c>
      <c r="G171" s="843">
        <v>0</v>
      </c>
      <c r="H171" s="843">
        <v>14.316172673494117</v>
      </c>
      <c r="I171" s="843">
        <v>1848.8314424055261</v>
      </c>
      <c r="J171" s="844">
        <v>527.1569702039186</v>
      </c>
    </row>
    <row r="172" spans="1:10" x14ac:dyDescent="0.2">
      <c r="A172" s="831" t="s">
        <v>601</v>
      </c>
      <c r="B172" s="842">
        <v>3733.9646083759835</v>
      </c>
      <c r="C172" s="843">
        <v>3443.0395279753352</v>
      </c>
      <c r="D172" s="843">
        <v>290.92508040064831</v>
      </c>
      <c r="E172" s="843">
        <v>620.70834377220922</v>
      </c>
      <c r="F172" s="843">
        <v>1.022583762392437</v>
      </c>
      <c r="G172" s="843">
        <v>0</v>
      </c>
      <c r="H172" s="843">
        <v>45.504977426463448</v>
      </c>
      <c r="I172" s="843">
        <v>2197.5325053813472</v>
      </c>
      <c r="J172" s="844">
        <v>671.12975328935545</v>
      </c>
    </row>
    <row r="173" spans="1:10" x14ac:dyDescent="0.2">
      <c r="A173" s="831" t="s">
        <v>602</v>
      </c>
      <c r="B173" s="842">
        <v>5020.8862733468659</v>
      </c>
      <c r="C173" s="843">
        <v>4737.6305711641608</v>
      </c>
      <c r="D173" s="843">
        <v>283.25570218270502</v>
      </c>
      <c r="E173" s="843">
        <v>632.97934892091848</v>
      </c>
      <c r="F173" s="843">
        <v>3.5790431683735293</v>
      </c>
      <c r="G173" s="843">
        <v>0</v>
      </c>
      <c r="H173" s="843">
        <v>127.82297029905462</v>
      </c>
      <c r="I173" s="843">
        <v>2020.6255144874556</v>
      </c>
      <c r="J173" s="844">
        <v>906.52050536089541</v>
      </c>
    </row>
    <row r="174" spans="1:10" x14ac:dyDescent="0.2">
      <c r="A174" s="831" t="s">
        <v>603</v>
      </c>
      <c r="B174" s="842">
        <v>5496.3877228593492</v>
      </c>
      <c r="C174" s="843">
        <v>5221.3126907757833</v>
      </c>
      <c r="D174" s="843">
        <v>275.07503208356553</v>
      </c>
      <c r="E174" s="843">
        <v>658.03265109953315</v>
      </c>
      <c r="F174" s="843">
        <v>3.0677512871773112</v>
      </c>
      <c r="G174" s="843">
        <v>0</v>
      </c>
      <c r="H174" s="843">
        <v>0</v>
      </c>
      <c r="I174" s="843">
        <v>2025.7384332994177</v>
      </c>
      <c r="J174" s="844">
        <v>992.30686457110289</v>
      </c>
    </row>
    <row r="175" spans="1:10" x14ac:dyDescent="0.2">
      <c r="A175" s="831" t="s">
        <v>604</v>
      </c>
      <c r="B175" s="842">
        <v>5863.4952935582342</v>
      </c>
      <c r="C175" s="843">
        <v>5596.6009315738074</v>
      </c>
      <c r="D175" s="843">
        <v>266.89436198442604</v>
      </c>
      <c r="E175" s="843">
        <v>665.70202931747644</v>
      </c>
      <c r="F175" s="843">
        <v>2.5564594059810926</v>
      </c>
      <c r="G175" s="843">
        <v>0</v>
      </c>
      <c r="H175" s="843">
        <v>0</v>
      </c>
      <c r="I175" s="843">
        <v>2003.7528824079802</v>
      </c>
      <c r="J175" s="844">
        <v>1057.2476187447223</v>
      </c>
    </row>
    <row r="176" spans="1:10" x14ac:dyDescent="0.2">
      <c r="A176" s="831"/>
      <c r="B176" s="843"/>
      <c r="C176" s="843"/>
      <c r="D176" s="843"/>
      <c r="E176" s="843"/>
      <c r="F176" s="843"/>
      <c r="G176" s="843"/>
      <c r="H176" s="843"/>
      <c r="I176" s="843"/>
      <c r="J176" s="844"/>
    </row>
    <row r="177" spans="1:10" x14ac:dyDescent="0.2">
      <c r="A177" s="831" t="s">
        <v>605</v>
      </c>
      <c r="B177" s="843">
        <v>6167.2026709887878</v>
      </c>
      <c r="C177" s="843">
        <v>5909.0002709846967</v>
      </c>
      <c r="D177" s="843">
        <v>258.20240000409035</v>
      </c>
      <c r="E177" s="843">
        <v>687.68758020891391</v>
      </c>
      <c r="F177" s="843">
        <v>2.5564594059810926</v>
      </c>
      <c r="G177" s="843">
        <v>0</v>
      </c>
      <c r="H177" s="843">
        <v>0</v>
      </c>
      <c r="I177" s="843">
        <v>1830.9362265636585</v>
      </c>
      <c r="J177" s="844">
        <v>1108.9920903145978</v>
      </c>
    </row>
    <row r="178" spans="1:10" x14ac:dyDescent="0.2">
      <c r="A178" s="831" t="s">
        <v>606</v>
      </c>
      <c r="B178" s="843">
        <v>6787.9110147609972</v>
      </c>
      <c r="C178" s="843">
        <v>6538.4005767372419</v>
      </c>
      <c r="D178" s="843">
        <v>249.51043802375463</v>
      </c>
      <c r="E178" s="843">
        <v>699.44729347642692</v>
      </c>
      <c r="F178" s="843">
        <v>0.51129188119621849</v>
      </c>
      <c r="G178" s="843">
        <v>0</v>
      </c>
      <c r="H178" s="843">
        <v>79.761533466610089</v>
      </c>
      <c r="I178" s="843">
        <v>1794.6345029987269</v>
      </c>
      <c r="J178" s="844">
        <v>1214.5778114339641</v>
      </c>
    </row>
    <row r="179" spans="1:10" x14ac:dyDescent="0.2">
      <c r="A179" s="831" t="s">
        <v>607</v>
      </c>
      <c r="B179" s="843">
        <v>7642.7910401210738</v>
      </c>
      <c r="C179" s="843">
        <v>7401.9725640776551</v>
      </c>
      <c r="D179" s="843">
        <v>240.81847604341891</v>
      </c>
      <c r="E179" s="843">
        <v>725.52317941743399</v>
      </c>
      <c r="F179" s="843">
        <v>0.51129188119621849</v>
      </c>
      <c r="G179" s="843">
        <v>0</v>
      </c>
      <c r="H179" s="843">
        <v>118.6197164375227</v>
      </c>
      <c r="I179" s="843">
        <v>1592.6742099262206</v>
      </c>
      <c r="J179" s="844">
        <v>1364.1267390315109</v>
      </c>
    </row>
    <row r="180" spans="1:10" x14ac:dyDescent="0.2">
      <c r="A180" s="831" t="s">
        <v>608</v>
      </c>
      <c r="B180" s="843">
        <v>8592.2600635024519</v>
      </c>
      <c r="C180" s="843">
        <v>8360.6448413205653</v>
      </c>
      <c r="D180" s="843">
        <v>231.61522218188699</v>
      </c>
      <c r="E180" s="843">
        <v>755.6894004080109</v>
      </c>
      <c r="F180" s="843">
        <v>0.51129188119621849</v>
      </c>
      <c r="G180" s="843">
        <v>0</v>
      </c>
      <c r="H180" s="843">
        <v>120.66488396230757</v>
      </c>
      <c r="I180" s="843">
        <v>1492.4610012117619</v>
      </c>
      <c r="J180" s="844">
        <v>1532.853059826263</v>
      </c>
    </row>
    <row r="181" spans="1:10" x14ac:dyDescent="0.2">
      <c r="A181" s="831" t="s">
        <v>609</v>
      </c>
      <c r="B181" s="843">
        <v>9266.1427629190675</v>
      </c>
      <c r="C181" s="843">
        <v>9044.2420864799096</v>
      </c>
      <c r="D181" s="843">
        <v>221.90067643915881</v>
      </c>
      <c r="E181" s="843">
        <v>792.50241585413869</v>
      </c>
      <c r="F181" s="843">
        <v>0.51129188119621849</v>
      </c>
      <c r="G181" s="843">
        <v>0</v>
      </c>
      <c r="H181" s="843">
        <v>76.693782179432773</v>
      </c>
      <c r="I181" s="843">
        <v>1392.247792497303</v>
      </c>
      <c r="J181" s="844">
        <v>1659.142154481729</v>
      </c>
    </row>
    <row r="182" spans="1:10" x14ac:dyDescent="0.2">
      <c r="A182" s="831" t="s">
        <v>610</v>
      </c>
      <c r="B182" s="843">
        <v>9964.5674726331017</v>
      </c>
      <c r="C182" s="843">
        <v>9752.3813419366725</v>
      </c>
      <c r="D182" s="843">
        <v>212.18613069643067</v>
      </c>
      <c r="E182" s="843">
        <v>829.82672318146263</v>
      </c>
      <c r="F182" s="843">
        <v>0.51129188119621849</v>
      </c>
      <c r="G182" s="843">
        <v>0</v>
      </c>
      <c r="H182" s="843">
        <v>7.1580863367470586</v>
      </c>
      <c r="I182" s="843">
        <v>1294.0797513076291</v>
      </c>
      <c r="J182" s="844">
        <v>1795.6570867611194</v>
      </c>
    </row>
    <row r="183" spans="1:10" x14ac:dyDescent="0.2">
      <c r="A183" s="831" t="s">
        <v>611</v>
      </c>
      <c r="B183" s="843">
        <v>10660.435722941156</v>
      </c>
      <c r="C183" s="843">
        <v>10458.475429868649</v>
      </c>
      <c r="D183" s="843">
        <v>201.96029307250632</v>
      </c>
      <c r="E183" s="843">
        <v>865.10586298400165</v>
      </c>
      <c r="F183" s="843">
        <v>0.51129188119621849</v>
      </c>
      <c r="G183" s="843">
        <v>0</v>
      </c>
      <c r="H183" s="843">
        <v>0</v>
      </c>
      <c r="I183" s="843">
        <v>1227.1005148709244</v>
      </c>
      <c r="J183" s="844">
        <v>1927.5369260010023</v>
      </c>
    </row>
    <row r="184" spans="1:10" x14ac:dyDescent="0.2">
      <c r="A184" s="831" t="s">
        <v>612</v>
      </c>
      <c r="B184" s="843">
        <v>11350.67976255605</v>
      </c>
      <c r="C184" s="843">
        <v>11158.945307107469</v>
      </c>
      <c r="D184" s="843">
        <v>191.73445544858194</v>
      </c>
      <c r="E184" s="843">
        <v>905.49792159850301</v>
      </c>
      <c r="F184" s="843">
        <v>3.5790431683735293</v>
      </c>
      <c r="G184" s="843">
        <v>0</v>
      </c>
      <c r="H184" s="843">
        <v>0</v>
      </c>
      <c r="I184" s="843">
        <v>1131.4889330872315</v>
      </c>
      <c r="J184" s="844">
        <v>2052.0817461638385</v>
      </c>
    </row>
    <row r="185" spans="1:10" x14ac:dyDescent="0.2">
      <c r="A185" s="831" t="s">
        <v>613</v>
      </c>
      <c r="B185" s="843">
        <v>12182.551653262299</v>
      </c>
      <c r="C185" s="843">
        <v>12002.065619200033</v>
      </c>
      <c r="D185" s="843">
        <v>180.48603406226513</v>
      </c>
      <c r="E185" s="843">
        <v>935.15285070788366</v>
      </c>
      <c r="F185" s="843">
        <v>3.5790431683735293</v>
      </c>
      <c r="G185" s="843">
        <v>0</v>
      </c>
      <c r="H185" s="843">
        <v>0</v>
      </c>
      <c r="I185" s="843">
        <v>1015.4256760556899</v>
      </c>
      <c r="J185" s="844">
        <v>2211.848678054841</v>
      </c>
    </row>
    <row r="186" spans="1:10" x14ac:dyDescent="0.2">
      <c r="A186" s="831" t="s">
        <v>614</v>
      </c>
      <c r="B186" s="843">
        <v>12876.374736045567</v>
      </c>
      <c r="C186" s="843">
        <v>12707.137123369619</v>
      </c>
      <c r="D186" s="843">
        <v>169.23761267594833</v>
      </c>
      <c r="E186" s="843">
        <v>977.07878496597357</v>
      </c>
      <c r="F186" s="843">
        <v>3.0677512871773112</v>
      </c>
      <c r="G186" s="843">
        <v>0</v>
      </c>
      <c r="H186" s="843">
        <v>0</v>
      </c>
      <c r="I186" s="843">
        <v>903.96404595491435</v>
      </c>
      <c r="J186" s="844">
        <v>2323.7520277278495</v>
      </c>
    </row>
    <row r="187" spans="1:10" x14ac:dyDescent="0.2">
      <c r="A187" s="831" t="s">
        <v>615</v>
      </c>
      <c r="B187" s="843">
        <v>13088.560866741997</v>
      </c>
      <c r="C187" s="843">
        <v>12930.571675452366</v>
      </c>
      <c r="D187" s="843">
        <v>157.98919128963152</v>
      </c>
      <c r="E187" s="843">
        <v>995.99658457023361</v>
      </c>
      <c r="F187" s="843">
        <v>0.51129188119621849</v>
      </c>
      <c r="G187" s="843">
        <v>0</v>
      </c>
      <c r="H187" s="843">
        <v>0</v>
      </c>
      <c r="I187" s="843">
        <v>731.14739011059248</v>
      </c>
      <c r="J187" s="844">
        <v>2339.6662376643676</v>
      </c>
    </row>
    <row r="188" spans="1:10" x14ac:dyDescent="0.2">
      <c r="A188" s="831" t="s">
        <v>616</v>
      </c>
      <c r="B188" s="843">
        <v>13580.42365645276</v>
      </c>
      <c r="C188" s="843">
        <v>13434.194178430642</v>
      </c>
      <c r="D188" s="843">
        <v>145.71818614092228</v>
      </c>
      <c r="E188" s="843">
        <v>1016.4482598180824</v>
      </c>
      <c r="F188" s="843">
        <v>0.51129188119621849</v>
      </c>
      <c r="G188" s="843">
        <v>0</v>
      </c>
      <c r="H188" s="843">
        <v>670.30365624824242</v>
      </c>
      <c r="I188" s="843">
        <v>545.03714535516895</v>
      </c>
      <c r="J188" s="844">
        <v>2376.3602674551626</v>
      </c>
    </row>
    <row r="189" spans="1:10" x14ac:dyDescent="0.2">
      <c r="A189" s="831" t="s">
        <v>617</v>
      </c>
      <c r="B189" s="843">
        <v>14457.800524585471</v>
      </c>
      <c r="C189" s="843">
        <v>14324.353343593257</v>
      </c>
      <c r="D189" s="843">
        <v>133.44718099221302</v>
      </c>
      <c r="E189" s="843">
        <v>1027.185389323203</v>
      </c>
      <c r="F189" s="843">
        <v>0</v>
      </c>
      <c r="G189" s="843">
        <v>0</v>
      </c>
      <c r="H189" s="843">
        <v>309.33158812371221</v>
      </c>
      <c r="I189" s="843">
        <v>510.26929743382607</v>
      </c>
      <c r="J189" s="844">
        <v>2496.4689317744642</v>
      </c>
    </row>
    <row r="190" spans="1:10" x14ac:dyDescent="0.2">
      <c r="A190" s="831" t="s">
        <v>641</v>
      </c>
      <c r="B190" s="843">
        <v>15001.815086178247</v>
      </c>
      <c r="C190" s="843">
        <v>14881.15020221594</v>
      </c>
      <c r="D190" s="843">
        <v>120.66488396230757</v>
      </c>
      <c r="E190" s="843">
        <v>1035.3660594223425</v>
      </c>
      <c r="F190" s="843">
        <v>0</v>
      </c>
      <c r="G190" s="843">
        <v>0</v>
      </c>
      <c r="H190" s="843">
        <v>130.3794297050357</v>
      </c>
      <c r="I190" s="843">
        <v>564.46623684062524</v>
      </c>
      <c r="J190" s="844">
        <v>2552.8920914468436</v>
      </c>
    </row>
    <row r="191" spans="1:10" x14ac:dyDescent="0.2">
      <c r="A191" s="831" t="s">
        <v>619</v>
      </c>
      <c r="B191" s="843">
        <v>15950.261525797232</v>
      </c>
      <c r="C191" s="843">
        <v>15842.890230746027</v>
      </c>
      <c r="D191" s="843">
        <v>107.37129505120589</v>
      </c>
      <c r="E191" s="843">
        <v>1034.8547675411462</v>
      </c>
      <c r="F191" s="843">
        <v>0</v>
      </c>
      <c r="G191" s="843">
        <v>0</v>
      </c>
      <c r="H191" s="843">
        <v>150.83110495288446</v>
      </c>
      <c r="I191" s="843">
        <v>564.97752872182139</v>
      </c>
      <c r="J191" s="844">
        <v>2680.7033331117736</v>
      </c>
    </row>
    <row r="192" spans="1:10" x14ac:dyDescent="0.2">
      <c r="A192" s="831" t="s">
        <v>620</v>
      </c>
      <c r="B192" s="843">
        <v>17229.513812550173</v>
      </c>
      <c r="C192" s="843">
        <v>17134.413522647676</v>
      </c>
      <c r="D192" s="843">
        <v>95.100289902496641</v>
      </c>
      <c r="E192" s="843">
        <v>1032.2983081351651</v>
      </c>
      <c r="F192" s="843">
        <v>0</v>
      </c>
      <c r="G192" s="843">
        <v>0</v>
      </c>
      <c r="H192" s="843">
        <v>0</v>
      </c>
      <c r="I192" s="843">
        <v>529.69838891928237</v>
      </c>
      <c r="J192" s="844">
        <v>2886.3057949794206</v>
      </c>
    </row>
    <row r="193" spans="1:10" x14ac:dyDescent="0.2">
      <c r="A193" s="831" t="s">
        <v>621</v>
      </c>
      <c r="B193" s="843">
        <v>18248.518531774233</v>
      </c>
      <c r="C193" s="843">
        <v>18248.518531774233</v>
      </c>
      <c r="D193" s="843">
        <v>0</v>
      </c>
      <c r="E193" s="843">
        <v>1021.0498867488484</v>
      </c>
      <c r="F193" s="843">
        <v>0</v>
      </c>
      <c r="G193" s="843">
        <v>0</v>
      </c>
      <c r="H193" s="843">
        <v>0</v>
      </c>
      <c r="I193" s="843">
        <v>523.05159446373148</v>
      </c>
      <c r="J193" s="844">
        <v>3044.89042289607</v>
      </c>
    </row>
    <row r="194" spans="1:10" x14ac:dyDescent="0.2">
      <c r="A194" s="831" t="s">
        <v>622</v>
      </c>
      <c r="B194" s="843">
        <v>18798.668595941366</v>
      </c>
      <c r="C194" s="843">
        <v>18798.668595941366</v>
      </c>
      <c r="D194" s="843">
        <v>0</v>
      </c>
      <c r="E194" s="843">
        <v>1010.3127572437278</v>
      </c>
      <c r="F194" s="843">
        <v>0</v>
      </c>
      <c r="G194" s="843">
        <v>0</v>
      </c>
      <c r="H194" s="843">
        <v>511.29188119621847</v>
      </c>
      <c r="I194" s="843">
        <v>531.74355644406728</v>
      </c>
      <c r="J194" s="844">
        <v>3124.648322674931</v>
      </c>
    </row>
    <row r="195" spans="1:10" x14ac:dyDescent="0.2">
      <c r="A195" s="831" t="s">
        <v>623</v>
      </c>
      <c r="B195" s="843">
        <v>20659.771043495602</v>
      </c>
      <c r="C195" s="843">
        <v>20659.771043495602</v>
      </c>
      <c r="D195" s="843">
        <v>0</v>
      </c>
      <c r="E195" s="843">
        <v>995.48529268903746</v>
      </c>
      <c r="F195" s="843">
        <v>0</v>
      </c>
      <c r="G195" s="843">
        <v>0</v>
      </c>
      <c r="H195" s="843">
        <v>112.48421386316807</v>
      </c>
      <c r="I195" s="843">
        <v>600.76796040555678</v>
      </c>
      <c r="J195" s="844">
        <v>3425.6556040146638</v>
      </c>
    </row>
    <row r="196" spans="1:10" x14ac:dyDescent="0.2">
      <c r="A196" s="831" t="s">
        <v>624</v>
      </c>
      <c r="B196" s="843">
        <v>21310.645608258386</v>
      </c>
      <c r="C196" s="843">
        <v>21310.645608258386</v>
      </c>
      <c r="D196" s="843">
        <v>0</v>
      </c>
      <c r="E196" s="843">
        <v>971.96586615401134</v>
      </c>
      <c r="F196" s="843">
        <v>0</v>
      </c>
      <c r="G196" s="843">
        <v>0</v>
      </c>
      <c r="H196" s="843">
        <v>2.5564594059810926</v>
      </c>
      <c r="I196" s="843">
        <v>578.78240951411931</v>
      </c>
      <c r="J196" s="844">
        <v>3533.0268990658697</v>
      </c>
    </row>
    <row r="197" spans="1:10" x14ac:dyDescent="0.2">
      <c r="A197" s="831" t="s">
        <v>625</v>
      </c>
      <c r="B197" s="843">
        <v>21249.290582514841</v>
      </c>
      <c r="C197" s="843">
        <v>21249.290582514841</v>
      </c>
      <c r="D197" s="843">
        <v>0</v>
      </c>
      <c r="E197" s="843">
        <v>946.91256397539667</v>
      </c>
      <c r="F197" s="843">
        <v>0</v>
      </c>
      <c r="G197" s="843">
        <v>0</v>
      </c>
      <c r="H197" s="843">
        <v>525.09676198851639</v>
      </c>
      <c r="I197" s="843">
        <v>609.45992238589247</v>
      </c>
      <c r="J197" s="844">
        <v>3516.1542669863948</v>
      </c>
    </row>
    <row r="198" spans="1:10" x14ac:dyDescent="0.2">
      <c r="A198" s="831" t="s">
        <v>626</v>
      </c>
      <c r="B198" s="843">
        <v>21575.494802718029</v>
      </c>
      <c r="C198" s="843">
        <v>21575.494802718029</v>
      </c>
      <c r="D198" s="843">
        <v>0</v>
      </c>
      <c r="E198" s="843">
        <v>907.03179724209156</v>
      </c>
      <c r="F198" s="843">
        <v>0</v>
      </c>
      <c r="G198" s="843">
        <v>0</v>
      </c>
      <c r="H198" s="843">
        <v>514.87092436459204</v>
      </c>
      <c r="I198" s="843">
        <v>624.28738694058279</v>
      </c>
      <c r="J198" s="844">
        <v>3562.1705362940543</v>
      </c>
    </row>
    <row r="199" spans="1:10" x14ac:dyDescent="0.2">
      <c r="A199" s="831" t="s">
        <v>629</v>
      </c>
      <c r="B199" s="843">
        <v>22903</v>
      </c>
      <c r="C199" s="843">
        <v>22903</v>
      </c>
      <c r="D199" s="843">
        <v>0</v>
      </c>
      <c r="E199" s="843">
        <v>888</v>
      </c>
      <c r="F199" s="843">
        <v>0</v>
      </c>
      <c r="G199" s="843">
        <v>0</v>
      </c>
      <c r="H199" s="843">
        <v>721</v>
      </c>
      <c r="I199" s="843">
        <v>593</v>
      </c>
      <c r="J199" s="844">
        <v>3772</v>
      </c>
    </row>
    <row r="200" spans="1:10" x14ac:dyDescent="0.2">
      <c r="A200" s="831" t="s">
        <v>630</v>
      </c>
      <c r="B200" s="843">
        <v>24818</v>
      </c>
      <c r="C200" s="843">
        <v>24818</v>
      </c>
      <c r="D200" s="843">
        <v>0</v>
      </c>
      <c r="E200" s="843">
        <v>861</v>
      </c>
      <c r="F200" s="843">
        <v>0</v>
      </c>
      <c r="G200" s="843">
        <v>0</v>
      </c>
      <c r="H200" s="843">
        <v>755</v>
      </c>
      <c r="I200" s="843">
        <v>752</v>
      </c>
      <c r="J200" s="844">
        <v>4080</v>
      </c>
    </row>
    <row r="201" spans="1:10" x14ac:dyDescent="0.2">
      <c r="A201" s="831" t="s">
        <v>631</v>
      </c>
      <c r="B201" s="843">
        <v>27164</v>
      </c>
      <c r="C201" s="843">
        <v>27164</v>
      </c>
      <c r="D201" s="843">
        <v>0</v>
      </c>
      <c r="E201" s="843">
        <v>873</v>
      </c>
      <c r="F201" s="843">
        <v>45</v>
      </c>
      <c r="G201" s="843">
        <v>0</v>
      </c>
      <c r="H201" s="843">
        <v>325</v>
      </c>
      <c r="I201" s="843">
        <v>719</v>
      </c>
      <c r="J201" s="844">
        <v>4461</v>
      </c>
    </row>
    <row r="202" spans="1:10" x14ac:dyDescent="0.2">
      <c r="A202" s="831" t="s">
        <v>632</v>
      </c>
      <c r="B202" s="843">
        <v>28617</v>
      </c>
      <c r="C202" s="843">
        <v>28617</v>
      </c>
      <c r="D202" s="843">
        <v>0</v>
      </c>
      <c r="E202" s="843">
        <v>824</v>
      </c>
      <c r="F202" s="843">
        <v>36</v>
      </c>
      <c r="G202" s="843">
        <v>0</v>
      </c>
      <c r="H202" s="843">
        <v>558</v>
      </c>
      <c r="I202" s="843">
        <v>781</v>
      </c>
      <c r="J202" s="844">
        <v>4700</v>
      </c>
    </row>
    <row r="203" spans="1:10" x14ac:dyDescent="0.2">
      <c r="A203" s="830">
        <v>38717</v>
      </c>
      <c r="B203" s="843">
        <v>30233</v>
      </c>
      <c r="C203" s="843">
        <v>30233</v>
      </c>
      <c r="D203" s="843">
        <v>0</v>
      </c>
      <c r="E203" s="843">
        <v>767</v>
      </c>
      <c r="F203" s="843">
        <v>23</v>
      </c>
      <c r="G203" s="843">
        <v>0</v>
      </c>
      <c r="H203" s="843">
        <v>0</v>
      </c>
      <c r="I203" s="843">
        <v>908</v>
      </c>
      <c r="J203" s="844">
        <v>4962</v>
      </c>
    </row>
    <row r="204" spans="1:10" x14ac:dyDescent="0.2">
      <c r="A204" s="831" t="s">
        <v>633</v>
      </c>
      <c r="B204" s="843">
        <v>29364</v>
      </c>
      <c r="C204" s="843">
        <v>29364</v>
      </c>
      <c r="D204" s="843">
        <v>0</v>
      </c>
      <c r="E204" s="843">
        <v>720</v>
      </c>
      <c r="F204" s="843">
        <v>16</v>
      </c>
      <c r="G204" s="843">
        <v>0</v>
      </c>
      <c r="H204" s="843">
        <v>662</v>
      </c>
      <c r="I204" s="843">
        <v>651</v>
      </c>
      <c r="J204" s="844">
        <v>4832</v>
      </c>
    </row>
    <row r="205" spans="1:10" x14ac:dyDescent="0.2">
      <c r="A205" s="831"/>
      <c r="B205" s="843"/>
      <c r="C205" s="843"/>
      <c r="D205" s="843"/>
      <c r="E205" s="843"/>
      <c r="F205" s="843"/>
      <c r="G205" s="843"/>
      <c r="H205" s="843"/>
      <c r="I205" s="843"/>
      <c r="J205" s="844"/>
    </row>
    <row r="206" spans="1:10" ht="14.25" x14ac:dyDescent="0.2">
      <c r="A206" s="820" t="s">
        <v>581</v>
      </c>
      <c r="B206" s="843">
        <v>29364.34</v>
      </c>
      <c r="C206" s="843">
        <v>29364.34</v>
      </c>
      <c r="D206" s="843">
        <v>0</v>
      </c>
      <c r="E206" s="843">
        <v>805.87199999999996</v>
      </c>
      <c r="F206" s="843">
        <v>16.295999999999999</v>
      </c>
      <c r="G206" s="843">
        <v>0</v>
      </c>
      <c r="H206" s="843">
        <v>662</v>
      </c>
      <c r="I206" s="843">
        <v>650.505</v>
      </c>
      <c r="J206" s="844">
        <v>4831.807683</v>
      </c>
    </row>
    <row r="207" spans="1:10" x14ac:dyDescent="0.2">
      <c r="A207" s="820">
        <v>39447</v>
      </c>
      <c r="B207" s="843">
        <v>29969.197</v>
      </c>
      <c r="C207" s="843">
        <v>29969.197</v>
      </c>
      <c r="D207" s="843">
        <v>0</v>
      </c>
      <c r="E207" s="843">
        <v>747.67700000000002</v>
      </c>
      <c r="F207" s="843">
        <v>0</v>
      </c>
      <c r="G207" s="843">
        <v>0</v>
      </c>
      <c r="H207" s="843">
        <v>481</v>
      </c>
      <c r="I207" s="843">
        <v>663.81700000000001</v>
      </c>
      <c r="J207" s="844">
        <v>4936.9190790000002</v>
      </c>
    </row>
    <row r="208" spans="1:10" x14ac:dyDescent="0.2">
      <c r="A208" s="820">
        <v>39813</v>
      </c>
      <c r="B208" s="843">
        <v>30555.294999999998</v>
      </c>
      <c r="C208" s="843">
        <v>30555.294999999998</v>
      </c>
      <c r="D208" s="843">
        <v>0</v>
      </c>
      <c r="E208" s="843">
        <v>715.47199999999998</v>
      </c>
      <c r="F208" s="843">
        <v>0</v>
      </c>
      <c r="G208" s="843">
        <v>0</v>
      </c>
      <c r="H208" s="843">
        <v>940</v>
      </c>
      <c r="I208" s="843">
        <v>1005.949</v>
      </c>
      <c r="J208" s="844">
        <v>5034.3304908</v>
      </c>
    </row>
    <row r="209" spans="1:10" x14ac:dyDescent="0.2">
      <c r="A209" s="820">
        <v>40178</v>
      </c>
      <c r="B209" s="843">
        <v>33405.665000000001</v>
      </c>
      <c r="C209" s="843">
        <v>33405.665000000001</v>
      </c>
      <c r="D209" s="843">
        <v>0</v>
      </c>
      <c r="E209" s="843">
        <v>590.87300000000005</v>
      </c>
      <c r="F209" s="843">
        <v>0</v>
      </c>
      <c r="G209" s="843">
        <v>0</v>
      </c>
      <c r="H209" s="843">
        <v>830</v>
      </c>
      <c r="I209" s="843">
        <v>814.52099999999996</v>
      </c>
      <c r="J209" s="844">
        <v>5512.8671438000001</v>
      </c>
    </row>
    <row r="210" spans="1:10" ht="24.75" customHeight="1" x14ac:dyDescent="0.2">
      <c r="A210" s="839"/>
      <c r="B210" s="840" t="s">
        <v>300</v>
      </c>
      <c r="C210" s="451"/>
      <c r="D210" s="451"/>
      <c r="E210" s="451"/>
      <c r="F210" s="451"/>
      <c r="G210" s="451"/>
      <c r="H210" s="451"/>
      <c r="I210" s="451"/>
      <c r="J210" s="845"/>
    </row>
    <row r="211" spans="1:10" x14ac:dyDescent="0.2">
      <c r="A211" s="831" t="s">
        <v>617</v>
      </c>
      <c r="B211" s="486">
        <v>235.70555723145674</v>
      </c>
      <c r="C211" s="486">
        <v>235.70555723145674</v>
      </c>
      <c r="D211" s="486">
        <v>0</v>
      </c>
      <c r="E211" s="486">
        <v>0</v>
      </c>
      <c r="F211" s="486">
        <v>0</v>
      </c>
      <c r="G211" s="486">
        <v>0</v>
      </c>
      <c r="H211" s="486">
        <v>0</v>
      </c>
      <c r="I211" s="486">
        <v>0</v>
      </c>
      <c r="J211" s="823">
        <v>123.4965719540272</v>
      </c>
    </row>
    <row r="212" spans="1:10" x14ac:dyDescent="0.2">
      <c r="A212" s="831" t="s">
        <v>641</v>
      </c>
      <c r="B212" s="486">
        <v>762.33619486356179</v>
      </c>
      <c r="C212" s="486">
        <v>762.33619486356179</v>
      </c>
      <c r="D212" s="486">
        <v>0</v>
      </c>
      <c r="E212" s="486">
        <v>0</v>
      </c>
      <c r="F212" s="486">
        <v>0</v>
      </c>
      <c r="G212" s="486">
        <v>0</v>
      </c>
      <c r="H212" s="486">
        <v>97.656749308477728</v>
      </c>
      <c r="I212" s="486">
        <v>158.50048317082772</v>
      </c>
      <c r="J212" s="823">
        <v>404.7874448380831</v>
      </c>
    </row>
    <row r="213" spans="1:10" x14ac:dyDescent="0.2">
      <c r="A213" s="831" t="s">
        <v>619</v>
      </c>
      <c r="B213" s="486">
        <v>1905.0735493371101</v>
      </c>
      <c r="C213" s="486">
        <v>1905.0735493371101</v>
      </c>
      <c r="D213" s="486">
        <v>0</v>
      </c>
      <c r="E213" s="486">
        <v>0</v>
      </c>
      <c r="F213" s="486">
        <v>0</v>
      </c>
      <c r="G213" s="486">
        <v>0</v>
      </c>
      <c r="H213" s="486">
        <v>0</v>
      </c>
      <c r="I213" s="486">
        <v>519.47255129535802</v>
      </c>
      <c r="J213" s="823">
        <v>1028.6018839895851</v>
      </c>
    </row>
    <row r="214" spans="1:10" x14ac:dyDescent="0.2">
      <c r="A214" s="831" t="s">
        <v>620</v>
      </c>
      <c r="B214" s="486">
        <v>2822.8424760843222</v>
      </c>
      <c r="C214" s="486">
        <v>2822.8424760843222</v>
      </c>
      <c r="D214" s="486">
        <v>0</v>
      </c>
      <c r="E214" s="486">
        <v>0</v>
      </c>
      <c r="F214" s="486">
        <v>0</v>
      </c>
      <c r="G214" s="486">
        <v>0</v>
      </c>
      <c r="H214" s="486">
        <v>217.29904950839287</v>
      </c>
      <c r="I214" s="486">
        <v>953.0480665497513</v>
      </c>
      <c r="J214" s="823">
        <v>1536.6589417987607</v>
      </c>
    </row>
    <row r="215" spans="1:10" x14ac:dyDescent="0.2">
      <c r="A215" s="831" t="s">
        <v>621</v>
      </c>
      <c r="B215" s="486">
        <v>3993.1895921424666</v>
      </c>
      <c r="C215" s="486">
        <v>3993.1895921424666</v>
      </c>
      <c r="D215" s="486">
        <v>0</v>
      </c>
      <c r="E215" s="486">
        <v>0</v>
      </c>
      <c r="F215" s="486">
        <v>0</v>
      </c>
      <c r="G215" s="486">
        <v>0</v>
      </c>
      <c r="H215" s="486">
        <v>230.59263841949453</v>
      </c>
      <c r="I215" s="486">
        <v>1129.4437655624467</v>
      </c>
      <c r="J215" s="823">
        <v>2183.6984463515232</v>
      </c>
    </row>
    <row r="216" spans="1:10" x14ac:dyDescent="0.2">
      <c r="A216" s="831" t="s">
        <v>622</v>
      </c>
      <c r="B216" s="486">
        <v>5014.2394788913152</v>
      </c>
      <c r="C216" s="486">
        <v>5014.2394788913152</v>
      </c>
      <c r="D216" s="486">
        <v>0</v>
      </c>
      <c r="E216" s="486">
        <v>0</v>
      </c>
      <c r="F216" s="486">
        <v>0</v>
      </c>
      <c r="G216" s="486">
        <v>0</v>
      </c>
      <c r="H216" s="486">
        <v>296.54929109380674</v>
      </c>
      <c r="I216" s="486">
        <v>1479.6787041818563</v>
      </c>
      <c r="J216" s="823">
        <v>2754.1883353508024</v>
      </c>
    </row>
    <row r="217" spans="1:10" x14ac:dyDescent="0.2">
      <c r="A217" s="831" t="s">
        <v>623</v>
      </c>
      <c r="B217" s="486">
        <v>5952.9713727675717</v>
      </c>
      <c r="C217" s="486">
        <v>5952.9713727675717</v>
      </c>
      <c r="D217" s="486">
        <v>0</v>
      </c>
      <c r="E217" s="486">
        <v>0</v>
      </c>
      <c r="F217" s="486">
        <v>0</v>
      </c>
      <c r="G217" s="486">
        <v>372.73178139204327</v>
      </c>
      <c r="H217" s="486">
        <v>0</v>
      </c>
      <c r="I217" s="486">
        <v>1600.343588144164</v>
      </c>
      <c r="J217" s="823">
        <v>3278.4035422301531</v>
      </c>
    </row>
    <row r="218" spans="1:10" x14ac:dyDescent="0.2">
      <c r="A218" s="831" t="s">
        <v>624</v>
      </c>
      <c r="B218" s="486">
        <v>6679.0058440662024</v>
      </c>
      <c r="C218" s="486">
        <v>6679.0058440662024</v>
      </c>
      <c r="D218" s="486">
        <v>0</v>
      </c>
      <c r="E218" s="486">
        <v>0</v>
      </c>
      <c r="F218" s="486">
        <v>0</v>
      </c>
      <c r="G218" s="486">
        <v>0</v>
      </c>
      <c r="H218" s="486">
        <v>176.39569901269539</v>
      </c>
      <c r="I218" s="486">
        <v>1518.5368871527689</v>
      </c>
      <c r="J218" s="823">
        <v>3703.2870955042104</v>
      </c>
    </row>
    <row r="219" spans="1:10" x14ac:dyDescent="0.2">
      <c r="A219" s="831" t="s">
        <v>625</v>
      </c>
      <c r="B219" s="486">
        <v>7106.4458567462407</v>
      </c>
      <c r="C219" s="486">
        <v>7106.4458567462407</v>
      </c>
      <c r="D219" s="486">
        <v>0</v>
      </c>
      <c r="E219" s="486">
        <v>0</v>
      </c>
      <c r="F219" s="486">
        <v>0</v>
      </c>
      <c r="G219" s="486">
        <v>0</v>
      </c>
      <c r="H219" s="486">
        <v>264.33790257844498</v>
      </c>
      <c r="I219" s="486">
        <v>1564.0418645792324</v>
      </c>
      <c r="J219" s="823">
        <v>3959.4443279835159</v>
      </c>
    </row>
    <row r="220" spans="1:10" x14ac:dyDescent="0.2">
      <c r="A220" s="831" t="s">
        <v>626</v>
      </c>
      <c r="B220" s="486">
        <v>7493.4938108117785</v>
      </c>
      <c r="C220" s="486">
        <v>7493.4938108117785</v>
      </c>
      <c r="D220" s="486">
        <v>0</v>
      </c>
      <c r="E220" s="486">
        <v>0</v>
      </c>
      <c r="F220" s="486">
        <v>0</v>
      </c>
      <c r="G220" s="486">
        <v>0</v>
      </c>
      <c r="H220" s="486">
        <v>311.88804752969327</v>
      </c>
      <c r="I220" s="486">
        <v>1493.4835849741542</v>
      </c>
      <c r="J220" s="823">
        <v>4199.7515121457391</v>
      </c>
    </row>
    <row r="221" spans="1:10" x14ac:dyDescent="0.2">
      <c r="A221" s="831" t="s">
        <v>629</v>
      </c>
      <c r="B221" s="486">
        <v>8164</v>
      </c>
      <c r="C221" s="486">
        <v>8164</v>
      </c>
      <c r="D221" s="486">
        <v>0</v>
      </c>
      <c r="E221" s="486">
        <v>0</v>
      </c>
      <c r="F221" s="486">
        <v>0</v>
      </c>
      <c r="G221" s="486">
        <v>0</v>
      </c>
      <c r="H221" s="486">
        <v>10</v>
      </c>
      <c r="I221" s="486">
        <v>1270</v>
      </c>
      <c r="J221" s="823">
        <v>4615</v>
      </c>
    </row>
    <row r="222" spans="1:10" x14ac:dyDescent="0.2">
      <c r="A222" s="831" t="s">
        <v>630</v>
      </c>
      <c r="B222" s="486">
        <v>8686</v>
      </c>
      <c r="C222" s="486">
        <v>8686</v>
      </c>
      <c r="D222" s="486">
        <v>0</v>
      </c>
      <c r="E222" s="486">
        <v>0</v>
      </c>
      <c r="F222" s="486">
        <v>0</v>
      </c>
      <c r="G222" s="486">
        <v>0</v>
      </c>
      <c r="H222" s="486">
        <v>380</v>
      </c>
      <c r="I222" s="486">
        <v>1378</v>
      </c>
      <c r="J222" s="823">
        <v>4955</v>
      </c>
    </row>
    <row r="223" spans="1:10" x14ac:dyDescent="0.2">
      <c r="A223" s="831" t="s">
        <v>631</v>
      </c>
      <c r="B223" s="486">
        <v>9499</v>
      </c>
      <c r="C223" s="486">
        <v>9499</v>
      </c>
      <c r="D223" s="486">
        <v>0</v>
      </c>
      <c r="E223" s="486">
        <v>0</v>
      </c>
      <c r="F223" s="486">
        <v>0</v>
      </c>
      <c r="G223" s="486">
        <v>0</v>
      </c>
      <c r="H223" s="486">
        <v>315</v>
      </c>
      <c r="I223" s="486">
        <v>1567</v>
      </c>
      <c r="J223" s="823">
        <v>5465</v>
      </c>
    </row>
    <row r="224" spans="1:10" x14ac:dyDescent="0.2">
      <c r="A224" s="831" t="s">
        <v>632</v>
      </c>
      <c r="B224" s="486">
        <v>10283</v>
      </c>
      <c r="C224" s="486">
        <v>10283</v>
      </c>
      <c r="D224" s="486">
        <v>0</v>
      </c>
      <c r="E224" s="486">
        <v>0</v>
      </c>
      <c r="F224" s="486">
        <v>0</v>
      </c>
      <c r="G224" s="486">
        <v>0</v>
      </c>
      <c r="H224" s="486">
        <v>61</v>
      </c>
      <c r="I224" s="486">
        <v>1610</v>
      </c>
      <c r="J224" s="823">
        <v>5957</v>
      </c>
    </row>
    <row r="225" spans="1:10" x14ac:dyDescent="0.2">
      <c r="A225" s="830">
        <v>38717</v>
      </c>
      <c r="B225" s="486">
        <v>10777</v>
      </c>
      <c r="C225" s="486">
        <v>10777</v>
      </c>
      <c r="D225" s="486">
        <v>0</v>
      </c>
      <c r="E225" s="486">
        <v>0</v>
      </c>
      <c r="F225" s="486">
        <v>0</v>
      </c>
      <c r="G225" s="486">
        <v>0</v>
      </c>
      <c r="H225" s="486">
        <v>0</v>
      </c>
      <c r="I225" s="486">
        <v>1490</v>
      </c>
      <c r="J225" s="823">
        <v>6290</v>
      </c>
    </row>
    <row r="226" spans="1:10" x14ac:dyDescent="0.2">
      <c r="A226" s="831" t="s">
        <v>633</v>
      </c>
      <c r="B226" s="486">
        <v>10737</v>
      </c>
      <c r="C226" s="486">
        <v>10737</v>
      </c>
      <c r="D226" s="486">
        <v>0</v>
      </c>
      <c r="E226" s="486">
        <v>0</v>
      </c>
      <c r="F226" s="486">
        <v>0</v>
      </c>
      <c r="G226" s="486">
        <v>0</v>
      </c>
      <c r="H226" s="486">
        <v>0</v>
      </c>
      <c r="I226" s="486">
        <v>1389</v>
      </c>
      <c r="J226" s="823">
        <v>6312</v>
      </c>
    </row>
    <row r="227" spans="1:10" x14ac:dyDescent="0.2">
      <c r="A227" s="831"/>
      <c r="B227" s="486"/>
      <c r="C227" s="486"/>
      <c r="D227" s="486"/>
      <c r="E227" s="486"/>
      <c r="F227" s="486"/>
      <c r="G227" s="486"/>
      <c r="H227" s="486"/>
      <c r="I227" s="486"/>
      <c r="J227" s="823"/>
    </row>
    <row r="228" spans="1:10" ht="14.25" x14ac:dyDescent="0.2">
      <c r="A228" s="820" t="s">
        <v>581</v>
      </c>
      <c r="B228" s="486">
        <v>10737.291999999999</v>
      </c>
      <c r="C228" s="486">
        <v>10737.291999999999</v>
      </c>
      <c r="D228" s="486">
        <v>0</v>
      </c>
      <c r="E228" s="486">
        <v>0</v>
      </c>
      <c r="F228" s="486">
        <v>0</v>
      </c>
      <c r="G228" s="486">
        <v>0</v>
      </c>
      <c r="H228" s="486">
        <v>0</v>
      </c>
      <c r="I228" s="486">
        <v>1389.175</v>
      </c>
      <c r="J228" s="823">
        <v>6312.3817967000005</v>
      </c>
    </row>
    <row r="229" spans="1:10" x14ac:dyDescent="0.2">
      <c r="A229" s="820">
        <v>39447</v>
      </c>
      <c r="B229" s="486">
        <v>10073.540000000001</v>
      </c>
      <c r="C229" s="486">
        <v>10073.540000000001</v>
      </c>
      <c r="D229" s="486">
        <v>0</v>
      </c>
      <c r="E229" s="486">
        <v>0.53</v>
      </c>
      <c r="F229" s="486">
        <v>0</v>
      </c>
      <c r="G229" s="486">
        <v>0</v>
      </c>
      <c r="H229" s="486">
        <v>79.5</v>
      </c>
      <c r="I229" s="486">
        <v>1423.934</v>
      </c>
      <c r="J229" s="823">
        <v>5970.8957405000001</v>
      </c>
    </row>
    <row r="230" spans="1:10" x14ac:dyDescent="0.2">
      <c r="A230" s="820">
        <v>39813</v>
      </c>
      <c r="B230" s="486">
        <v>9915.5769999999993</v>
      </c>
      <c r="C230" s="486">
        <v>9915.5769999999993</v>
      </c>
      <c r="D230" s="486">
        <v>0</v>
      </c>
      <c r="E230" s="486">
        <v>0.68500000000000005</v>
      </c>
      <c r="F230" s="486">
        <v>0</v>
      </c>
      <c r="G230" s="486">
        <v>0</v>
      </c>
      <c r="H230" s="486">
        <v>0</v>
      </c>
      <c r="I230" s="486">
        <v>1643.4010000000001</v>
      </c>
      <c r="J230" s="823">
        <v>5926.9518053000002</v>
      </c>
    </row>
    <row r="231" spans="1:10" x14ac:dyDescent="0.2">
      <c r="A231" s="820">
        <v>40178</v>
      </c>
      <c r="B231" s="486">
        <v>9905.2250000000004</v>
      </c>
      <c r="C231" s="486">
        <v>9905.2250000000004</v>
      </c>
      <c r="D231" s="486">
        <v>0</v>
      </c>
      <c r="E231" s="486">
        <v>2.04</v>
      </c>
      <c r="F231" s="486">
        <v>0</v>
      </c>
      <c r="G231" s="486">
        <v>0</v>
      </c>
      <c r="H231" s="486">
        <v>0</v>
      </c>
      <c r="I231" s="486">
        <v>1540.402</v>
      </c>
      <c r="J231" s="823">
        <v>5978.6686190999999</v>
      </c>
    </row>
    <row r="232" spans="1:10" ht="24.75" customHeight="1" x14ac:dyDescent="0.2">
      <c r="A232" s="839"/>
      <c r="B232" s="840" t="s">
        <v>255</v>
      </c>
      <c r="C232" s="451"/>
      <c r="D232" s="451"/>
      <c r="E232" s="451"/>
      <c r="F232" s="451"/>
      <c r="G232" s="451"/>
      <c r="H232" s="451"/>
      <c r="I232" s="451"/>
      <c r="J232" s="451"/>
    </row>
    <row r="233" spans="1:10" x14ac:dyDescent="0.2">
      <c r="A233" s="831" t="s">
        <v>659</v>
      </c>
      <c r="B233" s="846">
        <v>713.76346614992099</v>
      </c>
      <c r="C233" s="486">
        <v>62.888901387134872</v>
      </c>
      <c r="D233" s="486">
        <v>650.87456476278612</v>
      </c>
      <c r="E233" s="486">
        <v>6.6467944555508405</v>
      </c>
      <c r="F233" s="486">
        <v>0</v>
      </c>
      <c r="G233" s="486">
        <v>0</v>
      </c>
      <c r="H233" s="486">
        <v>0</v>
      </c>
      <c r="I233" s="486">
        <v>0</v>
      </c>
      <c r="J233" s="823">
        <v>106.0601304867785</v>
      </c>
    </row>
    <row r="234" spans="1:10" x14ac:dyDescent="0.2">
      <c r="A234" s="831" t="s">
        <v>582</v>
      </c>
      <c r="B234" s="846">
        <v>804.2621291216517</v>
      </c>
      <c r="C234" s="486">
        <v>123.73263524948487</v>
      </c>
      <c r="D234" s="486">
        <v>680.52949387216677</v>
      </c>
      <c r="E234" s="486">
        <v>412.61254812534833</v>
      </c>
      <c r="F234" s="486">
        <v>0</v>
      </c>
      <c r="G234" s="486">
        <v>0</v>
      </c>
      <c r="H234" s="486">
        <v>0</v>
      </c>
      <c r="I234" s="486">
        <v>0</v>
      </c>
      <c r="J234" s="823">
        <v>124.01309563499794</v>
      </c>
    </row>
    <row r="235" spans="1:10" x14ac:dyDescent="0.2">
      <c r="A235" s="831" t="s">
        <v>583</v>
      </c>
      <c r="B235" s="846">
        <v>853.8574415976849</v>
      </c>
      <c r="C235" s="486">
        <v>174.86182336910673</v>
      </c>
      <c r="D235" s="486">
        <v>678.48432634738197</v>
      </c>
      <c r="E235" s="486">
        <v>479.08049268085671</v>
      </c>
      <c r="F235" s="486">
        <v>0</v>
      </c>
      <c r="G235" s="486">
        <v>0</v>
      </c>
      <c r="H235" s="486">
        <v>0</v>
      </c>
      <c r="I235" s="486">
        <v>0</v>
      </c>
      <c r="J235" s="823">
        <v>131.77219074627089</v>
      </c>
    </row>
    <row r="236" spans="1:10" x14ac:dyDescent="0.2">
      <c r="A236" s="831" t="s">
        <v>584</v>
      </c>
      <c r="B236" s="846">
        <v>885.55753823185046</v>
      </c>
      <c r="C236" s="486">
        <v>204.00546059729118</v>
      </c>
      <c r="D236" s="486">
        <v>682.06336951575543</v>
      </c>
      <c r="E236" s="486">
        <v>587.98566337565126</v>
      </c>
      <c r="F236" s="486">
        <v>0</v>
      </c>
      <c r="G236" s="486">
        <v>0</v>
      </c>
      <c r="H236" s="486">
        <v>0</v>
      </c>
      <c r="I236" s="486">
        <v>0</v>
      </c>
      <c r="J236" s="823">
        <v>136.09933426035494</v>
      </c>
    </row>
    <row r="237" spans="1:10" x14ac:dyDescent="0.2">
      <c r="A237" s="831" t="s">
        <v>520</v>
      </c>
      <c r="B237" s="846">
        <v>763.35877862595419</v>
      </c>
      <c r="C237" s="486">
        <v>245.42010297418489</v>
      </c>
      <c r="D237" s="486">
        <v>518.4499675329655</v>
      </c>
      <c r="E237" s="486">
        <v>701.49246100121172</v>
      </c>
      <c r="F237" s="486">
        <v>0</v>
      </c>
      <c r="G237" s="486">
        <v>0</v>
      </c>
      <c r="H237" s="486">
        <v>0</v>
      </c>
      <c r="I237" s="486">
        <v>0</v>
      </c>
      <c r="J237" s="823">
        <v>116.81440573941907</v>
      </c>
    </row>
    <row r="238" spans="1:10" x14ac:dyDescent="0.2">
      <c r="A238" s="831" t="s">
        <v>585</v>
      </c>
      <c r="B238" s="846">
        <v>791.47983209174629</v>
      </c>
      <c r="C238" s="486">
        <v>278.6540752519391</v>
      </c>
      <c r="D238" s="486">
        <v>512.82575683980713</v>
      </c>
      <c r="E238" s="486">
        <v>841.07514456777938</v>
      </c>
      <c r="F238" s="486">
        <v>0</v>
      </c>
      <c r="G238" s="486">
        <v>0</v>
      </c>
      <c r="H238" s="486">
        <v>0</v>
      </c>
      <c r="I238" s="486">
        <v>0</v>
      </c>
      <c r="J238" s="823">
        <v>120.54032562582741</v>
      </c>
    </row>
    <row r="239" spans="1:10" x14ac:dyDescent="0.2">
      <c r="A239" s="831" t="s">
        <v>586</v>
      </c>
      <c r="B239" s="846">
        <v>739.83935209092817</v>
      </c>
      <c r="C239" s="486">
        <v>240.30718416222268</v>
      </c>
      <c r="D239" s="486">
        <v>500.04345980990166</v>
      </c>
      <c r="E239" s="486">
        <v>994.97400080784121</v>
      </c>
      <c r="F239" s="486">
        <v>0</v>
      </c>
      <c r="G239" s="486">
        <v>0</v>
      </c>
      <c r="H239" s="486">
        <v>0</v>
      </c>
      <c r="I239" s="486">
        <v>190.20057980499328</v>
      </c>
      <c r="J239" s="823">
        <v>111.97292198197185</v>
      </c>
    </row>
    <row r="240" spans="1:10" x14ac:dyDescent="0.2">
      <c r="A240" s="831" t="s">
        <v>587</v>
      </c>
      <c r="B240" s="486">
        <v>690.24403961489497</v>
      </c>
      <c r="C240" s="486">
        <v>197.35866614174034</v>
      </c>
      <c r="D240" s="486">
        <v>492.88537347315463</v>
      </c>
      <c r="E240" s="486">
        <v>1017.9821354616711</v>
      </c>
      <c r="F240" s="486">
        <v>0</v>
      </c>
      <c r="G240" s="486">
        <v>0</v>
      </c>
      <c r="H240" s="486">
        <v>0</v>
      </c>
      <c r="I240" s="486">
        <v>238.26201663743782</v>
      </c>
      <c r="J240" s="823">
        <v>103.4150932077154</v>
      </c>
    </row>
    <row r="241" spans="1:10" x14ac:dyDescent="0.2">
      <c r="A241" s="831" t="s">
        <v>588</v>
      </c>
      <c r="B241" s="486">
        <v>655.98748357474835</v>
      </c>
      <c r="C241" s="486">
        <v>169.74890455714453</v>
      </c>
      <c r="D241" s="486">
        <v>486.2385790176038</v>
      </c>
      <c r="E241" s="486">
        <v>1053.2612752642101</v>
      </c>
      <c r="F241" s="486">
        <v>0</v>
      </c>
      <c r="G241" s="486">
        <v>0</v>
      </c>
      <c r="H241" s="486">
        <v>0</v>
      </c>
      <c r="I241" s="486">
        <v>308.30900436131975</v>
      </c>
      <c r="J241" s="823">
        <v>97.448969572575322</v>
      </c>
    </row>
    <row r="242" spans="1:10" x14ac:dyDescent="0.2">
      <c r="A242" s="831" t="s">
        <v>589</v>
      </c>
      <c r="B242" s="486">
        <v>649.34068911919746</v>
      </c>
      <c r="C242" s="486">
        <v>169.23761267594833</v>
      </c>
      <c r="D242" s="486">
        <v>480.10307644324917</v>
      </c>
      <c r="E242" s="486">
        <v>1079.3371612052172</v>
      </c>
      <c r="F242" s="486">
        <v>0.51129188119621849</v>
      </c>
      <c r="G242" s="486">
        <v>0</v>
      </c>
      <c r="H242" s="486">
        <v>0</v>
      </c>
      <c r="I242" s="486">
        <v>423.86096951166513</v>
      </c>
      <c r="J242" s="823">
        <v>96.12287366488907</v>
      </c>
    </row>
    <row r="243" spans="1:10" x14ac:dyDescent="0.2">
      <c r="A243" s="831" t="s">
        <v>590</v>
      </c>
      <c r="B243" s="486">
        <v>799.14921030968947</v>
      </c>
      <c r="C243" s="486">
        <v>330.29455525275716</v>
      </c>
      <c r="D243" s="486">
        <v>468.85465505693236</v>
      </c>
      <c r="E243" s="486">
        <v>1114.1050091265602</v>
      </c>
      <c r="F243" s="486">
        <v>0.51129188119621849</v>
      </c>
      <c r="G243" s="486">
        <v>0</v>
      </c>
      <c r="H243" s="486">
        <v>0</v>
      </c>
      <c r="I243" s="486">
        <v>540.43551842440297</v>
      </c>
      <c r="J243" s="823">
        <v>117.08584079393404</v>
      </c>
    </row>
    <row r="244" spans="1:10" x14ac:dyDescent="0.2">
      <c r="A244" s="831" t="s">
        <v>591</v>
      </c>
      <c r="B244" s="486">
        <v>1115.1275928889524</v>
      </c>
      <c r="C244" s="486">
        <v>649.34068911919746</v>
      </c>
      <c r="D244" s="486">
        <v>465.78690376975504</v>
      </c>
      <c r="E244" s="486">
        <v>1136.6018518991937</v>
      </c>
      <c r="F244" s="486">
        <v>0.51129188119621849</v>
      </c>
      <c r="G244" s="486">
        <v>0</v>
      </c>
      <c r="H244" s="486">
        <v>0</v>
      </c>
      <c r="I244" s="486">
        <v>663.65686179269164</v>
      </c>
      <c r="J244" s="823">
        <v>161.80028915974344</v>
      </c>
    </row>
    <row r="245" spans="1:10" x14ac:dyDescent="0.2">
      <c r="A245" s="831" t="s">
        <v>592</v>
      </c>
      <c r="B245" s="486">
        <v>1347.765398833232</v>
      </c>
      <c r="C245" s="486">
        <v>888.11399763783152</v>
      </c>
      <c r="D245" s="486">
        <v>459.65140119540041</v>
      </c>
      <c r="E245" s="486">
        <v>1122.2856792256996</v>
      </c>
      <c r="F245" s="486">
        <v>1.022583762392437</v>
      </c>
      <c r="G245" s="486">
        <v>0</v>
      </c>
      <c r="H245" s="486">
        <v>0</v>
      </c>
      <c r="I245" s="486">
        <v>767.96040555672016</v>
      </c>
      <c r="J245" s="823">
        <v>193.7796229733668</v>
      </c>
    </row>
    <row r="246" spans="1:10" x14ac:dyDescent="0.2">
      <c r="A246" s="831" t="s">
        <v>593</v>
      </c>
      <c r="B246" s="486">
        <v>1647.8937330954122</v>
      </c>
      <c r="C246" s="486">
        <v>1195.4004182367589</v>
      </c>
      <c r="D246" s="486">
        <v>452.49331485865338</v>
      </c>
      <c r="E246" s="486">
        <v>1111.5485497205791</v>
      </c>
      <c r="F246" s="486">
        <v>0.51129188119621849</v>
      </c>
      <c r="G246" s="486">
        <v>0</v>
      </c>
      <c r="H246" s="486">
        <v>0</v>
      </c>
      <c r="I246" s="486">
        <v>885.0462463506542</v>
      </c>
      <c r="J246" s="823">
        <v>236.21684911265294</v>
      </c>
    </row>
    <row r="247" spans="1:10" x14ac:dyDescent="0.2">
      <c r="A247" s="831" t="s">
        <v>594</v>
      </c>
      <c r="B247" s="486">
        <v>1717.429428938098</v>
      </c>
      <c r="C247" s="486">
        <v>1273.6280760597804</v>
      </c>
      <c r="D247" s="486">
        <v>443.29006099712143</v>
      </c>
      <c r="E247" s="486">
        <v>1126.3760142752694</v>
      </c>
      <c r="F247" s="486">
        <v>1.022583762392437</v>
      </c>
      <c r="G247" s="486">
        <v>0</v>
      </c>
      <c r="H247" s="486">
        <v>0</v>
      </c>
      <c r="I247" s="486">
        <v>1014.9143841744938</v>
      </c>
      <c r="J247" s="823">
        <v>244.90881109298866</v>
      </c>
    </row>
    <row r="248" spans="1:10" x14ac:dyDescent="0.2">
      <c r="A248" s="831" t="s">
        <v>595</v>
      </c>
      <c r="B248" s="486">
        <v>1729.189142205611</v>
      </c>
      <c r="C248" s="486">
        <v>1300.72654576318</v>
      </c>
      <c r="D248" s="486">
        <v>428.46259644243111</v>
      </c>
      <c r="E248" s="486">
        <v>1112.0598416017751</v>
      </c>
      <c r="F248" s="486">
        <v>1.022583762392437</v>
      </c>
      <c r="G248" s="486">
        <v>0</v>
      </c>
      <c r="H248" s="486">
        <v>0</v>
      </c>
      <c r="I248" s="486">
        <v>1141.2034788299597</v>
      </c>
      <c r="J248" s="823">
        <v>244.90881109298866</v>
      </c>
    </row>
    <row r="249" spans="1:10" x14ac:dyDescent="0.2">
      <c r="A249" s="831" t="s">
        <v>596</v>
      </c>
      <c r="B249" s="486">
        <v>1841.1620641875827</v>
      </c>
      <c r="C249" s="486">
        <v>1423.4365972502724</v>
      </c>
      <c r="D249" s="486">
        <v>417.7254669373105</v>
      </c>
      <c r="E249" s="486">
        <v>1084.9613718983755</v>
      </c>
      <c r="F249" s="486">
        <v>1.022583762392437</v>
      </c>
      <c r="G249" s="486">
        <v>0</v>
      </c>
      <c r="H249" s="486">
        <v>0</v>
      </c>
      <c r="I249" s="486">
        <v>1250.6199414059504</v>
      </c>
      <c r="J249" s="823">
        <v>258.20240000409035</v>
      </c>
    </row>
    <row r="250" spans="1:10" x14ac:dyDescent="0.2">
      <c r="A250" s="831" t="s">
        <v>597</v>
      </c>
      <c r="B250" s="486">
        <v>2177.0808301334982</v>
      </c>
      <c r="C250" s="486">
        <v>1768.0473251765236</v>
      </c>
      <c r="D250" s="486">
        <v>409.03350495697481</v>
      </c>
      <c r="E250" s="486">
        <v>1062.464529125742</v>
      </c>
      <c r="F250" s="486">
        <v>1.022583762392437</v>
      </c>
      <c r="G250" s="486">
        <v>0</v>
      </c>
      <c r="H250" s="486">
        <v>0</v>
      </c>
      <c r="I250" s="486">
        <v>1461.7834883399887</v>
      </c>
      <c r="J250" s="823">
        <v>304.25704085494857</v>
      </c>
    </row>
    <row r="251" spans="1:10" x14ac:dyDescent="0.2">
      <c r="A251" s="831" t="s">
        <v>598</v>
      </c>
      <c r="B251" s="486">
        <v>2368.3039937008839</v>
      </c>
      <c r="C251" s="486">
        <v>1968.4737426054412</v>
      </c>
      <c r="D251" s="486">
        <v>400.34154297663906</v>
      </c>
      <c r="E251" s="486">
        <v>1040.4789782343046</v>
      </c>
      <c r="F251" s="486">
        <v>1.022583762392437</v>
      </c>
      <c r="G251" s="486">
        <v>0</v>
      </c>
      <c r="H251" s="486">
        <v>0</v>
      </c>
      <c r="I251" s="486">
        <v>1687.7744998287174</v>
      </c>
      <c r="J251" s="823">
        <v>328.99051130077407</v>
      </c>
    </row>
    <row r="252" spans="1:10" x14ac:dyDescent="0.2">
      <c r="A252" s="831" t="s">
        <v>599</v>
      </c>
      <c r="B252" s="486">
        <v>2474.6527049896977</v>
      </c>
      <c r="C252" s="486">
        <v>2083.5144158745902</v>
      </c>
      <c r="D252" s="486">
        <v>391.13828911510717</v>
      </c>
      <c r="E252" s="486">
        <v>1034.8547675411462</v>
      </c>
      <c r="F252" s="486">
        <v>1.022583762392437</v>
      </c>
      <c r="G252" s="486">
        <v>0</v>
      </c>
      <c r="H252" s="486">
        <v>0</v>
      </c>
      <c r="I252" s="486">
        <v>1849.8540261679186</v>
      </c>
      <c r="J252" s="823">
        <v>341.93037527664984</v>
      </c>
    </row>
    <row r="253" spans="1:10" x14ac:dyDescent="0.2">
      <c r="A253" s="831" t="s">
        <v>600</v>
      </c>
      <c r="B253" s="486">
        <v>3093.8271731183181</v>
      </c>
      <c r="C253" s="486">
        <v>2710.8695541023503</v>
      </c>
      <c r="D253" s="486">
        <v>382.95761901596768</v>
      </c>
      <c r="E253" s="486">
        <v>1077.2919936804324</v>
      </c>
      <c r="F253" s="486">
        <v>1.022583762392437</v>
      </c>
      <c r="G253" s="486">
        <v>168.7263207947521</v>
      </c>
      <c r="H253" s="486">
        <v>1.5338756435886556</v>
      </c>
      <c r="I253" s="486">
        <v>2149.4710685489026</v>
      </c>
      <c r="J253" s="823">
        <v>425.95337837048157</v>
      </c>
    </row>
    <row r="254" spans="1:10" x14ac:dyDescent="0.2">
      <c r="A254" s="831" t="s">
        <v>601</v>
      </c>
      <c r="B254" s="486">
        <v>4193.616009571384</v>
      </c>
      <c r="C254" s="486">
        <v>3819.8616444169484</v>
      </c>
      <c r="D254" s="486">
        <v>373.75436515443573</v>
      </c>
      <c r="E254" s="486">
        <v>1113.5937172453639</v>
      </c>
      <c r="F254" s="486">
        <v>1.022583762392437</v>
      </c>
      <c r="G254" s="486">
        <v>43.459809901678575</v>
      </c>
      <c r="H254" s="486">
        <v>12.271005148709245</v>
      </c>
      <c r="I254" s="486">
        <v>2385.1766257803592</v>
      </c>
      <c r="J254" s="823">
        <v>578.2383775814053</v>
      </c>
    </row>
    <row r="255" spans="1:10" x14ac:dyDescent="0.2">
      <c r="A255" s="831" t="s">
        <v>602</v>
      </c>
      <c r="B255" s="486">
        <v>5350.6695367184266</v>
      </c>
      <c r="C255" s="486">
        <v>4987.1410091879152</v>
      </c>
      <c r="D255" s="486">
        <v>363.52852753051133</v>
      </c>
      <c r="E255" s="486">
        <v>1132.5115168496241</v>
      </c>
      <c r="F255" s="486">
        <v>1.022583762392437</v>
      </c>
      <c r="G255" s="486">
        <v>0</v>
      </c>
      <c r="H255" s="486">
        <v>0</v>
      </c>
      <c r="I255" s="486">
        <v>2471.5849537025201</v>
      </c>
      <c r="J255" s="823">
        <v>740.35064397212443</v>
      </c>
    </row>
    <row r="256" spans="1:10" x14ac:dyDescent="0.2">
      <c r="A256" s="831" t="s">
        <v>603</v>
      </c>
      <c r="B256" s="486">
        <v>6190.7220975238133</v>
      </c>
      <c r="C256" s="486">
        <v>5836.9081157360306</v>
      </c>
      <c r="D256" s="486">
        <v>353.81398178778318</v>
      </c>
      <c r="E256" s="486">
        <v>1128.9324736812505</v>
      </c>
      <c r="F256" s="486">
        <v>1.022583762392437</v>
      </c>
      <c r="G256" s="486">
        <v>0</v>
      </c>
      <c r="H256" s="486">
        <v>0</v>
      </c>
      <c r="I256" s="486">
        <v>2568.2191192486057</v>
      </c>
      <c r="J256" s="823">
        <v>856.92519288486221</v>
      </c>
    </row>
    <row r="257" spans="1:10" x14ac:dyDescent="0.2">
      <c r="A257" s="831" t="s">
        <v>604</v>
      </c>
      <c r="B257" s="486">
        <v>7024.1278638736494</v>
      </c>
      <c r="C257" s="486">
        <v>6681.0510115909874</v>
      </c>
      <c r="D257" s="486">
        <v>343.07685228266263</v>
      </c>
      <c r="E257" s="486">
        <v>1115.1275928889524</v>
      </c>
      <c r="F257" s="486">
        <v>1.022583762392437</v>
      </c>
      <c r="G257" s="486">
        <v>306.77512871773109</v>
      </c>
      <c r="H257" s="486">
        <v>0</v>
      </c>
      <c r="I257" s="486">
        <v>2490.5027533067805</v>
      </c>
      <c r="J257" s="823">
        <v>972.18417238151062</v>
      </c>
    </row>
    <row r="258" spans="1:10" x14ac:dyDescent="0.2">
      <c r="A258" s="831" t="s">
        <v>605</v>
      </c>
      <c r="B258" s="486">
        <v>8017.5679890379024</v>
      </c>
      <c r="C258" s="486">
        <v>7685.2282662603602</v>
      </c>
      <c r="D258" s="486">
        <v>332.33972277754202</v>
      </c>
      <c r="E258" s="486">
        <v>1131.4889330872315</v>
      </c>
      <c r="F258" s="486">
        <v>1.022583762392437</v>
      </c>
      <c r="G258" s="486">
        <v>311.37675564849707</v>
      </c>
      <c r="H258" s="486">
        <v>95.611581783692856</v>
      </c>
      <c r="I258" s="486">
        <v>2520.1576824161612</v>
      </c>
      <c r="J258" s="823">
        <v>1109.3141458371383</v>
      </c>
    </row>
    <row r="259" spans="1:10" x14ac:dyDescent="0.2">
      <c r="A259" s="831" t="s">
        <v>606</v>
      </c>
      <c r="B259" s="486">
        <v>9248.7588389583962</v>
      </c>
      <c r="C259" s="486">
        <v>8927.6675375671712</v>
      </c>
      <c r="D259" s="486">
        <v>321.09130139122522</v>
      </c>
      <c r="E259" s="486">
        <v>1144.7825219983333</v>
      </c>
      <c r="F259" s="486">
        <v>0</v>
      </c>
      <c r="G259" s="486">
        <v>266.89436198442604</v>
      </c>
      <c r="H259" s="486">
        <v>66.979236436704625</v>
      </c>
      <c r="I259" s="486">
        <v>2493.5705045939576</v>
      </c>
      <c r="J259" s="823">
        <v>1276.3070225568736</v>
      </c>
    </row>
    <row r="260" spans="1:10" x14ac:dyDescent="0.2">
      <c r="A260" s="831" t="s">
        <v>607</v>
      </c>
      <c r="B260" s="486">
        <v>10466.144808086592</v>
      </c>
      <c r="C260" s="486">
        <v>10156.301928081684</v>
      </c>
      <c r="D260" s="486">
        <v>309.84288000490841</v>
      </c>
      <c r="E260" s="486">
        <v>1175.4600348701063</v>
      </c>
      <c r="F260" s="486">
        <v>1.022583762392437</v>
      </c>
      <c r="G260" s="486">
        <v>229.05876277590588</v>
      </c>
      <c r="H260" s="486">
        <v>170.26019643834076</v>
      </c>
      <c r="I260" s="486">
        <v>2412.2750954837588</v>
      </c>
      <c r="J260" s="823">
        <v>1441.260404870224</v>
      </c>
    </row>
    <row r="261" spans="1:10" x14ac:dyDescent="0.2">
      <c r="A261" s="831" t="s">
        <v>608</v>
      </c>
      <c r="B261" s="486">
        <v>11710.629246918188</v>
      </c>
      <c r="C261" s="486">
        <v>11412.546080180793</v>
      </c>
      <c r="D261" s="486">
        <v>298.0831667373954</v>
      </c>
      <c r="E261" s="486">
        <v>1196.9342938803475</v>
      </c>
      <c r="F261" s="486">
        <v>1.022583762392437</v>
      </c>
      <c r="G261" s="486">
        <v>182.01990970585379</v>
      </c>
      <c r="H261" s="486">
        <v>13.804880792297899</v>
      </c>
      <c r="I261" s="486">
        <v>2429.1477275632342</v>
      </c>
      <c r="J261" s="823">
        <v>1612.4790701436425</v>
      </c>
    </row>
    <row r="262" spans="1:10" x14ac:dyDescent="0.2">
      <c r="A262" s="831"/>
      <c r="B262" s="486"/>
      <c r="C262" s="486"/>
      <c r="D262" s="486"/>
      <c r="E262" s="486"/>
      <c r="F262" s="486"/>
      <c r="G262" s="486"/>
      <c r="H262" s="486"/>
      <c r="I262" s="486"/>
      <c r="J262" s="823"/>
    </row>
    <row r="263" spans="1:10" x14ac:dyDescent="0.2">
      <c r="A263" s="831" t="s">
        <v>609</v>
      </c>
      <c r="B263" s="486">
        <v>12879.442487332744</v>
      </c>
      <c r="C263" s="486">
        <v>12593.630325744058</v>
      </c>
      <c r="D263" s="486">
        <v>285.81216158868614</v>
      </c>
      <c r="E263" s="486">
        <v>1209.2052990290567</v>
      </c>
      <c r="F263" s="486">
        <v>1.022583762392437</v>
      </c>
      <c r="G263" s="486">
        <v>189.17799604260085</v>
      </c>
      <c r="H263" s="486">
        <v>0</v>
      </c>
      <c r="I263" s="486">
        <v>2296.2118384522173</v>
      </c>
      <c r="J263" s="823">
        <v>1776.1073553516871</v>
      </c>
    </row>
    <row r="264" spans="1:10" x14ac:dyDescent="0.2">
      <c r="A264" s="831" t="s">
        <v>610</v>
      </c>
      <c r="B264" s="486">
        <v>13880.040698833744</v>
      </c>
      <c r="C264" s="486">
        <v>13606.499542393767</v>
      </c>
      <c r="D264" s="486">
        <v>273.54115643997687</v>
      </c>
      <c r="E264" s="486">
        <v>1251.6425251683429</v>
      </c>
      <c r="F264" s="486">
        <v>0.51129188119621849</v>
      </c>
      <c r="G264" s="486">
        <v>353.81398178778318</v>
      </c>
      <c r="H264" s="486">
        <v>0</v>
      </c>
      <c r="I264" s="486">
        <v>2360.6346154829407</v>
      </c>
      <c r="J264" s="823">
        <v>1919.8374365589291</v>
      </c>
    </row>
    <row r="265" spans="1:10" x14ac:dyDescent="0.2">
      <c r="A265" s="831" t="s">
        <v>611</v>
      </c>
      <c r="B265" s="486">
        <v>14666.918903994723</v>
      </c>
      <c r="C265" s="486">
        <v>14406.160044584652</v>
      </c>
      <c r="D265" s="486">
        <v>260.75885941007141</v>
      </c>
      <c r="E265" s="486">
        <v>1333.4492261597379</v>
      </c>
      <c r="F265" s="486">
        <v>0.51129188119621849</v>
      </c>
      <c r="G265" s="486">
        <v>435.10939089798194</v>
      </c>
      <c r="H265" s="486">
        <v>0</v>
      </c>
      <c r="I265" s="486">
        <v>2428.1251438008417</v>
      </c>
      <c r="J265" s="823">
        <v>2036.0823077663242</v>
      </c>
    </row>
    <row r="266" spans="1:10" x14ac:dyDescent="0.2">
      <c r="A266" s="831" t="s">
        <v>612</v>
      </c>
      <c r="B266" s="486">
        <v>15760.06094599224</v>
      </c>
      <c r="C266" s="486">
        <v>15512.595675493269</v>
      </c>
      <c r="D266" s="486">
        <v>247.46527049896974</v>
      </c>
      <c r="E266" s="486">
        <v>1385.6009980417521</v>
      </c>
      <c r="F266" s="486">
        <v>0.51129188119621849</v>
      </c>
      <c r="G266" s="486">
        <v>559.35331802866301</v>
      </c>
      <c r="H266" s="486">
        <v>266.89436198442604</v>
      </c>
      <c r="I266" s="486">
        <v>2227.6987263719238</v>
      </c>
      <c r="J266" s="823">
        <v>2190.6316036295739</v>
      </c>
    </row>
    <row r="267" spans="1:10" x14ac:dyDescent="0.2">
      <c r="A267" s="831" t="s">
        <v>613</v>
      </c>
      <c r="B267" s="486">
        <v>17385.969128196215</v>
      </c>
      <c r="C267" s="486">
        <v>17152.308738489541</v>
      </c>
      <c r="D267" s="486">
        <v>233.66038970667185</v>
      </c>
      <c r="E267" s="486">
        <v>1411.6768839827594</v>
      </c>
      <c r="F267" s="486">
        <v>1.022583762392437</v>
      </c>
      <c r="G267" s="486">
        <v>250.53302178614706</v>
      </c>
      <c r="H267" s="486">
        <v>304.72996119294623</v>
      </c>
      <c r="I267" s="486">
        <v>2296.2118384522173</v>
      </c>
      <c r="J267" s="823">
        <v>2427.6138519196456</v>
      </c>
    </row>
    <row r="268" spans="1:10" x14ac:dyDescent="0.2">
      <c r="A268" s="831" t="s">
        <v>614</v>
      </c>
      <c r="B268" s="486">
        <v>18923.93510683444</v>
      </c>
      <c r="C268" s="486">
        <v>18704.59088980126</v>
      </c>
      <c r="D268" s="486">
        <v>219.34421703317773</v>
      </c>
      <c r="E268" s="486">
        <v>1445.9334400229059</v>
      </c>
      <c r="F268" s="486">
        <v>1.022583762392437</v>
      </c>
      <c r="G268" s="486">
        <v>254.62335683571681</v>
      </c>
      <c r="H268" s="486">
        <v>0</v>
      </c>
      <c r="I268" s="486">
        <v>2349.89748597782</v>
      </c>
      <c r="J268" s="823">
        <v>2639.616011107857</v>
      </c>
    </row>
    <row r="269" spans="1:10" x14ac:dyDescent="0.2">
      <c r="A269" s="831" t="s">
        <v>615</v>
      </c>
      <c r="B269" s="486">
        <v>19267.011959117102</v>
      </c>
      <c r="C269" s="486">
        <v>19061.983914757417</v>
      </c>
      <c r="D269" s="486">
        <v>205.02804435968361</v>
      </c>
      <c r="E269" s="486">
        <v>1460.2496126963999</v>
      </c>
      <c r="F269" s="486">
        <v>0.51129188119621849</v>
      </c>
      <c r="G269" s="486">
        <v>562.93236119703658</v>
      </c>
      <c r="H269" s="486">
        <v>137.53751604178277</v>
      </c>
      <c r="I269" s="486">
        <v>2264.0004499368556</v>
      </c>
      <c r="J269" s="823">
        <v>2670.817721221129</v>
      </c>
    </row>
    <row r="270" spans="1:10" x14ac:dyDescent="0.2">
      <c r="A270" s="831" t="s">
        <v>616</v>
      </c>
      <c r="B270" s="486">
        <v>20610.175731019568</v>
      </c>
      <c r="C270" s="486">
        <v>20420.486443095771</v>
      </c>
      <c r="D270" s="486">
        <v>189.68928792379705</v>
      </c>
      <c r="E270" s="486">
        <v>1464.851239627166</v>
      </c>
      <c r="F270" s="486">
        <v>0.51129188119621849</v>
      </c>
      <c r="G270" s="486">
        <v>932.08509942070634</v>
      </c>
      <c r="H270" s="486">
        <v>0</v>
      </c>
      <c r="I270" s="486">
        <v>2349.386194096624</v>
      </c>
      <c r="J270" s="823">
        <v>2807.9258489127478</v>
      </c>
    </row>
    <row r="271" spans="1:10" x14ac:dyDescent="0.2">
      <c r="A271" s="831" t="s">
        <v>617</v>
      </c>
      <c r="B271" s="486">
        <v>21282.524554792595</v>
      </c>
      <c r="C271" s="486">
        <v>21108.174023304684</v>
      </c>
      <c r="D271" s="486">
        <v>174.3505314879105</v>
      </c>
      <c r="E271" s="486">
        <v>1473.5432016075017</v>
      </c>
      <c r="F271" s="486">
        <v>0.51129188119621849</v>
      </c>
      <c r="G271" s="486">
        <v>688.71016397130632</v>
      </c>
      <c r="H271" s="486">
        <v>0</v>
      </c>
      <c r="I271" s="486">
        <v>2361.6571992453332</v>
      </c>
      <c r="J271" s="823">
        <v>2866.8352108507333</v>
      </c>
    </row>
    <row r="272" spans="1:10" x14ac:dyDescent="0.2">
      <c r="A272" s="831" t="s">
        <v>641</v>
      </c>
      <c r="B272" s="486">
        <v>22661.990050259992</v>
      </c>
      <c r="C272" s="486">
        <v>22504.000858970361</v>
      </c>
      <c r="D272" s="486">
        <v>157.98919128963152</v>
      </c>
      <c r="E272" s="486">
        <v>1483.7690392314262</v>
      </c>
      <c r="F272" s="486">
        <v>0.51129188119621849</v>
      </c>
      <c r="G272" s="486">
        <v>1091.6081663539264</v>
      </c>
      <c r="H272" s="486">
        <v>166.16986138877101</v>
      </c>
      <c r="I272" s="486">
        <v>2305.415092313749</v>
      </c>
      <c r="J272" s="823">
        <v>3013.0816957746074</v>
      </c>
    </row>
    <row r="273" spans="1:10" x14ac:dyDescent="0.2">
      <c r="A273" s="831" t="s">
        <v>619</v>
      </c>
      <c r="B273" s="486">
        <v>25012.39882811901</v>
      </c>
      <c r="C273" s="486">
        <v>24870.770977027656</v>
      </c>
      <c r="D273" s="486">
        <v>141.62785109135251</v>
      </c>
      <c r="E273" s="486">
        <v>1489.3932499245846</v>
      </c>
      <c r="F273" s="486">
        <v>0.51129188119621849</v>
      </c>
      <c r="G273" s="486">
        <v>798.12662654729706</v>
      </c>
      <c r="H273" s="486">
        <v>0</v>
      </c>
      <c r="I273" s="486">
        <v>2835.624773114228</v>
      </c>
      <c r="J273" s="823">
        <v>3284.7085712190733</v>
      </c>
    </row>
    <row r="274" spans="1:10" x14ac:dyDescent="0.2">
      <c r="A274" s="831" t="s">
        <v>620</v>
      </c>
      <c r="B274" s="486">
        <v>26973.203192506506</v>
      </c>
      <c r="C274" s="486">
        <v>26847.936681613432</v>
      </c>
      <c r="D274" s="486">
        <v>124.75521901187732</v>
      </c>
      <c r="E274" s="486">
        <v>1487.8593742809958</v>
      </c>
      <c r="F274" s="486">
        <v>0.51129188119621849</v>
      </c>
      <c r="G274" s="486">
        <v>220.36680079557019</v>
      </c>
      <c r="H274" s="486">
        <v>204.00546059729118</v>
      </c>
      <c r="I274" s="486">
        <v>2847.8957782629368</v>
      </c>
      <c r="J274" s="823">
        <v>3511.9529181431312</v>
      </c>
    </row>
    <row r="275" spans="1:10" x14ac:dyDescent="0.2">
      <c r="A275" s="831" t="s">
        <v>621</v>
      </c>
      <c r="B275" s="486">
        <v>28625.698552532685</v>
      </c>
      <c r="C275" s="486">
        <v>28625.698552532685</v>
      </c>
      <c r="D275" s="486">
        <v>0</v>
      </c>
      <c r="E275" s="486">
        <v>1480.7012879442489</v>
      </c>
      <c r="F275" s="486">
        <v>0.51129188119621849</v>
      </c>
      <c r="G275" s="486">
        <v>172.30536396312564</v>
      </c>
      <c r="H275" s="486">
        <v>397.785083570658</v>
      </c>
      <c r="I275" s="486">
        <v>2912.3185552936607</v>
      </c>
      <c r="J275" s="823">
        <v>3696.181018521605</v>
      </c>
    </row>
    <row r="276" spans="1:10" x14ac:dyDescent="0.2">
      <c r="A276" s="831" t="s">
        <v>622</v>
      </c>
      <c r="B276" s="486">
        <v>30283.306831370825</v>
      </c>
      <c r="C276" s="486">
        <v>30283.306831370825</v>
      </c>
      <c r="D276" s="486">
        <v>0</v>
      </c>
      <c r="E276" s="486">
        <v>1473.5432016075017</v>
      </c>
      <c r="F276" s="486">
        <v>0.51129188119621849</v>
      </c>
      <c r="G276" s="486">
        <v>285.81216158868614</v>
      </c>
      <c r="H276" s="486">
        <v>104.30354376402857</v>
      </c>
      <c r="I276" s="486">
        <v>3296.810049953217</v>
      </c>
      <c r="J276" s="823">
        <v>3884.8913383657987</v>
      </c>
    </row>
    <row r="277" spans="1:10" x14ac:dyDescent="0.2">
      <c r="A277" s="831" t="s">
        <v>623</v>
      </c>
      <c r="B277" s="486">
        <v>31887.740754564558</v>
      </c>
      <c r="C277" s="486">
        <v>31887.740754564558</v>
      </c>
      <c r="D277" s="486">
        <v>0</v>
      </c>
      <c r="E277" s="486">
        <v>1449.5124831912794</v>
      </c>
      <c r="F277" s="486">
        <v>0</v>
      </c>
      <c r="G277" s="486">
        <v>432.04163961080462</v>
      </c>
      <c r="H277" s="486">
        <v>253.08948119212815</v>
      </c>
      <c r="I277" s="486">
        <v>3399.0684261924607</v>
      </c>
      <c r="J277" s="823">
        <v>4071.4172499654878</v>
      </c>
    </row>
    <row r="278" spans="1:10" x14ac:dyDescent="0.2">
      <c r="A278" s="831" t="s">
        <v>624</v>
      </c>
      <c r="B278" s="486">
        <v>33046.839449236388</v>
      </c>
      <c r="C278" s="486">
        <v>33046.839449236388</v>
      </c>
      <c r="D278" s="486">
        <v>0</v>
      </c>
      <c r="E278" s="486">
        <v>1410.6543002203668</v>
      </c>
      <c r="F278" s="486">
        <v>0</v>
      </c>
      <c r="G278" s="486">
        <v>439.19972594755171</v>
      </c>
      <c r="H278" s="486">
        <v>43.459809901678575</v>
      </c>
      <c r="I278" s="486">
        <v>3747.2581972870853</v>
      </c>
      <c r="J278" s="823">
        <v>4208.9547660072703</v>
      </c>
    </row>
    <row r="279" spans="1:10" x14ac:dyDescent="0.2">
      <c r="A279" s="831" t="s">
        <v>625</v>
      </c>
      <c r="B279" s="486">
        <v>33436.955154589101</v>
      </c>
      <c r="C279" s="486">
        <v>33436.955154589101</v>
      </c>
      <c r="D279" s="486">
        <v>0</v>
      </c>
      <c r="E279" s="486">
        <v>1369.7509497246695</v>
      </c>
      <c r="F279" s="486">
        <v>0</v>
      </c>
      <c r="G279" s="486">
        <v>668.76978060465376</v>
      </c>
      <c r="H279" s="486">
        <v>281.72182653911636</v>
      </c>
      <c r="I279" s="486">
        <v>3461.9573275795956</v>
      </c>
      <c r="J279" s="823">
        <v>4244.2339058098096</v>
      </c>
    </row>
    <row r="280" spans="1:10" x14ac:dyDescent="0.2">
      <c r="A280" s="831" t="s">
        <v>626</v>
      </c>
      <c r="B280" s="486">
        <v>34076.070006084374</v>
      </c>
      <c r="C280" s="486">
        <v>34076.070006084374</v>
      </c>
      <c r="D280" s="486">
        <v>0</v>
      </c>
      <c r="E280" s="486">
        <v>1284.8764974460971</v>
      </c>
      <c r="F280" s="486">
        <v>0</v>
      </c>
      <c r="G280" s="486">
        <v>798.63791842849332</v>
      </c>
      <c r="H280" s="486">
        <v>577.75982575172691</v>
      </c>
      <c r="I280" s="486">
        <v>3753.9049917426364</v>
      </c>
      <c r="J280" s="823">
        <v>4307.1228071969444</v>
      </c>
    </row>
    <row r="281" spans="1:10" x14ac:dyDescent="0.2">
      <c r="A281" s="831" t="s">
        <v>629</v>
      </c>
      <c r="B281" s="486">
        <v>36880</v>
      </c>
      <c r="C281" s="486">
        <v>36880</v>
      </c>
      <c r="D281" s="486">
        <v>0</v>
      </c>
      <c r="E281" s="486">
        <v>1259</v>
      </c>
      <c r="F281" s="486">
        <v>0</v>
      </c>
      <c r="G281" s="486">
        <v>1413</v>
      </c>
      <c r="H281" s="486">
        <v>1333</v>
      </c>
      <c r="I281" s="486">
        <v>3792</v>
      </c>
      <c r="J281" s="823">
        <v>4645</v>
      </c>
    </row>
    <row r="282" spans="1:10" x14ac:dyDescent="0.2">
      <c r="A282" s="831" t="s">
        <v>630</v>
      </c>
      <c r="B282" s="486">
        <v>40010</v>
      </c>
      <c r="C282" s="486">
        <v>40010</v>
      </c>
      <c r="D282" s="486">
        <v>0</v>
      </c>
      <c r="E282" s="486">
        <v>1214</v>
      </c>
      <c r="F282" s="847" t="s">
        <v>666</v>
      </c>
      <c r="G282" s="486">
        <v>996</v>
      </c>
      <c r="H282" s="486">
        <v>925</v>
      </c>
      <c r="I282" s="486">
        <v>3665</v>
      </c>
      <c r="J282" s="823">
        <v>5020</v>
      </c>
    </row>
    <row r="283" spans="1:10" x14ac:dyDescent="0.2">
      <c r="A283" s="831" t="s">
        <v>631</v>
      </c>
      <c r="B283" s="486">
        <v>43339</v>
      </c>
      <c r="C283" s="486">
        <v>43339</v>
      </c>
      <c r="D283" s="486">
        <v>0</v>
      </c>
      <c r="E283" s="486">
        <v>1157</v>
      </c>
      <c r="F283" s="847" t="s">
        <v>666</v>
      </c>
      <c r="G283" s="486">
        <v>433</v>
      </c>
      <c r="H283" s="486">
        <v>815</v>
      </c>
      <c r="I283" s="486">
        <v>3691</v>
      </c>
      <c r="J283" s="823">
        <v>5425</v>
      </c>
    </row>
    <row r="284" spans="1:10" x14ac:dyDescent="0.2">
      <c r="A284" s="831" t="s">
        <v>632</v>
      </c>
      <c r="B284" s="486">
        <v>46735</v>
      </c>
      <c r="C284" s="486">
        <v>46735</v>
      </c>
      <c r="D284" s="486">
        <v>0</v>
      </c>
      <c r="E284" s="486">
        <v>1080</v>
      </c>
      <c r="F284" s="847" t="s">
        <v>666</v>
      </c>
      <c r="G284" s="486">
        <v>338</v>
      </c>
      <c r="H284" s="486">
        <v>0</v>
      </c>
      <c r="I284" s="486">
        <v>3533</v>
      </c>
      <c r="J284" s="823">
        <v>5841</v>
      </c>
    </row>
    <row r="285" spans="1:10" x14ac:dyDescent="0.2">
      <c r="A285" s="830">
        <v>38717</v>
      </c>
      <c r="B285" s="486">
        <v>47855</v>
      </c>
      <c r="C285" s="486">
        <v>47855</v>
      </c>
      <c r="D285" s="486">
        <v>0</v>
      </c>
      <c r="E285" s="486">
        <v>1041</v>
      </c>
      <c r="F285" s="847" t="s">
        <v>666</v>
      </c>
      <c r="G285" s="486">
        <v>483</v>
      </c>
      <c r="H285" s="486">
        <v>782</v>
      </c>
      <c r="I285" s="486">
        <v>4203</v>
      </c>
      <c r="J285" s="823">
        <v>5977</v>
      </c>
    </row>
    <row r="286" spans="1:10" x14ac:dyDescent="0.2">
      <c r="A286" s="831" t="s">
        <v>633</v>
      </c>
      <c r="B286" s="486">
        <v>48774</v>
      </c>
      <c r="C286" s="486">
        <v>48774</v>
      </c>
      <c r="D286" s="486">
        <v>0</v>
      </c>
      <c r="E286" s="486">
        <v>972</v>
      </c>
      <c r="F286" s="486">
        <v>0</v>
      </c>
      <c r="G286" s="486">
        <v>606</v>
      </c>
      <c r="H286" s="486">
        <v>0</v>
      </c>
      <c r="I286" s="486">
        <v>4572</v>
      </c>
      <c r="J286" s="823">
        <v>6099</v>
      </c>
    </row>
    <row r="287" spans="1:10" x14ac:dyDescent="0.2">
      <c r="A287" s="831"/>
      <c r="B287" s="486"/>
      <c r="C287" s="486"/>
      <c r="D287" s="486"/>
      <c r="E287" s="486"/>
      <c r="F287" s="486"/>
      <c r="G287" s="486"/>
      <c r="H287" s="486"/>
      <c r="I287" s="486"/>
      <c r="J287" s="823"/>
    </row>
    <row r="288" spans="1:10" ht="14.25" x14ac:dyDescent="0.2">
      <c r="A288" s="820" t="s">
        <v>581</v>
      </c>
      <c r="B288" s="486">
        <v>48775.749000000003</v>
      </c>
      <c r="C288" s="486">
        <v>48775.749000000003</v>
      </c>
      <c r="D288" s="486">
        <v>0</v>
      </c>
      <c r="E288" s="486">
        <v>1029.7049999999999</v>
      </c>
      <c r="F288" s="486">
        <v>0</v>
      </c>
      <c r="G288" s="486">
        <v>605.6</v>
      </c>
      <c r="H288" s="486">
        <v>0</v>
      </c>
      <c r="I288" s="486">
        <v>4571.7579999999998</v>
      </c>
      <c r="J288" s="823">
        <v>6099.3000824999999</v>
      </c>
    </row>
    <row r="289" spans="1:10" x14ac:dyDescent="0.2">
      <c r="A289" s="820">
        <v>39447</v>
      </c>
      <c r="B289" s="486">
        <v>49446.108999999997</v>
      </c>
      <c r="C289" s="486">
        <v>49446.108999999997</v>
      </c>
      <c r="D289" s="486">
        <v>0</v>
      </c>
      <c r="E289" s="486">
        <v>941.37</v>
      </c>
      <c r="F289" s="847">
        <v>0.11899999999999999</v>
      </c>
      <c r="G289" s="486">
        <v>781.8</v>
      </c>
      <c r="H289" s="486">
        <v>0</v>
      </c>
      <c r="I289" s="486">
        <v>4864.0969999999998</v>
      </c>
      <c r="J289" s="823">
        <v>6190.6989229000001</v>
      </c>
    </row>
    <row r="290" spans="1:10" x14ac:dyDescent="0.2">
      <c r="A290" s="820">
        <v>39813</v>
      </c>
      <c r="B290" s="486">
        <v>50212.341999999997</v>
      </c>
      <c r="C290" s="486">
        <v>50212.341999999997</v>
      </c>
      <c r="D290" s="486">
        <v>0</v>
      </c>
      <c r="E290" s="486">
        <v>926.61699999999996</v>
      </c>
      <c r="F290" s="847">
        <v>5.5E-2</v>
      </c>
      <c r="G290" s="486">
        <v>769.6</v>
      </c>
      <c r="H290" s="486">
        <v>0.97499999999999998</v>
      </c>
      <c r="I290" s="486">
        <v>4809.7359999999999</v>
      </c>
      <c r="J290" s="823">
        <v>6301.4895594999998</v>
      </c>
    </row>
    <row r="291" spans="1:10" x14ac:dyDescent="0.2">
      <c r="A291" s="820">
        <v>40178</v>
      </c>
      <c r="B291" s="486">
        <v>51461.451000000001</v>
      </c>
      <c r="C291" s="486">
        <v>51461.451000000001</v>
      </c>
      <c r="D291" s="486">
        <v>0</v>
      </c>
      <c r="E291" s="486">
        <v>862.38599999999997</v>
      </c>
      <c r="F291" s="847">
        <v>7.8E-2</v>
      </c>
      <c r="G291" s="486">
        <v>1150.2</v>
      </c>
      <c r="H291" s="486">
        <v>0.16400000000000001</v>
      </c>
      <c r="I291" s="486">
        <v>4992.2060000000001</v>
      </c>
      <c r="J291" s="823">
        <v>6477.0132924999998</v>
      </c>
    </row>
    <row r="292" spans="1:10" ht="24.75" customHeight="1" x14ac:dyDescent="0.2">
      <c r="A292" s="839"/>
      <c r="B292" s="840" t="s">
        <v>301</v>
      </c>
      <c r="C292" s="840"/>
      <c r="D292" s="840"/>
      <c r="E292" s="840"/>
      <c r="F292" s="840"/>
      <c r="G292" s="840"/>
      <c r="H292" s="840"/>
      <c r="I292" s="840"/>
      <c r="J292" s="841"/>
    </row>
    <row r="293" spans="1:10" x14ac:dyDescent="0.2">
      <c r="A293" s="831" t="s">
        <v>659</v>
      </c>
      <c r="B293" s="846">
        <v>1347.2541069520357</v>
      </c>
      <c r="C293" s="486">
        <v>32.722680396557983</v>
      </c>
      <c r="D293" s="486">
        <v>1314.5314265554778</v>
      </c>
      <c r="E293" s="486">
        <v>0</v>
      </c>
      <c r="F293" s="486">
        <v>0</v>
      </c>
      <c r="G293" s="486">
        <v>0</v>
      </c>
      <c r="H293" s="486">
        <v>0</v>
      </c>
      <c r="I293" s="486">
        <v>0</v>
      </c>
      <c r="J293" s="823">
        <v>103.03810290792862</v>
      </c>
    </row>
    <row r="294" spans="1:10" x14ac:dyDescent="0.2">
      <c r="A294" s="831" t="s">
        <v>582</v>
      </c>
      <c r="B294" s="846">
        <v>1636.1340198278992</v>
      </c>
      <c r="C294" s="486">
        <v>133.44718099221302</v>
      </c>
      <c r="D294" s="486">
        <v>1502.6868388356861</v>
      </c>
      <c r="E294" s="486">
        <v>982.70299565913194</v>
      </c>
      <c r="F294" s="486">
        <v>0</v>
      </c>
      <c r="G294" s="486">
        <v>0</v>
      </c>
      <c r="H294" s="486">
        <v>0</v>
      </c>
      <c r="I294" s="486">
        <v>0</v>
      </c>
      <c r="J294" s="823">
        <v>112.14308860551633</v>
      </c>
    </row>
    <row r="295" spans="1:10" x14ac:dyDescent="0.2">
      <c r="A295" s="831" t="s">
        <v>583</v>
      </c>
      <c r="B295" s="846">
        <v>1602.900047550145</v>
      </c>
      <c r="C295" s="486">
        <v>102.2583762392437</v>
      </c>
      <c r="D295" s="486">
        <v>1500.6416713109013</v>
      </c>
      <c r="E295" s="486">
        <v>1202.5585045735058</v>
      </c>
      <c r="F295" s="486">
        <v>0</v>
      </c>
      <c r="G295" s="486">
        <v>0</v>
      </c>
      <c r="H295" s="486">
        <v>0</v>
      </c>
      <c r="I295" s="486">
        <v>0</v>
      </c>
      <c r="J295" s="823">
        <v>107.74132722672421</v>
      </c>
    </row>
    <row r="296" spans="1:10" x14ac:dyDescent="0.2">
      <c r="A296" s="831" t="s">
        <v>584</v>
      </c>
      <c r="B296" s="846">
        <v>1588.0725829954547</v>
      </c>
      <c r="C296" s="486">
        <v>106.34871128881345</v>
      </c>
      <c r="D296" s="486">
        <v>1481.7238717066411</v>
      </c>
      <c r="E296" s="486">
        <v>1411.1655921015631</v>
      </c>
      <c r="F296" s="486">
        <v>0</v>
      </c>
      <c r="G296" s="486">
        <v>0</v>
      </c>
      <c r="H296" s="486">
        <v>0</v>
      </c>
      <c r="I296" s="486">
        <v>0</v>
      </c>
      <c r="J296" s="823">
        <v>104.61749054634811</v>
      </c>
    </row>
    <row r="297" spans="1:10" x14ac:dyDescent="0.2">
      <c r="A297" s="831" t="s">
        <v>520</v>
      </c>
      <c r="B297" s="846">
        <v>1238.8602281384374</v>
      </c>
      <c r="C297" s="486">
        <v>109.92775445718698</v>
      </c>
      <c r="D297" s="486">
        <v>1128.9324736812505</v>
      </c>
      <c r="E297" s="486">
        <v>1679.5938297295777</v>
      </c>
      <c r="F297" s="486">
        <v>0</v>
      </c>
      <c r="G297" s="486">
        <v>0</v>
      </c>
      <c r="H297" s="486">
        <v>0</v>
      </c>
      <c r="I297" s="486">
        <v>0</v>
      </c>
      <c r="J297" s="823">
        <v>80.28854175529878</v>
      </c>
    </row>
    <row r="298" spans="1:10" x14ac:dyDescent="0.2">
      <c r="A298" s="831" t="s">
        <v>585</v>
      </c>
      <c r="B298" s="846">
        <v>1208.1827152666642</v>
      </c>
      <c r="C298" s="486">
        <v>110.43904633838319</v>
      </c>
      <c r="D298" s="486">
        <v>1097.7436689282811</v>
      </c>
      <c r="E298" s="486">
        <v>1891.2686685448123</v>
      </c>
      <c r="F298" s="486">
        <v>0</v>
      </c>
      <c r="G298" s="486">
        <v>0</v>
      </c>
      <c r="H298" s="486">
        <v>0</v>
      </c>
      <c r="I298" s="486">
        <v>0</v>
      </c>
      <c r="J298" s="823">
        <v>77.385602258873718</v>
      </c>
    </row>
    <row r="299" spans="1:10" x14ac:dyDescent="0.2">
      <c r="A299" s="831" t="s">
        <v>586</v>
      </c>
      <c r="B299" s="846">
        <v>1338.0508530905038</v>
      </c>
      <c r="C299" s="486">
        <v>213.20871445882312</v>
      </c>
      <c r="D299" s="486">
        <v>1124.8421386316807</v>
      </c>
      <c r="E299" s="486">
        <v>2348.3636103342315</v>
      </c>
      <c r="F299" s="486">
        <v>0</v>
      </c>
      <c r="G299" s="486">
        <v>0</v>
      </c>
      <c r="H299" s="486">
        <v>0</v>
      </c>
      <c r="I299" s="486">
        <v>291.94766416304077</v>
      </c>
      <c r="J299" s="823">
        <v>84.874452278572264</v>
      </c>
    </row>
    <row r="300" spans="1:10" x14ac:dyDescent="0.2">
      <c r="A300" s="831" t="s">
        <v>587</v>
      </c>
      <c r="B300" s="846">
        <v>1412.6994677451517</v>
      </c>
      <c r="C300" s="486">
        <v>320.06871762883276</v>
      </c>
      <c r="D300" s="486">
        <v>1092.6307501163189</v>
      </c>
      <c r="E300" s="486">
        <v>2372.394328750454</v>
      </c>
      <c r="F300" s="486">
        <v>0</v>
      </c>
      <c r="G300" s="486">
        <v>0</v>
      </c>
      <c r="H300" s="486">
        <v>0</v>
      </c>
      <c r="I300" s="486">
        <v>395.22862416467689</v>
      </c>
      <c r="J300" s="823">
        <v>88.134523750547331</v>
      </c>
    </row>
    <row r="301" spans="1:10" x14ac:dyDescent="0.2">
      <c r="A301" s="831" t="s">
        <v>588</v>
      </c>
      <c r="B301" s="846">
        <v>1420.3688459630951</v>
      </c>
      <c r="C301" s="486">
        <v>343.07685228266263</v>
      </c>
      <c r="D301" s="486">
        <v>1077.2919936804324</v>
      </c>
      <c r="E301" s="486">
        <v>2441.9300245931395</v>
      </c>
      <c r="F301" s="486">
        <v>0</v>
      </c>
      <c r="G301" s="486">
        <v>0</v>
      </c>
      <c r="H301" s="486">
        <v>0</v>
      </c>
      <c r="I301" s="486">
        <v>463.23044436377398</v>
      </c>
      <c r="J301" s="823">
        <v>87.705783124299671</v>
      </c>
    </row>
    <row r="302" spans="1:10" x14ac:dyDescent="0.2">
      <c r="A302" s="831" t="s">
        <v>589</v>
      </c>
      <c r="B302" s="846">
        <v>1373.8412847742391</v>
      </c>
      <c r="C302" s="486">
        <v>306.77512871773109</v>
      </c>
      <c r="D302" s="486">
        <v>1067.0661560565079</v>
      </c>
      <c r="E302" s="486">
        <v>2504.8189259802743</v>
      </c>
      <c r="F302" s="486">
        <v>0</v>
      </c>
      <c r="G302" s="486">
        <v>0</v>
      </c>
      <c r="H302" s="486">
        <v>0</v>
      </c>
      <c r="I302" s="486">
        <v>542.48068594918777</v>
      </c>
      <c r="J302" s="823">
        <v>84.363160397376049</v>
      </c>
    </row>
    <row r="303" spans="1:10" x14ac:dyDescent="0.2">
      <c r="A303" s="831" t="s">
        <v>590</v>
      </c>
      <c r="B303" s="846">
        <v>1379.9767873485937</v>
      </c>
      <c r="C303" s="486">
        <v>339.49780911428905</v>
      </c>
      <c r="D303" s="486">
        <v>1040.9902701155008</v>
      </c>
      <c r="E303" s="486">
        <v>2544.1884008323832</v>
      </c>
      <c r="F303" s="486">
        <v>0</v>
      </c>
      <c r="G303" s="486">
        <v>0</v>
      </c>
      <c r="H303" s="486">
        <v>0</v>
      </c>
      <c r="I303" s="486">
        <v>612.52767367306978</v>
      </c>
      <c r="J303" s="823">
        <v>83.851868516179835</v>
      </c>
    </row>
    <row r="304" spans="1:10" x14ac:dyDescent="0.2">
      <c r="A304" s="831" t="s">
        <v>591</v>
      </c>
      <c r="B304" s="846">
        <v>1172.9035754641252</v>
      </c>
      <c r="C304" s="486">
        <v>142.13914297254874</v>
      </c>
      <c r="D304" s="486">
        <v>1030.2531406103803</v>
      </c>
      <c r="E304" s="486">
        <v>2815.1730978663791</v>
      </c>
      <c r="F304" s="486">
        <v>0</v>
      </c>
      <c r="G304" s="486">
        <v>0</v>
      </c>
      <c r="H304" s="486">
        <v>0</v>
      </c>
      <c r="I304" s="486">
        <v>737.28289268494711</v>
      </c>
      <c r="J304" s="823">
        <v>70.398572433909393</v>
      </c>
    </row>
    <row r="305" spans="1:10" x14ac:dyDescent="0.2">
      <c r="A305" s="831" t="s">
        <v>592</v>
      </c>
      <c r="B305" s="846">
        <v>1239.3715200196336</v>
      </c>
      <c r="C305" s="486">
        <v>227.01359525112102</v>
      </c>
      <c r="D305" s="486">
        <v>1012.3579247685126</v>
      </c>
      <c r="E305" s="486">
        <v>2835.1134812330315</v>
      </c>
      <c r="F305" s="486">
        <v>0</v>
      </c>
      <c r="G305" s="486">
        <v>0</v>
      </c>
      <c r="H305" s="486">
        <v>0</v>
      </c>
      <c r="I305" s="486">
        <v>874.30911684553359</v>
      </c>
      <c r="J305" s="823">
        <v>73.616555494023501</v>
      </c>
    </row>
    <row r="306" spans="1:10" x14ac:dyDescent="0.2">
      <c r="A306" s="831" t="s">
        <v>593</v>
      </c>
      <c r="B306" s="486">
        <v>1627.4420578475635</v>
      </c>
      <c r="C306" s="486">
        <v>631.44547327732982</v>
      </c>
      <c r="D306" s="486">
        <v>995.99658457023361</v>
      </c>
      <c r="E306" s="486">
        <v>2756.8858234100103</v>
      </c>
      <c r="F306" s="486">
        <v>0</v>
      </c>
      <c r="G306" s="486">
        <v>0</v>
      </c>
      <c r="H306" s="486">
        <v>0</v>
      </c>
      <c r="I306" s="486">
        <v>972.98844991640385</v>
      </c>
      <c r="J306" s="823">
        <v>96.626533780269241</v>
      </c>
    </row>
    <row r="307" spans="1:10" x14ac:dyDescent="0.2">
      <c r="A307" s="831" t="s">
        <v>594</v>
      </c>
      <c r="B307" s="486">
        <v>1771.6263683448972</v>
      </c>
      <c r="C307" s="486">
        <v>794.03629149772735</v>
      </c>
      <c r="D307" s="486">
        <v>977.59007684716971</v>
      </c>
      <c r="E307" s="486">
        <v>2792.6762550937456</v>
      </c>
      <c r="F307" s="486">
        <v>5.1129188119621851</v>
      </c>
      <c r="G307" s="486">
        <v>0</v>
      </c>
      <c r="H307" s="486">
        <v>0</v>
      </c>
      <c r="I307" s="486">
        <v>1061.4419453633495</v>
      </c>
      <c r="J307" s="823">
        <v>104.70295607960151</v>
      </c>
    </row>
    <row r="308" spans="1:10" x14ac:dyDescent="0.2">
      <c r="A308" s="831" t="s">
        <v>595</v>
      </c>
      <c r="B308" s="486">
        <v>1615.1710526988543</v>
      </c>
      <c r="C308" s="486">
        <v>664.67944555508404</v>
      </c>
      <c r="D308" s="486">
        <v>950.49160714377024</v>
      </c>
      <c r="E308" s="486">
        <v>2770.6907042023081</v>
      </c>
      <c r="F308" s="486">
        <v>5.1129188119621851</v>
      </c>
      <c r="G308" s="486">
        <v>0</v>
      </c>
      <c r="H308" s="486">
        <v>0</v>
      </c>
      <c r="I308" s="486">
        <v>1439.286645567355</v>
      </c>
      <c r="J308" s="823">
        <v>94.588998021300426</v>
      </c>
    </row>
    <row r="309" spans="1:10" x14ac:dyDescent="0.2">
      <c r="A309" s="831" t="s">
        <v>596</v>
      </c>
      <c r="B309" s="486">
        <v>1563.5305726980362</v>
      </c>
      <c r="C309" s="486">
        <v>635.0245164457034</v>
      </c>
      <c r="D309" s="486">
        <v>928.50605625233277</v>
      </c>
      <c r="E309" s="486">
        <v>2746.6599857860856</v>
      </c>
      <c r="F309" s="486">
        <v>5.1129188119621851</v>
      </c>
      <c r="G309" s="486">
        <v>0</v>
      </c>
      <c r="H309" s="486">
        <v>0</v>
      </c>
      <c r="I309" s="486">
        <v>1611.5920095304807</v>
      </c>
      <c r="J309" s="823">
        <v>91.009954852926896</v>
      </c>
    </row>
    <row r="310" spans="1:10" x14ac:dyDescent="0.2">
      <c r="A310" s="831" t="s">
        <v>597</v>
      </c>
      <c r="B310" s="486">
        <v>1668.3454083432609</v>
      </c>
      <c r="C310" s="486">
        <v>762.33619486356179</v>
      </c>
      <c r="D310" s="486">
        <v>906.00921347969916</v>
      </c>
      <c r="E310" s="486">
        <v>2747.1712776672821</v>
      </c>
      <c r="F310" s="486">
        <v>5.1129188119621851</v>
      </c>
      <c r="G310" s="486">
        <v>0</v>
      </c>
      <c r="H310" s="486">
        <v>0</v>
      </c>
      <c r="I310" s="486">
        <v>1913.2542194362495</v>
      </c>
      <c r="J310" s="823">
        <v>97.723502576909553</v>
      </c>
    </row>
    <row r="311" spans="1:10" x14ac:dyDescent="0.2">
      <c r="A311" s="831" t="s">
        <v>598</v>
      </c>
      <c r="B311" s="486">
        <v>2344.7845671658579</v>
      </c>
      <c r="C311" s="486">
        <v>1457.6931532904189</v>
      </c>
      <c r="D311" s="486">
        <v>887.09141387543912</v>
      </c>
      <c r="E311" s="486">
        <v>2758.9309909347949</v>
      </c>
      <c r="F311" s="486">
        <v>4.6016269307659661</v>
      </c>
      <c r="G311" s="486">
        <v>0</v>
      </c>
      <c r="H311" s="486">
        <v>0</v>
      </c>
      <c r="I311" s="486">
        <v>1876.4412039901219</v>
      </c>
      <c r="J311" s="823">
        <v>136.59071838556827</v>
      </c>
    </row>
    <row r="312" spans="1:10" x14ac:dyDescent="0.2">
      <c r="A312" s="831" t="s">
        <v>599</v>
      </c>
      <c r="B312" s="486">
        <v>2252.7520285505389</v>
      </c>
      <c r="C312" s="486">
        <v>1385.6009980417521</v>
      </c>
      <c r="D312" s="486">
        <v>867.15103050878656</v>
      </c>
      <c r="E312" s="486">
        <v>2801.8795089552773</v>
      </c>
      <c r="F312" s="486">
        <v>4.6016269307659661</v>
      </c>
      <c r="G312" s="486">
        <v>0</v>
      </c>
      <c r="H312" s="486">
        <v>0</v>
      </c>
      <c r="I312" s="486">
        <v>2025.7384332994177</v>
      </c>
      <c r="J312" s="823">
        <v>130.79677115015926</v>
      </c>
    </row>
    <row r="313" spans="1:10" x14ac:dyDescent="0.2">
      <c r="A313" s="831" t="s">
        <v>600</v>
      </c>
      <c r="B313" s="486">
        <v>2901.5814257885399</v>
      </c>
      <c r="C313" s="486">
        <v>2054.8820705276021</v>
      </c>
      <c r="D313" s="486">
        <v>846.69935526093786</v>
      </c>
      <c r="E313" s="486">
        <v>2834.090897470639</v>
      </c>
      <c r="F313" s="486">
        <v>4.6016269307659661</v>
      </c>
      <c r="G313" s="486">
        <v>120.66488396230757</v>
      </c>
      <c r="H313" s="486">
        <v>0</v>
      </c>
      <c r="I313" s="486">
        <v>2647.4693608340194</v>
      </c>
      <c r="J313" s="823">
        <v>168.40482337511389</v>
      </c>
    </row>
    <row r="314" spans="1:10" x14ac:dyDescent="0.2">
      <c r="A314" s="831" t="s">
        <v>601</v>
      </c>
      <c r="B314" s="486">
        <v>5749.9884959326728</v>
      </c>
      <c r="C314" s="486">
        <v>4923.2295240383883</v>
      </c>
      <c r="D314" s="486">
        <v>826.75897189428531</v>
      </c>
      <c r="E314" s="486">
        <v>2886.2426693526536</v>
      </c>
      <c r="F314" s="486">
        <v>4.0903350495697479</v>
      </c>
      <c r="G314" s="486">
        <v>0</v>
      </c>
      <c r="H314" s="486">
        <v>0</v>
      </c>
      <c r="I314" s="486">
        <v>2597.3627564767899</v>
      </c>
      <c r="J314" s="823">
        <v>334.77267410732992</v>
      </c>
    </row>
    <row r="315" spans="1:10" x14ac:dyDescent="0.2">
      <c r="A315" s="831" t="s">
        <v>602</v>
      </c>
      <c r="B315" s="486">
        <v>6855.9128349600942</v>
      </c>
      <c r="C315" s="486">
        <v>6051.1394139572458</v>
      </c>
      <c r="D315" s="486">
        <v>804.77342100284795</v>
      </c>
      <c r="E315" s="486">
        <v>2949.6428626209845</v>
      </c>
      <c r="F315" s="486">
        <v>4.0903350495697479</v>
      </c>
      <c r="G315" s="486">
        <v>0</v>
      </c>
      <c r="H315" s="486">
        <v>0</v>
      </c>
      <c r="I315" s="486">
        <v>2627.528977467367</v>
      </c>
      <c r="J315" s="823">
        <v>401.36412673903152</v>
      </c>
    </row>
    <row r="316" spans="1:10" x14ac:dyDescent="0.2">
      <c r="A316" s="831" t="s">
        <v>603</v>
      </c>
      <c r="B316" s="486">
        <v>7470.996968039145</v>
      </c>
      <c r="C316" s="486">
        <v>6689.2316816901266</v>
      </c>
      <c r="D316" s="486">
        <v>781.76528634901808</v>
      </c>
      <c r="E316" s="486">
        <v>3017.6446828200815</v>
      </c>
      <c r="F316" s="486">
        <v>2.5564594059810926</v>
      </c>
      <c r="G316" s="486">
        <v>0</v>
      </c>
      <c r="H316" s="486">
        <v>0</v>
      </c>
      <c r="I316" s="486">
        <v>2722.1179754886671</v>
      </c>
      <c r="J316" s="823">
        <v>438.14052452785313</v>
      </c>
    </row>
    <row r="317" spans="1:10" x14ac:dyDescent="0.2">
      <c r="A317" s="831" t="s">
        <v>604</v>
      </c>
      <c r="B317" s="486">
        <v>9610.2421989641225</v>
      </c>
      <c r="C317" s="486">
        <v>8851.9963391501315</v>
      </c>
      <c r="D317" s="486">
        <v>758.24585981399207</v>
      </c>
      <c r="E317" s="486">
        <v>3048.8334875730511</v>
      </c>
      <c r="F317" s="486">
        <v>2.5564594059810926</v>
      </c>
      <c r="G317" s="486">
        <v>0</v>
      </c>
      <c r="H317" s="486">
        <v>0</v>
      </c>
      <c r="I317" s="486">
        <v>2705.2453434091922</v>
      </c>
      <c r="J317" s="823">
        <v>564.81996150176656</v>
      </c>
    </row>
    <row r="318" spans="1:10" x14ac:dyDescent="0.2">
      <c r="A318" s="831" t="s">
        <v>605</v>
      </c>
      <c r="B318" s="486">
        <v>12230.613090094743</v>
      </c>
      <c r="C318" s="486">
        <v>11496.397948696973</v>
      </c>
      <c r="D318" s="486">
        <v>734.2151413977698</v>
      </c>
      <c r="E318" s="486">
        <v>3106.6094701482234</v>
      </c>
      <c r="F318" s="486">
        <v>0</v>
      </c>
      <c r="G318" s="486">
        <v>0</v>
      </c>
      <c r="H318" s="486">
        <v>0</v>
      </c>
      <c r="I318" s="486">
        <v>2571.2868705357828</v>
      </c>
      <c r="J318" s="823">
        <v>719.89896872427562</v>
      </c>
    </row>
    <row r="319" spans="1:10" x14ac:dyDescent="0.2">
      <c r="A319" s="831" t="s">
        <v>606</v>
      </c>
      <c r="B319" s="486">
        <v>16082.174831145856</v>
      </c>
      <c r="C319" s="486">
        <v>15373.012991926702</v>
      </c>
      <c r="D319" s="486">
        <v>709.16183921915501</v>
      </c>
      <c r="E319" s="486">
        <v>3192.5065061891883</v>
      </c>
      <c r="F319" s="486">
        <v>0</v>
      </c>
      <c r="G319" s="486">
        <v>9.2032538615319321</v>
      </c>
      <c r="H319" s="486">
        <v>555.26298297909329</v>
      </c>
      <c r="I319" s="486">
        <v>2634.6870638041141</v>
      </c>
      <c r="J319" s="823">
        <v>943.84481268821935</v>
      </c>
    </row>
    <row r="320" spans="1:10" x14ac:dyDescent="0.2">
      <c r="A320" s="831" t="s">
        <v>607</v>
      </c>
      <c r="B320" s="486">
        <v>21901.18773104002</v>
      </c>
      <c r="C320" s="486">
        <v>21217.079193999478</v>
      </c>
      <c r="D320" s="486">
        <v>683.59724515934408</v>
      </c>
      <c r="E320" s="486">
        <v>3323.3972277754201</v>
      </c>
      <c r="F320" s="486">
        <v>0</v>
      </c>
      <c r="G320" s="486">
        <v>10.737129505120588</v>
      </c>
      <c r="H320" s="486">
        <v>543.50326971158029</v>
      </c>
      <c r="I320" s="486">
        <v>2624.4612261801894</v>
      </c>
      <c r="J320" s="823">
        <v>1284.8764974460971</v>
      </c>
    </row>
    <row r="321" spans="1:10" x14ac:dyDescent="0.2">
      <c r="A321" s="831" t="s">
        <v>608</v>
      </c>
      <c r="B321" s="486">
        <v>26487.987197251296</v>
      </c>
      <c r="C321" s="486">
        <v>25830.46583803296</v>
      </c>
      <c r="D321" s="486">
        <v>657.52135921833701</v>
      </c>
      <c r="E321" s="486">
        <v>3451.7314899556709</v>
      </c>
      <c r="F321" s="486">
        <v>0</v>
      </c>
      <c r="G321" s="486">
        <v>19.429091485456304</v>
      </c>
      <c r="H321" s="486">
        <v>803.2395453592593</v>
      </c>
      <c r="I321" s="486">
        <v>2434.2606463751963</v>
      </c>
      <c r="J321" s="823">
        <v>1557.4297925768803</v>
      </c>
    </row>
    <row r="322" spans="1:10" x14ac:dyDescent="0.2">
      <c r="A322" s="831" t="s">
        <v>609</v>
      </c>
      <c r="B322" s="486">
        <v>30994.002546233569</v>
      </c>
      <c r="C322" s="486">
        <v>30363.068364837436</v>
      </c>
      <c r="D322" s="486">
        <v>630.93418139613368</v>
      </c>
      <c r="E322" s="486">
        <v>3542.2301529274018</v>
      </c>
      <c r="F322" s="486">
        <v>0</v>
      </c>
      <c r="G322" s="486">
        <v>7.6693782179432777</v>
      </c>
      <c r="H322" s="486">
        <v>252.57818931093195</v>
      </c>
      <c r="I322" s="486">
        <v>2418.4105980581135</v>
      </c>
      <c r="J322" s="823">
        <v>1833.9537959085196</v>
      </c>
    </row>
    <row r="323" spans="1:10" x14ac:dyDescent="0.2">
      <c r="A323" s="831" t="s">
        <v>610</v>
      </c>
      <c r="B323" s="486">
        <v>34653.318539954904</v>
      </c>
      <c r="C323" s="486">
        <v>34050.505412024562</v>
      </c>
      <c r="D323" s="486">
        <v>602.81312793034158</v>
      </c>
      <c r="E323" s="486">
        <v>3671.5869988700451</v>
      </c>
      <c r="F323" s="486">
        <v>0</v>
      </c>
      <c r="G323" s="486">
        <v>4.6016269307659661</v>
      </c>
      <c r="H323" s="486">
        <v>258.71369188528655</v>
      </c>
      <c r="I323" s="486">
        <v>2759.4422828159913</v>
      </c>
      <c r="J323" s="823">
        <v>2065.5499582730249</v>
      </c>
    </row>
    <row r="324" spans="1:10" x14ac:dyDescent="0.2">
      <c r="A324" s="831" t="s">
        <v>611</v>
      </c>
      <c r="B324" s="486">
        <v>38315.190993082222</v>
      </c>
      <c r="C324" s="486">
        <v>37741.010210498869</v>
      </c>
      <c r="D324" s="486">
        <v>574.18078258335333</v>
      </c>
      <c r="E324" s="486">
        <v>3808.6132230306316</v>
      </c>
      <c r="F324" s="486">
        <v>0</v>
      </c>
      <c r="G324" s="486">
        <v>4.6016269307659661</v>
      </c>
      <c r="H324" s="486">
        <v>395.73991604587314</v>
      </c>
      <c r="I324" s="486">
        <v>2781.9391255886248</v>
      </c>
      <c r="J324" s="823">
        <v>2296.4680176141892</v>
      </c>
    </row>
    <row r="325" spans="1:10" x14ac:dyDescent="0.2">
      <c r="A325" s="831" t="s">
        <v>612</v>
      </c>
      <c r="B325" s="486">
        <v>41307.78237372369</v>
      </c>
      <c r="C325" s="486">
        <v>40763.256520249714</v>
      </c>
      <c r="D325" s="486">
        <v>544.52585347397269</v>
      </c>
      <c r="E325" s="486">
        <v>3921.6087287749961</v>
      </c>
      <c r="F325" s="486">
        <v>0</v>
      </c>
      <c r="G325" s="486">
        <v>18.406507723063864</v>
      </c>
      <c r="H325" s="486">
        <v>596.1663334747908</v>
      </c>
      <c r="I325" s="486">
        <v>2673.0339548938305</v>
      </c>
      <c r="J325" s="823">
        <v>2478.6701933792765</v>
      </c>
    </row>
    <row r="326" spans="1:10" x14ac:dyDescent="0.2">
      <c r="A326" s="831" t="s">
        <v>613</v>
      </c>
      <c r="B326" s="486">
        <v>44854.10286170066</v>
      </c>
      <c r="C326" s="486">
        <v>44340.254521098461</v>
      </c>
      <c r="D326" s="486">
        <v>513.84834060219964</v>
      </c>
      <c r="E326" s="486">
        <v>3993.7008840236626</v>
      </c>
      <c r="F326" s="486">
        <v>0</v>
      </c>
      <c r="G326" s="486">
        <v>5.6242106931584033</v>
      </c>
      <c r="H326" s="486">
        <v>194.29091485456303</v>
      </c>
      <c r="I326" s="486">
        <v>2631.1080206357406</v>
      </c>
      <c r="J326" s="823">
        <v>2683.7710843989507</v>
      </c>
    </row>
    <row r="327" spans="1:10" x14ac:dyDescent="0.2">
      <c r="A327" s="831" t="s">
        <v>614</v>
      </c>
      <c r="B327" s="486">
        <v>46822.065312424907</v>
      </c>
      <c r="C327" s="486">
        <v>46340.428360338068</v>
      </c>
      <c r="D327" s="486">
        <v>482.14824396803402</v>
      </c>
      <c r="E327" s="486">
        <v>4074.9962931338614</v>
      </c>
      <c r="F327" s="486">
        <v>0</v>
      </c>
      <c r="G327" s="486">
        <v>5.6242106931584033</v>
      </c>
      <c r="H327" s="486">
        <v>559.35331802866301</v>
      </c>
      <c r="I327" s="486">
        <v>2666.3871604382794</v>
      </c>
      <c r="J327" s="823">
        <v>2788.7374588244534</v>
      </c>
    </row>
    <row r="328" spans="1:10" x14ac:dyDescent="0.2">
      <c r="A328" s="831" t="s">
        <v>615</v>
      </c>
      <c r="B328" s="486">
        <v>47831.866777787436</v>
      </c>
      <c r="C328" s="486">
        <v>47382.441214215964</v>
      </c>
      <c r="D328" s="486">
        <v>449.42556357147606</v>
      </c>
      <c r="E328" s="486">
        <v>4111.2980166987927</v>
      </c>
      <c r="F328" s="486">
        <v>0</v>
      </c>
      <c r="G328" s="486">
        <v>0</v>
      </c>
      <c r="H328" s="486">
        <v>269.45082139040716</v>
      </c>
      <c r="I328" s="486">
        <v>2620.3708911306198</v>
      </c>
      <c r="J328" s="823">
        <v>2824.4051902420665</v>
      </c>
    </row>
    <row r="329" spans="1:10" x14ac:dyDescent="0.2">
      <c r="A329" s="831" t="s">
        <v>616</v>
      </c>
      <c r="B329" s="486">
        <v>49959.3522954449</v>
      </c>
      <c r="C329" s="486">
        <v>49544.183287913569</v>
      </c>
      <c r="D329" s="486">
        <v>415.68029941252564</v>
      </c>
      <c r="E329" s="486">
        <v>4130.2158163030526</v>
      </c>
      <c r="F329" s="486">
        <v>0</v>
      </c>
      <c r="G329" s="486">
        <v>0</v>
      </c>
      <c r="H329" s="486">
        <v>14.827464554690337</v>
      </c>
      <c r="I329" s="486">
        <v>2474.6527049896977</v>
      </c>
      <c r="J329" s="823">
        <v>2898.5804137576938</v>
      </c>
    </row>
    <row r="330" spans="1:10" x14ac:dyDescent="0.2">
      <c r="A330" s="831" t="s">
        <v>617</v>
      </c>
      <c r="B330" s="486">
        <v>51684.962394482136</v>
      </c>
      <c r="C330" s="486">
        <v>51304.049942990954</v>
      </c>
      <c r="D330" s="486">
        <v>380.40115960998656</v>
      </c>
      <c r="E330" s="486">
        <v>4157.8255778876492</v>
      </c>
      <c r="F330" s="486">
        <v>0</v>
      </c>
      <c r="G330" s="486">
        <v>0</v>
      </c>
      <c r="H330" s="486">
        <v>583.38403644488528</v>
      </c>
      <c r="I330" s="486">
        <v>2516.0673473665911</v>
      </c>
      <c r="J330" s="823">
        <v>2967.8586953977442</v>
      </c>
    </row>
    <row r="331" spans="1:10" x14ac:dyDescent="0.2">
      <c r="A331" s="831" t="s">
        <v>641</v>
      </c>
      <c r="B331" s="486">
        <v>52858.37726182746</v>
      </c>
      <c r="C331" s="486">
        <v>52513.766533901209</v>
      </c>
      <c r="D331" s="486">
        <v>344.61072792625129</v>
      </c>
      <c r="E331" s="486">
        <v>4158.8481616500412</v>
      </c>
      <c r="F331" s="486">
        <v>0</v>
      </c>
      <c r="G331" s="486">
        <v>0</v>
      </c>
      <c r="H331" s="486">
        <v>433.06422337319708</v>
      </c>
      <c r="I331" s="486">
        <v>2772.7358717270931</v>
      </c>
      <c r="J331" s="823">
        <v>3005.810346186463</v>
      </c>
    </row>
    <row r="332" spans="1:10" x14ac:dyDescent="0.2">
      <c r="A332" s="831" t="s">
        <v>619</v>
      </c>
      <c r="B332" s="486">
        <v>55154.589100279678</v>
      </c>
      <c r="C332" s="486">
        <v>54847.302679680753</v>
      </c>
      <c r="D332" s="486">
        <v>307.28642059892729</v>
      </c>
      <c r="E332" s="486">
        <v>4149.644907788509</v>
      </c>
      <c r="F332" s="486">
        <v>0</v>
      </c>
      <c r="G332" s="486">
        <v>0</v>
      </c>
      <c r="H332" s="486">
        <v>622.75351129699413</v>
      </c>
      <c r="I332" s="486">
        <v>2685.3049600425397</v>
      </c>
      <c r="J332" s="823">
        <v>3112.1399528438415</v>
      </c>
    </row>
    <row r="333" spans="1:10" x14ac:dyDescent="0.2">
      <c r="A333" s="831" t="s">
        <v>620</v>
      </c>
      <c r="B333" s="486">
        <v>56949.7348951596</v>
      </c>
      <c r="C333" s="486">
        <v>56679.2614900068</v>
      </c>
      <c r="D333" s="486">
        <v>270.47340515279956</v>
      </c>
      <c r="E333" s="486">
        <v>4136.3513188774077</v>
      </c>
      <c r="F333" s="486">
        <v>0</v>
      </c>
      <c r="G333" s="486">
        <v>0</v>
      </c>
      <c r="H333" s="486">
        <v>2097.8305885480845</v>
      </c>
      <c r="I333" s="486">
        <v>2828.4666867774808</v>
      </c>
      <c r="J333" s="823">
        <v>3203.1663345459624</v>
      </c>
    </row>
    <row r="334" spans="1:10" x14ac:dyDescent="0.2">
      <c r="A334" s="831" t="s">
        <v>621</v>
      </c>
      <c r="B334" s="486">
        <v>61711.907476621178</v>
      </c>
      <c r="C334" s="486">
        <v>61711.907476621178</v>
      </c>
      <c r="D334" s="486">
        <v>0</v>
      </c>
      <c r="E334" s="486">
        <v>4119.9899786791284</v>
      </c>
      <c r="F334" s="486">
        <v>0</v>
      </c>
      <c r="G334" s="486">
        <v>0</v>
      </c>
      <c r="H334" s="486">
        <v>0</v>
      </c>
      <c r="I334" s="486">
        <v>2879.0845830159064</v>
      </c>
      <c r="J334" s="823">
        <v>3459.3225989433899</v>
      </c>
    </row>
    <row r="335" spans="1:10" x14ac:dyDescent="0.2">
      <c r="A335" s="831" t="s">
        <v>622</v>
      </c>
      <c r="B335" s="486">
        <v>65232.663370538343</v>
      </c>
      <c r="C335" s="486">
        <v>65232.663370538343</v>
      </c>
      <c r="D335" s="486">
        <v>0</v>
      </c>
      <c r="E335" s="486">
        <v>4082.6656713518046</v>
      </c>
      <c r="F335" s="486">
        <v>0</v>
      </c>
      <c r="G335" s="486">
        <v>0</v>
      </c>
      <c r="H335" s="486">
        <v>61.866317624742436</v>
      </c>
      <c r="I335" s="486">
        <v>3050.8786550978357</v>
      </c>
      <c r="J335" s="823">
        <v>3642.5586575995821</v>
      </c>
    </row>
    <row r="336" spans="1:10" x14ac:dyDescent="0.2">
      <c r="A336" s="831" t="s">
        <v>623</v>
      </c>
      <c r="B336" s="486">
        <v>69917.630877939286</v>
      </c>
      <c r="C336" s="486">
        <v>69917.630877939286</v>
      </c>
      <c r="D336" s="486">
        <v>0</v>
      </c>
      <c r="E336" s="486">
        <v>4036.6494020441451</v>
      </c>
      <c r="F336" s="486">
        <v>0</v>
      </c>
      <c r="G336" s="486">
        <v>0</v>
      </c>
      <c r="H336" s="486">
        <v>0</v>
      </c>
      <c r="I336" s="486">
        <v>3410.8281394599735</v>
      </c>
      <c r="J336" s="823">
        <v>3892.4650915468114</v>
      </c>
    </row>
    <row r="337" spans="1:10" x14ac:dyDescent="0.2">
      <c r="A337" s="831" t="s">
        <v>624</v>
      </c>
      <c r="B337" s="486">
        <v>73382.144664924868</v>
      </c>
      <c r="C337" s="486">
        <v>73382.144664924868</v>
      </c>
      <c r="D337" s="486">
        <v>0</v>
      </c>
      <c r="E337" s="486">
        <v>3976.8282519441873</v>
      </c>
      <c r="F337" s="486">
        <v>0</v>
      </c>
      <c r="G337" s="486">
        <v>0</v>
      </c>
      <c r="H337" s="486">
        <v>0</v>
      </c>
      <c r="I337" s="486">
        <v>4739.1644468077493</v>
      </c>
      <c r="J337" s="823">
        <v>4084.1995469953936</v>
      </c>
    </row>
    <row r="338" spans="1:10" x14ac:dyDescent="0.2">
      <c r="A338" s="831" t="s">
        <v>625</v>
      </c>
      <c r="B338" s="486">
        <v>74804.558678412752</v>
      </c>
      <c r="C338" s="486">
        <v>74804.558678412752</v>
      </c>
      <c r="D338" s="486">
        <v>0</v>
      </c>
      <c r="E338" s="486">
        <v>3889.3973402596339</v>
      </c>
      <c r="F338" s="486">
        <v>0</v>
      </c>
      <c r="G338" s="486">
        <v>0</v>
      </c>
      <c r="H338" s="486">
        <v>0</v>
      </c>
      <c r="I338" s="486">
        <v>4992.2539279998773</v>
      </c>
      <c r="J338" s="823">
        <v>4159.8707454124333</v>
      </c>
    </row>
    <row r="339" spans="1:10" x14ac:dyDescent="0.2">
      <c r="A339" s="831" t="s">
        <v>626</v>
      </c>
      <c r="B339" s="486">
        <v>76670.262752897746</v>
      </c>
      <c r="C339" s="486">
        <v>76670.262752897746</v>
      </c>
      <c r="D339" s="486">
        <v>0</v>
      </c>
      <c r="E339" s="486">
        <v>3733.9646083759835</v>
      </c>
      <c r="F339" s="486">
        <v>0</v>
      </c>
      <c r="G339" s="486">
        <v>0</v>
      </c>
      <c r="H339" s="486">
        <v>0</v>
      </c>
      <c r="I339" s="486">
        <v>5146.6640761211356</v>
      </c>
      <c r="J339" s="823">
        <v>4260</v>
      </c>
    </row>
    <row r="340" spans="1:10" x14ac:dyDescent="0.2">
      <c r="A340" s="831" t="s">
        <v>629</v>
      </c>
      <c r="B340" s="486">
        <v>83162</v>
      </c>
      <c r="C340" s="486">
        <v>83162</v>
      </c>
      <c r="D340" s="486">
        <v>0</v>
      </c>
      <c r="E340" s="486">
        <v>3745</v>
      </c>
      <c r="F340" s="486">
        <v>0</v>
      </c>
      <c r="G340" s="486">
        <v>0</v>
      </c>
      <c r="H340" s="486">
        <v>0</v>
      </c>
      <c r="I340" s="486">
        <v>5671</v>
      </c>
      <c r="J340" s="823">
        <v>4614</v>
      </c>
    </row>
    <row r="341" spans="1:10" x14ac:dyDescent="0.2">
      <c r="A341" s="831" t="s">
        <v>630</v>
      </c>
      <c r="B341" s="486">
        <v>88471</v>
      </c>
      <c r="C341" s="486">
        <v>88471</v>
      </c>
      <c r="D341" s="486">
        <v>0</v>
      </c>
      <c r="E341" s="486">
        <v>3641</v>
      </c>
      <c r="F341" s="486">
        <v>0</v>
      </c>
      <c r="G341" s="486">
        <v>0</v>
      </c>
      <c r="H341" s="486">
        <v>946</v>
      </c>
      <c r="I341" s="486">
        <v>5716</v>
      </c>
      <c r="J341" s="823">
        <v>4899</v>
      </c>
    </row>
    <row r="342" spans="1:10" x14ac:dyDescent="0.2">
      <c r="A342" s="831" t="s">
        <v>631</v>
      </c>
      <c r="B342" s="486">
        <v>95243</v>
      </c>
      <c r="C342" s="486">
        <v>95243</v>
      </c>
      <c r="D342" s="486">
        <v>0</v>
      </c>
      <c r="E342" s="486">
        <v>3541</v>
      </c>
      <c r="F342" s="486">
        <v>0</v>
      </c>
      <c r="G342" s="486">
        <v>0</v>
      </c>
      <c r="H342" s="486">
        <v>1207</v>
      </c>
      <c r="I342" s="486">
        <v>6217</v>
      </c>
      <c r="J342" s="823">
        <v>5270</v>
      </c>
    </row>
    <row r="343" spans="1:10" x14ac:dyDescent="0.2">
      <c r="A343" s="831" t="s">
        <v>632</v>
      </c>
      <c r="B343" s="486">
        <v>102494</v>
      </c>
      <c r="C343" s="486">
        <v>102494</v>
      </c>
      <c r="D343" s="486">
        <v>0</v>
      </c>
      <c r="E343" s="486">
        <v>3392</v>
      </c>
      <c r="F343" s="486">
        <v>0</v>
      </c>
      <c r="G343" s="486">
        <v>0</v>
      </c>
      <c r="H343" s="486">
        <v>796</v>
      </c>
      <c r="I343" s="486">
        <v>6668</v>
      </c>
      <c r="J343" s="823">
        <v>5672</v>
      </c>
    </row>
    <row r="344" spans="1:10" x14ac:dyDescent="0.2">
      <c r="A344" s="830">
        <v>38717</v>
      </c>
      <c r="B344" s="486">
        <v>108939</v>
      </c>
      <c r="C344" s="486">
        <v>108939</v>
      </c>
      <c r="D344" s="486">
        <v>0</v>
      </c>
      <c r="E344" s="486">
        <v>3277</v>
      </c>
      <c r="F344" s="486">
        <v>0</v>
      </c>
      <c r="G344" s="486">
        <v>0</v>
      </c>
      <c r="H344" s="486">
        <v>500</v>
      </c>
      <c r="I344" s="486">
        <v>8648</v>
      </c>
      <c r="J344" s="823">
        <v>6032</v>
      </c>
    </row>
    <row r="345" spans="1:10" x14ac:dyDescent="0.2">
      <c r="A345" s="831" t="s">
        <v>633</v>
      </c>
      <c r="B345" s="486">
        <v>112900</v>
      </c>
      <c r="C345" s="486">
        <v>112900</v>
      </c>
      <c r="D345" s="486">
        <v>0</v>
      </c>
      <c r="E345" s="486">
        <v>3124</v>
      </c>
      <c r="F345" s="486">
        <v>0</v>
      </c>
      <c r="G345" s="486">
        <v>0</v>
      </c>
      <c r="H345" s="486">
        <v>684</v>
      </c>
      <c r="I345" s="486">
        <v>7671</v>
      </c>
      <c r="J345" s="823">
        <v>6258</v>
      </c>
    </row>
    <row r="346" spans="1:10" x14ac:dyDescent="0.2">
      <c r="A346" s="831"/>
      <c r="B346" s="486"/>
      <c r="C346" s="486"/>
      <c r="D346" s="486"/>
      <c r="E346" s="486"/>
      <c r="F346" s="486"/>
      <c r="G346" s="486"/>
      <c r="H346" s="486"/>
      <c r="I346" s="486"/>
      <c r="J346" s="823"/>
    </row>
    <row r="347" spans="1:10" ht="14.25" x14ac:dyDescent="0.2">
      <c r="A347" s="820" t="s">
        <v>581</v>
      </c>
      <c r="B347" s="486">
        <v>112900.431</v>
      </c>
      <c r="C347" s="486">
        <v>112900.431</v>
      </c>
      <c r="D347" s="486">
        <v>0</v>
      </c>
      <c r="E347" s="486">
        <v>3123.6729999999998</v>
      </c>
      <c r="F347" s="486">
        <v>0</v>
      </c>
      <c r="G347" s="486">
        <v>0</v>
      </c>
      <c r="H347" s="486">
        <v>684</v>
      </c>
      <c r="I347" s="486">
        <v>7671.4920000000002</v>
      </c>
      <c r="J347" s="823">
        <v>6258.3918255999997</v>
      </c>
    </row>
    <row r="348" spans="1:10" x14ac:dyDescent="0.2">
      <c r="A348" s="820">
        <v>39447</v>
      </c>
      <c r="B348" s="486">
        <v>113913.302</v>
      </c>
      <c r="C348" s="486">
        <v>113913.302</v>
      </c>
      <c r="D348" s="486">
        <v>0</v>
      </c>
      <c r="E348" s="486">
        <v>3185.6</v>
      </c>
      <c r="F348" s="486">
        <v>0</v>
      </c>
      <c r="G348" s="486">
        <v>0</v>
      </c>
      <c r="H348" s="486">
        <v>612</v>
      </c>
      <c r="I348" s="486">
        <v>7171.2879999999996</v>
      </c>
      <c r="J348" s="823">
        <v>6325.1949961999999</v>
      </c>
    </row>
    <row r="349" spans="1:10" x14ac:dyDescent="0.2">
      <c r="A349" s="820">
        <v>39813</v>
      </c>
      <c r="B349" s="486">
        <v>113114.643</v>
      </c>
      <c r="C349" s="486">
        <v>113114.643</v>
      </c>
      <c r="D349" s="486">
        <v>0</v>
      </c>
      <c r="E349" s="486">
        <v>3408.982</v>
      </c>
      <c r="F349" s="486">
        <v>0</v>
      </c>
      <c r="G349" s="486">
        <v>0</v>
      </c>
      <c r="H349" s="486">
        <v>1852</v>
      </c>
      <c r="I349" s="486">
        <v>12006.496999999999</v>
      </c>
      <c r="J349" s="823">
        <v>6295.2951014999999</v>
      </c>
    </row>
    <row r="350" spans="1:10" x14ac:dyDescent="0.2">
      <c r="A350" s="820">
        <v>40178</v>
      </c>
      <c r="B350" s="486">
        <v>122060.878</v>
      </c>
      <c r="C350" s="486">
        <v>122060.878</v>
      </c>
      <c r="D350" s="486">
        <v>0</v>
      </c>
      <c r="E350" s="486">
        <v>8117.424</v>
      </c>
      <c r="F350" s="486">
        <v>0</v>
      </c>
      <c r="G350" s="486">
        <v>0</v>
      </c>
      <c r="H350" s="486">
        <v>1271.5999999999999</v>
      </c>
      <c r="I350" s="486">
        <v>12349.638999999999</v>
      </c>
      <c r="J350" s="823">
        <v>6821.6303478999998</v>
      </c>
    </row>
    <row r="351" spans="1:10" ht="24.75" customHeight="1" x14ac:dyDescent="0.2">
      <c r="A351" s="832"/>
      <c r="B351" s="431" t="s">
        <v>0</v>
      </c>
      <c r="C351" s="452"/>
      <c r="D351" s="452"/>
      <c r="E351" s="452"/>
      <c r="F351" s="452"/>
      <c r="G351" s="452"/>
      <c r="H351" s="452"/>
      <c r="I351" s="452"/>
      <c r="J351" s="452"/>
    </row>
    <row r="352" spans="1:10" x14ac:dyDescent="0.2">
      <c r="A352" s="831" t="s">
        <v>659</v>
      </c>
      <c r="B352" s="486">
        <v>369.15273822366976</v>
      </c>
      <c r="C352" s="486">
        <v>29.654929109380674</v>
      </c>
      <c r="D352" s="486">
        <v>339.49780911428905</v>
      </c>
      <c r="E352" s="486">
        <v>0</v>
      </c>
      <c r="F352" s="486">
        <v>0</v>
      </c>
      <c r="G352" s="486">
        <v>0</v>
      </c>
      <c r="H352" s="486">
        <v>0</v>
      </c>
      <c r="I352" s="486">
        <v>0</v>
      </c>
      <c r="J352" s="823">
        <v>123.56990634788454</v>
      </c>
    </row>
    <row r="353" spans="1:10" x14ac:dyDescent="0.2">
      <c r="A353" s="831" t="s">
        <v>582</v>
      </c>
      <c r="B353" s="486">
        <v>358.41560871854915</v>
      </c>
      <c r="C353" s="486">
        <v>79.761533466610089</v>
      </c>
      <c r="D353" s="486">
        <v>278.6540752519391</v>
      </c>
      <c r="E353" s="486">
        <v>174.3505314879105</v>
      </c>
      <c r="F353" s="486">
        <v>0</v>
      </c>
      <c r="G353" s="486">
        <v>0</v>
      </c>
      <c r="H353" s="486">
        <v>0</v>
      </c>
      <c r="I353" s="486">
        <v>0</v>
      </c>
      <c r="J353" s="823">
        <v>111.08151265063835</v>
      </c>
    </row>
    <row r="354" spans="1:10" x14ac:dyDescent="0.2">
      <c r="A354" s="831" t="s">
        <v>583</v>
      </c>
      <c r="B354" s="486">
        <v>412.61254812534833</v>
      </c>
      <c r="C354" s="486">
        <v>126.28909465546597</v>
      </c>
      <c r="D354" s="486">
        <v>286.32345346988234</v>
      </c>
      <c r="E354" s="486">
        <v>195.31349861695546</v>
      </c>
      <c r="F354" s="486">
        <v>0</v>
      </c>
      <c r="G354" s="486">
        <v>0</v>
      </c>
      <c r="H354" s="486">
        <v>0</v>
      </c>
      <c r="I354" s="486">
        <v>0</v>
      </c>
      <c r="J354" s="823">
        <v>126.32801057049437</v>
      </c>
    </row>
    <row r="355" spans="1:10" x14ac:dyDescent="0.2">
      <c r="A355" s="831" t="s">
        <v>584</v>
      </c>
      <c r="B355" s="486">
        <v>473.96757386889453</v>
      </c>
      <c r="C355" s="486">
        <v>188.1554122802084</v>
      </c>
      <c r="D355" s="486">
        <v>285.30086970748994</v>
      </c>
      <c r="E355" s="486">
        <v>214.23129822121555</v>
      </c>
      <c r="F355" s="486">
        <v>0</v>
      </c>
      <c r="G355" s="486">
        <v>0</v>
      </c>
      <c r="H355" s="486">
        <v>0</v>
      </c>
      <c r="I355" s="486">
        <v>0</v>
      </c>
      <c r="J355" s="823">
        <v>143.30951950802626</v>
      </c>
    </row>
    <row r="356" spans="1:10" x14ac:dyDescent="0.2">
      <c r="A356" s="831" t="s">
        <v>520</v>
      </c>
      <c r="B356" s="486">
        <v>486.2385790176038</v>
      </c>
      <c r="C356" s="486">
        <v>272.51857267758447</v>
      </c>
      <c r="D356" s="486">
        <v>213.72000634001932</v>
      </c>
      <c r="E356" s="486">
        <v>255.64594059810923</v>
      </c>
      <c r="F356" s="486">
        <v>0</v>
      </c>
      <c r="G356" s="486">
        <v>0</v>
      </c>
      <c r="H356" s="486">
        <v>0</v>
      </c>
      <c r="I356" s="486">
        <v>0</v>
      </c>
      <c r="J356" s="823">
        <v>145.33239053639122</v>
      </c>
    </row>
    <row r="357" spans="1:10" x14ac:dyDescent="0.2">
      <c r="A357" s="831" t="s">
        <v>585</v>
      </c>
      <c r="B357" s="486">
        <v>463.74173624497018</v>
      </c>
      <c r="C357" s="486">
        <v>255.13464871691303</v>
      </c>
      <c r="D357" s="486">
        <v>208.60708752805715</v>
      </c>
      <c r="E357" s="486">
        <v>295.01541545021809</v>
      </c>
      <c r="F357" s="486">
        <v>0</v>
      </c>
      <c r="G357" s="486">
        <v>0</v>
      </c>
      <c r="H357" s="486">
        <v>0</v>
      </c>
      <c r="I357" s="486">
        <v>0</v>
      </c>
      <c r="J357" s="823">
        <v>137.76825888861609</v>
      </c>
    </row>
    <row r="358" spans="1:10" x14ac:dyDescent="0.2">
      <c r="A358" s="831" t="s">
        <v>586</v>
      </c>
      <c r="B358" s="486">
        <v>416.19159129372184</v>
      </c>
      <c r="C358" s="486">
        <v>212.18613069643067</v>
      </c>
      <c r="D358" s="486">
        <v>204.00546059729118</v>
      </c>
      <c r="E358" s="486">
        <v>376.31082456041679</v>
      </c>
      <c r="F358" s="486">
        <v>0</v>
      </c>
      <c r="G358" s="486">
        <v>0</v>
      </c>
      <c r="H358" s="486">
        <v>0</v>
      </c>
      <c r="I358" s="486">
        <v>77.205074060628988</v>
      </c>
      <c r="J358" s="823">
        <v>122.71005148709244</v>
      </c>
    </row>
    <row r="359" spans="1:10" x14ac:dyDescent="0.2">
      <c r="A359" s="831" t="s">
        <v>587</v>
      </c>
      <c r="B359" s="486">
        <v>366.59627881768864</v>
      </c>
      <c r="C359" s="486">
        <v>164.63598574518235</v>
      </c>
      <c r="D359" s="486">
        <v>201.96029307250632</v>
      </c>
      <c r="E359" s="486">
        <v>380.91245149118276</v>
      </c>
      <c r="F359" s="486">
        <v>0</v>
      </c>
      <c r="G359" s="486">
        <v>0</v>
      </c>
      <c r="H359" s="486">
        <v>0</v>
      </c>
      <c r="I359" s="486">
        <v>80.272825347806304</v>
      </c>
      <c r="J359" s="823">
        <v>106.61517487790861</v>
      </c>
    </row>
    <row r="360" spans="1:10" x14ac:dyDescent="0.2">
      <c r="A360" s="831" t="s">
        <v>588</v>
      </c>
      <c r="B360" s="486">
        <v>333.36230653993448</v>
      </c>
      <c r="C360" s="486">
        <v>131.91330534862436</v>
      </c>
      <c r="D360" s="486">
        <v>201.44900119131009</v>
      </c>
      <c r="E360" s="486">
        <v>389.09312159032226</v>
      </c>
      <c r="F360" s="486">
        <v>0</v>
      </c>
      <c r="G360" s="486">
        <v>0</v>
      </c>
      <c r="H360" s="486">
        <v>0</v>
      </c>
      <c r="I360" s="486">
        <v>95.611581783692856</v>
      </c>
      <c r="J360" s="823">
        <v>96.634165546085299</v>
      </c>
    </row>
    <row r="361" spans="1:10" x14ac:dyDescent="0.2">
      <c r="A361" s="831" t="s">
        <v>589</v>
      </c>
      <c r="B361" s="486">
        <v>322.62517703481387</v>
      </c>
      <c r="C361" s="486">
        <v>123.73263524948487</v>
      </c>
      <c r="D361" s="486">
        <v>198.892541785329</v>
      </c>
      <c r="E361" s="486">
        <v>393.69474852108823</v>
      </c>
      <c r="F361" s="486">
        <v>0</v>
      </c>
      <c r="G361" s="486">
        <v>0</v>
      </c>
      <c r="H361" s="486">
        <v>0</v>
      </c>
      <c r="I361" s="486">
        <v>105.83741940761723</v>
      </c>
      <c r="J361" s="823">
        <v>92.543830496515554</v>
      </c>
    </row>
    <row r="362" spans="1:10" x14ac:dyDescent="0.2">
      <c r="A362" s="831" t="s">
        <v>590</v>
      </c>
      <c r="B362" s="486">
        <v>342.05426852027017</v>
      </c>
      <c r="C362" s="486">
        <v>145.20689425972606</v>
      </c>
      <c r="D362" s="486">
        <v>196.33608237934791</v>
      </c>
      <c r="E362" s="486">
        <v>397.785083570658</v>
      </c>
      <c r="F362" s="486">
        <v>0</v>
      </c>
      <c r="G362" s="486">
        <v>0</v>
      </c>
      <c r="H362" s="486">
        <v>0</v>
      </c>
      <c r="I362" s="486">
        <v>109.41646257599076</v>
      </c>
      <c r="J362" s="823">
        <v>97.145457427281514</v>
      </c>
    </row>
    <row r="363" spans="1:10" x14ac:dyDescent="0.2">
      <c r="A363" s="831" t="s">
        <v>591</v>
      </c>
      <c r="B363" s="486">
        <v>434.59809901678574</v>
      </c>
      <c r="C363" s="486">
        <v>240.81847604341891</v>
      </c>
      <c r="D363" s="486">
        <v>193.7796229733668</v>
      </c>
      <c r="E363" s="486">
        <v>396.25120792706934</v>
      </c>
      <c r="F363" s="486">
        <v>0</v>
      </c>
      <c r="G363" s="486">
        <v>0</v>
      </c>
      <c r="H363" s="486">
        <v>33.233972277754205</v>
      </c>
      <c r="I363" s="486">
        <v>111.46163010077564</v>
      </c>
      <c r="J363" s="823">
        <v>121.82830124093455</v>
      </c>
    </row>
    <row r="364" spans="1:10" x14ac:dyDescent="0.2">
      <c r="A364" s="831" t="s">
        <v>592</v>
      </c>
      <c r="B364" s="486">
        <v>588.49695525684751</v>
      </c>
      <c r="C364" s="486">
        <v>398.2963754518542</v>
      </c>
      <c r="D364" s="486">
        <v>190.20057980499328</v>
      </c>
      <c r="E364" s="486">
        <v>390.11570535271471</v>
      </c>
      <c r="F364" s="486">
        <v>0</v>
      </c>
      <c r="G364" s="486">
        <v>0</v>
      </c>
      <c r="H364" s="486">
        <v>30.677512871773111</v>
      </c>
      <c r="I364" s="486">
        <v>96.12287366488907</v>
      </c>
      <c r="J364" s="823">
        <v>162.89671305584383</v>
      </c>
    </row>
    <row r="365" spans="1:10" x14ac:dyDescent="0.2">
      <c r="A365" s="831" t="s">
        <v>593</v>
      </c>
      <c r="B365" s="486">
        <v>766.93782179432776</v>
      </c>
      <c r="C365" s="486">
        <v>577.75982575172691</v>
      </c>
      <c r="D365" s="486">
        <v>188.66670416140462</v>
      </c>
      <c r="E365" s="486">
        <v>372.22048951084707</v>
      </c>
      <c r="F365" s="486">
        <v>0</v>
      </c>
      <c r="G365" s="486">
        <v>0</v>
      </c>
      <c r="H365" s="486">
        <v>15.338756435886555</v>
      </c>
      <c r="I365" s="486">
        <v>97.656749308477728</v>
      </c>
      <c r="J365" s="823">
        <v>211.5457113130492</v>
      </c>
    </row>
    <row r="366" spans="1:10" x14ac:dyDescent="0.2">
      <c r="A366" s="831" t="s">
        <v>594</v>
      </c>
      <c r="B366" s="486">
        <v>888.62528951902777</v>
      </c>
      <c r="C366" s="486">
        <v>703.53762852599664</v>
      </c>
      <c r="D366" s="486">
        <v>185.08766099303111</v>
      </c>
      <c r="E366" s="486">
        <v>369.66403010486596</v>
      </c>
      <c r="F366" s="486">
        <v>0</v>
      </c>
      <c r="G366" s="486">
        <v>0</v>
      </c>
      <c r="H366" s="486">
        <v>0</v>
      </c>
      <c r="I366" s="486">
        <v>112.99550574436429</v>
      </c>
      <c r="J366" s="823">
        <v>244.39751921179243</v>
      </c>
    </row>
    <row r="367" spans="1:10" x14ac:dyDescent="0.2">
      <c r="A367" s="831" t="s">
        <v>595</v>
      </c>
      <c r="B367" s="486">
        <v>927.48347248994037</v>
      </c>
      <c r="C367" s="486">
        <v>748.02002219006761</v>
      </c>
      <c r="D367" s="486">
        <v>179.4634502998727</v>
      </c>
      <c r="E367" s="486">
        <v>360.97206812453027</v>
      </c>
      <c r="F367" s="486">
        <v>0</v>
      </c>
      <c r="G367" s="486">
        <v>0</v>
      </c>
      <c r="H367" s="486">
        <v>0</v>
      </c>
      <c r="I367" s="486">
        <v>124.2439271306811</v>
      </c>
      <c r="J367" s="823">
        <v>253.60077307332438</v>
      </c>
    </row>
    <row r="368" spans="1:10" x14ac:dyDescent="0.2">
      <c r="A368" s="831" t="s">
        <v>596</v>
      </c>
      <c r="B368" s="486">
        <v>1035.3660594223425</v>
      </c>
      <c r="C368" s="486">
        <v>859.48165229084327</v>
      </c>
      <c r="D368" s="486">
        <v>175.88440713149916</v>
      </c>
      <c r="E368" s="486">
        <v>350.74623050060586</v>
      </c>
      <c r="F368" s="486">
        <v>0</v>
      </c>
      <c r="G368" s="486">
        <v>0</v>
      </c>
      <c r="H368" s="486">
        <v>12.271005148709245</v>
      </c>
      <c r="I368" s="486">
        <v>129.8681378238395</v>
      </c>
      <c r="J368" s="823">
        <v>281.21053465792016</v>
      </c>
    </row>
    <row r="369" spans="1:10" x14ac:dyDescent="0.2">
      <c r="A369" s="831" t="s">
        <v>597</v>
      </c>
      <c r="B369" s="486">
        <v>1249.0860657623618</v>
      </c>
      <c r="C369" s="486">
        <v>1076.7807017992361</v>
      </c>
      <c r="D369" s="486">
        <v>172.30536396312564</v>
      </c>
      <c r="E369" s="486">
        <v>340.00910099548531</v>
      </c>
      <c r="F369" s="486">
        <v>0</v>
      </c>
      <c r="G369" s="486">
        <v>0</v>
      </c>
      <c r="H369" s="486">
        <v>62.888901387134872</v>
      </c>
      <c r="I369" s="486">
        <v>170.77148831953699</v>
      </c>
      <c r="J369" s="823">
        <v>340.29479261220558</v>
      </c>
    </row>
    <row r="370" spans="1:10" x14ac:dyDescent="0.2">
      <c r="A370" s="831" t="s">
        <v>598</v>
      </c>
      <c r="B370" s="486">
        <v>1449.5124831912794</v>
      </c>
      <c r="C370" s="486">
        <v>1280.7861623965273</v>
      </c>
      <c r="D370" s="486">
        <v>168.7263207947521</v>
      </c>
      <c r="E370" s="486">
        <v>334.38489030232688</v>
      </c>
      <c r="F370" s="486">
        <v>0</v>
      </c>
      <c r="G370" s="486">
        <v>0</v>
      </c>
      <c r="H370" s="486">
        <v>8.691961980335714</v>
      </c>
      <c r="I370" s="486">
        <v>198.38124990413277</v>
      </c>
      <c r="J370" s="823">
        <v>393.36548703934392</v>
      </c>
    </row>
    <row r="371" spans="1:10" x14ac:dyDescent="0.2">
      <c r="A371" s="831" t="s">
        <v>599</v>
      </c>
      <c r="B371" s="486">
        <v>1651.9840681449821</v>
      </c>
      <c r="C371" s="486">
        <v>1486.8367905186035</v>
      </c>
      <c r="D371" s="486">
        <v>165.14727762637858</v>
      </c>
      <c r="E371" s="486">
        <v>340.00910099548531</v>
      </c>
      <c r="F371" s="486">
        <v>0</v>
      </c>
      <c r="G371" s="486">
        <v>0</v>
      </c>
      <c r="H371" s="486">
        <v>0</v>
      </c>
      <c r="I371" s="486">
        <v>223.9458439639437</v>
      </c>
      <c r="J371" s="823">
        <v>446.78406170249661</v>
      </c>
    </row>
    <row r="372" spans="1:10" x14ac:dyDescent="0.2">
      <c r="A372" s="831" t="s">
        <v>600</v>
      </c>
      <c r="B372" s="486">
        <v>1922.4574732977815</v>
      </c>
      <c r="C372" s="486">
        <v>1760.8892388397765</v>
      </c>
      <c r="D372" s="486">
        <v>161.56823445800504</v>
      </c>
      <c r="E372" s="486">
        <v>341.54297663907397</v>
      </c>
      <c r="F372" s="486">
        <v>0</v>
      </c>
      <c r="G372" s="486">
        <v>0.51129188119621849</v>
      </c>
      <c r="H372" s="486">
        <v>14.316172673494117</v>
      </c>
      <c r="I372" s="486">
        <v>289.90249663825591</v>
      </c>
      <c r="J372" s="823">
        <v>520.1594938439282</v>
      </c>
    </row>
    <row r="373" spans="1:10" x14ac:dyDescent="0.2">
      <c r="A373" s="831" t="s">
        <v>601</v>
      </c>
      <c r="B373" s="486">
        <v>2452.1558622170637</v>
      </c>
      <c r="C373" s="486">
        <v>2294.1666709274323</v>
      </c>
      <c r="D373" s="486">
        <v>157.98919128963152</v>
      </c>
      <c r="E373" s="486">
        <v>346.65589545103614</v>
      </c>
      <c r="F373" s="486">
        <v>0</v>
      </c>
      <c r="G373" s="486">
        <v>0.51129188119621849</v>
      </c>
      <c r="H373" s="486">
        <v>69.024403961489497</v>
      </c>
      <c r="I373" s="486">
        <v>336.941349708308</v>
      </c>
      <c r="J373" s="823">
        <v>666.70904356091785</v>
      </c>
    </row>
    <row r="374" spans="1:10" x14ac:dyDescent="0.2">
      <c r="A374" s="831" t="s">
        <v>602</v>
      </c>
      <c r="B374" s="486">
        <v>3028.8931042063982</v>
      </c>
      <c r="C374" s="486">
        <v>2874.9942479663364</v>
      </c>
      <c r="D374" s="486">
        <v>153.89885624006178</v>
      </c>
      <c r="E374" s="486">
        <v>362.50594376811893</v>
      </c>
      <c r="F374" s="486">
        <v>0</v>
      </c>
      <c r="G374" s="486">
        <v>0.51129188119621849</v>
      </c>
      <c r="H374" s="486">
        <v>16.87263207947521</v>
      </c>
      <c r="I374" s="486">
        <v>336.4300578271118</v>
      </c>
      <c r="J374" s="823">
        <v>828.2679603506798</v>
      </c>
    </row>
    <row r="375" spans="1:10" x14ac:dyDescent="0.2">
      <c r="A375" s="831" t="s">
        <v>603</v>
      </c>
      <c r="B375" s="486">
        <v>3318.284308963458</v>
      </c>
      <c r="C375" s="486">
        <v>3168.9870796541622</v>
      </c>
      <c r="D375" s="486">
        <v>149.2972293092958</v>
      </c>
      <c r="E375" s="486">
        <v>370.68661386725842</v>
      </c>
      <c r="F375" s="486">
        <v>0</v>
      </c>
      <c r="G375" s="486">
        <v>0.51129188119621849</v>
      </c>
      <c r="H375" s="486">
        <v>0</v>
      </c>
      <c r="I375" s="486">
        <v>350.23493861940966</v>
      </c>
      <c r="J375" s="823">
        <v>910.09954852926887</v>
      </c>
    </row>
    <row r="376" spans="1:10" x14ac:dyDescent="0.2">
      <c r="A376" s="831" t="s">
        <v>604</v>
      </c>
      <c r="B376" s="486">
        <v>3623.5255620376006</v>
      </c>
      <c r="C376" s="486">
        <v>3478.3186677778745</v>
      </c>
      <c r="D376" s="486">
        <v>145.20689425972606</v>
      </c>
      <c r="E376" s="486">
        <v>376.31082456041679</v>
      </c>
      <c r="F376" s="486">
        <v>0</v>
      </c>
      <c r="G376" s="486">
        <v>0.51129188119621849</v>
      </c>
      <c r="H376" s="486">
        <v>0</v>
      </c>
      <c r="I376" s="486">
        <v>330.80584713395336</v>
      </c>
      <c r="J376" s="823">
        <v>996.98048205739258</v>
      </c>
    </row>
    <row r="377" spans="1:10" x14ac:dyDescent="0.2">
      <c r="A377" s="831" t="s">
        <v>605</v>
      </c>
      <c r="B377" s="486">
        <v>4032.5590669945755</v>
      </c>
      <c r="C377" s="486">
        <v>3891.9537996656154</v>
      </c>
      <c r="D377" s="486">
        <v>140.60526732896008</v>
      </c>
      <c r="E377" s="486">
        <v>385.00278654075254</v>
      </c>
      <c r="F377" s="486">
        <v>0</v>
      </c>
      <c r="G377" s="486">
        <v>0.51129188119621849</v>
      </c>
      <c r="H377" s="486">
        <v>0</v>
      </c>
      <c r="I377" s="486">
        <v>323.64776079720633</v>
      </c>
      <c r="J377" s="823">
        <v>1110.3778029557989</v>
      </c>
    </row>
    <row r="378" spans="1:10" x14ac:dyDescent="0.2">
      <c r="A378" s="831" t="s">
        <v>606</v>
      </c>
      <c r="B378" s="486">
        <v>4536.6928618540469</v>
      </c>
      <c r="C378" s="486">
        <v>4400.6892214558529</v>
      </c>
      <c r="D378" s="486">
        <v>136.00364039819411</v>
      </c>
      <c r="E378" s="486">
        <v>394.20604040228449</v>
      </c>
      <c r="F378" s="486">
        <v>0</v>
      </c>
      <c r="G378" s="486">
        <v>0.51129188119621849</v>
      </c>
      <c r="H378" s="486">
        <v>10.22583762392437</v>
      </c>
      <c r="I378" s="486">
        <v>338.47522535189665</v>
      </c>
      <c r="J378" s="823">
        <v>1247.0408982375768</v>
      </c>
    </row>
    <row r="379" spans="1:10" x14ac:dyDescent="0.2">
      <c r="A379" s="831" t="s">
        <v>607</v>
      </c>
      <c r="B379" s="486">
        <v>5360.3840824611543</v>
      </c>
      <c r="C379" s="486">
        <v>5228.9820689937269</v>
      </c>
      <c r="D379" s="486">
        <v>131.40201346742816</v>
      </c>
      <c r="E379" s="486">
        <v>416.7028831749181</v>
      </c>
      <c r="F379" s="486">
        <v>0</v>
      </c>
      <c r="G379" s="486">
        <v>0.51129188119621849</v>
      </c>
      <c r="H379" s="486">
        <v>9.7145457427281521</v>
      </c>
      <c r="I379" s="486">
        <v>338.98651723309285</v>
      </c>
      <c r="J379" s="823">
        <v>1472.0093259639129</v>
      </c>
    </row>
    <row r="380" spans="1:10" x14ac:dyDescent="0.2">
      <c r="A380" s="831" t="s">
        <v>608</v>
      </c>
      <c r="B380" s="486">
        <v>6167.2026709887878</v>
      </c>
      <c r="C380" s="486">
        <v>6040.4022844521251</v>
      </c>
      <c r="D380" s="486">
        <v>126.80038653666219</v>
      </c>
      <c r="E380" s="486">
        <v>437.66585030396305</v>
      </c>
      <c r="F380" s="486">
        <v>0</v>
      </c>
      <c r="G380" s="486">
        <v>0</v>
      </c>
      <c r="H380" s="486">
        <v>0</v>
      </c>
      <c r="I380" s="486">
        <v>343.07685228266263</v>
      </c>
      <c r="J380" s="823">
        <v>1694.7054686567546</v>
      </c>
    </row>
    <row r="381" spans="1:10" x14ac:dyDescent="0.2">
      <c r="A381" s="831" t="s">
        <v>609</v>
      </c>
      <c r="B381" s="486">
        <v>6864.6047969404299</v>
      </c>
      <c r="C381" s="486">
        <v>6742.9173292157293</v>
      </c>
      <c r="D381" s="486">
        <v>121.6874677247</v>
      </c>
      <c r="E381" s="486">
        <v>460.67398495779287</v>
      </c>
      <c r="F381" s="486">
        <v>0</v>
      </c>
      <c r="G381" s="486">
        <v>0</v>
      </c>
      <c r="H381" s="486">
        <v>0</v>
      </c>
      <c r="I381" s="486">
        <v>230.59263841949453</v>
      </c>
      <c r="J381" s="823">
        <v>1889.7347929012235</v>
      </c>
    </row>
    <row r="382" spans="1:10" x14ac:dyDescent="0.2">
      <c r="A382" s="831" t="s">
        <v>610</v>
      </c>
      <c r="B382" s="486">
        <v>7415.7774448699529</v>
      </c>
      <c r="C382" s="486">
        <v>7299.2028959572153</v>
      </c>
      <c r="D382" s="486">
        <v>116.57454891273781</v>
      </c>
      <c r="E382" s="486">
        <v>487.77245466119246</v>
      </c>
      <c r="F382" s="486">
        <v>0</v>
      </c>
      <c r="G382" s="486">
        <v>0</v>
      </c>
      <c r="H382" s="486">
        <v>0</v>
      </c>
      <c r="I382" s="486">
        <v>239.28460039983025</v>
      </c>
      <c r="J382" s="823">
        <v>2044.1449410224816</v>
      </c>
    </row>
    <row r="383" spans="1:10" x14ac:dyDescent="0.2">
      <c r="A383" s="831" t="s">
        <v>611</v>
      </c>
      <c r="B383" s="486">
        <v>7985.8678924037367</v>
      </c>
      <c r="C383" s="486">
        <v>7874.4062623029613</v>
      </c>
      <c r="D383" s="486">
        <v>111.46163010077564</v>
      </c>
      <c r="E383" s="486">
        <v>516.4048000081807</v>
      </c>
      <c r="F383" s="486">
        <v>0</v>
      </c>
      <c r="G383" s="486">
        <v>0</v>
      </c>
      <c r="H383" s="486">
        <v>0.51129188119621849</v>
      </c>
      <c r="I383" s="486">
        <v>242.8636435682038</v>
      </c>
      <c r="J383" s="823">
        <v>2206.5284848595634</v>
      </c>
    </row>
    <row r="384" spans="1:10" x14ac:dyDescent="0.2">
      <c r="A384" s="831" t="s">
        <v>612</v>
      </c>
      <c r="B384" s="486">
        <v>8527.8372864717276</v>
      </c>
      <c r="C384" s="486">
        <v>8421.9998670641107</v>
      </c>
      <c r="D384" s="486">
        <v>105.83741940761723</v>
      </c>
      <c r="E384" s="486">
        <v>552.70652357311224</v>
      </c>
      <c r="F384" s="486">
        <v>0</v>
      </c>
      <c r="G384" s="486">
        <v>0</v>
      </c>
      <c r="H384" s="486">
        <v>119.64230019991513</v>
      </c>
      <c r="I384" s="486">
        <v>224.45713584513993</v>
      </c>
      <c r="J384" s="823">
        <v>2362.0200771304358</v>
      </c>
    </row>
    <row r="385" spans="1:10" x14ac:dyDescent="0.2">
      <c r="A385" s="831" t="s">
        <v>613</v>
      </c>
      <c r="B385" s="486">
        <v>9345.3930045044817</v>
      </c>
      <c r="C385" s="486">
        <v>9245.1797957900235</v>
      </c>
      <c r="D385" s="486">
        <v>100.21320871445883</v>
      </c>
      <c r="E385" s="486">
        <v>580.82757703890422</v>
      </c>
      <c r="F385" s="486">
        <v>0</v>
      </c>
      <c r="G385" s="486">
        <v>0</v>
      </c>
      <c r="H385" s="486">
        <v>0</v>
      </c>
      <c r="I385" s="486">
        <v>259.73627564767901</v>
      </c>
      <c r="J385" s="823">
        <v>2573.3320380605678</v>
      </c>
    </row>
    <row r="386" spans="1:10" x14ac:dyDescent="0.2">
      <c r="A386" s="831" t="s">
        <v>614</v>
      </c>
      <c r="B386" s="486">
        <v>9770.2765577785394</v>
      </c>
      <c r="C386" s="486">
        <v>9675.687559757238</v>
      </c>
      <c r="D386" s="486">
        <v>94.588998021300426</v>
      </c>
      <c r="E386" s="486">
        <v>600.76796040555678</v>
      </c>
      <c r="F386" s="486">
        <v>0</v>
      </c>
      <c r="G386" s="486">
        <v>0</v>
      </c>
      <c r="H386" s="486">
        <v>28.121053465792016</v>
      </c>
      <c r="I386" s="486">
        <v>231.10393030069076</v>
      </c>
      <c r="J386" s="823">
        <v>2684.0681733409906</v>
      </c>
    </row>
    <row r="387" spans="1:10" x14ac:dyDescent="0.2">
      <c r="A387" s="831" t="s">
        <v>615</v>
      </c>
      <c r="B387" s="486">
        <v>9944.1157973852532</v>
      </c>
      <c r="C387" s="486">
        <v>9855.6623019383078</v>
      </c>
      <c r="D387" s="486">
        <v>88.453495446945794</v>
      </c>
      <c r="E387" s="486">
        <v>614.06154931665844</v>
      </c>
      <c r="F387" s="486">
        <v>0</v>
      </c>
      <c r="G387" s="486">
        <v>0</v>
      </c>
      <c r="H387" s="486">
        <v>65.956652674312181</v>
      </c>
      <c r="I387" s="486">
        <v>254.62335683571681</v>
      </c>
      <c r="J387" s="823">
        <v>2713.1168278362024</v>
      </c>
    </row>
    <row r="388" spans="1:10" x14ac:dyDescent="0.2">
      <c r="A388" s="831" t="s">
        <v>616</v>
      </c>
      <c r="B388" s="486">
        <v>10601.125864722395</v>
      </c>
      <c r="C388" s="486">
        <v>10518.807871849804</v>
      </c>
      <c r="D388" s="486">
        <v>82.317992872591176</v>
      </c>
      <c r="E388" s="486">
        <v>623.26480317819039</v>
      </c>
      <c r="F388" s="486">
        <v>0</v>
      </c>
      <c r="G388" s="486">
        <v>0</v>
      </c>
      <c r="H388" s="486">
        <v>103.79225188283236</v>
      </c>
      <c r="I388" s="486">
        <v>254.1120649545206</v>
      </c>
      <c r="J388" s="823">
        <v>2840.9824104843619</v>
      </c>
    </row>
    <row r="389" spans="1:10" x14ac:dyDescent="0.2">
      <c r="A389" s="831" t="s">
        <v>617</v>
      </c>
      <c r="B389" s="486">
        <v>11256.602056415946</v>
      </c>
      <c r="C389" s="486">
        <v>11180.930857998907</v>
      </c>
      <c r="D389" s="486">
        <v>75.671198417040344</v>
      </c>
      <c r="E389" s="486">
        <v>634.00193268331088</v>
      </c>
      <c r="F389" s="486">
        <v>0</v>
      </c>
      <c r="G389" s="486">
        <v>0</v>
      </c>
      <c r="H389" s="486">
        <v>257.17981624169789</v>
      </c>
      <c r="I389" s="486">
        <v>272.00728079638822</v>
      </c>
      <c r="J389" s="823">
        <v>2974.184872918403</v>
      </c>
    </row>
    <row r="390" spans="1:10" x14ac:dyDescent="0.2">
      <c r="A390" s="831" t="s">
        <v>641</v>
      </c>
      <c r="B390" s="486">
        <v>11971.899398209456</v>
      </c>
      <c r="C390" s="486">
        <v>11902.363702366771</v>
      </c>
      <c r="D390" s="486">
        <v>69.535695842685712</v>
      </c>
      <c r="E390" s="486">
        <v>640.64872713886177</v>
      </c>
      <c r="F390" s="486">
        <v>0</v>
      </c>
      <c r="G390" s="486">
        <v>0</v>
      </c>
      <c r="H390" s="486">
        <v>152.36498059647312</v>
      </c>
      <c r="I390" s="486">
        <v>272.51857267758447</v>
      </c>
      <c r="J390" s="823">
        <v>3107.8083687787384</v>
      </c>
    </row>
    <row r="391" spans="1:10" x14ac:dyDescent="0.2">
      <c r="A391" s="831" t="s">
        <v>619</v>
      </c>
      <c r="B391" s="486">
        <v>12491.371949504814</v>
      </c>
      <c r="C391" s="486">
        <v>12428.994339998875</v>
      </c>
      <c r="D391" s="486">
        <v>62.377609505938658</v>
      </c>
      <c r="E391" s="486">
        <v>641.67131090125417</v>
      </c>
      <c r="F391" s="486">
        <v>0</v>
      </c>
      <c r="G391" s="486">
        <v>0</v>
      </c>
      <c r="H391" s="486">
        <v>245.42010297418489</v>
      </c>
      <c r="I391" s="486">
        <v>289.39120475705965</v>
      </c>
      <c r="J391" s="823">
        <v>3199.880100803035</v>
      </c>
    </row>
    <row r="392" spans="1:10" x14ac:dyDescent="0.2">
      <c r="A392" s="831" t="s">
        <v>620</v>
      </c>
      <c r="B392" s="486">
        <v>13273.648527735028</v>
      </c>
      <c r="C392" s="486">
        <v>13217.917712684641</v>
      </c>
      <c r="D392" s="486">
        <v>55.730815050387818</v>
      </c>
      <c r="E392" s="486">
        <v>637.0696839704882</v>
      </c>
      <c r="F392" s="486">
        <v>15.850048317082774</v>
      </c>
      <c r="G392" s="486">
        <v>0</v>
      </c>
      <c r="H392" s="486">
        <v>50.617896238425629</v>
      </c>
      <c r="I392" s="486">
        <v>293.48153980662943</v>
      </c>
      <c r="J392" s="823">
        <v>3370.9997276856525</v>
      </c>
    </row>
    <row r="393" spans="1:10" x14ac:dyDescent="0.2">
      <c r="A393" s="831" t="s">
        <v>621</v>
      </c>
      <c r="B393" s="486">
        <v>13922.989216854226</v>
      </c>
      <c r="C393" s="486">
        <v>13922.989216854226</v>
      </c>
      <c r="D393" s="486">
        <v>0</v>
      </c>
      <c r="E393" s="486">
        <v>633.49064080211474</v>
      </c>
      <c r="F393" s="486">
        <v>15.850048317082774</v>
      </c>
      <c r="G393" s="486">
        <v>0</v>
      </c>
      <c r="H393" s="486">
        <v>398.8076673330504</v>
      </c>
      <c r="I393" s="486">
        <v>325.69292832199119</v>
      </c>
      <c r="J393" s="823">
        <v>3514.5129877433005</v>
      </c>
    </row>
    <row r="394" spans="1:10" x14ac:dyDescent="0.2">
      <c r="A394" s="831" t="s">
        <v>622</v>
      </c>
      <c r="B394" s="486">
        <v>15154.180066774719</v>
      </c>
      <c r="C394" s="486">
        <v>15154.180066774719</v>
      </c>
      <c r="D394" s="486">
        <v>0</v>
      </c>
      <c r="E394" s="486">
        <v>622.75351129699413</v>
      </c>
      <c r="F394" s="486">
        <v>15.850048317082774</v>
      </c>
      <c r="G394" s="486">
        <v>0</v>
      </c>
      <c r="H394" s="486">
        <v>224.96842772633613</v>
      </c>
      <c r="I394" s="486">
        <v>323.13646891601007</v>
      </c>
      <c r="J394" s="823">
        <v>3804.4456974863256</v>
      </c>
    </row>
    <row r="395" spans="1:10" x14ac:dyDescent="0.2">
      <c r="A395" s="831" t="s">
        <v>623</v>
      </c>
      <c r="B395" s="486">
        <v>16274.931870356831</v>
      </c>
      <c r="C395" s="486">
        <v>16274.931870356831</v>
      </c>
      <c r="D395" s="486">
        <v>0</v>
      </c>
      <c r="E395" s="486">
        <v>617.12930060383576</v>
      </c>
      <c r="F395" s="486">
        <v>15.850048317082774</v>
      </c>
      <c r="G395" s="486">
        <v>0</v>
      </c>
      <c r="H395" s="486">
        <v>0</v>
      </c>
      <c r="I395" s="486">
        <v>327.22680396557985</v>
      </c>
      <c r="J395" s="823">
        <v>4058.6349529355825</v>
      </c>
    </row>
    <row r="396" spans="1:10" x14ac:dyDescent="0.2">
      <c r="A396" s="831" t="s">
        <v>624</v>
      </c>
      <c r="B396" s="486">
        <v>17272.462330570652</v>
      </c>
      <c r="C396" s="486">
        <v>17272.462330570652</v>
      </c>
      <c r="D396" s="486">
        <v>0</v>
      </c>
      <c r="E396" s="486">
        <v>606.90346297991141</v>
      </c>
      <c r="F396" s="486">
        <v>15.850048317082774</v>
      </c>
      <c r="G396" s="486">
        <v>0</v>
      </c>
      <c r="H396" s="486">
        <v>0</v>
      </c>
      <c r="I396" s="486">
        <v>325.18163644079499</v>
      </c>
      <c r="J396" s="823">
        <v>4298.4308452166088</v>
      </c>
    </row>
    <row r="397" spans="1:10" x14ac:dyDescent="0.2">
      <c r="A397" s="831" t="s">
        <v>625</v>
      </c>
      <c r="B397" s="486">
        <v>17902.373928204393</v>
      </c>
      <c r="C397" s="486">
        <v>17902.373928204393</v>
      </c>
      <c r="D397" s="486">
        <v>0</v>
      </c>
      <c r="E397" s="486">
        <v>593.60987406880963</v>
      </c>
      <c r="F397" s="486">
        <v>15.850048317082774</v>
      </c>
      <c r="G397" s="486">
        <v>0</v>
      </c>
      <c r="H397" s="486">
        <v>0</v>
      </c>
      <c r="I397" s="486">
        <v>298.0831667373954</v>
      </c>
      <c r="J397" s="823">
        <v>4444.1490313575314</v>
      </c>
    </row>
    <row r="398" spans="1:10" x14ac:dyDescent="0.2">
      <c r="A398" s="831" t="s">
        <v>626</v>
      </c>
      <c r="B398" s="486">
        <v>18345.663989201516</v>
      </c>
      <c r="C398" s="486">
        <v>18345.663989201516</v>
      </c>
      <c r="D398" s="486">
        <v>0</v>
      </c>
      <c r="E398" s="486">
        <v>578.27111763292316</v>
      </c>
      <c r="F398" s="486">
        <v>15.850048317082774</v>
      </c>
      <c r="G398" s="486">
        <v>0</v>
      </c>
      <c r="H398" s="486">
        <v>56.242106931584033</v>
      </c>
      <c r="I398" s="486">
        <v>287.3460372322748</v>
      </c>
      <c r="J398" s="823">
        <v>4554.0767858147183</v>
      </c>
    </row>
    <row r="399" spans="1:10" x14ac:dyDescent="0.2">
      <c r="A399" s="831" t="s">
        <v>629</v>
      </c>
      <c r="B399" s="486">
        <v>19588</v>
      </c>
      <c r="C399" s="486">
        <v>19588</v>
      </c>
      <c r="D399" s="486">
        <v>0</v>
      </c>
      <c r="E399" s="486">
        <v>573</v>
      </c>
      <c r="F399" s="486">
        <v>18</v>
      </c>
      <c r="G399" s="847" t="s">
        <v>666</v>
      </c>
      <c r="H399" s="486">
        <v>86</v>
      </c>
      <c r="I399" s="486">
        <v>259</v>
      </c>
      <c r="J399" s="823">
        <v>4847</v>
      </c>
    </row>
    <row r="400" spans="1:10" x14ac:dyDescent="0.2">
      <c r="A400" s="831" t="s">
        <v>630</v>
      </c>
      <c r="B400" s="848">
        <v>20858</v>
      </c>
      <c r="C400" s="848">
        <v>20858</v>
      </c>
      <c r="D400" s="848">
        <v>0</v>
      </c>
      <c r="E400" s="848">
        <v>553</v>
      </c>
      <c r="F400" s="848">
        <v>21</v>
      </c>
      <c r="G400" s="848">
        <v>0</v>
      </c>
      <c r="H400" s="848">
        <v>34</v>
      </c>
      <c r="I400" s="848">
        <v>272</v>
      </c>
      <c r="J400" s="849">
        <v>5150</v>
      </c>
    </row>
    <row r="401" spans="1:10" x14ac:dyDescent="0.2">
      <c r="A401" s="831" t="s">
        <v>631</v>
      </c>
      <c r="B401" s="848">
        <v>22138</v>
      </c>
      <c r="C401" s="848">
        <v>22138</v>
      </c>
      <c r="D401" s="848">
        <v>0</v>
      </c>
      <c r="E401" s="848">
        <v>516</v>
      </c>
      <c r="F401" s="848">
        <v>20</v>
      </c>
      <c r="G401" s="848">
        <v>0</v>
      </c>
      <c r="H401" s="848">
        <v>265</v>
      </c>
      <c r="I401" s="848">
        <v>308</v>
      </c>
      <c r="J401" s="849">
        <v>5457</v>
      </c>
    </row>
    <row r="402" spans="1:10" x14ac:dyDescent="0.2">
      <c r="A402" s="831" t="s">
        <v>632</v>
      </c>
      <c r="B402" s="848">
        <v>23242</v>
      </c>
      <c r="C402" s="848">
        <v>23242</v>
      </c>
      <c r="D402" s="848">
        <v>0</v>
      </c>
      <c r="E402" s="848">
        <v>487</v>
      </c>
      <c r="F402" s="848">
        <v>18</v>
      </c>
      <c r="G402" s="848">
        <v>0</v>
      </c>
      <c r="H402" s="848">
        <v>345</v>
      </c>
      <c r="I402" s="848">
        <v>307</v>
      </c>
      <c r="J402" s="849">
        <v>5727</v>
      </c>
    </row>
    <row r="403" spans="1:10" x14ac:dyDescent="0.2">
      <c r="A403" s="830">
        <v>38717</v>
      </c>
      <c r="B403" s="848">
        <v>24638</v>
      </c>
      <c r="C403" s="848">
        <v>24638</v>
      </c>
      <c r="D403" s="848">
        <v>0</v>
      </c>
      <c r="E403" s="848">
        <v>460</v>
      </c>
      <c r="F403" s="848">
        <v>16</v>
      </c>
      <c r="G403" s="848">
        <v>0</v>
      </c>
      <c r="H403" s="848">
        <v>75</v>
      </c>
      <c r="I403" s="848">
        <v>346</v>
      </c>
      <c r="J403" s="849">
        <v>6069</v>
      </c>
    </row>
    <row r="404" spans="1:10" x14ac:dyDescent="0.2">
      <c r="A404" s="831" t="s">
        <v>633</v>
      </c>
      <c r="B404" s="486">
        <v>25252</v>
      </c>
      <c r="C404" s="486">
        <v>25252</v>
      </c>
      <c r="D404" s="486">
        <v>0</v>
      </c>
      <c r="E404" s="486">
        <v>435</v>
      </c>
      <c r="F404" s="486">
        <v>15</v>
      </c>
      <c r="G404" s="486">
        <v>0</v>
      </c>
      <c r="H404" s="486">
        <v>85</v>
      </c>
      <c r="I404" s="486">
        <v>722</v>
      </c>
      <c r="J404" s="823">
        <v>6229</v>
      </c>
    </row>
    <row r="405" spans="1:10" x14ac:dyDescent="0.2">
      <c r="A405" s="831"/>
      <c r="B405" s="486"/>
      <c r="C405" s="486"/>
      <c r="D405" s="486"/>
      <c r="E405" s="486"/>
      <c r="F405" s="486"/>
      <c r="G405" s="486"/>
      <c r="H405" s="486"/>
      <c r="I405" s="486"/>
      <c r="J405" s="823"/>
    </row>
    <row r="406" spans="1:10" ht="14.25" x14ac:dyDescent="0.2">
      <c r="A406" s="820" t="s">
        <v>581</v>
      </c>
      <c r="B406" s="486">
        <v>26236.345000000001</v>
      </c>
      <c r="C406" s="486">
        <v>26236.345000000001</v>
      </c>
      <c r="D406" s="486">
        <v>0</v>
      </c>
      <c r="E406" s="486">
        <v>2364.8510000000001</v>
      </c>
      <c r="F406" s="486">
        <v>14.965</v>
      </c>
      <c r="G406" s="486">
        <v>0</v>
      </c>
      <c r="H406" s="486">
        <v>94.905000000000001</v>
      </c>
      <c r="I406" s="486">
        <v>722.04200000000003</v>
      </c>
      <c r="J406" s="823">
        <v>6471.5887522000003</v>
      </c>
    </row>
    <row r="407" spans="1:10" x14ac:dyDescent="0.2">
      <c r="A407" s="820">
        <v>39447</v>
      </c>
      <c r="B407" s="486">
        <v>26824.534</v>
      </c>
      <c r="C407" s="486">
        <v>26824.534</v>
      </c>
      <c r="D407" s="486">
        <v>0</v>
      </c>
      <c r="E407" s="486">
        <v>2199.9319999999998</v>
      </c>
      <c r="F407" s="486">
        <v>13.587999999999999</v>
      </c>
      <c r="G407" s="486">
        <v>0</v>
      </c>
      <c r="H407" s="486">
        <v>345</v>
      </c>
      <c r="I407" s="486">
        <v>533.13400000000001</v>
      </c>
      <c r="J407" s="823">
        <v>6625.0986063999999</v>
      </c>
    </row>
    <row r="408" spans="1:10" x14ac:dyDescent="0.2">
      <c r="A408" s="820">
        <v>39813</v>
      </c>
      <c r="B408" s="486">
        <v>27043.879000000001</v>
      </c>
      <c r="C408" s="486">
        <v>27043.879000000001</v>
      </c>
      <c r="D408" s="486">
        <v>0</v>
      </c>
      <c r="E408" s="486">
        <v>2042.672</v>
      </c>
      <c r="F408" s="486">
        <v>12.138999999999999</v>
      </c>
      <c r="G408" s="486">
        <v>0</v>
      </c>
      <c r="H408" s="486">
        <v>133.78</v>
      </c>
      <c r="I408" s="486">
        <v>845.13400000000001</v>
      </c>
      <c r="J408" s="823">
        <v>6695.9802398000002</v>
      </c>
    </row>
    <row r="409" spans="1:10" x14ac:dyDescent="0.2">
      <c r="A409" s="820">
        <v>40178</v>
      </c>
      <c r="B409" s="486">
        <v>28454.575000000001</v>
      </c>
      <c r="C409" s="486">
        <v>28454.575000000001</v>
      </c>
      <c r="D409" s="486">
        <v>0</v>
      </c>
      <c r="E409" s="486">
        <v>1887.7729999999999</v>
      </c>
      <c r="F409" s="486">
        <v>10.705</v>
      </c>
      <c r="G409" s="486">
        <v>0</v>
      </c>
      <c r="H409" s="486">
        <v>234.387</v>
      </c>
      <c r="I409" s="486">
        <v>996.28599999999994</v>
      </c>
      <c r="J409" s="823">
        <v>7080.2691314000003</v>
      </c>
    </row>
    <row r="410" spans="1:10" ht="24.75" customHeight="1" x14ac:dyDescent="0.2">
      <c r="A410" s="839"/>
      <c r="B410" s="840" t="s">
        <v>258</v>
      </c>
      <c r="C410" s="451"/>
      <c r="D410" s="451"/>
      <c r="E410" s="451"/>
      <c r="F410" s="451"/>
      <c r="G410" s="850"/>
      <c r="H410" s="850"/>
      <c r="I410" s="850"/>
      <c r="J410" s="851"/>
    </row>
    <row r="411" spans="1:10" x14ac:dyDescent="0.2">
      <c r="A411" s="831" t="s">
        <v>586</v>
      </c>
      <c r="B411" s="486">
        <v>63.400193268331094</v>
      </c>
      <c r="C411" s="486">
        <v>63.400193268331094</v>
      </c>
      <c r="D411" s="486">
        <v>0</v>
      </c>
      <c r="E411" s="486">
        <v>179.4634502998727</v>
      </c>
      <c r="F411" s="486">
        <v>0</v>
      </c>
      <c r="G411" s="486">
        <v>0</v>
      </c>
      <c r="H411" s="486">
        <v>0</v>
      </c>
      <c r="I411" s="486">
        <v>207.58450376566472</v>
      </c>
      <c r="J411" s="823">
        <v>59.821150099957563</v>
      </c>
    </row>
    <row r="412" spans="1:10" x14ac:dyDescent="0.2">
      <c r="A412" s="831" t="s">
        <v>587</v>
      </c>
      <c r="B412" s="486">
        <v>56.753398812780254</v>
      </c>
      <c r="C412" s="486">
        <v>56.753398812780254</v>
      </c>
      <c r="D412" s="486">
        <v>0</v>
      </c>
      <c r="E412" s="486">
        <v>197.35866614174034</v>
      </c>
      <c r="F412" s="486">
        <v>0</v>
      </c>
      <c r="G412" s="486">
        <v>0</v>
      </c>
      <c r="H412" s="486">
        <v>0</v>
      </c>
      <c r="I412" s="486">
        <v>228.54747089470968</v>
      </c>
      <c r="J412" s="823">
        <v>52.40387702011116</v>
      </c>
    </row>
    <row r="413" spans="1:10" x14ac:dyDescent="0.2">
      <c r="A413" s="831" t="s">
        <v>588</v>
      </c>
      <c r="B413" s="486">
        <v>128.84555406144707</v>
      </c>
      <c r="C413" s="486">
        <v>128.84555406144707</v>
      </c>
      <c r="D413" s="486">
        <v>0</v>
      </c>
      <c r="E413" s="486">
        <v>210.14096317164581</v>
      </c>
      <c r="F413" s="486">
        <v>0</v>
      </c>
      <c r="G413" s="486">
        <v>0</v>
      </c>
      <c r="H413" s="486">
        <v>0</v>
      </c>
      <c r="I413" s="486">
        <v>268.93952950921096</v>
      </c>
      <c r="J413" s="823">
        <v>118.10842455632647</v>
      </c>
    </row>
    <row r="414" spans="1:10" x14ac:dyDescent="0.2">
      <c r="A414" s="831" t="s">
        <v>589</v>
      </c>
      <c r="B414" s="486">
        <v>178.95215841867648</v>
      </c>
      <c r="C414" s="486">
        <v>178.95215841867648</v>
      </c>
      <c r="D414" s="486">
        <v>0</v>
      </c>
      <c r="E414" s="486">
        <v>214.74259010241178</v>
      </c>
      <c r="F414" s="486">
        <v>0</v>
      </c>
      <c r="G414" s="486">
        <v>0</v>
      </c>
      <c r="H414" s="486">
        <v>0</v>
      </c>
      <c r="I414" s="486">
        <v>242.8636435682038</v>
      </c>
      <c r="J414" s="823">
        <v>162.07952633920127</v>
      </c>
    </row>
    <row r="415" spans="1:10" x14ac:dyDescent="0.2">
      <c r="A415" s="831" t="s">
        <v>590</v>
      </c>
      <c r="B415" s="486">
        <v>248.4878542613622</v>
      </c>
      <c r="C415" s="486">
        <v>248.4878542613622</v>
      </c>
      <c r="D415" s="486">
        <v>0</v>
      </c>
      <c r="E415" s="486">
        <v>219.85550891437396</v>
      </c>
      <c r="F415" s="486">
        <v>0</v>
      </c>
      <c r="G415" s="486">
        <v>0</v>
      </c>
      <c r="H415" s="486">
        <v>1.022583762392437</v>
      </c>
      <c r="I415" s="486">
        <v>263.82661069724873</v>
      </c>
      <c r="J415" s="823">
        <v>223.43455208274747</v>
      </c>
    </row>
    <row r="416" spans="1:10" x14ac:dyDescent="0.2">
      <c r="A416" s="831" t="s">
        <v>591</v>
      </c>
      <c r="B416" s="486">
        <v>325.18163644079499</v>
      </c>
      <c r="C416" s="486">
        <v>325.18163644079499</v>
      </c>
      <c r="D416" s="486">
        <v>0</v>
      </c>
      <c r="E416" s="486">
        <v>224.96842772633613</v>
      </c>
      <c r="F416" s="486">
        <v>0</v>
      </c>
      <c r="G416" s="486">
        <v>0</v>
      </c>
      <c r="H416" s="486">
        <v>7.6693782179432777</v>
      </c>
      <c r="I416" s="486">
        <v>273.54115643997687</v>
      </c>
      <c r="J416" s="823">
        <v>289.48779172153002</v>
      </c>
    </row>
    <row r="417" spans="1:10" x14ac:dyDescent="0.2">
      <c r="A417" s="831" t="s">
        <v>592</v>
      </c>
      <c r="B417" s="486">
        <v>384.49149465955628</v>
      </c>
      <c r="C417" s="486">
        <v>384.49149465955628</v>
      </c>
      <c r="D417" s="486">
        <v>0</v>
      </c>
      <c r="E417" s="486">
        <v>99.190624952066386</v>
      </c>
      <c r="F417" s="486">
        <v>0</v>
      </c>
      <c r="G417" s="486">
        <v>0</v>
      </c>
      <c r="H417" s="486">
        <v>14.827464554690337</v>
      </c>
      <c r="I417" s="486">
        <v>315.97838257926304</v>
      </c>
      <c r="J417" s="823">
        <v>340.00910099548531</v>
      </c>
    </row>
    <row r="418" spans="1:10" x14ac:dyDescent="0.2">
      <c r="A418" s="831" t="s">
        <v>593</v>
      </c>
      <c r="B418" s="486">
        <v>428.46259644243111</v>
      </c>
      <c r="C418" s="486">
        <v>428.46259644243111</v>
      </c>
      <c r="D418" s="486">
        <v>0</v>
      </c>
      <c r="E418" s="486">
        <v>101.74708435804749</v>
      </c>
      <c r="F418" s="486">
        <v>0</v>
      </c>
      <c r="G418" s="486">
        <v>0</v>
      </c>
      <c r="H418" s="486">
        <v>18.406507723063864</v>
      </c>
      <c r="I418" s="486">
        <v>329.27197149036471</v>
      </c>
      <c r="J418" s="823">
        <v>378.35599208520171</v>
      </c>
    </row>
    <row r="419" spans="1:10" x14ac:dyDescent="0.2">
      <c r="A419" s="831" t="s">
        <v>594</v>
      </c>
      <c r="B419" s="486">
        <v>442.77876911592523</v>
      </c>
      <c r="C419" s="486">
        <v>442.77876911592523</v>
      </c>
      <c r="D419" s="486">
        <v>0</v>
      </c>
      <c r="E419" s="486">
        <v>114.01808950675672</v>
      </c>
      <c r="F419" s="486">
        <v>0</v>
      </c>
      <c r="G419" s="486">
        <v>0</v>
      </c>
      <c r="H419" s="486">
        <v>8.691961980335714</v>
      </c>
      <c r="I419" s="486">
        <v>359.94948436213781</v>
      </c>
      <c r="J419" s="823">
        <v>391.64958099630337</v>
      </c>
    </row>
    <row r="420" spans="1:10" x14ac:dyDescent="0.2">
      <c r="A420" s="831" t="s">
        <v>595</v>
      </c>
      <c r="B420" s="486">
        <v>427.95130456123491</v>
      </c>
      <c r="C420" s="486">
        <v>427.95130456123491</v>
      </c>
      <c r="D420" s="486">
        <v>0</v>
      </c>
      <c r="E420" s="486">
        <v>127.3116784178584</v>
      </c>
      <c r="F420" s="486">
        <v>0</v>
      </c>
      <c r="G420" s="486">
        <v>0</v>
      </c>
      <c r="H420" s="486">
        <v>4.0903350495697479</v>
      </c>
      <c r="I420" s="486">
        <v>394.20604040228449</v>
      </c>
      <c r="J420" s="823">
        <v>378.86728396639791</v>
      </c>
    </row>
    <row r="421" spans="1:10" x14ac:dyDescent="0.2">
      <c r="A421" s="831" t="s">
        <v>596</v>
      </c>
      <c r="B421" s="486">
        <v>455.56106614583069</v>
      </c>
      <c r="C421" s="486">
        <v>455.56106614583069</v>
      </c>
      <c r="D421" s="486">
        <v>0</v>
      </c>
      <c r="E421" s="486">
        <v>98.679333070870172</v>
      </c>
      <c r="F421" s="486">
        <v>0</v>
      </c>
      <c r="G421" s="486">
        <v>0</v>
      </c>
      <c r="H421" s="486">
        <v>0</v>
      </c>
      <c r="I421" s="486">
        <v>408.01092119458235</v>
      </c>
      <c r="J421" s="823">
        <v>404.43187802620884</v>
      </c>
    </row>
    <row r="422" spans="1:10" x14ac:dyDescent="0.2">
      <c r="A422" s="831" t="s">
        <v>597</v>
      </c>
      <c r="B422" s="486">
        <v>468.85465505693236</v>
      </c>
      <c r="C422" s="486">
        <v>468.85465505693236</v>
      </c>
      <c r="D422" s="486">
        <v>0</v>
      </c>
      <c r="E422" s="486">
        <v>98.679333070870172</v>
      </c>
      <c r="F422" s="486">
        <v>0</v>
      </c>
      <c r="G422" s="486">
        <v>0</v>
      </c>
      <c r="H422" s="486">
        <v>12.782297029905463</v>
      </c>
      <c r="I422" s="486">
        <v>481.63695208683782</v>
      </c>
      <c r="J422" s="823">
        <v>417.83678375985437</v>
      </c>
    </row>
    <row r="423" spans="1:10" x14ac:dyDescent="0.2">
      <c r="A423" s="831" t="s">
        <v>598</v>
      </c>
      <c r="B423" s="486">
        <v>540.94681030559912</v>
      </c>
      <c r="C423" s="486">
        <v>540.94681030559912</v>
      </c>
      <c r="D423" s="486">
        <v>0</v>
      </c>
      <c r="E423" s="486">
        <v>100.21320871445883</v>
      </c>
      <c r="F423" s="486">
        <v>0</v>
      </c>
      <c r="G423" s="486">
        <v>0</v>
      </c>
      <c r="H423" s="486">
        <v>0</v>
      </c>
      <c r="I423" s="486">
        <v>489.30633030478111</v>
      </c>
      <c r="J423" s="823">
        <v>482.68654439689391</v>
      </c>
    </row>
    <row r="424" spans="1:10" x14ac:dyDescent="0.2">
      <c r="A424" s="831" t="s">
        <v>599</v>
      </c>
      <c r="B424" s="486">
        <v>586.96307961325886</v>
      </c>
      <c r="C424" s="486">
        <v>586.96307961325886</v>
      </c>
      <c r="D424" s="486">
        <v>0</v>
      </c>
      <c r="E424" s="486">
        <v>101.74708435804749</v>
      </c>
      <c r="F424" s="486">
        <v>0</v>
      </c>
      <c r="G424" s="486">
        <v>0</v>
      </c>
      <c r="H424" s="486">
        <v>0</v>
      </c>
      <c r="I424" s="486">
        <v>505.15637862186389</v>
      </c>
      <c r="J424" s="823">
        <v>526.1883277572897</v>
      </c>
    </row>
    <row r="425" spans="1:10" x14ac:dyDescent="0.2">
      <c r="A425" s="831" t="s">
        <v>600</v>
      </c>
      <c r="B425" s="486">
        <v>675.92786694140091</v>
      </c>
      <c r="C425" s="486">
        <v>675.92786694140091</v>
      </c>
      <c r="D425" s="486">
        <v>0</v>
      </c>
      <c r="E425" s="486">
        <v>104.81483564522479</v>
      </c>
      <c r="F425" s="486">
        <v>0</v>
      </c>
      <c r="G425" s="486">
        <v>0</v>
      </c>
      <c r="H425" s="486">
        <v>0</v>
      </c>
      <c r="I425" s="486">
        <v>508.73542179023741</v>
      </c>
      <c r="J425" s="823">
        <v>610.09826423088919</v>
      </c>
    </row>
    <row r="426" spans="1:10" x14ac:dyDescent="0.2">
      <c r="A426" s="831" t="s">
        <v>601</v>
      </c>
      <c r="B426" s="486">
        <v>878.91074377629957</v>
      </c>
      <c r="C426" s="486">
        <v>878.91074377629957</v>
      </c>
      <c r="D426" s="486">
        <v>0</v>
      </c>
      <c r="E426" s="486">
        <v>109.92775445718698</v>
      </c>
      <c r="F426" s="486">
        <v>0</v>
      </c>
      <c r="G426" s="486">
        <v>0</v>
      </c>
      <c r="H426" s="486">
        <v>0</v>
      </c>
      <c r="I426" s="486">
        <v>508.73542179023741</v>
      </c>
      <c r="J426" s="823">
        <v>798.63791842849332</v>
      </c>
    </row>
    <row r="427" spans="1:10" x14ac:dyDescent="0.2">
      <c r="A427" s="831" t="s">
        <v>602</v>
      </c>
      <c r="B427" s="486">
        <v>1068.6000317000967</v>
      </c>
      <c r="C427" s="486">
        <v>1068.6000317000967</v>
      </c>
      <c r="D427" s="486">
        <v>0</v>
      </c>
      <c r="E427" s="486">
        <v>111.46163010077564</v>
      </c>
      <c r="F427" s="486">
        <v>0</v>
      </c>
      <c r="G427" s="486">
        <v>0</v>
      </c>
      <c r="H427" s="486">
        <v>0</v>
      </c>
      <c r="I427" s="486">
        <v>514.35963248339579</v>
      </c>
      <c r="J427" s="823">
        <v>977.59007684716971</v>
      </c>
    </row>
    <row r="428" spans="1:10" x14ac:dyDescent="0.2">
      <c r="A428" s="831" t="s">
        <v>603</v>
      </c>
      <c r="B428" s="486">
        <v>1176.4826186324988</v>
      </c>
      <c r="C428" s="486">
        <v>1176.4826186324988</v>
      </c>
      <c r="D428" s="486">
        <v>0</v>
      </c>
      <c r="E428" s="486">
        <v>112.99550574436429</v>
      </c>
      <c r="F428" s="486">
        <v>0</v>
      </c>
      <c r="G428" s="486">
        <v>0</v>
      </c>
      <c r="H428" s="486">
        <v>0</v>
      </c>
      <c r="I428" s="486">
        <v>540.43551842440297</v>
      </c>
      <c r="J428" s="823">
        <v>1083.8163230147406</v>
      </c>
    </row>
    <row r="429" spans="1:10" x14ac:dyDescent="0.2">
      <c r="A429" s="831" t="s">
        <v>604</v>
      </c>
      <c r="B429" s="486">
        <v>1283.8539136837046</v>
      </c>
      <c r="C429" s="486">
        <v>1283.8539136837046</v>
      </c>
      <c r="D429" s="486">
        <v>0</v>
      </c>
      <c r="E429" s="486">
        <v>113.50679762556051</v>
      </c>
      <c r="F429" s="486">
        <v>0</v>
      </c>
      <c r="G429" s="486">
        <v>0</v>
      </c>
      <c r="H429" s="486">
        <v>0</v>
      </c>
      <c r="I429" s="486">
        <v>494.41924911674329</v>
      </c>
      <c r="J429" s="823">
        <v>1192.2863240004704</v>
      </c>
    </row>
    <row r="430" spans="1:10" x14ac:dyDescent="0.2">
      <c r="A430" s="831" t="s">
        <v>605</v>
      </c>
      <c r="B430" s="486">
        <v>1501.6642550732938</v>
      </c>
      <c r="C430" s="486">
        <v>1501.6642550732938</v>
      </c>
      <c r="D430" s="486">
        <v>0</v>
      </c>
      <c r="E430" s="486">
        <v>115.04067326914917</v>
      </c>
      <c r="F430" s="486">
        <v>0</v>
      </c>
      <c r="G430" s="486">
        <v>0</v>
      </c>
      <c r="H430" s="486">
        <v>0</v>
      </c>
      <c r="I430" s="486">
        <v>523.56288634492773</v>
      </c>
      <c r="J430" s="823">
        <v>1403.4962138836197</v>
      </c>
    </row>
    <row r="431" spans="1:10" x14ac:dyDescent="0.2">
      <c r="A431" s="831"/>
      <c r="B431" s="486"/>
      <c r="C431" s="486"/>
      <c r="D431" s="486"/>
      <c r="E431" s="486"/>
      <c r="F431" s="486"/>
      <c r="G431" s="486"/>
      <c r="H431" s="486"/>
      <c r="I431" s="486"/>
      <c r="J431" s="823"/>
    </row>
    <row r="432" spans="1:10" x14ac:dyDescent="0.2">
      <c r="A432" s="831" t="s">
        <v>606</v>
      </c>
      <c r="B432" s="486">
        <v>1727.6552665620222</v>
      </c>
      <c r="C432" s="486">
        <v>1727.6552665620222</v>
      </c>
      <c r="D432" s="486">
        <v>0</v>
      </c>
      <c r="E432" s="486">
        <v>115.04067326914917</v>
      </c>
      <c r="F432" s="486">
        <v>0</v>
      </c>
      <c r="G432" s="486">
        <v>0</v>
      </c>
      <c r="H432" s="486">
        <v>0</v>
      </c>
      <c r="I432" s="486">
        <v>511.80317307741473</v>
      </c>
      <c r="J432" s="823">
        <v>1617.9577323113156</v>
      </c>
    </row>
    <row r="433" spans="1:10" x14ac:dyDescent="0.2">
      <c r="A433" s="831" t="s">
        <v>607</v>
      </c>
      <c r="B433" s="486">
        <v>2012.9561362695122</v>
      </c>
      <c r="C433" s="486">
        <v>2012.9561362695122</v>
      </c>
      <c r="D433" s="486">
        <v>0</v>
      </c>
      <c r="E433" s="486">
        <v>117.08584079393404</v>
      </c>
      <c r="F433" s="486">
        <v>0</v>
      </c>
      <c r="G433" s="486">
        <v>0</v>
      </c>
      <c r="H433" s="486">
        <v>0</v>
      </c>
      <c r="I433" s="486">
        <v>613.55025743546219</v>
      </c>
      <c r="J433" s="823">
        <v>1891.2686685448123</v>
      </c>
    </row>
    <row r="434" spans="1:10" x14ac:dyDescent="0.2">
      <c r="A434" s="831" t="s">
        <v>608</v>
      </c>
      <c r="B434" s="486">
        <v>2510.4431366734329</v>
      </c>
      <c r="C434" s="486">
        <v>2510.4431366734329</v>
      </c>
      <c r="D434" s="486">
        <v>0</v>
      </c>
      <c r="E434" s="486">
        <v>117.59713267513025</v>
      </c>
      <c r="F434" s="486">
        <v>0</v>
      </c>
      <c r="G434" s="486">
        <v>0</v>
      </c>
      <c r="H434" s="486">
        <v>0</v>
      </c>
      <c r="I434" s="486">
        <v>670.30365624824242</v>
      </c>
      <c r="J434" s="823">
        <v>2367.2259657458112</v>
      </c>
    </row>
    <row r="435" spans="1:10" x14ac:dyDescent="0.2">
      <c r="A435" s="831" t="s">
        <v>609</v>
      </c>
      <c r="B435" s="486">
        <v>3002.8172182653911</v>
      </c>
      <c r="C435" s="486">
        <v>3002.8172182653911</v>
      </c>
      <c r="D435" s="486">
        <v>0</v>
      </c>
      <c r="E435" s="486">
        <v>109.41646257599076</v>
      </c>
      <c r="F435" s="486">
        <v>0</v>
      </c>
      <c r="G435" s="486">
        <v>0</v>
      </c>
      <c r="H435" s="486">
        <v>0</v>
      </c>
      <c r="I435" s="486">
        <v>666.2133211986727</v>
      </c>
      <c r="J435" s="823">
        <v>2849.9409457877218</v>
      </c>
    </row>
    <row r="436" spans="1:10" x14ac:dyDescent="0.2">
      <c r="A436" s="831" t="s">
        <v>610</v>
      </c>
      <c r="B436" s="486">
        <v>3398.0458424300682</v>
      </c>
      <c r="C436" s="486">
        <v>3398.0458424300682</v>
      </c>
      <c r="D436" s="486">
        <v>0</v>
      </c>
      <c r="E436" s="486">
        <v>112.48421386316807</v>
      </c>
      <c r="F436" s="486">
        <v>0</v>
      </c>
      <c r="G436" s="486">
        <v>0</v>
      </c>
      <c r="H436" s="486">
        <v>0</v>
      </c>
      <c r="I436" s="486">
        <v>657.01006733714075</v>
      </c>
      <c r="J436" s="823">
        <v>3231.3102343382143</v>
      </c>
    </row>
    <row r="437" spans="1:10" x14ac:dyDescent="0.2">
      <c r="A437" s="831" t="s">
        <v>611</v>
      </c>
      <c r="B437" s="486">
        <v>3768.7324562973267</v>
      </c>
      <c r="C437" s="486">
        <v>3768.7324562973267</v>
      </c>
      <c r="D437" s="486">
        <v>0</v>
      </c>
      <c r="E437" s="486">
        <v>114.52938138795294</v>
      </c>
      <c r="F437" s="486">
        <v>0</v>
      </c>
      <c r="G437" s="486">
        <v>0</v>
      </c>
      <c r="H437" s="486">
        <v>0</v>
      </c>
      <c r="I437" s="486">
        <v>670.30365624824242</v>
      </c>
      <c r="J437" s="823">
        <v>3595.0896272987939</v>
      </c>
    </row>
    <row r="438" spans="1:10" x14ac:dyDescent="0.2">
      <c r="A438" s="831" t="s">
        <v>612</v>
      </c>
      <c r="B438" s="486">
        <v>4106.6963897680271</v>
      </c>
      <c r="C438" s="486">
        <v>4106.6963897680271</v>
      </c>
      <c r="D438" s="486">
        <v>0</v>
      </c>
      <c r="E438" s="486">
        <v>114.52938138795294</v>
      </c>
      <c r="F438" s="486">
        <v>0</v>
      </c>
      <c r="G438" s="486">
        <v>0</v>
      </c>
      <c r="H438" s="486">
        <v>141.11655921015631</v>
      </c>
      <c r="I438" s="486">
        <v>646.27293783202015</v>
      </c>
      <c r="J438" s="823">
        <v>3935.8792311366942</v>
      </c>
    </row>
    <row r="439" spans="1:10" x14ac:dyDescent="0.2">
      <c r="A439" s="831" t="s">
        <v>613</v>
      </c>
      <c r="B439" s="486">
        <v>4547.4299913591676</v>
      </c>
      <c r="C439" s="486">
        <v>4547.4299913591676</v>
      </c>
      <c r="D439" s="486">
        <v>0</v>
      </c>
      <c r="E439" s="486">
        <v>114.52938138795294</v>
      </c>
      <c r="F439" s="486">
        <v>0</v>
      </c>
      <c r="G439" s="486">
        <v>0</v>
      </c>
      <c r="H439" s="486">
        <v>120.66488396230757</v>
      </c>
      <c r="I439" s="486">
        <v>549.63877228593492</v>
      </c>
      <c r="J439" s="823">
        <v>4308.656682840533</v>
      </c>
    </row>
    <row r="440" spans="1:10" x14ac:dyDescent="0.2">
      <c r="A440" s="831" t="s">
        <v>614</v>
      </c>
      <c r="B440" s="486">
        <v>4942.1473236426482</v>
      </c>
      <c r="C440" s="486">
        <v>4942.1473236426482</v>
      </c>
      <c r="D440" s="486">
        <v>0</v>
      </c>
      <c r="E440" s="486">
        <v>116.57454891273781</v>
      </c>
      <c r="F440" s="486">
        <v>0</v>
      </c>
      <c r="G440" s="486">
        <v>0</v>
      </c>
      <c r="H440" s="486">
        <v>168.7263207947521</v>
      </c>
      <c r="I440" s="486">
        <v>518.4499675329655</v>
      </c>
      <c r="J440" s="823">
        <v>4692.9515940011861</v>
      </c>
    </row>
    <row r="441" spans="1:10" x14ac:dyDescent="0.2">
      <c r="A441" s="831" t="s">
        <v>615</v>
      </c>
      <c r="B441" s="486">
        <v>5408.4455192935993</v>
      </c>
      <c r="C441" s="486">
        <v>5408.4455192935993</v>
      </c>
      <c r="D441" s="486">
        <v>0</v>
      </c>
      <c r="E441" s="486">
        <v>118.10842455632647</v>
      </c>
      <c r="F441" s="486">
        <v>0</v>
      </c>
      <c r="G441" s="486">
        <v>0</v>
      </c>
      <c r="H441" s="486">
        <v>151.34239683408069</v>
      </c>
      <c r="I441" s="486">
        <v>549.63877228593492</v>
      </c>
      <c r="J441" s="823">
        <v>5124.0601793402293</v>
      </c>
    </row>
    <row r="442" spans="1:10" x14ac:dyDescent="0.2">
      <c r="A442" s="831" t="s">
        <v>616</v>
      </c>
      <c r="B442" s="486">
        <v>5912.5793141530703</v>
      </c>
      <c r="C442" s="486">
        <v>5912.5793141530703</v>
      </c>
      <c r="D442" s="486">
        <v>0</v>
      </c>
      <c r="E442" s="486">
        <v>119.13100831871891</v>
      </c>
      <c r="F442" s="486">
        <v>0</v>
      </c>
      <c r="G442" s="486">
        <v>0</v>
      </c>
      <c r="H442" s="486">
        <v>43.459809901678575</v>
      </c>
      <c r="I442" s="486">
        <v>437.1545584227668</v>
      </c>
      <c r="J442" s="823">
        <v>5526.0426519687298</v>
      </c>
    </row>
    <row r="443" spans="1:10" x14ac:dyDescent="0.2">
      <c r="A443" s="831" t="s">
        <v>617</v>
      </c>
      <c r="B443" s="486">
        <v>6264.8594202972654</v>
      </c>
      <c r="C443" s="486">
        <v>6264.8594202972654</v>
      </c>
      <c r="D443" s="486">
        <v>0</v>
      </c>
      <c r="E443" s="486">
        <v>119.64230019991513</v>
      </c>
      <c r="F443" s="486">
        <v>0</v>
      </c>
      <c r="G443" s="486">
        <v>0</v>
      </c>
      <c r="H443" s="486">
        <v>147.25206178451091</v>
      </c>
      <c r="I443" s="486">
        <v>441.75618535353277</v>
      </c>
      <c r="J443" s="823">
        <v>5830.2613212804799</v>
      </c>
    </row>
    <row r="444" spans="1:10" x14ac:dyDescent="0.2">
      <c r="A444" s="831" t="s">
        <v>641</v>
      </c>
      <c r="B444" s="486">
        <v>6838.5289109994228</v>
      </c>
      <c r="C444" s="486">
        <v>6838.5289109994228</v>
      </c>
      <c r="D444" s="486">
        <v>0</v>
      </c>
      <c r="E444" s="486">
        <v>121.6874677247</v>
      </c>
      <c r="F444" s="486">
        <v>0</v>
      </c>
      <c r="G444" s="486">
        <v>0</v>
      </c>
      <c r="H444" s="486">
        <v>127.3116784178584</v>
      </c>
      <c r="I444" s="486">
        <v>343.58814416385883</v>
      </c>
      <c r="J444" s="823">
        <v>6339.0145634032606</v>
      </c>
    </row>
    <row r="445" spans="1:10" x14ac:dyDescent="0.2">
      <c r="A445" s="831" t="s">
        <v>619</v>
      </c>
      <c r="B445" s="486">
        <v>7414.7548611075608</v>
      </c>
      <c r="C445" s="486">
        <v>7414.7548611075608</v>
      </c>
      <c r="D445" s="486">
        <v>0</v>
      </c>
      <c r="E445" s="486">
        <v>120.15359208111134</v>
      </c>
      <c r="F445" s="486">
        <v>0</v>
      </c>
      <c r="G445" s="486">
        <v>0</v>
      </c>
      <c r="H445" s="486">
        <v>29.654929109380674</v>
      </c>
      <c r="I445" s="486">
        <v>393.69474852108823</v>
      </c>
      <c r="J445" s="823">
        <v>6837.0261513209225</v>
      </c>
    </row>
    <row r="446" spans="1:10" x14ac:dyDescent="0.2">
      <c r="A446" s="831" t="s">
        <v>620</v>
      </c>
      <c r="B446" s="486">
        <v>7116.1604024889693</v>
      </c>
      <c r="C446" s="486">
        <v>7116.1604024889693</v>
      </c>
      <c r="D446" s="486">
        <v>0</v>
      </c>
      <c r="E446" s="486">
        <v>118.10842455632647</v>
      </c>
      <c r="F446" s="486">
        <v>0</v>
      </c>
      <c r="G446" s="486">
        <v>0</v>
      </c>
      <c r="H446" s="486">
        <v>89.987371090534452</v>
      </c>
      <c r="I446" s="486">
        <v>437.66585030396305</v>
      </c>
      <c r="J446" s="823">
        <v>6569.5720111604278</v>
      </c>
    </row>
    <row r="447" spans="1:10" x14ac:dyDescent="0.2">
      <c r="A447" s="831" t="s">
        <v>621</v>
      </c>
      <c r="B447" s="486">
        <v>6938.2308278326846</v>
      </c>
      <c r="C447" s="486">
        <v>6938.2308278326846</v>
      </c>
      <c r="D447" s="486">
        <v>0</v>
      </c>
      <c r="E447" s="486">
        <v>114.52938138795294</v>
      </c>
      <c r="F447" s="486">
        <v>0</v>
      </c>
      <c r="G447" s="486">
        <v>0</v>
      </c>
      <c r="H447" s="486">
        <v>175.37311525030293</v>
      </c>
      <c r="I447" s="486">
        <v>574.18078258335333</v>
      </c>
      <c r="J447" s="823">
        <v>6406.8291939951323</v>
      </c>
    </row>
    <row r="448" spans="1:10" x14ac:dyDescent="0.2">
      <c r="A448" s="831" t="s">
        <v>622</v>
      </c>
      <c r="B448" s="486">
        <v>6848.754748623347</v>
      </c>
      <c r="C448" s="486">
        <v>6848.754748623347</v>
      </c>
      <c r="D448" s="486">
        <v>0</v>
      </c>
      <c r="E448" s="486">
        <v>112.48421386316807</v>
      </c>
      <c r="F448" s="486">
        <v>0</v>
      </c>
      <c r="G448" s="486">
        <v>0</v>
      </c>
      <c r="H448" s="486">
        <v>23.519426535026049</v>
      </c>
      <c r="I448" s="486">
        <v>566.51140436541004</v>
      </c>
      <c r="J448" s="823">
        <v>6323.1784768094358</v>
      </c>
    </row>
    <row r="449" spans="1:10" x14ac:dyDescent="0.2">
      <c r="A449" s="831" t="s">
        <v>623</v>
      </c>
      <c r="B449" s="486">
        <v>6613.0491913918904</v>
      </c>
      <c r="C449" s="486">
        <v>6613.0491913918904</v>
      </c>
      <c r="D449" s="486">
        <v>0</v>
      </c>
      <c r="E449" s="486">
        <v>109.92775445718698</v>
      </c>
      <c r="F449" s="486">
        <v>0</v>
      </c>
      <c r="G449" s="486">
        <v>0</v>
      </c>
      <c r="H449" s="486">
        <v>39.369474852108823</v>
      </c>
      <c r="I449" s="486">
        <v>516.91609188937684</v>
      </c>
      <c r="J449" s="823">
        <v>6107.8928127700265</v>
      </c>
    </row>
    <row r="450" spans="1:10" x14ac:dyDescent="0.2">
      <c r="A450" s="831" t="s">
        <v>624</v>
      </c>
      <c r="B450" s="486">
        <v>6389.6146393091421</v>
      </c>
      <c r="C450" s="486">
        <v>6389.6146393091421</v>
      </c>
      <c r="D450" s="486">
        <v>0</v>
      </c>
      <c r="E450" s="486">
        <v>104.81483564522479</v>
      </c>
      <c r="F450" s="486">
        <v>0</v>
      </c>
      <c r="G450" s="486">
        <v>0</v>
      </c>
      <c r="H450" s="486">
        <v>12.271005148709245</v>
      </c>
      <c r="I450" s="486">
        <v>488.28374654238866</v>
      </c>
      <c r="J450" s="823">
        <v>5932.5196975197232</v>
      </c>
    </row>
    <row r="451" spans="1:10" x14ac:dyDescent="0.2">
      <c r="A451" s="831" t="s">
        <v>625</v>
      </c>
      <c r="B451" s="486">
        <v>6359.9597101997615</v>
      </c>
      <c r="C451" s="486">
        <v>6359.9597101997615</v>
      </c>
      <c r="D451" s="486">
        <v>0</v>
      </c>
      <c r="E451" s="486">
        <v>104.81483564522479</v>
      </c>
      <c r="F451" s="486">
        <v>0</v>
      </c>
      <c r="G451" s="486">
        <v>0</v>
      </c>
      <c r="H451" s="486">
        <v>0</v>
      </c>
      <c r="I451" s="486">
        <v>443.80135287831763</v>
      </c>
      <c r="J451" s="823">
        <v>5930.4745299949382</v>
      </c>
    </row>
    <row r="452" spans="1:10" x14ac:dyDescent="0.2">
      <c r="A452" s="831" t="s">
        <v>626</v>
      </c>
      <c r="B452" s="486">
        <v>6129.8783636614635</v>
      </c>
      <c r="C452" s="486">
        <v>6129.8783636614635</v>
      </c>
      <c r="D452" s="486">
        <v>0</v>
      </c>
      <c r="E452" s="486">
        <v>82.317992872591176</v>
      </c>
      <c r="F452" s="486">
        <v>0</v>
      </c>
      <c r="G452" s="486">
        <v>0</v>
      </c>
      <c r="H452" s="486">
        <v>17.895215841867646</v>
      </c>
      <c r="I452" s="486">
        <v>497.9982922851168</v>
      </c>
      <c r="J452" s="823">
        <v>5731.5819882096093</v>
      </c>
    </row>
    <row r="453" spans="1:10" x14ac:dyDescent="0.2">
      <c r="A453" s="831" t="s">
        <v>629</v>
      </c>
      <c r="B453" s="486">
        <v>6151</v>
      </c>
      <c r="C453" s="486">
        <v>6151</v>
      </c>
      <c r="D453" s="486">
        <v>0</v>
      </c>
      <c r="E453" s="486">
        <v>84</v>
      </c>
      <c r="F453" s="486">
        <v>0</v>
      </c>
      <c r="G453" s="486">
        <v>0</v>
      </c>
      <c r="H453" s="847" t="s">
        <v>666</v>
      </c>
      <c r="I453" s="486">
        <v>505</v>
      </c>
      <c r="J453" s="823">
        <v>5765</v>
      </c>
    </row>
    <row r="454" spans="1:10" x14ac:dyDescent="0.2">
      <c r="A454" s="831" t="s">
        <v>630</v>
      </c>
      <c r="B454" s="486">
        <v>6537</v>
      </c>
      <c r="C454" s="486">
        <v>6537</v>
      </c>
      <c r="D454" s="486">
        <v>0</v>
      </c>
      <c r="E454" s="486">
        <v>80</v>
      </c>
      <c r="F454" s="486">
        <v>0</v>
      </c>
      <c r="G454" s="486">
        <v>0</v>
      </c>
      <c r="H454" s="847">
        <v>56</v>
      </c>
      <c r="I454" s="486">
        <v>1205</v>
      </c>
      <c r="J454" s="823">
        <v>6138</v>
      </c>
    </row>
    <row r="455" spans="1:10" x14ac:dyDescent="0.2">
      <c r="A455" s="831" t="s">
        <v>631</v>
      </c>
      <c r="B455" s="486">
        <v>6973</v>
      </c>
      <c r="C455" s="486">
        <v>6973</v>
      </c>
      <c r="D455" s="486">
        <v>0</v>
      </c>
      <c r="E455" s="486">
        <v>74</v>
      </c>
      <c r="F455" s="486">
        <v>0</v>
      </c>
      <c r="G455" s="486">
        <v>0</v>
      </c>
      <c r="H455" s="486">
        <v>39</v>
      </c>
      <c r="I455" s="486">
        <v>1256</v>
      </c>
      <c r="J455" s="823">
        <v>6562</v>
      </c>
    </row>
    <row r="456" spans="1:10" x14ac:dyDescent="0.2">
      <c r="A456" s="831" t="s">
        <v>632</v>
      </c>
      <c r="B456" s="486">
        <v>7371</v>
      </c>
      <c r="C456" s="486">
        <v>7371</v>
      </c>
      <c r="D456" s="486">
        <v>0</v>
      </c>
      <c r="E456" s="486">
        <v>68</v>
      </c>
      <c r="F456" s="486">
        <v>0</v>
      </c>
      <c r="G456" s="486">
        <v>0</v>
      </c>
      <c r="H456" s="486">
        <v>73</v>
      </c>
      <c r="I456" s="486">
        <v>1281</v>
      </c>
      <c r="J456" s="823">
        <v>6961</v>
      </c>
    </row>
    <row r="457" spans="1:10" x14ac:dyDescent="0.2">
      <c r="A457" s="830">
        <v>38717</v>
      </c>
      <c r="B457" s="486">
        <v>8102</v>
      </c>
      <c r="C457" s="486">
        <v>8102</v>
      </c>
      <c r="D457" s="486">
        <v>0</v>
      </c>
      <c r="E457" s="486">
        <v>63</v>
      </c>
      <c r="F457" s="486">
        <v>0</v>
      </c>
      <c r="G457" s="486">
        <v>0</v>
      </c>
      <c r="H457" s="486">
        <v>83</v>
      </c>
      <c r="I457" s="486">
        <v>1311</v>
      </c>
      <c r="J457" s="823">
        <v>7698</v>
      </c>
    </row>
    <row r="458" spans="1:10" x14ac:dyDescent="0.2">
      <c r="A458" s="831" t="s">
        <v>633</v>
      </c>
      <c r="B458" s="486">
        <v>8736</v>
      </c>
      <c r="C458" s="486">
        <v>8736</v>
      </c>
      <c r="D458" s="486">
        <v>0</v>
      </c>
      <c r="E458" s="486">
        <v>57</v>
      </c>
      <c r="F458" s="486">
        <v>0</v>
      </c>
      <c r="G458" s="486">
        <v>0</v>
      </c>
      <c r="H458" s="486">
        <v>97</v>
      </c>
      <c r="I458" s="486">
        <v>1398</v>
      </c>
      <c r="J458" s="823">
        <v>8344</v>
      </c>
    </row>
    <row r="459" spans="1:10" x14ac:dyDescent="0.2">
      <c r="A459" s="831"/>
      <c r="B459" s="486"/>
      <c r="C459" s="486"/>
      <c r="D459" s="486"/>
      <c r="E459" s="486"/>
      <c r="F459" s="486"/>
      <c r="G459" s="486"/>
      <c r="H459" s="486"/>
      <c r="I459" s="486"/>
      <c r="J459" s="823"/>
    </row>
    <row r="460" spans="1:10" ht="14.25" x14ac:dyDescent="0.2">
      <c r="A460" s="820" t="s">
        <v>581</v>
      </c>
      <c r="B460" s="486">
        <v>8735.5879999999997</v>
      </c>
      <c r="C460" s="486">
        <v>8735.5879999999997</v>
      </c>
      <c r="D460" s="486">
        <v>0</v>
      </c>
      <c r="E460" s="486">
        <v>57.161999999999999</v>
      </c>
      <c r="F460" s="486">
        <v>0</v>
      </c>
      <c r="G460" s="486">
        <v>0</v>
      </c>
      <c r="H460" s="486">
        <v>97.248000000000005</v>
      </c>
      <c r="I460" s="486">
        <v>1397.9359999999999</v>
      </c>
      <c r="J460" s="823">
        <v>8344.3864733999999</v>
      </c>
    </row>
    <row r="461" spans="1:10" x14ac:dyDescent="0.2">
      <c r="A461" s="820">
        <v>39447</v>
      </c>
      <c r="B461" s="486">
        <v>9142.7919999999995</v>
      </c>
      <c r="C461" s="486">
        <v>9142.7919999999995</v>
      </c>
      <c r="D461" s="486">
        <v>0</v>
      </c>
      <c r="E461" s="486">
        <v>52.48</v>
      </c>
      <c r="F461" s="486">
        <v>0</v>
      </c>
      <c r="G461" s="486">
        <v>0</v>
      </c>
      <c r="H461" s="486">
        <v>80.611000000000004</v>
      </c>
      <c r="I461" s="486">
        <v>1408.1679999999999</v>
      </c>
      <c r="J461" s="823">
        <v>8794.5709626999997</v>
      </c>
    </row>
    <row r="462" spans="1:10" x14ac:dyDescent="0.2">
      <c r="A462" s="820">
        <v>39813</v>
      </c>
      <c r="B462" s="486">
        <v>9494.1839999999993</v>
      </c>
      <c r="C462" s="486">
        <v>9494.1839999999993</v>
      </c>
      <c r="D462" s="486">
        <v>0</v>
      </c>
      <c r="E462" s="486">
        <v>46.133000000000003</v>
      </c>
      <c r="F462" s="486">
        <v>0</v>
      </c>
      <c r="G462" s="486">
        <v>0</v>
      </c>
      <c r="H462" s="486">
        <v>163.83699999999999</v>
      </c>
      <c r="I462" s="486">
        <v>1446.6769999999999</v>
      </c>
      <c r="J462" s="823">
        <v>9184.2611089000002</v>
      </c>
    </row>
    <row r="463" spans="1:10" x14ac:dyDescent="0.2">
      <c r="A463" s="820">
        <v>40178</v>
      </c>
      <c r="B463" s="486">
        <v>10593.344999999999</v>
      </c>
      <c r="C463" s="486">
        <v>10593.344999999999</v>
      </c>
      <c r="D463" s="486">
        <v>0</v>
      </c>
      <c r="E463" s="486">
        <v>41.51</v>
      </c>
      <c r="F463" s="486">
        <v>0</v>
      </c>
      <c r="G463" s="486">
        <v>0</v>
      </c>
      <c r="H463" s="486">
        <v>140.464</v>
      </c>
      <c r="I463" s="486">
        <v>1488.0160000000001</v>
      </c>
      <c r="J463" s="823">
        <v>10329.619484999999</v>
      </c>
    </row>
    <row r="464" spans="1:10" ht="24.75" customHeight="1" x14ac:dyDescent="0.2">
      <c r="A464" s="839"/>
      <c r="B464" s="431" t="s">
        <v>259</v>
      </c>
      <c r="C464" s="452"/>
      <c r="D464" s="452"/>
      <c r="E464" s="452"/>
      <c r="F464" s="452"/>
      <c r="G464" s="452"/>
      <c r="H464" s="452"/>
      <c r="I464" s="452"/>
      <c r="J464" s="452"/>
    </row>
    <row r="465" spans="1:10" x14ac:dyDescent="0.2">
      <c r="A465" s="831" t="s">
        <v>617</v>
      </c>
      <c r="B465" s="486">
        <v>51.129188119621851</v>
      </c>
      <c r="C465" s="486">
        <v>51.129188119621851</v>
      </c>
      <c r="D465" s="486">
        <v>0</v>
      </c>
      <c r="E465" s="486">
        <v>0</v>
      </c>
      <c r="F465" s="486">
        <v>0</v>
      </c>
      <c r="G465" s="486">
        <v>0</v>
      </c>
      <c r="H465" s="486">
        <v>47.550144951248321</v>
      </c>
      <c r="I465" s="486">
        <v>405.45446178860129</v>
      </c>
      <c r="J465" s="823">
        <v>10.824657687179101</v>
      </c>
    </row>
    <row r="466" spans="1:10" x14ac:dyDescent="0.2">
      <c r="A466" s="831" t="s">
        <v>641</v>
      </c>
      <c r="B466" s="486">
        <v>2482.3220832076408</v>
      </c>
      <c r="C466" s="486">
        <v>2482.3220832076408</v>
      </c>
      <c r="D466" s="486">
        <v>0</v>
      </c>
      <c r="E466" s="486">
        <v>0</v>
      </c>
      <c r="F466" s="486">
        <v>0</v>
      </c>
      <c r="G466" s="486">
        <v>0</v>
      </c>
      <c r="H466" s="486">
        <v>1007.7562978377466</v>
      </c>
      <c r="I466" s="486">
        <v>310.86546376730087</v>
      </c>
      <c r="J466" s="823">
        <v>532.28735567870422</v>
      </c>
    </row>
    <row r="467" spans="1:10" x14ac:dyDescent="0.2">
      <c r="A467" s="831" t="s">
        <v>619</v>
      </c>
      <c r="B467" s="486">
        <v>4788.2484674025864</v>
      </c>
      <c r="C467" s="486">
        <v>4788.2484674025864</v>
      </c>
      <c r="D467" s="486">
        <v>0</v>
      </c>
      <c r="E467" s="486">
        <v>0</v>
      </c>
      <c r="F467" s="486">
        <v>0</v>
      </c>
      <c r="G467" s="486">
        <v>0</v>
      </c>
      <c r="H467" s="486">
        <v>715.8086336747059</v>
      </c>
      <c r="I467" s="486">
        <v>1528.2514328954971</v>
      </c>
      <c r="J467" s="823">
        <v>1035.4984683295327</v>
      </c>
    </row>
    <row r="468" spans="1:10" x14ac:dyDescent="0.2">
      <c r="A468" s="831" t="s">
        <v>620</v>
      </c>
      <c r="B468" s="486">
        <v>5567.9685862268198</v>
      </c>
      <c r="C468" s="486">
        <v>5567.9685862268198</v>
      </c>
      <c r="D468" s="486">
        <v>0</v>
      </c>
      <c r="E468" s="486">
        <v>0</v>
      </c>
      <c r="F468" s="486">
        <v>0</v>
      </c>
      <c r="G468" s="486">
        <v>0</v>
      </c>
      <c r="H468" s="486">
        <v>963.7851960548719</v>
      </c>
      <c r="I468" s="486">
        <v>1377.4203279426126</v>
      </c>
      <c r="J468" s="823">
        <v>1211.5341368699274</v>
      </c>
    </row>
    <row r="469" spans="1:10" x14ac:dyDescent="0.2">
      <c r="A469" s="831" t="s">
        <v>621</v>
      </c>
      <c r="B469" s="486">
        <v>7457.1920872468472</v>
      </c>
      <c r="C469" s="486">
        <v>7457.1920872468472</v>
      </c>
      <c r="D469" s="486">
        <v>0</v>
      </c>
      <c r="E469" s="486">
        <v>0</v>
      </c>
      <c r="F469" s="486">
        <v>0</v>
      </c>
      <c r="G469" s="486">
        <v>0</v>
      </c>
      <c r="H469" s="486">
        <v>593.60987406880963</v>
      </c>
      <c r="I469" s="486">
        <v>791.99112397294243</v>
      </c>
      <c r="J469" s="823">
        <v>1629.8644336649711</v>
      </c>
    </row>
    <row r="470" spans="1:10" x14ac:dyDescent="0.2">
      <c r="A470" s="831" t="s">
        <v>622</v>
      </c>
      <c r="B470" s="486">
        <v>8571.8083882546034</v>
      </c>
      <c r="C470" s="486">
        <v>8571.8083882546034</v>
      </c>
      <c r="D470" s="486">
        <v>0</v>
      </c>
      <c r="E470" s="486">
        <v>0</v>
      </c>
      <c r="F470" s="486">
        <v>0</v>
      </c>
      <c r="G470" s="486">
        <v>0</v>
      </c>
      <c r="H470" s="486">
        <v>76.182490298236559</v>
      </c>
      <c r="I470" s="486">
        <v>3189.9500467832072</v>
      </c>
      <c r="J470" s="823">
        <v>1880.9333755202447</v>
      </c>
    </row>
    <row r="471" spans="1:10" x14ac:dyDescent="0.2">
      <c r="A471" s="831" t="s">
        <v>623</v>
      </c>
      <c r="B471" s="486">
        <v>9287.617021929309</v>
      </c>
      <c r="C471" s="486">
        <v>9287.617021929309</v>
      </c>
      <c r="D471" s="486">
        <v>0</v>
      </c>
      <c r="E471" s="486">
        <v>0</v>
      </c>
      <c r="F471" s="486">
        <v>0</v>
      </c>
      <c r="G471" s="486">
        <v>0</v>
      </c>
      <c r="H471" s="486">
        <v>18.917799604260086</v>
      </c>
      <c r="I471" s="486">
        <v>2804.4359683612583</v>
      </c>
      <c r="J471" s="823">
        <v>2046.7014004284626</v>
      </c>
    </row>
    <row r="472" spans="1:10" x14ac:dyDescent="0.2">
      <c r="A472" s="831" t="s">
        <v>624</v>
      </c>
      <c r="B472" s="486">
        <v>9821.917037779358</v>
      </c>
      <c r="C472" s="486">
        <v>9821.917037779358</v>
      </c>
      <c r="D472" s="486">
        <v>0</v>
      </c>
      <c r="E472" s="486">
        <v>0</v>
      </c>
      <c r="F472" s="486">
        <v>0</v>
      </c>
      <c r="G472" s="486">
        <v>0</v>
      </c>
      <c r="H472" s="486">
        <v>0</v>
      </c>
      <c r="I472" s="486">
        <v>2368.3039937008839</v>
      </c>
      <c r="J472" s="823">
        <v>2179.1259976582833</v>
      </c>
    </row>
    <row r="473" spans="1:10" x14ac:dyDescent="0.2">
      <c r="A473" s="831" t="s">
        <v>625</v>
      </c>
      <c r="B473" s="486">
        <v>9829.5864159973007</v>
      </c>
      <c r="C473" s="486">
        <v>9829.5864159973007</v>
      </c>
      <c r="D473" s="486">
        <v>0</v>
      </c>
      <c r="E473" s="486">
        <v>0</v>
      </c>
      <c r="F473" s="486">
        <v>0</v>
      </c>
      <c r="G473" s="486">
        <v>0</v>
      </c>
      <c r="H473" s="486">
        <v>0</v>
      </c>
      <c r="I473" s="486">
        <v>6795.5803929789399</v>
      </c>
      <c r="J473" s="823">
        <v>2195.9986297377586</v>
      </c>
    </row>
    <row r="474" spans="1:10" x14ac:dyDescent="0.2">
      <c r="A474" s="831" t="s">
        <v>626</v>
      </c>
      <c r="B474" s="486">
        <v>10071.427475803112</v>
      </c>
      <c r="C474" s="486">
        <v>10071.427475803112</v>
      </c>
      <c r="D474" s="486">
        <v>0</v>
      </c>
      <c r="E474" s="486">
        <v>0</v>
      </c>
      <c r="F474" s="486">
        <v>0</v>
      </c>
      <c r="G474" s="486">
        <v>0</v>
      </c>
      <c r="H474" s="486">
        <v>0</v>
      </c>
      <c r="I474" s="486">
        <v>7769.5914266577365</v>
      </c>
      <c r="J474" s="823">
        <v>2266.0456174616402</v>
      </c>
    </row>
    <row r="475" spans="1:10" x14ac:dyDescent="0.2">
      <c r="A475" s="831" t="s">
        <v>629</v>
      </c>
      <c r="B475" s="486">
        <v>10201</v>
      </c>
      <c r="C475" s="486">
        <v>10201</v>
      </c>
      <c r="D475" s="486">
        <v>0</v>
      </c>
      <c r="E475" s="486">
        <v>2</v>
      </c>
      <c r="F475" s="486">
        <v>0</v>
      </c>
      <c r="G475" s="486">
        <v>0</v>
      </c>
      <c r="H475" s="486">
        <v>0</v>
      </c>
      <c r="I475" s="486">
        <v>7761</v>
      </c>
      <c r="J475" s="823">
        <v>2315</v>
      </c>
    </row>
    <row r="476" spans="1:10" x14ac:dyDescent="0.2">
      <c r="A476" s="831" t="s">
        <v>630</v>
      </c>
      <c r="B476" s="836">
        <v>10679</v>
      </c>
      <c r="C476" s="837">
        <v>10679</v>
      </c>
      <c r="D476" s="837">
        <v>0</v>
      </c>
      <c r="E476" s="837">
        <v>6</v>
      </c>
      <c r="F476" s="837">
        <v>0</v>
      </c>
      <c r="G476" s="837">
        <v>0</v>
      </c>
      <c r="H476" s="837">
        <v>0</v>
      </c>
      <c r="I476" s="837">
        <v>7852</v>
      </c>
      <c r="J476" s="838">
        <v>2446</v>
      </c>
    </row>
    <row r="477" spans="1:10" x14ac:dyDescent="0.2">
      <c r="A477" s="831" t="s">
        <v>631</v>
      </c>
      <c r="B477" s="836">
        <v>11343</v>
      </c>
      <c r="C477" s="837">
        <v>11343</v>
      </c>
      <c r="D477" s="837">
        <v>0</v>
      </c>
      <c r="E477" s="837">
        <v>12</v>
      </c>
      <c r="F477" s="837">
        <v>0</v>
      </c>
      <c r="G477" s="837">
        <v>0</v>
      </c>
      <c r="H477" s="837">
        <v>0</v>
      </c>
      <c r="I477" s="837">
        <v>8145</v>
      </c>
      <c r="J477" s="838">
        <v>2617</v>
      </c>
    </row>
    <row r="478" spans="1:10" x14ac:dyDescent="0.2">
      <c r="A478" s="831" t="s">
        <v>632</v>
      </c>
      <c r="B478" s="852">
        <v>11824</v>
      </c>
      <c r="C478" s="837">
        <v>11824</v>
      </c>
      <c r="D478" s="837">
        <v>0</v>
      </c>
      <c r="E478" s="837">
        <v>19</v>
      </c>
      <c r="F478" s="837">
        <v>0</v>
      </c>
      <c r="G478" s="837">
        <v>0</v>
      </c>
      <c r="H478" s="837">
        <v>0</v>
      </c>
      <c r="I478" s="837">
        <v>7997</v>
      </c>
      <c r="J478" s="838">
        <v>2745</v>
      </c>
    </row>
    <row r="479" spans="1:10" x14ac:dyDescent="0.2">
      <c r="A479" s="830">
        <v>38717</v>
      </c>
      <c r="B479" s="853">
        <v>12086</v>
      </c>
      <c r="C479" s="837">
        <v>12086</v>
      </c>
      <c r="D479" s="837">
        <v>0</v>
      </c>
      <c r="E479" s="837">
        <v>26</v>
      </c>
      <c r="F479" s="837">
        <v>0</v>
      </c>
      <c r="G479" s="837">
        <v>0</v>
      </c>
      <c r="H479" s="837">
        <v>0</v>
      </c>
      <c r="I479" s="837">
        <v>6966</v>
      </c>
      <c r="J479" s="838">
        <v>2822</v>
      </c>
    </row>
    <row r="480" spans="1:10" x14ac:dyDescent="0.2">
      <c r="A480" s="831">
        <v>39082</v>
      </c>
      <c r="B480" s="853">
        <v>11557</v>
      </c>
      <c r="C480" s="837">
        <v>11557</v>
      </c>
      <c r="D480" s="837">
        <v>0</v>
      </c>
      <c r="E480" s="837">
        <v>35</v>
      </c>
      <c r="F480" s="837">
        <v>0</v>
      </c>
      <c r="G480" s="837">
        <v>0</v>
      </c>
      <c r="H480" s="837">
        <v>0</v>
      </c>
      <c r="I480" s="837">
        <v>6068</v>
      </c>
      <c r="J480" s="838">
        <v>2712</v>
      </c>
    </row>
    <row r="481" spans="1:10" x14ac:dyDescent="0.2">
      <c r="A481" s="831"/>
      <c r="B481" s="853"/>
      <c r="C481" s="837"/>
      <c r="D481" s="837"/>
      <c r="E481" s="837"/>
      <c r="F481" s="837"/>
      <c r="G481" s="837"/>
      <c r="H481" s="837"/>
      <c r="I481" s="837"/>
      <c r="J481" s="838"/>
    </row>
    <row r="482" spans="1:10" ht="14.25" x14ac:dyDescent="0.2">
      <c r="A482" s="820" t="s">
        <v>581</v>
      </c>
      <c r="B482" s="486">
        <v>11556.656000000001</v>
      </c>
      <c r="C482" s="486">
        <v>11556.656000000001</v>
      </c>
      <c r="D482" s="486">
        <v>0</v>
      </c>
      <c r="E482" s="486">
        <v>35</v>
      </c>
      <c r="F482" s="486">
        <v>0</v>
      </c>
      <c r="G482" s="486">
        <v>0</v>
      </c>
      <c r="H482" s="486">
        <v>0</v>
      </c>
      <c r="I482" s="486">
        <v>6068.2219999999998</v>
      </c>
      <c r="J482" s="823">
        <v>2711.6231837</v>
      </c>
    </row>
    <row r="483" spans="1:10" x14ac:dyDescent="0.2">
      <c r="A483" s="820">
        <v>39447</v>
      </c>
      <c r="B483" s="486">
        <v>10554.975</v>
      </c>
      <c r="C483" s="486">
        <v>10554.975</v>
      </c>
      <c r="D483" s="486">
        <v>0</v>
      </c>
      <c r="E483" s="486">
        <v>509</v>
      </c>
      <c r="F483" s="486">
        <v>0</v>
      </c>
      <c r="G483" s="486">
        <v>0</v>
      </c>
      <c r="H483" s="486">
        <v>0</v>
      </c>
      <c r="I483" s="486">
        <v>6400.6509999999998</v>
      </c>
      <c r="J483" s="823">
        <v>2492.9003541000002</v>
      </c>
    </row>
    <row r="484" spans="1:10" x14ac:dyDescent="0.2">
      <c r="A484" s="820">
        <v>39813</v>
      </c>
      <c r="B484" s="486">
        <v>8414.98</v>
      </c>
      <c r="C484" s="486">
        <v>8414.98</v>
      </c>
      <c r="D484" s="486">
        <v>0</v>
      </c>
      <c r="E484" s="486">
        <v>1169</v>
      </c>
      <c r="F484" s="486">
        <v>0</v>
      </c>
      <c r="G484" s="486">
        <v>0</v>
      </c>
      <c r="H484" s="486">
        <v>0</v>
      </c>
      <c r="I484" s="486">
        <v>6067.43</v>
      </c>
      <c r="J484" s="823">
        <v>2001.1219627</v>
      </c>
    </row>
    <row r="485" spans="1:10" x14ac:dyDescent="0.2">
      <c r="A485" s="820">
        <v>40178</v>
      </c>
      <c r="B485" s="486">
        <v>6889.4759999999997</v>
      </c>
      <c r="C485" s="486">
        <v>6889.4759999999997</v>
      </c>
      <c r="D485" s="486">
        <v>0</v>
      </c>
      <c r="E485" s="486">
        <v>1910</v>
      </c>
      <c r="F485" s="486">
        <v>0</v>
      </c>
      <c r="G485" s="486">
        <v>0</v>
      </c>
      <c r="H485" s="486">
        <v>0</v>
      </c>
      <c r="I485" s="486">
        <v>5209.4110000000001</v>
      </c>
      <c r="J485" s="823">
        <v>1649.2285978</v>
      </c>
    </row>
    <row r="486" spans="1:10" ht="24.75" customHeight="1" x14ac:dyDescent="0.2">
      <c r="A486" s="839"/>
      <c r="B486" s="840" t="s">
        <v>1</v>
      </c>
      <c r="C486" s="840"/>
      <c r="D486" s="840"/>
      <c r="E486" s="840"/>
      <c r="F486" s="840"/>
      <c r="G486" s="840"/>
      <c r="H486" s="840"/>
      <c r="I486" s="840"/>
      <c r="J486" s="841"/>
    </row>
    <row r="487" spans="1:10" x14ac:dyDescent="0.2">
      <c r="A487" s="831" t="s">
        <v>617</v>
      </c>
      <c r="B487" s="486">
        <v>478.05790891846431</v>
      </c>
      <c r="C487" s="486">
        <v>478.05790891846431</v>
      </c>
      <c r="D487" s="486">
        <v>0</v>
      </c>
      <c r="E487" s="486">
        <v>0</v>
      </c>
      <c r="F487" s="486">
        <v>0</v>
      </c>
      <c r="G487" s="486">
        <v>0</v>
      </c>
      <c r="H487" s="486">
        <v>332.33972277754202</v>
      </c>
      <c r="I487" s="486">
        <v>20.45167524784874</v>
      </c>
      <c r="J487" s="823">
        <v>167.74550297149497</v>
      </c>
    </row>
    <row r="488" spans="1:10" x14ac:dyDescent="0.2">
      <c r="A488" s="831" t="s">
        <v>641</v>
      </c>
      <c r="B488" s="486">
        <v>2546.2335683571682</v>
      </c>
      <c r="C488" s="486">
        <v>2546.2335683571682</v>
      </c>
      <c r="D488" s="486">
        <v>0</v>
      </c>
      <c r="E488" s="486">
        <v>0</v>
      </c>
      <c r="F488" s="486">
        <v>0</v>
      </c>
      <c r="G488" s="486">
        <v>53.685647525602946</v>
      </c>
      <c r="H488" s="486">
        <v>148.27464554690337</v>
      </c>
      <c r="I488" s="486">
        <v>209.11837940925338</v>
      </c>
      <c r="J488" s="823">
        <v>906.13294247585941</v>
      </c>
    </row>
    <row r="489" spans="1:10" x14ac:dyDescent="0.2">
      <c r="A489" s="831" t="s">
        <v>619</v>
      </c>
      <c r="B489" s="486">
        <v>4522.3766891805526</v>
      </c>
      <c r="C489" s="486">
        <v>4522.3766891805526</v>
      </c>
      <c r="D489" s="486">
        <v>0</v>
      </c>
      <c r="E489" s="486">
        <v>0</v>
      </c>
      <c r="F489" s="486">
        <v>0</v>
      </c>
      <c r="G489" s="486">
        <v>45.504977426463448</v>
      </c>
      <c r="H489" s="486">
        <v>40.903350495697481</v>
      </c>
      <c r="I489" s="486">
        <v>498.50958416631306</v>
      </c>
      <c r="J489" s="823">
        <v>1621.2722051984476</v>
      </c>
    </row>
    <row r="490" spans="1:10" x14ac:dyDescent="0.2">
      <c r="A490" s="831" t="s">
        <v>620</v>
      </c>
      <c r="B490" s="486">
        <v>5900.308309004361</v>
      </c>
      <c r="C490" s="486">
        <v>5900.308309004361</v>
      </c>
      <c r="D490" s="486">
        <v>0</v>
      </c>
      <c r="E490" s="486">
        <v>0</v>
      </c>
      <c r="F490" s="486">
        <v>0</v>
      </c>
      <c r="G490" s="486">
        <v>14.827464554690337</v>
      </c>
      <c r="H490" s="486">
        <v>319.55742574763656</v>
      </c>
      <c r="I490" s="486">
        <v>1259.3119033862861</v>
      </c>
      <c r="J490" s="823">
        <v>2130.6136240220831</v>
      </c>
    </row>
    <row r="491" spans="1:10" x14ac:dyDescent="0.2">
      <c r="A491" s="831" t="s">
        <v>621</v>
      </c>
      <c r="B491" s="486">
        <v>7330.3917007101845</v>
      </c>
      <c r="C491" s="486">
        <v>7330.3917007101845</v>
      </c>
      <c r="D491" s="486">
        <v>0</v>
      </c>
      <c r="E491" s="486">
        <v>0</v>
      </c>
      <c r="F491" s="486">
        <v>0</v>
      </c>
      <c r="G491" s="486">
        <v>15.338756435886555</v>
      </c>
      <c r="H491" s="486">
        <v>613.03896555426593</v>
      </c>
      <c r="I491" s="486">
        <v>1611.5920095304807</v>
      </c>
      <c r="J491" s="823">
        <v>2665.2451697140295</v>
      </c>
    </row>
    <row r="492" spans="1:10" x14ac:dyDescent="0.2">
      <c r="A492" s="831" t="s">
        <v>622</v>
      </c>
      <c r="B492" s="486">
        <v>9591.8356912410582</v>
      </c>
      <c r="C492" s="486">
        <v>9591.8356912410582</v>
      </c>
      <c r="D492" s="486">
        <v>0</v>
      </c>
      <c r="E492" s="486">
        <v>0</v>
      </c>
      <c r="F492" s="486">
        <v>0</v>
      </c>
      <c r="G492" s="486">
        <v>0</v>
      </c>
      <c r="H492" s="486">
        <v>0</v>
      </c>
      <c r="I492" s="486">
        <v>2214.9164293420185</v>
      </c>
      <c r="J492" s="823">
        <v>3511.6110638295509</v>
      </c>
    </row>
    <row r="493" spans="1:10" x14ac:dyDescent="0.2">
      <c r="A493" s="831" t="s">
        <v>623</v>
      </c>
      <c r="B493" s="486">
        <v>10749.911802150495</v>
      </c>
      <c r="C493" s="486">
        <v>10749.911802150495</v>
      </c>
      <c r="D493" s="486">
        <v>0</v>
      </c>
      <c r="E493" s="486">
        <v>0</v>
      </c>
      <c r="F493" s="486">
        <v>0</v>
      </c>
      <c r="G493" s="486">
        <v>0</v>
      </c>
      <c r="H493" s="486">
        <v>122.71005148709244</v>
      </c>
      <c r="I493" s="486">
        <v>1614.1484689364618</v>
      </c>
      <c r="J493" s="823">
        <v>3959.9556198647124</v>
      </c>
    </row>
    <row r="494" spans="1:10" x14ac:dyDescent="0.2">
      <c r="A494" s="831" t="s">
        <v>624</v>
      </c>
      <c r="B494" s="486">
        <v>11860.949059989876</v>
      </c>
      <c r="C494" s="486">
        <v>11860.949059989876</v>
      </c>
      <c r="D494" s="486">
        <v>0</v>
      </c>
      <c r="E494" s="486">
        <v>0</v>
      </c>
      <c r="F494" s="486">
        <v>0</v>
      </c>
      <c r="G494" s="486">
        <v>0</v>
      </c>
      <c r="H494" s="486">
        <v>0</v>
      </c>
      <c r="I494" s="486">
        <v>1538.4772705194214</v>
      </c>
      <c r="J494" s="823">
        <v>4408.8698915549921</v>
      </c>
    </row>
    <row r="495" spans="1:10" x14ac:dyDescent="0.2">
      <c r="A495" s="831" t="s">
        <v>625</v>
      </c>
      <c r="B495" s="486">
        <v>12781.785738024266</v>
      </c>
      <c r="C495" s="486">
        <v>12781.785738024266</v>
      </c>
      <c r="D495" s="486">
        <v>0</v>
      </c>
      <c r="E495" s="486">
        <v>0</v>
      </c>
      <c r="F495" s="486">
        <v>0</v>
      </c>
      <c r="G495" s="486">
        <v>0</v>
      </c>
      <c r="H495" s="486">
        <v>0</v>
      </c>
      <c r="I495" s="486">
        <v>1513.9352602220031</v>
      </c>
      <c r="J495" s="823">
        <v>4798.4743050265106</v>
      </c>
    </row>
    <row r="496" spans="1:10" x14ac:dyDescent="0.2">
      <c r="A496" s="831" t="s">
        <v>626</v>
      </c>
      <c r="B496" s="486">
        <v>13576.844613284386</v>
      </c>
      <c r="C496" s="486">
        <v>13576.844613284386</v>
      </c>
      <c r="D496" s="486">
        <v>0</v>
      </c>
      <c r="E496" s="486">
        <v>0</v>
      </c>
      <c r="F496" s="486">
        <v>0</v>
      </c>
      <c r="G496" s="486">
        <v>0</v>
      </c>
      <c r="H496" s="486">
        <v>0</v>
      </c>
      <c r="I496" s="486">
        <v>1334.9831018033265</v>
      </c>
      <c r="J496" s="823">
        <v>5154</v>
      </c>
    </row>
    <row r="497" spans="1:10" x14ac:dyDescent="0.2">
      <c r="A497" s="831" t="s">
        <v>629</v>
      </c>
      <c r="B497" s="486">
        <v>14444</v>
      </c>
      <c r="C497" s="486">
        <v>14444</v>
      </c>
      <c r="D497" s="486">
        <v>0</v>
      </c>
      <c r="E497" s="486">
        <v>0</v>
      </c>
      <c r="F497" s="486">
        <v>0</v>
      </c>
      <c r="G497" s="486">
        <v>0</v>
      </c>
      <c r="H497" s="486">
        <v>0</v>
      </c>
      <c r="I497" s="486">
        <v>1666</v>
      </c>
      <c r="J497" s="823">
        <v>5556</v>
      </c>
    </row>
    <row r="498" spans="1:10" x14ac:dyDescent="0.2">
      <c r="A498" s="831" t="s">
        <v>630</v>
      </c>
      <c r="B498" s="848">
        <v>15677</v>
      </c>
      <c r="C498" s="848">
        <v>15677</v>
      </c>
      <c r="D498" s="848">
        <v>0</v>
      </c>
      <c r="E498" s="848">
        <v>0</v>
      </c>
      <c r="F498" s="848">
        <v>0</v>
      </c>
      <c r="G498" s="848">
        <v>0</v>
      </c>
      <c r="H498" s="848">
        <v>0</v>
      </c>
      <c r="I498" s="848">
        <v>1950</v>
      </c>
      <c r="J498" s="849">
        <v>6111</v>
      </c>
    </row>
    <row r="499" spans="1:10" x14ac:dyDescent="0.2">
      <c r="A499" s="831" t="s">
        <v>631</v>
      </c>
      <c r="B499" s="848">
        <v>16662</v>
      </c>
      <c r="C499" s="848">
        <v>16662</v>
      </c>
      <c r="D499" s="848">
        <v>0</v>
      </c>
      <c r="E499" s="848">
        <v>0</v>
      </c>
      <c r="F499" s="848">
        <v>0</v>
      </c>
      <c r="G499" s="848">
        <v>0</v>
      </c>
      <c r="H499" s="848">
        <v>0</v>
      </c>
      <c r="I499" s="848">
        <v>1985</v>
      </c>
      <c r="J499" s="849">
        <v>6570</v>
      </c>
    </row>
    <row r="500" spans="1:10" x14ac:dyDescent="0.2">
      <c r="A500" s="831" t="s">
        <v>632</v>
      </c>
      <c r="B500" s="854">
        <v>18006</v>
      </c>
      <c r="C500" s="848">
        <v>18006</v>
      </c>
      <c r="D500" s="848">
        <v>0</v>
      </c>
      <c r="E500" s="848">
        <v>0</v>
      </c>
      <c r="F500" s="848">
        <v>0</v>
      </c>
      <c r="G500" s="848">
        <v>0</v>
      </c>
      <c r="H500" s="848">
        <v>0</v>
      </c>
      <c r="I500" s="848">
        <v>1902</v>
      </c>
      <c r="J500" s="849">
        <v>7172</v>
      </c>
    </row>
    <row r="501" spans="1:10" x14ac:dyDescent="0.2">
      <c r="A501" s="830">
        <v>38717</v>
      </c>
      <c r="B501" s="848">
        <v>19223</v>
      </c>
      <c r="C501" s="848">
        <v>19223</v>
      </c>
      <c r="D501" s="848">
        <v>0</v>
      </c>
      <c r="E501" s="848">
        <v>0</v>
      </c>
      <c r="F501" s="848">
        <v>0</v>
      </c>
      <c r="G501" s="848">
        <v>0</v>
      </c>
      <c r="H501" s="848">
        <v>0</v>
      </c>
      <c r="I501" s="848">
        <v>1871</v>
      </c>
      <c r="J501" s="849">
        <v>7740</v>
      </c>
    </row>
    <row r="502" spans="1:10" x14ac:dyDescent="0.2">
      <c r="A502" s="831" t="s">
        <v>633</v>
      </c>
      <c r="B502" s="486">
        <v>19303</v>
      </c>
      <c r="C502" s="486">
        <v>19303</v>
      </c>
      <c r="D502" s="486">
        <v>0</v>
      </c>
      <c r="E502" s="486">
        <v>0</v>
      </c>
      <c r="F502" s="486">
        <v>0</v>
      </c>
      <c r="G502" s="486">
        <v>0</v>
      </c>
      <c r="H502" s="486">
        <v>0</v>
      </c>
      <c r="I502" s="486">
        <v>1830</v>
      </c>
      <c r="J502" s="823">
        <v>7857</v>
      </c>
    </row>
    <row r="503" spans="1:10" x14ac:dyDescent="0.2">
      <c r="A503" s="831"/>
      <c r="B503" s="486"/>
      <c r="C503" s="486"/>
      <c r="D503" s="486"/>
      <c r="E503" s="486"/>
      <c r="F503" s="486"/>
      <c r="G503" s="486"/>
      <c r="H503" s="486"/>
      <c r="I503" s="486"/>
      <c r="J503" s="823"/>
    </row>
    <row r="504" spans="1:10" ht="14.25" x14ac:dyDescent="0.2">
      <c r="A504" s="820" t="s">
        <v>581</v>
      </c>
      <c r="B504" s="486">
        <v>19302.973000000002</v>
      </c>
      <c r="C504" s="486">
        <v>19302.973000000002</v>
      </c>
      <c r="D504" s="486">
        <v>0</v>
      </c>
      <c r="E504" s="486">
        <v>0</v>
      </c>
      <c r="F504" s="486">
        <v>0</v>
      </c>
      <c r="G504" s="486">
        <v>0</v>
      </c>
      <c r="H504" s="486">
        <v>0</v>
      </c>
      <c r="I504" s="486">
        <v>1830.21</v>
      </c>
      <c r="J504" s="823">
        <v>7857.3188200000004</v>
      </c>
    </row>
    <row r="505" spans="1:10" x14ac:dyDescent="0.2">
      <c r="A505" s="820">
        <v>39447</v>
      </c>
      <c r="B505" s="486">
        <v>20081.897000000001</v>
      </c>
      <c r="C505" s="486">
        <v>20081.897000000001</v>
      </c>
      <c r="D505" s="486">
        <v>0</v>
      </c>
      <c r="E505" s="486">
        <v>0</v>
      </c>
      <c r="F505" s="486">
        <v>0</v>
      </c>
      <c r="G505" s="486">
        <v>0</v>
      </c>
      <c r="H505" s="486">
        <v>0</v>
      </c>
      <c r="I505" s="486">
        <v>1739.1790000000001</v>
      </c>
      <c r="J505" s="823">
        <v>8269.1949291000001</v>
      </c>
    </row>
    <row r="506" spans="1:10" x14ac:dyDescent="0.2">
      <c r="A506" s="820">
        <v>39813</v>
      </c>
      <c r="B506" s="486">
        <v>19808.208999999999</v>
      </c>
      <c r="C506" s="486">
        <v>19808.208999999999</v>
      </c>
      <c r="D506" s="486">
        <v>0</v>
      </c>
      <c r="E506" s="486">
        <v>0</v>
      </c>
      <c r="F506" s="486">
        <v>0</v>
      </c>
      <c r="G506" s="486">
        <v>0</v>
      </c>
      <c r="H506" s="486">
        <v>0</v>
      </c>
      <c r="I506" s="486">
        <v>1859.671</v>
      </c>
      <c r="J506" s="823">
        <v>8259.1088779000002</v>
      </c>
    </row>
    <row r="507" spans="1:10" x14ac:dyDescent="0.2">
      <c r="A507" s="820">
        <v>40178</v>
      </c>
      <c r="B507" s="486">
        <v>19811.547999999999</v>
      </c>
      <c r="C507" s="486">
        <v>19811.547999999999</v>
      </c>
      <c r="D507" s="486">
        <v>0</v>
      </c>
      <c r="E507" s="486">
        <v>0</v>
      </c>
      <c r="F507" s="486">
        <v>0</v>
      </c>
      <c r="G507" s="486">
        <v>0</v>
      </c>
      <c r="H507" s="486">
        <v>0</v>
      </c>
      <c r="I507" s="486">
        <v>2073.7689999999998</v>
      </c>
      <c r="J507" s="823">
        <v>8367.9392317999991</v>
      </c>
    </row>
    <row r="508" spans="1:10" ht="24.75" customHeight="1" x14ac:dyDescent="0.2">
      <c r="A508" s="839"/>
      <c r="B508" s="840" t="s">
        <v>2</v>
      </c>
      <c r="C508" s="855"/>
      <c r="D508" s="855"/>
      <c r="E508" s="855"/>
      <c r="F508" s="855"/>
      <c r="G508" s="855"/>
      <c r="H508" s="855"/>
      <c r="I508" s="855"/>
      <c r="J508" s="856"/>
    </row>
    <row r="509" spans="1:10" x14ac:dyDescent="0.2">
      <c r="A509" s="831" t="s">
        <v>659</v>
      </c>
      <c r="B509" s="846">
        <v>280.18795089552776</v>
      </c>
      <c r="C509" s="486">
        <v>79.761533466610089</v>
      </c>
      <c r="D509" s="486">
        <v>200.42641742891766</v>
      </c>
      <c r="E509" s="486">
        <v>21.985550891437395</v>
      </c>
      <c r="F509" s="486">
        <v>0</v>
      </c>
      <c r="G509" s="486">
        <v>0</v>
      </c>
      <c r="H509" s="486">
        <v>0</v>
      </c>
      <c r="I509" s="486">
        <v>0</v>
      </c>
      <c r="J509" s="823">
        <v>110.17141825083674</v>
      </c>
    </row>
    <row r="510" spans="1:10" x14ac:dyDescent="0.2">
      <c r="A510" s="831" t="s">
        <v>582</v>
      </c>
      <c r="B510" s="846">
        <v>299.1057504997878</v>
      </c>
      <c r="C510" s="486">
        <v>77.716365941825217</v>
      </c>
      <c r="D510" s="486">
        <v>221.38938455796261</v>
      </c>
      <c r="E510" s="486">
        <v>387.0479540655374</v>
      </c>
      <c r="F510" s="486">
        <v>0</v>
      </c>
      <c r="G510" s="486">
        <v>0</v>
      </c>
      <c r="H510" s="486">
        <v>0</v>
      </c>
      <c r="I510" s="486">
        <v>0</v>
      </c>
      <c r="J510" s="823">
        <v>132.49424163888733</v>
      </c>
    </row>
    <row r="511" spans="1:10" x14ac:dyDescent="0.2">
      <c r="A511" s="831" t="s">
        <v>583</v>
      </c>
      <c r="B511" s="846">
        <v>297.57187485619914</v>
      </c>
      <c r="C511" s="486">
        <v>80.784117229002518</v>
      </c>
      <c r="D511" s="486">
        <v>216.78775762719664</v>
      </c>
      <c r="E511" s="486">
        <v>445.84652040310255</v>
      </c>
      <c r="F511" s="486">
        <v>0</v>
      </c>
      <c r="G511" s="486">
        <v>0</v>
      </c>
      <c r="H511" s="486">
        <v>0</v>
      </c>
      <c r="I511" s="486">
        <v>0</v>
      </c>
      <c r="J511" s="823">
        <v>132.18954060512621</v>
      </c>
    </row>
    <row r="512" spans="1:10" x14ac:dyDescent="0.2">
      <c r="A512" s="831" t="s">
        <v>584</v>
      </c>
      <c r="B512" s="846">
        <v>314.44450693567438</v>
      </c>
      <c r="C512" s="486">
        <v>99.190624952066386</v>
      </c>
      <c r="D512" s="486">
        <v>215.25388198360798</v>
      </c>
      <c r="E512" s="486">
        <v>461.18527683898907</v>
      </c>
      <c r="F512" s="486">
        <v>0</v>
      </c>
      <c r="G512" s="486">
        <v>0</v>
      </c>
      <c r="H512" s="486">
        <v>0</v>
      </c>
      <c r="I512" s="486">
        <v>0</v>
      </c>
      <c r="J512" s="823">
        <v>138.96257156428933</v>
      </c>
    </row>
    <row r="513" spans="1:10" x14ac:dyDescent="0.2">
      <c r="A513" s="831" t="s">
        <v>520</v>
      </c>
      <c r="B513" s="846">
        <v>269.45082139040716</v>
      </c>
      <c r="C513" s="486">
        <v>118.10842455632647</v>
      </c>
      <c r="D513" s="486">
        <v>151.34239683408069</v>
      </c>
      <c r="E513" s="486">
        <v>488.28374654238866</v>
      </c>
      <c r="F513" s="486">
        <v>0</v>
      </c>
      <c r="G513" s="486">
        <v>0</v>
      </c>
      <c r="H513" s="486">
        <v>0</v>
      </c>
      <c r="I513" s="486">
        <v>0</v>
      </c>
      <c r="J513" s="823">
        <v>118.54413611544511</v>
      </c>
    </row>
    <row r="514" spans="1:10" x14ac:dyDescent="0.2">
      <c r="A514" s="831" t="s">
        <v>585</v>
      </c>
      <c r="B514" s="846">
        <v>292.45895604423697</v>
      </c>
      <c r="C514" s="486">
        <v>143.6730186161374</v>
      </c>
      <c r="D514" s="486">
        <v>148.78593742809957</v>
      </c>
      <c r="E514" s="486">
        <v>540.94681030559912</v>
      </c>
      <c r="F514" s="486">
        <v>0</v>
      </c>
      <c r="G514" s="486">
        <v>0</v>
      </c>
      <c r="H514" s="486">
        <v>0</v>
      </c>
      <c r="I514" s="486">
        <v>0</v>
      </c>
      <c r="J514" s="823">
        <v>127.94599529453021</v>
      </c>
    </row>
    <row r="515" spans="1:10" x14ac:dyDescent="0.2">
      <c r="A515" s="831"/>
      <c r="B515" s="846"/>
      <c r="C515" s="486"/>
      <c r="D515" s="486"/>
      <c r="E515" s="486"/>
      <c r="F515" s="486"/>
      <c r="G515" s="486"/>
      <c r="H515" s="486"/>
      <c r="I515" s="486"/>
      <c r="J515" s="823"/>
    </row>
    <row r="516" spans="1:10" x14ac:dyDescent="0.2">
      <c r="A516" s="831" t="s">
        <v>586</v>
      </c>
      <c r="B516" s="846">
        <v>343.58814416385883</v>
      </c>
      <c r="C516" s="486">
        <v>198.892541785329</v>
      </c>
      <c r="D516" s="486">
        <v>144.69560237852983</v>
      </c>
      <c r="E516" s="486">
        <v>592.58729030641723</v>
      </c>
      <c r="F516" s="486">
        <v>0</v>
      </c>
      <c r="G516" s="486">
        <v>0</v>
      </c>
      <c r="H516" s="486">
        <v>0</v>
      </c>
      <c r="I516" s="486">
        <v>298.5944586185916</v>
      </c>
      <c r="J516" s="823">
        <v>149.2972293092958</v>
      </c>
    </row>
    <row r="517" spans="1:10" x14ac:dyDescent="0.2">
      <c r="A517" s="831" t="s">
        <v>587</v>
      </c>
      <c r="B517" s="846">
        <v>311.37675564849707</v>
      </c>
      <c r="C517" s="486">
        <v>169.23761267594833</v>
      </c>
      <c r="D517" s="486">
        <v>142.13914297254874</v>
      </c>
      <c r="E517" s="486">
        <v>609.45992238589247</v>
      </c>
      <c r="F517" s="486">
        <v>0</v>
      </c>
      <c r="G517" s="486">
        <v>0</v>
      </c>
      <c r="H517" s="486">
        <v>0</v>
      </c>
      <c r="I517" s="486">
        <v>311.88804752969327</v>
      </c>
      <c r="J517" s="823">
        <v>133.68399263631144</v>
      </c>
    </row>
    <row r="518" spans="1:10" x14ac:dyDescent="0.2">
      <c r="A518" s="831" t="s">
        <v>588</v>
      </c>
      <c r="B518" s="846">
        <v>291.94766416304077</v>
      </c>
      <c r="C518" s="486">
        <v>151.85368871527689</v>
      </c>
      <c r="D518" s="486">
        <v>140.09397544776388</v>
      </c>
      <c r="E518" s="486">
        <v>621.21963565340548</v>
      </c>
      <c r="F518" s="486">
        <v>0</v>
      </c>
      <c r="G518" s="486">
        <v>0</v>
      </c>
      <c r="H518" s="486">
        <v>0</v>
      </c>
      <c r="I518" s="486">
        <v>215.25388198360798</v>
      </c>
      <c r="J518" s="823">
        <v>124.75521901187732</v>
      </c>
    </row>
    <row r="519" spans="1:10" x14ac:dyDescent="0.2">
      <c r="A519" s="831" t="s">
        <v>589</v>
      </c>
      <c r="B519" s="846">
        <v>295.52670733141429</v>
      </c>
      <c r="C519" s="486">
        <v>157.47789940843529</v>
      </c>
      <c r="D519" s="486">
        <v>138.04880792297899</v>
      </c>
      <c r="E519" s="486">
        <v>632.97934892091848</v>
      </c>
      <c r="F519" s="486">
        <v>0</v>
      </c>
      <c r="G519" s="486">
        <v>0</v>
      </c>
      <c r="H519" s="486">
        <v>0</v>
      </c>
      <c r="I519" s="486">
        <v>225.47971960753236</v>
      </c>
      <c r="J519" s="823">
        <v>125.26651089307353</v>
      </c>
    </row>
    <row r="520" spans="1:10" x14ac:dyDescent="0.2">
      <c r="A520" s="831" t="s">
        <v>590</v>
      </c>
      <c r="B520" s="846">
        <v>332.85101465873822</v>
      </c>
      <c r="C520" s="486">
        <v>196.84737426054411</v>
      </c>
      <c r="D520" s="486">
        <v>136.00364039819411</v>
      </c>
      <c r="E520" s="486">
        <v>630.93418139613368</v>
      </c>
      <c r="F520" s="486">
        <v>0</v>
      </c>
      <c r="G520" s="486">
        <v>0</v>
      </c>
      <c r="H520" s="486">
        <v>31.700096634165547</v>
      </c>
      <c r="I520" s="486">
        <v>303.70737743055378</v>
      </c>
      <c r="J520" s="823">
        <v>139.07139168537142</v>
      </c>
    </row>
    <row r="521" spans="1:10" x14ac:dyDescent="0.2">
      <c r="A521" s="831" t="s">
        <v>591</v>
      </c>
      <c r="B521" s="846">
        <v>424.88355327405759</v>
      </c>
      <c r="C521" s="486">
        <v>289.39120475705965</v>
      </c>
      <c r="D521" s="486">
        <v>135.49234851699791</v>
      </c>
      <c r="E521" s="486">
        <v>632.46805703972223</v>
      </c>
      <c r="F521" s="486">
        <v>0</v>
      </c>
      <c r="G521" s="486">
        <v>0</v>
      </c>
      <c r="H521" s="486">
        <v>21.985550891437395</v>
      </c>
      <c r="I521" s="486">
        <v>382.44632713477142</v>
      </c>
      <c r="J521" s="823">
        <v>175.36881016759841</v>
      </c>
    </row>
    <row r="522" spans="1:10" x14ac:dyDescent="0.2">
      <c r="A522" s="831" t="s">
        <v>592</v>
      </c>
      <c r="B522" s="846">
        <v>504.13379485947144</v>
      </c>
      <c r="C522" s="486">
        <v>370.68661386725842</v>
      </c>
      <c r="D522" s="486">
        <v>133.44718099221302</v>
      </c>
      <c r="E522" s="486">
        <v>626.33255446536771</v>
      </c>
      <c r="F522" s="486">
        <v>0</v>
      </c>
      <c r="G522" s="486">
        <v>0</v>
      </c>
      <c r="H522" s="486">
        <v>16.361340198278992</v>
      </c>
      <c r="I522" s="486">
        <v>433.06422337319708</v>
      </c>
      <c r="J522" s="823">
        <v>205.02804435968361</v>
      </c>
    </row>
    <row r="523" spans="1:10" x14ac:dyDescent="0.2">
      <c r="A523" s="831" t="s">
        <v>593</v>
      </c>
      <c r="B523" s="846">
        <v>607.92604674230381</v>
      </c>
      <c r="C523" s="486">
        <v>476.52403327487565</v>
      </c>
      <c r="D523" s="486">
        <v>131.40201346742816</v>
      </c>
      <c r="E523" s="486">
        <v>615.08413307905084</v>
      </c>
      <c r="F523" s="486">
        <v>0</v>
      </c>
      <c r="G523" s="486">
        <v>0</v>
      </c>
      <c r="H523" s="486">
        <v>0</v>
      </c>
      <c r="I523" s="486">
        <v>372.22048951084707</v>
      </c>
      <c r="J523" s="823">
        <v>244.39751921179243</v>
      </c>
    </row>
    <row r="524" spans="1:10" x14ac:dyDescent="0.2">
      <c r="A524" s="831" t="s">
        <v>594</v>
      </c>
      <c r="B524" s="846">
        <v>721.94413624906053</v>
      </c>
      <c r="C524" s="486">
        <v>593.09858218761349</v>
      </c>
      <c r="D524" s="486">
        <v>128.84555406144707</v>
      </c>
      <c r="E524" s="486">
        <v>614.06154931665844</v>
      </c>
      <c r="F524" s="486">
        <v>0</v>
      </c>
      <c r="G524" s="486">
        <v>0</v>
      </c>
      <c r="H524" s="486">
        <v>0</v>
      </c>
      <c r="I524" s="486">
        <v>318.0235501040479</v>
      </c>
      <c r="J524" s="823">
        <v>286.8347453510786</v>
      </c>
    </row>
    <row r="525" spans="1:10" x14ac:dyDescent="0.2">
      <c r="A525" s="831" t="s">
        <v>595</v>
      </c>
      <c r="B525" s="846">
        <v>765.4039461507391</v>
      </c>
      <c r="C525" s="486">
        <v>640.13743525766552</v>
      </c>
      <c r="D525" s="486">
        <v>125.77780277426974</v>
      </c>
      <c r="E525" s="486">
        <v>602.81312793034158</v>
      </c>
      <c r="F525" s="486">
        <v>0</v>
      </c>
      <c r="G525" s="486">
        <v>0</v>
      </c>
      <c r="H525" s="486">
        <v>0</v>
      </c>
      <c r="I525" s="486">
        <v>312.91063129208572</v>
      </c>
      <c r="J525" s="823">
        <v>300.63962614337646</v>
      </c>
    </row>
    <row r="526" spans="1:10" x14ac:dyDescent="0.2">
      <c r="A526" s="831" t="s">
        <v>596</v>
      </c>
      <c r="B526" s="846">
        <v>864.08327922160925</v>
      </c>
      <c r="C526" s="486">
        <v>741.88451961571309</v>
      </c>
      <c r="D526" s="486">
        <v>122.19875960589621</v>
      </c>
      <c r="E526" s="486">
        <v>595.14374971239829</v>
      </c>
      <c r="F526" s="486">
        <v>0</v>
      </c>
      <c r="G526" s="486">
        <v>0</v>
      </c>
      <c r="H526" s="486">
        <v>0</v>
      </c>
      <c r="I526" s="486">
        <v>360.97206812453027</v>
      </c>
      <c r="J526" s="823">
        <v>336.4300578271118</v>
      </c>
    </row>
    <row r="527" spans="1:10" x14ac:dyDescent="0.2">
      <c r="A527" s="831" t="s">
        <v>597</v>
      </c>
      <c r="B527" s="846">
        <v>984.2368713027206</v>
      </c>
      <c r="C527" s="486">
        <v>864.5945711028055</v>
      </c>
      <c r="D527" s="486">
        <v>119.64230019991513</v>
      </c>
      <c r="E527" s="486">
        <v>578.78240951411931</v>
      </c>
      <c r="F527" s="486">
        <v>0</v>
      </c>
      <c r="G527" s="486">
        <v>0</v>
      </c>
      <c r="H527" s="486">
        <v>80.784117229002518</v>
      </c>
      <c r="I527" s="486">
        <v>448.4029798090836</v>
      </c>
      <c r="J527" s="823">
        <v>389.10332923610235</v>
      </c>
    </row>
    <row r="528" spans="1:10" x14ac:dyDescent="0.2">
      <c r="A528" s="831" t="s">
        <v>598</v>
      </c>
      <c r="B528" s="486">
        <v>1251.6425251683429</v>
      </c>
      <c r="C528" s="486">
        <v>1134.5566843744089</v>
      </c>
      <c r="D528" s="486">
        <v>117.08584079393404</v>
      </c>
      <c r="E528" s="486">
        <v>565.48882060301764</v>
      </c>
      <c r="F528" s="486">
        <v>0</v>
      </c>
      <c r="G528" s="486">
        <v>0</v>
      </c>
      <c r="H528" s="486">
        <v>0</v>
      </c>
      <c r="I528" s="486">
        <v>462.71915248257773</v>
      </c>
      <c r="J528" s="823">
        <v>490.0522787550774</v>
      </c>
    </row>
    <row r="529" spans="1:10" x14ac:dyDescent="0.2">
      <c r="A529" s="831" t="s">
        <v>599</v>
      </c>
      <c r="B529" s="486">
        <v>1404.007505764816</v>
      </c>
      <c r="C529" s="486">
        <v>1289.478124376863</v>
      </c>
      <c r="D529" s="486">
        <v>114.52938138795294</v>
      </c>
      <c r="E529" s="486">
        <v>561.39848555344793</v>
      </c>
      <c r="F529" s="486">
        <v>0</v>
      </c>
      <c r="G529" s="486">
        <v>0</v>
      </c>
      <c r="H529" s="486">
        <v>0</v>
      </c>
      <c r="I529" s="486">
        <v>471.92240634410967</v>
      </c>
      <c r="J529" s="823">
        <v>545.58463735323619</v>
      </c>
    </row>
    <row r="530" spans="1:10" x14ac:dyDescent="0.2">
      <c r="A530" s="831" t="s">
        <v>600</v>
      </c>
      <c r="B530" s="486">
        <v>1635.1114360655067</v>
      </c>
      <c r="C530" s="486">
        <v>1523.1385140835348</v>
      </c>
      <c r="D530" s="486">
        <v>111.97292198197185</v>
      </c>
      <c r="E530" s="486">
        <v>555.77427486028955</v>
      </c>
      <c r="F530" s="486">
        <v>4.0903350495697479</v>
      </c>
      <c r="G530" s="486">
        <v>0</v>
      </c>
      <c r="H530" s="486">
        <v>0</v>
      </c>
      <c r="I530" s="486">
        <v>441.75618535353277</v>
      </c>
      <c r="J530" s="823">
        <v>633.12608846337366</v>
      </c>
    </row>
    <row r="531" spans="1:10" x14ac:dyDescent="0.2">
      <c r="A531" s="831" t="s">
        <v>601</v>
      </c>
      <c r="B531" s="486">
        <v>2156.6291548856498</v>
      </c>
      <c r="C531" s="486">
        <v>2047.2126923096589</v>
      </c>
      <c r="D531" s="486">
        <v>109.41646257599076</v>
      </c>
      <c r="E531" s="486">
        <v>553.21781545430838</v>
      </c>
      <c r="F531" s="486">
        <v>4.0903350495697479</v>
      </c>
      <c r="G531" s="486">
        <v>0</v>
      </c>
      <c r="H531" s="486">
        <v>0</v>
      </c>
      <c r="I531" s="486">
        <v>478.56920079966051</v>
      </c>
      <c r="J531" s="823">
        <v>834.6734092753511</v>
      </c>
    </row>
    <row r="532" spans="1:10" x14ac:dyDescent="0.2">
      <c r="A532" s="831" t="s">
        <v>602</v>
      </c>
      <c r="B532" s="486">
        <v>2630.085436873348</v>
      </c>
      <c r="C532" s="486">
        <v>2523.7367255845347</v>
      </c>
      <c r="D532" s="486">
        <v>106.34871128881345</v>
      </c>
      <c r="E532" s="486">
        <v>550.15006416713106</v>
      </c>
      <c r="F532" s="486">
        <v>4.0903350495697479</v>
      </c>
      <c r="G532" s="486">
        <v>0</v>
      </c>
      <c r="H532" s="486">
        <v>0</v>
      </c>
      <c r="I532" s="486">
        <v>451.47073109626092</v>
      </c>
      <c r="J532" s="823">
        <v>1018.0713156589582</v>
      </c>
    </row>
    <row r="533" spans="1:10" x14ac:dyDescent="0.2">
      <c r="A533" s="831" t="s">
        <v>603</v>
      </c>
      <c r="B533" s="486">
        <v>2936.3492737098827</v>
      </c>
      <c r="C533" s="486">
        <v>2832.5570218270504</v>
      </c>
      <c r="D533" s="486">
        <v>103.79225188283236</v>
      </c>
      <c r="E533" s="486">
        <v>545.03714535516895</v>
      </c>
      <c r="F533" s="486">
        <v>3.5790431683735293</v>
      </c>
      <c r="G533" s="486">
        <v>0</v>
      </c>
      <c r="H533" s="486">
        <v>0</v>
      </c>
      <c r="I533" s="486">
        <v>466.29819565095124</v>
      </c>
      <c r="J533" s="823">
        <v>1135.0679762556051</v>
      </c>
    </row>
    <row r="534" spans="1:10" x14ac:dyDescent="0.2">
      <c r="A534" s="831" t="s">
        <v>604</v>
      </c>
      <c r="B534" s="486">
        <v>3303.9681362899641</v>
      </c>
      <c r="C534" s="486">
        <v>3203.243635694309</v>
      </c>
      <c r="D534" s="486">
        <v>100.72450059565504</v>
      </c>
      <c r="E534" s="486">
        <v>534.8113077312446</v>
      </c>
      <c r="F534" s="486">
        <v>3.5790431683735293</v>
      </c>
      <c r="G534" s="486">
        <v>0</v>
      </c>
      <c r="H534" s="486">
        <v>0</v>
      </c>
      <c r="I534" s="486">
        <v>440.73360159114037</v>
      </c>
      <c r="J534" s="823">
        <v>1275.9589620336635</v>
      </c>
    </row>
    <row r="535" spans="1:10" x14ac:dyDescent="0.2">
      <c r="A535" s="831" t="s">
        <v>605</v>
      </c>
      <c r="B535" s="486">
        <v>3586.2012547102763</v>
      </c>
      <c r="C535" s="486">
        <v>3488.5445054017987</v>
      </c>
      <c r="D535" s="486">
        <v>97.656749308477728</v>
      </c>
      <c r="E535" s="486">
        <v>529.18709703808611</v>
      </c>
      <c r="F535" s="486">
        <v>3.0677512871773112</v>
      </c>
      <c r="G535" s="486">
        <v>0</v>
      </c>
      <c r="H535" s="486">
        <v>37.32430732732395</v>
      </c>
      <c r="I535" s="486">
        <v>416.7028831749181</v>
      </c>
      <c r="J535" s="823">
        <v>1382.5332467545747</v>
      </c>
    </row>
    <row r="536" spans="1:10" x14ac:dyDescent="0.2">
      <c r="A536" s="831" t="s">
        <v>606</v>
      </c>
      <c r="B536" s="486">
        <v>4103.1173465996535</v>
      </c>
      <c r="C536" s="486">
        <v>4009.0396404595494</v>
      </c>
      <c r="D536" s="486">
        <v>94.077706140104198</v>
      </c>
      <c r="E536" s="486">
        <v>528.67580515688996</v>
      </c>
      <c r="F536" s="486">
        <v>3.0677512871773112</v>
      </c>
      <c r="G536" s="486">
        <v>0</v>
      </c>
      <c r="H536" s="486">
        <v>46.016269307659663</v>
      </c>
      <c r="I536" s="486">
        <v>425.39484515525379</v>
      </c>
      <c r="J536" s="823">
        <v>1574.8512115604731</v>
      </c>
    </row>
    <row r="537" spans="1:10" x14ac:dyDescent="0.2">
      <c r="A537" s="831" t="s">
        <v>607</v>
      </c>
      <c r="B537" s="486">
        <v>4651.7335351231959</v>
      </c>
      <c r="C537" s="486">
        <v>4560.7235802702689</v>
      </c>
      <c r="D537" s="486">
        <v>91.009954852926896</v>
      </c>
      <c r="E537" s="486">
        <v>532.76614020645968</v>
      </c>
      <c r="F537" s="486">
        <v>2.5564594059810926</v>
      </c>
      <c r="G537" s="486">
        <v>0</v>
      </c>
      <c r="H537" s="486">
        <v>119.64230019991513</v>
      </c>
      <c r="I537" s="486">
        <v>470.38853070052102</v>
      </c>
      <c r="J537" s="823">
        <v>1778.2535781655258</v>
      </c>
    </row>
    <row r="538" spans="1:10" x14ac:dyDescent="0.2">
      <c r="A538" s="831" t="s">
        <v>608</v>
      </c>
      <c r="B538" s="486">
        <v>5309.2548943415331</v>
      </c>
      <c r="C538" s="486">
        <v>5221.8239826569798</v>
      </c>
      <c r="D538" s="486">
        <v>87.430911684553365</v>
      </c>
      <c r="E538" s="486">
        <v>534.30001585004834</v>
      </c>
      <c r="F538" s="486">
        <v>2.5564594059810926</v>
      </c>
      <c r="G538" s="486">
        <v>0</v>
      </c>
      <c r="H538" s="486">
        <v>45.504977426463448</v>
      </c>
      <c r="I538" s="486">
        <v>453.00460673984958</v>
      </c>
      <c r="J538" s="823">
        <v>2026.8199634821635</v>
      </c>
    </row>
    <row r="539" spans="1:10" x14ac:dyDescent="0.2">
      <c r="A539" s="831" t="s">
        <v>609</v>
      </c>
      <c r="B539" s="486">
        <v>5910.0228547470897</v>
      </c>
      <c r="C539" s="486">
        <v>5826.1709862309099</v>
      </c>
      <c r="D539" s="486">
        <v>83.851868516179835</v>
      </c>
      <c r="E539" s="486">
        <v>511.29188119621847</v>
      </c>
      <c r="F539" s="486">
        <v>2.5564594059810926</v>
      </c>
      <c r="G539" s="486">
        <v>0</v>
      </c>
      <c r="H539" s="486">
        <v>29.143637228184453</v>
      </c>
      <c r="I539" s="486">
        <v>460.67398495779287</v>
      </c>
      <c r="J539" s="823">
        <v>2258.376239243697</v>
      </c>
    </row>
    <row r="540" spans="1:10" x14ac:dyDescent="0.2">
      <c r="A540" s="831" t="s">
        <v>610</v>
      </c>
      <c r="B540" s="486">
        <v>6493.9181830731713</v>
      </c>
      <c r="C540" s="486">
        <v>6413.6453577253651</v>
      </c>
      <c r="D540" s="486">
        <v>80.272825347806304</v>
      </c>
      <c r="E540" s="486">
        <v>542.99197783038403</v>
      </c>
      <c r="F540" s="486">
        <v>2.5564594059810926</v>
      </c>
      <c r="G540" s="486">
        <v>0</v>
      </c>
      <c r="H540" s="486">
        <v>48.061436832444535</v>
      </c>
      <c r="I540" s="486">
        <v>473.45628198769833</v>
      </c>
      <c r="J540" s="823">
        <v>2483.3446669700334</v>
      </c>
    </row>
    <row r="541" spans="1:10" x14ac:dyDescent="0.2">
      <c r="A541" s="831" t="s">
        <v>611</v>
      </c>
      <c r="B541" s="486">
        <v>6932.0953252583304</v>
      </c>
      <c r="C541" s="486">
        <v>6855.4015430788977</v>
      </c>
      <c r="D541" s="486">
        <v>76.693782179432773</v>
      </c>
      <c r="E541" s="486">
        <v>554.24039921670089</v>
      </c>
      <c r="F541" s="486">
        <v>2.5564594059810926</v>
      </c>
      <c r="G541" s="486">
        <v>0</v>
      </c>
      <c r="H541" s="486">
        <v>0</v>
      </c>
      <c r="I541" s="486">
        <v>478.56920079966051</v>
      </c>
      <c r="J541" s="823">
        <v>2652.2153748549313</v>
      </c>
    </row>
    <row r="542" spans="1:10" x14ac:dyDescent="0.2">
      <c r="A542" s="831" t="s">
        <v>612</v>
      </c>
      <c r="B542" s="486">
        <v>7376.9192618990401</v>
      </c>
      <c r="C542" s="486">
        <v>7304.3158147691775</v>
      </c>
      <c r="D542" s="486">
        <v>72.603447129863028</v>
      </c>
      <c r="E542" s="486">
        <v>567.53398812780256</v>
      </c>
      <c r="F542" s="486">
        <v>0.51129188119621849</v>
      </c>
      <c r="G542" s="486">
        <v>0</v>
      </c>
      <c r="H542" s="486">
        <v>0</v>
      </c>
      <c r="I542" s="486">
        <v>571.11303129617602</v>
      </c>
      <c r="J542" s="823">
        <v>2823.4850009182242</v>
      </c>
    </row>
    <row r="543" spans="1:10" x14ac:dyDescent="0.2">
      <c r="A543" s="831" t="s">
        <v>613</v>
      </c>
      <c r="B543" s="486">
        <v>8131.5860785446594</v>
      </c>
      <c r="C543" s="486">
        <v>8062.5616745831694</v>
      </c>
      <c r="D543" s="486">
        <v>69.024403961489497</v>
      </c>
      <c r="E543" s="486">
        <v>583.38403644488528</v>
      </c>
      <c r="F543" s="486">
        <v>1.022583762392437</v>
      </c>
      <c r="G543" s="486">
        <v>0</v>
      </c>
      <c r="H543" s="486">
        <v>41.414642376893696</v>
      </c>
      <c r="I543" s="486">
        <v>569.57915565258736</v>
      </c>
      <c r="J543" s="823">
        <v>3183.3032523276565</v>
      </c>
    </row>
    <row r="544" spans="1:10" x14ac:dyDescent="0.2">
      <c r="A544" s="831" t="s">
        <v>614</v>
      </c>
      <c r="B544" s="486">
        <v>8714.458823108349</v>
      </c>
      <c r="C544" s="486">
        <v>8649.5247541964291</v>
      </c>
      <c r="D544" s="486">
        <v>64.934068911919752</v>
      </c>
      <c r="E544" s="486">
        <v>592.07599842522097</v>
      </c>
      <c r="F544" s="486">
        <v>1.022583762392437</v>
      </c>
      <c r="G544" s="486">
        <v>0</v>
      </c>
      <c r="H544" s="486">
        <v>5.1129188119621851</v>
      </c>
      <c r="I544" s="486">
        <v>561.90977743464418</v>
      </c>
      <c r="J544" s="823">
        <v>3405.0165369860315</v>
      </c>
    </row>
    <row r="545" spans="1:10" x14ac:dyDescent="0.2">
      <c r="A545" s="831" t="s">
        <v>615</v>
      </c>
      <c r="B545" s="486">
        <v>9032.9936650935924</v>
      </c>
      <c r="C545" s="486">
        <v>8972.6612231124382</v>
      </c>
      <c r="D545" s="486">
        <v>60.332441981153785</v>
      </c>
      <c r="E545" s="486">
        <v>596.67762535598695</v>
      </c>
      <c r="F545" s="486">
        <v>0.51129188119621849</v>
      </c>
      <c r="G545" s="486">
        <v>0</v>
      </c>
      <c r="H545" s="486">
        <v>164.63598574518235</v>
      </c>
      <c r="I545" s="486">
        <v>512.82575683980713</v>
      </c>
      <c r="J545" s="823">
        <v>3513.6897717028119</v>
      </c>
    </row>
    <row r="546" spans="1:10" x14ac:dyDescent="0.2">
      <c r="A546" s="831" t="s">
        <v>616</v>
      </c>
      <c r="B546" s="486">
        <v>9706.8763645102081</v>
      </c>
      <c r="C546" s="486">
        <v>9650.6342575786239</v>
      </c>
      <c r="D546" s="486">
        <v>56.242106931584033</v>
      </c>
      <c r="E546" s="486">
        <v>584.4066202072778</v>
      </c>
      <c r="F546" s="486">
        <v>0.51129188119621849</v>
      </c>
      <c r="G546" s="486">
        <v>0</v>
      </c>
      <c r="H546" s="486">
        <v>0</v>
      </c>
      <c r="I546" s="486">
        <v>476.52403327487565</v>
      </c>
      <c r="J546" s="823">
        <v>3713.4186551301495</v>
      </c>
    </row>
    <row r="547" spans="1:10" x14ac:dyDescent="0.2">
      <c r="A547" s="831" t="s">
        <v>617</v>
      </c>
      <c r="B547" s="486">
        <v>10150.16642550733</v>
      </c>
      <c r="C547" s="486">
        <v>10098.525945506512</v>
      </c>
      <c r="D547" s="486">
        <v>51.640480000818066</v>
      </c>
      <c r="E547" s="486">
        <v>582.36145268249288</v>
      </c>
      <c r="F547" s="486">
        <v>0.51129188119621849</v>
      </c>
      <c r="G547" s="486">
        <v>0</v>
      </c>
      <c r="H547" s="486">
        <v>0</v>
      </c>
      <c r="I547" s="486">
        <v>488.28374654238866</v>
      </c>
      <c r="J547" s="823">
        <v>3853.3717115930785</v>
      </c>
    </row>
    <row r="548" spans="1:10" x14ac:dyDescent="0.2">
      <c r="A548" s="831" t="s">
        <v>641</v>
      </c>
      <c r="B548" s="486">
        <v>10706.963284130012</v>
      </c>
      <c r="C548" s="486">
        <v>10659.924431059959</v>
      </c>
      <c r="D548" s="486">
        <v>47.038853070052099</v>
      </c>
      <c r="E548" s="486">
        <v>582.87274456368914</v>
      </c>
      <c r="F548" s="486">
        <v>0.51129188119621849</v>
      </c>
      <c r="G548" s="486">
        <v>0</v>
      </c>
      <c r="H548" s="486">
        <v>0</v>
      </c>
      <c r="I548" s="486">
        <v>371.19790574845462</v>
      </c>
      <c r="J548" s="823">
        <v>4024.2664376945081</v>
      </c>
    </row>
    <row r="549" spans="1:10" x14ac:dyDescent="0.2">
      <c r="A549" s="831" t="s">
        <v>619</v>
      </c>
      <c r="B549" s="486">
        <v>11623.709627114831</v>
      </c>
      <c r="C549" s="486">
        <v>11581.272400975546</v>
      </c>
      <c r="D549" s="486">
        <v>42.437226139286132</v>
      </c>
      <c r="E549" s="486">
        <v>582.36145268249288</v>
      </c>
      <c r="F549" s="486">
        <v>0.51129188119621849</v>
      </c>
      <c r="G549" s="486">
        <v>0</v>
      </c>
      <c r="H549" s="486">
        <v>0</v>
      </c>
      <c r="I549" s="486">
        <v>348.1897710946248</v>
      </c>
      <c r="J549" s="823">
        <v>4328.6447052898466</v>
      </c>
    </row>
    <row r="550" spans="1:10" x14ac:dyDescent="0.2">
      <c r="A550" s="831" t="s">
        <v>620</v>
      </c>
      <c r="B550" s="486">
        <v>12086.428779597409</v>
      </c>
      <c r="C550" s="486">
        <v>12048.593180388889</v>
      </c>
      <c r="D550" s="486">
        <v>37.32430732732395</v>
      </c>
      <c r="E550" s="486">
        <v>576.22595010813825</v>
      </c>
      <c r="F550" s="486">
        <v>0.51129188119621849</v>
      </c>
      <c r="G550" s="486">
        <v>0</v>
      </c>
      <c r="H550" s="486">
        <v>0</v>
      </c>
      <c r="I550" s="486">
        <v>391.64958099630337</v>
      </c>
      <c r="J550" s="823">
        <v>4477.7818537334788</v>
      </c>
    </row>
    <row r="551" spans="1:10" x14ac:dyDescent="0.2">
      <c r="A551" s="831" t="s">
        <v>621</v>
      </c>
      <c r="B551" s="486">
        <v>12914.210335254087</v>
      </c>
      <c r="C551" s="486">
        <v>12914.210335254087</v>
      </c>
      <c r="D551" s="486">
        <v>0</v>
      </c>
      <c r="E551" s="486">
        <v>567.0226962466063</v>
      </c>
      <c r="F551" s="486">
        <v>0</v>
      </c>
      <c r="G551" s="486">
        <v>0</v>
      </c>
      <c r="H551" s="486">
        <v>0</v>
      </c>
      <c r="I551" s="486">
        <v>348.1897710946248</v>
      </c>
      <c r="J551" s="823">
        <v>4755.5642713411698</v>
      </c>
    </row>
    <row r="552" spans="1:10" x14ac:dyDescent="0.2">
      <c r="A552" s="831" t="s">
        <v>622</v>
      </c>
      <c r="B552" s="486">
        <v>13568.15265130405</v>
      </c>
      <c r="C552" s="486">
        <v>13568.15265130405</v>
      </c>
      <c r="D552" s="486">
        <v>0</v>
      </c>
      <c r="E552" s="486">
        <v>563.95494495942899</v>
      </c>
      <c r="F552" s="486">
        <v>0</v>
      </c>
      <c r="G552" s="486">
        <v>0</v>
      </c>
      <c r="H552" s="486">
        <v>0</v>
      </c>
      <c r="I552" s="486">
        <v>368.1301544612773</v>
      </c>
      <c r="J552" s="823">
        <v>4968.9363128929972</v>
      </c>
    </row>
    <row r="553" spans="1:10" x14ac:dyDescent="0.2">
      <c r="A553" s="831" t="s">
        <v>623</v>
      </c>
      <c r="B553" s="486">
        <v>14268.111236661673</v>
      </c>
      <c r="C553" s="486">
        <v>14268.111236661673</v>
      </c>
      <c r="D553" s="486">
        <v>0</v>
      </c>
      <c r="E553" s="486">
        <v>554.24039921670089</v>
      </c>
      <c r="F553" s="486">
        <v>0</v>
      </c>
      <c r="G553" s="486">
        <v>0</v>
      </c>
      <c r="H553" s="486">
        <v>85.385744159768493</v>
      </c>
      <c r="I553" s="486">
        <v>408.01092119458235</v>
      </c>
      <c r="J553" s="823">
        <v>5189.1013022604211</v>
      </c>
    </row>
    <row r="554" spans="1:10" x14ac:dyDescent="0.2">
      <c r="A554" s="831" t="s">
        <v>624</v>
      </c>
      <c r="B554" s="486">
        <v>14689.927038648553</v>
      </c>
      <c r="C554" s="486">
        <v>14689.927038648553</v>
      </c>
      <c r="D554" s="486">
        <v>0</v>
      </c>
      <c r="E554" s="486">
        <v>545.03714535516895</v>
      </c>
      <c r="F554" s="486">
        <v>0</v>
      </c>
      <c r="G554" s="486">
        <v>0</v>
      </c>
      <c r="H554" s="486">
        <v>47.038853070052099</v>
      </c>
      <c r="I554" s="486">
        <v>415.68029941252564</v>
      </c>
      <c r="J554" s="823">
        <v>5321.5258994902424</v>
      </c>
    </row>
    <row r="555" spans="1:10" x14ac:dyDescent="0.2">
      <c r="A555" s="831" t="s">
        <v>625</v>
      </c>
      <c r="B555" s="486">
        <v>15041.184561030355</v>
      </c>
      <c r="C555" s="486">
        <v>15041.184561030355</v>
      </c>
      <c r="D555" s="486">
        <v>0</v>
      </c>
      <c r="E555" s="486">
        <v>533.27743208765594</v>
      </c>
      <c r="F555" s="486">
        <v>0</v>
      </c>
      <c r="G555" s="486">
        <v>0</v>
      </c>
      <c r="H555" s="486">
        <v>79.25024158541386</v>
      </c>
      <c r="I555" s="486">
        <v>445.33522852190629</v>
      </c>
      <c r="J555" s="823">
        <v>5429.9197783038408</v>
      </c>
    </row>
    <row r="556" spans="1:10" x14ac:dyDescent="0.2">
      <c r="A556" s="831" t="s">
        <v>626</v>
      </c>
      <c r="B556" s="486">
        <v>15489.587540839439</v>
      </c>
      <c r="C556" s="486">
        <v>15489.587540839439</v>
      </c>
      <c r="D556" s="486">
        <v>0</v>
      </c>
      <c r="E556" s="486">
        <v>510.78058931502227</v>
      </c>
      <c r="F556" s="847">
        <v>0</v>
      </c>
      <c r="G556" s="486">
        <v>0</v>
      </c>
      <c r="H556" s="486">
        <v>0</v>
      </c>
      <c r="I556" s="486">
        <v>517.4273837705731</v>
      </c>
      <c r="J556" s="823">
        <v>5569.5024618704083</v>
      </c>
    </row>
    <row r="557" spans="1:10" x14ac:dyDescent="0.2">
      <c r="A557" s="831" t="s">
        <v>629</v>
      </c>
      <c r="B557" s="486">
        <v>16147</v>
      </c>
      <c r="C557" s="486">
        <v>16147</v>
      </c>
      <c r="D557" s="486">
        <v>0</v>
      </c>
      <c r="E557" s="486">
        <v>502</v>
      </c>
      <c r="F557" s="847">
        <v>0</v>
      </c>
      <c r="G557" s="486">
        <v>0</v>
      </c>
      <c r="H557" s="486">
        <v>0</v>
      </c>
      <c r="I557" s="486">
        <v>904</v>
      </c>
      <c r="J557" s="823">
        <v>5777</v>
      </c>
    </row>
    <row r="558" spans="1:10" x14ac:dyDescent="0.2">
      <c r="A558" s="831" t="s">
        <v>630</v>
      </c>
      <c r="B558" s="848">
        <v>17231</v>
      </c>
      <c r="C558" s="848">
        <v>17231</v>
      </c>
      <c r="D558" s="848">
        <v>0</v>
      </c>
      <c r="E558" s="848">
        <v>485</v>
      </c>
      <c r="F558" s="847">
        <v>0</v>
      </c>
      <c r="G558" s="848">
        <v>0</v>
      </c>
      <c r="H558" s="848">
        <v>238</v>
      </c>
      <c r="I558" s="848">
        <v>1310</v>
      </c>
      <c r="J558" s="849">
        <v>6133</v>
      </c>
    </row>
    <row r="559" spans="1:10" x14ac:dyDescent="0.2">
      <c r="A559" s="831" t="s">
        <v>631</v>
      </c>
      <c r="B559" s="848">
        <v>18585</v>
      </c>
      <c r="C559" s="848">
        <v>18585</v>
      </c>
      <c r="D559" s="848">
        <v>0</v>
      </c>
      <c r="E559" s="848">
        <v>469</v>
      </c>
      <c r="F559" s="847">
        <v>0</v>
      </c>
      <c r="G559" s="848">
        <v>0</v>
      </c>
      <c r="H559" s="848">
        <v>0</v>
      </c>
      <c r="I559" s="848">
        <v>1332</v>
      </c>
      <c r="J559" s="849">
        <v>6596</v>
      </c>
    </row>
    <row r="560" spans="1:10" x14ac:dyDescent="0.2">
      <c r="A560" s="831">
        <v>38352</v>
      </c>
      <c r="B560" s="848">
        <v>19594</v>
      </c>
      <c r="C560" s="848">
        <v>19594</v>
      </c>
      <c r="D560" s="848">
        <v>0</v>
      </c>
      <c r="E560" s="848">
        <v>446</v>
      </c>
      <c r="F560" s="847">
        <v>0</v>
      </c>
      <c r="G560" s="848">
        <v>0</v>
      </c>
      <c r="H560" s="848">
        <v>0</v>
      </c>
      <c r="I560" s="848">
        <v>1198</v>
      </c>
      <c r="J560" s="849">
        <v>6935</v>
      </c>
    </row>
    <row r="561" spans="1:10" x14ac:dyDescent="0.2">
      <c r="A561" s="830">
        <v>38717</v>
      </c>
      <c r="B561" s="848">
        <v>20918</v>
      </c>
      <c r="C561" s="848">
        <v>20918</v>
      </c>
      <c r="D561" s="848">
        <v>0</v>
      </c>
      <c r="E561" s="848">
        <v>428</v>
      </c>
      <c r="F561" s="847">
        <v>0</v>
      </c>
      <c r="G561" s="848">
        <v>0</v>
      </c>
      <c r="H561" s="848">
        <v>0</v>
      </c>
      <c r="I561" s="848">
        <v>1339</v>
      </c>
      <c r="J561" s="849">
        <v>7394</v>
      </c>
    </row>
    <row r="562" spans="1:10" x14ac:dyDescent="0.2">
      <c r="A562" s="831">
        <v>39082</v>
      </c>
      <c r="B562" s="486">
        <v>21765</v>
      </c>
      <c r="C562" s="486">
        <v>21765</v>
      </c>
      <c r="D562" s="486">
        <v>0</v>
      </c>
      <c r="E562" s="486">
        <v>409</v>
      </c>
      <c r="F562" s="486">
        <v>0</v>
      </c>
      <c r="G562" s="486">
        <v>0</v>
      </c>
      <c r="H562" s="486">
        <v>0</v>
      </c>
      <c r="I562" s="486">
        <v>1283</v>
      </c>
      <c r="J562" s="823">
        <v>7686</v>
      </c>
    </row>
    <row r="563" spans="1:10" x14ac:dyDescent="0.2">
      <c r="A563" s="831"/>
      <c r="B563" s="486"/>
      <c r="C563" s="486"/>
      <c r="D563" s="486"/>
      <c r="E563" s="486"/>
      <c r="F563" s="486"/>
      <c r="G563" s="486"/>
      <c r="H563" s="486"/>
      <c r="I563" s="486"/>
      <c r="J563" s="823"/>
    </row>
    <row r="564" spans="1:10" ht="14.25" x14ac:dyDescent="0.2">
      <c r="A564" s="820" t="s">
        <v>581</v>
      </c>
      <c r="B564" s="486">
        <v>21764.787</v>
      </c>
      <c r="C564" s="486">
        <v>21764.787</v>
      </c>
      <c r="D564" s="486">
        <v>0</v>
      </c>
      <c r="E564" s="486">
        <v>408.93099999999998</v>
      </c>
      <c r="F564" s="486">
        <v>0</v>
      </c>
      <c r="G564" s="486">
        <v>0</v>
      </c>
      <c r="H564" s="486">
        <v>0</v>
      </c>
      <c r="I564" s="486">
        <v>1283</v>
      </c>
      <c r="J564" s="823">
        <v>7685.8217888999998</v>
      </c>
    </row>
    <row r="565" spans="1:10" x14ac:dyDescent="0.2">
      <c r="A565" s="820">
        <v>39447</v>
      </c>
      <c r="B565" s="486">
        <v>22029.469000000001</v>
      </c>
      <c r="C565" s="486">
        <v>22029.469000000001</v>
      </c>
      <c r="D565" s="486">
        <v>0</v>
      </c>
      <c r="E565" s="486">
        <v>392.23399999999998</v>
      </c>
      <c r="F565" s="486">
        <v>0</v>
      </c>
      <c r="G565" s="486">
        <v>0</v>
      </c>
      <c r="H565" s="486">
        <v>0</v>
      </c>
      <c r="I565" s="486">
        <v>1167.24</v>
      </c>
      <c r="J565" s="823">
        <v>7771.5199209000002</v>
      </c>
    </row>
    <row r="566" spans="1:10" x14ac:dyDescent="0.2">
      <c r="A566" s="820">
        <v>39813</v>
      </c>
      <c r="B566" s="486">
        <v>22372.293000000001</v>
      </c>
      <c r="C566" s="486">
        <v>22372.293000000001</v>
      </c>
      <c r="D566" s="486">
        <v>0</v>
      </c>
      <c r="E566" s="486">
        <v>380.11500000000001</v>
      </c>
      <c r="F566" s="486">
        <v>0</v>
      </c>
      <c r="G566" s="486">
        <v>0</v>
      </c>
      <c r="H566" s="486">
        <v>0</v>
      </c>
      <c r="I566" s="486">
        <v>1321.2180000000001</v>
      </c>
      <c r="J566" s="823">
        <v>7890.7265778000001</v>
      </c>
    </row>
    <row r="567" spans="1:10" x14ac:dyDescent="0.2">
      <c r="A567" s="820">
        <v>40178</v>
      </c>
      <c r="B567" s="486">
        <v>25421.535</v>
      </c>
      <c r="C567" s="486">
        <v>25421.535</v>
      </c>
      <c r="D567" s="486">
        <v>0</v>
      </c>
      <c r="E567" s="486">
        <v>365.28699999999998</v>
      </c>
      <c r="F567" s="486">
        <v>0</v>
      </c>
      <c r="G567" s="486">
        <v>0</v>
      </c>
      <c r="H567" s="486">
        <v>172.5</v>
      </c>
      <c r="I567" s="486">
        <v>429.327</v>
      </c>
      <c r="J567" s="823">
        <v>8982.5000230000005</v>
      </c>
    </row>
    <row r="568" spans="1:10" ht="24.75" customHeight="1" x14ac:dyDescent="0.2">
      <c r="A568" s="839"/>
      <c r="B568" s="840" t="s">
        <v>262</v>
      </c>
      <c r="C568" s="451"/>
      <c r="D568" s="451"/>
      <c r="E568" s="451"/>
      <c r="F568" s="451"/>
      <c r="G568" s="451"/>
      <c r="H568" s="451"/>
      <c r="I568" s="451"/>
      <c r="J568" s="845"/>
    </row>
    <row r="569" spans="1:10" x14ac:dyDescent="0.2">
      <c r="A569" s="831" t="s">
        <v>617</v>
      </c>
      <c r="B569" s="486">
        <v>690.24403961489497</v>
      </c>
      <c r="C569" s="486">
        <v>690.24403961489497</v>
      </c>
      <c r="D569" s="486">
        <v>0</v>
      </c>
      <c r="E569" s="486">
        <v>0</v>
      </c>
      <c r="F569" s="486">
        <v>0</v>
      </c>
      <c r="G569" s="486">
        <v>0</v>
      </c>
      <c r="H569" s="486">
        <v>0</v>
      </c>
      <c r="I569" s="486">
        <v>0</v>
      </c>
      <c r="J569" s="823">
        <v>266.32867986838585</v>
      </c>
    </row>
    <row r="570" spans="1:10" x14ac:dyDescent="0.2">
      <c r="A570" s="831" t="s">
        <v>641</v>
      </c>
      <c r="B570" s="486">
        <v>1625.9081822039748</v>
      </c>
      <c r="C570" s="486">
        <v>1625.9081822039748</v>
      </c>
      <c r="D570" s="486">
        <v>0</v>
      </c>
      <c r="E570" s="486">
        <v>0</v>
      </c>
      <c r="F570" s="486">
        <v>0</v>
      </c>
      <c r="G570" s="486">
        <v>0</v>
      </c>
      <c r="H570" s="486">
        <v>0</v>
      </c>
      <c r="I570" s="486">
        <v>112.48421386316807</v>
      </c>
      <c r="J570" s="823">
        <v>637.3361225369332</v>
      </c>
    </row>
    <row r="571" spans="1:10" x14ac:dyDescent="0.2">
      <c r="A571" s="831" t="s">
        <v>619</v>
      </c>
      <c r="B571" s="486">
        <v>2991.0575049978784</v>
      </c>
      <c r="C571" s="486">
        <v>2991.0575049978784</v>
      </c>
      <c r="D571" s="486">
        <v>0</v>
      </c>
      <c r="E571" s="486">
        <v>0</v>
      </c>
      <c r="F571" s="486">
        <v>0</v>
      </c>
      <c r="G571" s="486">
        <v>0</v>
      </c>
      <c r="H571" s="486">
        <v>255.64594059810923</v>
      </c>
      <c r="I571" s="486">
        <v>686.15370456532526</v>
      </c>
      <c r="J571" s="823">
        <v>1178.7883286032477</v>
      </c>
    </row>
    <row r="572" spans="1:10" x14ac:dyDescent="0.2">
      <c r="A572" s="831" t="s">
        <v>620</v>
      </c>
      <c r="B572" s="486">
        <v>4814.3243533435934</v>
      </c>
      <c r="C572" s="486">
        <v>4814.3243533435934</v>
      </c>
      <c r="D572" s="486">
        <v>0</v>
      </c>
      <c r="E572" s="486">
        <v>0</v>
      </c>
      <c r="F572" s="486">
        <v>13.293588911101681</v>
      </c>
      <c r="G572" s="486">
        <v>0</v>
      </c>
      <c r="H572" s="486">
        <v>224.96842772633613</v>
      </c>
      <c r="I572" s="486">
        <v>1246.5296063563808</v>
      </c>
      <c r="J572" s="823">
        <v>1906.8141450188514</v>
      </c>
    </row>
    <row r="573" spans="1:10" x14ac:dyDescent="0.2">
      <c r="A573" s="831" t="s">
        <v>621</v>
      </c>
      <c r="B573" s="486">
        <v>6006.6570202931753</v>
      </c>
      <c r="C573" s="486">
        <v>6006.6570202931753</v>
      </c>
      <c r="D573" s="486">
        <v>0</v>
      </c>
      <c r="E573" s="486">
        <v>0</v>
      </c>
      <c r="F573" s="486">
        <v>21.985550891437395</v>
      </c>
      <c r="G573" s="486">
        <v>0</v>
      </c>
      <c r="H573" s="486">
        <v>89.476079209338238</v>
      </c>
      <c r="I573" s="486">
        <v>1660.6760301253178</v>
      </c>
      <c r="J573" s="823">
        <v>2392.5890511761963</v>
      </c>
    </row>
    <row r="574" spans="1:10" x14ac:dyDescent="0.2">
      <c r="A574" s="831" t="s">
        <v>622</v>
      </c>
      <c r="B574" s="486">
        <v>7195.4106440743826</v>
      </c>
      <c r="C574" s="486">
        <v>7195.4106440743826</v>
      </c>
      <c r="D574" s="486">
        <v>0</v>
      </c>
      <c r="E574" s="486">
        <v>0</v>
      </c>
      <c r="F574" s="486">
        <v>24.030718416222268</v>
      </c>
      <c r="G574" s="486">
        <v>0</v>
      </c>
      <c r="H574" s="486">
        <v>350.74623050060586</v>
      </c>
      <c r="I574" s="486">
        <v>2207.2470511240754</v>
      </c>
      <c r="J574" s="823">
        <v>2881.9857707617839</v>
      </c>
    </row>
    <row r="575" spans="1:10" x14ac:dyDescent="0.2">
      <c r="A575" s="831" t="s">
        <v>623</v>
      </c>
      <c r="B575" s="486">
        <v>8241.0025411206498</v>
      </c>
      <c r="C575" s="486">
        <v>8241.0025411206498</v>
      </c>
      <c r="D575" s="486">
        <v>0</v>
      </c>
      <c r="E575" s="486">
        <v>0</v>
      </c>
      <c r="F575" s="486">
        <v>44.482393664071012</v>
      </c>
      <c r="G575" s="486">
        <v>0</v>
      </c>
      <c r="H575" s="486">
        <v>501.57733545349032</v>
      </c>
      <c r="I575" s="486">
        <v>2840.2264000449936</v>
      </c>
      <c r="J575" s="823">
        <v>3316.239141438673</v>
      </c>
    </row>
    <row r="576" spans="1:10" x14ac:dyDescent="0.2">
      <c r="A576" s="831" t="s">
        <v>624</v>
      </c>
      <c r="B576" s="486">
        <v>9216.5474504430349</v>
      </c>
      <c r="C576" s="486">
        <v>9216.5474504430349</v>
      </c>
      <c r="D576" s="486">
        <v>0</v>
      </c>
      <c r="E576" s="486">
        <v>0</v>
      </c>
      <c r="F576" s="486">
        <v>256.15723247930549</v>
      </c>
      <c r="G576" s="486">
        <v>0</v>
      </c>
      <c r="H576" s="486">
        <v>195.31349861695546</v>
      </c>
      <c r="I576" s="486">
        <v>3297.321341834413</v>
      </c>
      <c r="J576" s="823">
        <v>3730.8968570888064</v>
      </c>
    </row>
    <row r="577" spans="1:10" x14ac:dyDescent="0.2">
      <c r="A577" s="831" t="s">
        <v>625</v>
      </c>
      <c r="B577" s="486">
        <v>10121.534080160342</v>
      </c>
      <c r="C577" s="486">
        <v>10121.534080160342</v>
      </c>
      <c r="D577" s="486">
        <v>0</v>
      </c>
      <c r="E577" s="486">
        <v>0</v>
      </c>
      <c r="F577" s="486">
        <v>15.338756435886555</v>
      </c>
      <c r="G577" s="486">
        <v>0</v>
      </c>
      <c r="H577" s="486">
        <v>268.93952950921096</v>
      </c>
      <c r="I577" s="486">
        <v>3805.034179862258</v>
      </c>
      <c r="J577" s="823">
        <v>4121.0125624415214</v>
      </c>
    </row>
    <row r="578" spans="1:10" x14ac:dyDescent="0.2">
      <c r="A578" s="831" t="s">
        <v>626</v>
      </c>
      <c r="B578" s="486">
        <v>10887.960610073473</v>
      </c>
      <c r="C578" s="486">
        <v>10887.960610073473</v>
      </c>
      <c r="D578" s="486">
        <v>0</v>
      </c>
      <c r="E578" s="486">
        <v>0</v>
      </c>
      <c r="F578" s="486">
        <v>57.775982575172691</v>
      </c>
      <c r="G578" s="486">
        <v>0</v>
      </c>
      <c r="H578" s="486">
        <v>181.50861782465756</v>
      </c>
      <c r="I578" s="486">
        <v>4020.2880618458662</v>
      </c>
      <c r="J578" s="823">
        <v>4459.9990796746142</v>
      </c>
    </row>
    <row r="579" spans="1:10" x14ac:dyDescent="0.2">
      <c r="A579" s="831" t="s">
        <v>629</v>
      </c>
      <c r="B579" s="486">
        <v>11594</v>
      </c>
      <c r="C579" s="486">
        <v>11594</v>
      </c>
      <c r="D579" s="486">
        <v>0</v>
      </c>
      <c r="E579" s="486">
        <v>0</v>
      </c>
      <c r="F579" s="486">
        <v>115</v>
      </c>
      <c r="G579" s="486">
        <v>0</v>
      </c>
      <c r="H579" s="486">
        <v>414</v>
      </c>
      <c r="I579" s="486">
        <v>4152</v>
      </c>
      <c r="J579" s="823">
        <v>4787</v>
      </c>
    </row>
    <row r="580" spans="1:10" x14ac:dyDescent="0.2">
      <c r="A580" s="831" t="s">
        <v>630</v>
      </c>
      <c r="B580" s="486">
        <v>12176</v>
      </c>
      <c r="C580" s="486">
        <v>12176</v>
      </c>
      <c r="D580" s="486">
        <v>0</v>
      </c>
      <c r="E580" s="486">
        <v>0</v>
      </c>
      <c r="F580" s="486">
        <v>116</v>
      </c>
      <c r="G580" s="486">
        <v>0</v>
      </c>
      <c r="H580" s="486">
        <v>890</v>
      </c>
      <c r="I580" s="486">
        <v>1886</v>
      </c>
      <c r="J580" s="823">
        <v>5068</v>
      </c>
    </row>
    <row r="581" spans="1:10" x14ac:dyDescent="0.2">
      <c r="A581" s="831" t="s">
        <v>631</v>
      </c>
      <c r="B581" s="486">
        <v>13073</v>
      </c>
      <c r="C581" s="486">
        <v>13073</v>
      </c>
      <c r="D581" s="486">
        <v>0</v>
      </c>
      <c r="E581" s="486">
        <v>0</v>
      </c>
      <c r="F581" s="486">
        <v>116</v>
      </c>
      <c r="G581" s="486">
        <v>0</v>
      </c>
      <c r="H581" s="486">
        <v>830</v>
      </c>
      <c r="I581" s="486">
        <v>2003</v>
      </c>
      <c r="J581" s="823">
        <v>5486</v>
      </c>
    </row>
    <row r="582" spans="1:10" x14ac:dyDescent="0.2">
      <c r="A582" s="831" t="s">
        <v>632</v>
      </c>
      <c r="B582" s="486">
        <v>14060</v>
      </c>
      <c r="C582" s="486">
        <v>14060</v>
      </c>
      <c r="D582" s="486">
        <v>0</v>
      </c>
      <c r="E582" s="486">
        <v>0</v>
      </c>
      <c r="F582" s="486">
        <v>116</v>
      </c>
      <c r="G582" s="486">
        <v>0</v>
      </c>
      <c r="H582" s="486">
        <v>894</v>
      </c>
      <c r="I582" s="486">
        <v>1973</v>
      </c>
      <c r="J582" s="823">
        <v>5945</v>
      </c>
    </row>
    <row r="583" spans="1:10" x14ac:dyDescent="0.2">
      <c r="A583" s="830">
        <v>38717</v>
      </c>
      <c r="B583" s="486">
        <v>15052</v>
      </c>
      <c r="C583" s="486">
        <v>15052</v>
      </c>
      <c r="D583" s="486">
        <v>0</v>
      </c>
      <c r="E583" s="486">
        <v>0</v>
      </c>
      <c r="F583" s="486">
        <v>125</v>
      </c>
      <c r="G583" s="486">
        <v>0</v>
      </c>
      <c r="H583" s="486">
        <v>696</v>
      </c>
      <c r="I583" s="486">
        <v>1924</v>
      </c>
      <c r="J583" s="823">
        <v>6418</v>
      </c>
    </row>
    <row r="584" spans="1:10" x14ac:dyDescent="0.2">
      <c r="A584" s="831" t="s">
        <v>633</v>
      </c>
      <c r="B584" s="486">
        <v>15805</v>
      </c>
      <c r="C584" s="486">
        <v>15805</v>
      </c>
      <c r="D584" s="486">
        <v>0</v>
      </c>
      <c r="E584" s="486">
        <v>0</v>
      </c>
      <c r="F584" s="486">
        <v>126</v>
      </c>
      <c r="G584" s="486">
        <v>0</v>
      </c>
      <c r="H584" s="486">
        <v>200</v>
      </c>
      <c r="I584" s="486">
        <v>1740</v>
      </c>
      <c r="J584" s="823">
        <v>6803</v>
      </c>
    </row>
    <row r="585" spans="1:10" x14ac:dyDescent="0.2">
      <c r="A585" s="831"/>
      <c r="B585" s="486"/>
      <c r="C585" s="486"/>
      <c r="D585" s="486"/>
      <c r="E585" s="486"/>
      <c r="F585" s="486"/>
      <c r="G585" s="486"/>
      <c r="H585" s="486"/>
      <c r="I585" s="486"/>
      <c r="J585" s="823"/>
    </row>
    <row r="586" spans="1:10" ht="14.25" x14ac:dyDescent="0.2">
      <c r="A586" s="820" t="s">
        <v>581</v>
      </c>
      <c r="B586" s="486">
        <v>15804.523999999999</v>
      </c>
      <c r="C586" s="486">
        <v>15804.523999999999</v>
      </c>
      <c r="D586" s="486">
        <v>0</v>
      </c>
      <c r="E586" s="486">
        <v>0</v>
      </c>
      <c r="F586" s="486">
        <v>125.986</v>
      </c>
      <c r="G586" s="486">
        <v>0</v>
      </c>
      <c r="H586" s="486">
        <v>200</v>
      </c>
      <c r="I586" s="486">
        <v>1739.799</v>
      </c>
      <c r="J586" s="823">
        <v>6802.8822190000001</v>
      </c>
    </row>
    <row r="587" spans="1:10" x14ac:dyDescent="0.2">
      <c r="A587" s="820">
        <v>39447</v>
      </c>
      <c r="B587" s="486">
        <v>15704.474</v>
      </c>
      <c r="C587" s="486">
        <v>15704.474</v>
      </c>
      <c r="D587" s="486">
        <v>0</v>
      </c>
      <c r="E587" s="486">
        <v>0</v>
      </c>
      <c r="F587" s="486">
        <v>451.81700000000001</v>
      </c>
      <c r="G587" s="486">
        <v>0</v>
      </c>
      <c r="H587" s="486">
        <v>62.5</v>
      </c>
      <c r="I587" s="486">
        <v>2223.2579999999998</v>
      </c>
      <c r="J587" s="823">
        <v>6826.4353816000003</v>
      </c>
    </row>
    <row r="588" spans="1:10" x14ac:dyDescent="0.2">
      <c r="A588" s="820">
        <v>39813</v>
      </c>
      <c r="B588" s="486">
        <v>15319.028</v>
      </c>
      <c r="C588" s="486">
        <v>15319.028</v>
      </c>
      <c r="D588" s="486">
        <v>0</v>
      </c>
      <c r="E588" s="486">
        <v>0</v>
      </c>
      <c r="F588" s="486">
        <v>416.68700000000001</v>
      </c>
      <c r="G588" s="486">
        <v>0</v>
      </c>
      <c r="H588" s="486">
        <v>79.512</v>
      </c>
      <c r="I588" s="486">
        <v>1663.232</v>
      </c>
      <c r="J588" s="823">
        <v>6724.3693966999999</v>
      </c>
    </row>
    <row r="589" spans="1:10" x14ac:dyDescent="0.2">
      <c r="A589" s="820">
        <v>40178</v>
      </c>
      <c r="B589" s="486">
        <v>15706.87</v>
      </c>
      <c r="C589" s="486">
        <v>15706.87</v>
      </c>
      <c r="D589" s="486">
        <v>0</v>
      </c>
      <c r="E589" s="486">
        <v>0</v>
      </c>
      <c r="F589" s="486">
        <v>116.541</v>
      </c>
      <c r="G589" s="486">
        <v>0</v>
      </c>
      <c r="H589" s="486">
        <v>0</v>
      </c>
      <c r="I589" s="486">
        <v>1649.7260000000001</v>
      </c>
      <c r="J589" s="823">
        <v>6958.9860805999997</v>
      </c>
    </row>
    <row r="590" spans="1:10" ht="24.75" customHeight="1" x14ac:dyDescent="0.2">
      <c r="A590" s="476"/>
      <c r="B590" s="431" t="s">
        <v>263</v>
      </c>
      <c r="C590" s="431"/>
      <c r="D590" s="431"/>
      <c r="E590" s="431"/>
      <c r="F590" s="431"/>
      <c r="G590" s="431"/>
      <c r="H590" s="431"/>
      <c r="I590" s="431"/>
      <c r="J590" s="431"/>
    </row>
    <row r="591" spans="1:10" x14ac:dyDescent="0.2">
      <c r="A591" s="831" t="s">
        <v>582</v>
      </c>
      <c r="B591" s="486">
        <v>480.61436832444537</v>
      </c>
      <c r="C591" s="486">
        <v>154.41014812125798</v>
      </c>
      <c r="D591" s="486">
        <v>325.69292832199119</v>
      </c>
      <c r="E591" s="486">
        <v>447.3803960466912</v>
      </c>
      <c r="F591" s="486">
        <v>0</v>
      </c>
      <c r="G591" s="486">
        <v>0</v>
      </c>
      <c r="H591" s="486">
        <v>0</v>
      </c>
      <c r="I591" s="486">
        <v>0</v>
      </c>
      <c r="J591" s="823">
        <v>218.13387569756523</v>
      </c>
    </row>
    <row r="592" spans="1:10" x14ac:dyDescent="0.2">
      <c r="A592" s="831" t="s">
        <v>583</v>
      </c>
      <c r="B592" s="486">
        <v>533.78872396885208</v>
      </c>
      <c r="C592" s="486">
        <v>206.56192000327226</v>
      </c>
      <c r="D592" s="486">
        <v>327.22680396557985</v>
      </c>
      <c r="E592" s="486">
        <v>541.96939406799163</v>
      </c>
      <c r="F592" s="486">
        <v>0</v>
      </c>
      <c r="G592" s="486">
        <v>0</v>
      </c>
      <c r="H592" s="486">
        <v>0</v>
      </c>
      <c r="I592" s="486">
        <v>0</v>
      </c>
      <c r="J592" s="823">
        <v>240.07768461313867</v>
      </c>
    </row>
    <row r="593" spans="1:10" x14ac:dyDescent="0.2">
      <c r="A593" s="831" t="s">
        <v>584</v>
      </c>
      <c r="B593" s="486">
        <v>538.39035089961806</v>
      </c>
      <c r="C593" s="486">
        <v>207.58450376566472</v>
      </c>
      <c r="D593" s="486">
        <v>330.29455525275716</v>
      </c>
      <c r="E593" s="486">
        <v>654.45360793115969</v>
      </c>
      <c r="F593" s="486">
        <v>0</v>
      </c>
      <c r="G593" s="486">
        <v>0</v>
      </c>
      <c r="H593" s="486">
        <v>0</v>
      </c>
      <c r="I593" s="486">
        <v>0</v>
      </c>
      <c r="J593" s="823">
        <v>241.75588275690066</v>
      </c>
    </row>
    <row r="594" spans="1:10" x14ac:dyDescent="0.2">
      <c r="A594" s="831" t="s">
        <v>520</v>
      </c>
      <c r="B594" s="486">
        <v>560.88719367225167</v>
      </c>
      <c r="C594" s="486">
        <v>233.66038970667185</v>
      </c>
      <c r="D594" s="486">
        <v>327.22680396557985</v>
      </c>
      <c r="E594" s="486">
        <v>512.82575683980713</v>
      </c>
      <c r="F594" s="486">
        <v>0</v>
      </c>
      <c r="G594" s="486">
        <v>0</v>
      </c>
      <c r="H594" s="486">
        <v>0</v>
      </c>
      <c r="I594" s="486">
        <v>0</v>
      </c>
      <c r="J594" s="823">
        <v>252.28823033116734</v>
      </c>
    </row>
    <row r="595" spans="1:10" x14ac:dyDescent="0.2">
      <c r="A595" s="831" t="s">
        <v>585</v>
      </c>
      <c r="B595" s="486">
        <v>607.41475486110755</v>
      </c>
      <c r="C595" s="486">
        <v>283.76699406390128</v>
      </c>
      <c r="D595" s="486">
        <v>324.15905267840253</v>
      </c>
      <c r="E595" s="486">
        <v>587.474371494455</v>
      </c>
      <c r="F595" s="486">
        <v>0</v>
      </c>
      <c r="G595" s="486">
        <v>0</v>
      </c>
      <c r="H595" s="486">
        <v>0</v>
      </c>
      <c r="I595" s="486">
        <v>0</v>
      </c>
      <c r="J595" s="823">
        <v>275.59653124369652</v>
      </c>
    </row>
    <row r="596" spans="1:10" x14ac:dyDescent="0.2">
      <c r="A596" s="831" t="s">
        <v>586</v>
      </c>
      <c r="B596" s="486">
        <v>641.67131090125417</v>
      </c>
      <c r="C596" s="486">
        <v>327.22680396557985</v>
      </c>
      <c r="D596" s="486">
        <v>314.44450693567438</v>
      </c>
      <c r="E596" s="486">
        <v>927.48347248994037</v>
      </c>
      <c r="F596" s="486">
        <v>0</v>
      </c>
      <c r="G596" s="486">
        <v>0</v>
      </c>
      <c r="H596" s="486">
        <v>0</v>
      </c>
      <c r="I596" s="486">
        <v>61.866317624742436</v>
      </c>
      <c r="J596" s="823">
        <v>291.76161092222736</v>
      </c>
    </row>
    <row r="597" spans="1:10" x14ac:dyDescent="0.2">
      <c r="A597" s="831" t="s">
        <v>587</v>
      </c>
      <c r="B597" s="486">
        <v>665.1907374362803</v>
      </c>
      <c r="C597" s="486">
        <v>355.85914931256809</v>
      </c>
      <c r="D597" s="486">
        <v>309.33158812371221</v>
      </c>
      <c r="E597" s="486">
        <v>1069.6226154624892</v>
      </c>
      <c r="F597" s="486">
        <v>0</v>
      </c>
      <c r="G597" s="486">
        <v>0</v>
      </c>
      <c r="H597" s="486">
        <v>0</v>
      </c>
      <c r="I597" s="486">
        <v>63.911485149527309</v>
      </c>
      <c r="J597" s="823">
        <v>303.94824648676263</v>
      </c>
    </row>
    <row r="598" spans="1:10" x14ac:dyDescent="0.2">
      <c r="A598" s="831" t="s">
        <v>588</v>
      </c>
      <c r="B598" s="486">
        <v>649.85198100039372</v>
      </c>
      <c r="C598" s="486">
        <v>351.25752238180212</v>
      </c>
      <c r="D598" s="486">
        <v>298.0831667373954</v>
      </c>
      <c r="E598" s="486">
        <v>1229.1456823957092</v>
      </c>
      <c r="F598" s="486">
        <v>1.022583762392437</v>
      </c>
      <c r="G598" s="486">
        <v>0</v>
      </c>
      <c r="H598" s="486">
        <v>0</v>
      </c>
      <c r="I598" s="486">
        <v>79.761533466610089</v>
      </c>
      <c r="J598" s="823">
        <v>298.0831667373954</v>
      </c>
    </row>
    <row r="599" spans="1:10" x14ac:dyDescent="0.2">
      <c r="A599" s="831" t="s">
        <v>589</v>
      </c>
      <c r="B599" s="486">
        <v>513.33704872100338</v>
      </c>
      <c r="C599" s="486">
        <v>219.34421703317773</v>
      </c>
      <c r="D599" s="486">
        <v>293.99283168782563</v>
      </c>
      <c r="E599" s="486">
        <v>1925.0139327037627</v>
      </c>
      <c r="F599" s="486">
        <v>0.51129188119621849</v>
      </c>
      <c r="G599" s="486">
        <v>0</v>
      </c>
      <c r="H599" s="486">
        <v>0</v>
      </c>
      <c r="I599" s="486">
        <v>139.07139168537142</v>
      </c>
      <c r="J599" s="823">
        <v>235.70555723145674</v>
      </c>
    </row>
    <row r="600" spans="1:10" x14ac:dyDescent="0.2">
      <c r="A600" s="831" t="s">
        <v>590</v>
      </c>
      <c r="B600" s="486">
        <v>565.48882060301764</v>
      </c>
      <c r="C600" s="486">
        <v>277.12019960835045</v>
      </c>
      <c r="D600" s="486">
        <v>288.36862099466725</v>
      </c>
      <c r="E600" s="486">
        <v>2189.863127163404</v>
      </c>
      <c r="F600" s="486">
        <v>0.51129188119621849</v>
      </c>
      <c r="G600" s="486">
        <v>0</v>
      </c>
      <c r="H600" s="486">
        <v>0</v>
      </c>
      <c r="I600" s="486">
        <v>169.74890455714453</v>
      </c>
      <c r="J600" s="823">
        <v>257.69110812289415</v>
      </c>
    </row>
    <row r="601" spans="1:10" x14ac:dyDescent="0.2">
      <c r="A601" s="831"/>
      <c r="B601" s="486"/>
      <c r="C601" s="486"/>
      <c r="D601" s="486"/>
      <c r="E601" s="486"/>
      <c r="F601" s="486"/>
      <c r="G601" s="486"/>
      <c r="H601" s="486"/>
      <c r="I601" s="486"/>
      <c r="J601" s="823"/>
    </row>
    <row r="602" spans="1:10" x14ac:dyDescent="0.2">
      <c r="A602" s="831" t="s">
        <v>591</v>
      </c>
      <c r="B602" s="486">
        <v>627.35513822776011</v>
      </c>
      <c r="C602" s="486">
        <v>348.701062975821</v>
      </c>
      <c r="D602" s="486">
        <v>278.6540752519391</v>
      </c>
      <c r="E602" s="486">
        <v>2437.8396895435699</v>
      </c>
      <c r="F602" s="486">
        <v>0.51129188119621849</v>
      </c>
      <c r="G602" s="486">
        <v>0</v>
      </c>
      <c r="H602" s="486">
        <v>29.143637228184453</v>
      </c>
      <c r="I602" s="486">
        <v>206.05062812207606</v>
      </c>
      <c r="J602" s="823">
        <v>284.78957782629368</v>
      </c>
    </row>
    <row r="603" spans="1:10" x14ac:dyDescent="0.2">
      <c r="A603" s="831" t="s">
        <v>592</v>
      </c>
      <c r="B603" s="486">
        <v>687.17628832771766</v>
      </c>
      <c r="C603" s="486">
        <v>416.19159129372184</v>
      </c>
      <c r="D603" s="486">
        <v>270.47340515279956</v>
      </c>
      <c r="E603" s="486">
        <v>2575.3772055853524</v>
      </c>
      <c r="F603" s="486">
        <v>0.51129188119621849</v>
      </c>
      <c r="G603" s="486">
        <v>0</v>
      </c>
      <c r="H603" s="486">
        <v>40.903350495697481</v>
      </c>
      <c r="I603" s="486">
        <v>244.39751921179243</v>
      </c>
      <c r="J603" s="823">
        <v>313.93321505447818</v>
      </c>
    </row>
    <row r="604" spans="1:10" x14ac:dyDescent="0.2">
      <c r="A604" s="831" t="s">
        <v>593</v>
      </c>
      <c r="B604" s="486">
        <v>832.38318258744368</v>
      </c>
      <c r="C604" s="486">
        <v>566.51140436541004</v>
      </c>
      <c r="D604" s="486">
        <v>265.36048634083738</v>
      </c>
      <c r="E604" s="486">
        <v>2717.005056676705</v>
      </c>
      <c r="F604" s="486">
        <v>1.022583762392437</v>
      </c>
      <c r="G604" s="486">
        <v>0</v>
      </c>
      <c r="H604" s="486">
        <v>20.962967129044959</v>
      </c>
      <c r="I604" s="486">
        <v>283.25570218270502</v>
      </c>
      <c r="J604" s="823">
        <v>382.95761901596768</v>
      </c>
    </row>
    <row r="605" spans="1:10" x14ac:dyDescent="0.2">
      <c r="A605" s="831" t="s">
        <v>594</v>
      </c>
      <c r="B605" s="486">
        <v>1045.0806051650707</v>
      </c>
      <c r="C605" s="486">
        <v>784.8330376361954</v>
      </c>
      <c r="D605" s="486">
        <v>260.24756752887521</v>
      </c>
      <c r="E605" s="486">
        <v>2813.6392222227905</v>
      </c>
      <c r="F605" s="486">
        <v>1.5338756435886556</v>
      </c>
      <c r="G605" s="486">
        <v>0</v>
      </c>
      <c r="H605" s="486">
        <v>0</v>
      </c>
      <c r="I605" s="486">
        <v>376.82211644161305</v>
      </c>
      <c r="J605" s="823">
        <v>486.2385790176038</v>
      </c>
    </row>
    <row r="606" spans="1:10" x14ac:dyDescent="0.2">
      <c r="A606" s="831" t="s">
        <v>595</v>
      </c>
      <c r="B606" s="486">
        <v>1148.3615651667067</v>
      </c>
      <c r="C606" s="486">
        <v>894.76079209338241</v>
      </c>
      <c r="D606" s="486">
        <v>253.60077307332438</v>
      </c>
      <c r="E606" s="486">
        <v>2865.2797022236086</v>
      </c>
      <c r="F606" s="486">
        <v>1.5338756435886556</v>
      </c>
      <c r="G606" s="486">
        <v>0</v>
      </c>
      <c r="H606" s="486">
        <v>35.790431683735292</v>
      </c>
      <c r="I606" s="486">
        <v>850.78969031050758</v>
      </c>
      <c r="J606" s="823">
        <v>538.05067945776477</v>
      </c>
    </row>
    <row r="607" spans="1:10" x14ac:dyDescent="0.2">
      <c r="A607" s="831" t="s">
        <v>596</v>
      </c>
      <c r="B607" s="486">
        <v>1216.3633853658039</v>
      </c>
      <c r="C607" s="486">
        <v>969.40940674803028</v>
      </c>
      <c r="D607" s="486">
        <v>246.95397861777354</v>
      </c>
      <c r="E607" s="486">
        <v>2898.0023826201664</v>
      </c>
      <c r="F607" s="486">
        <v>1.5338756435886556</v>
      </c>
      <c r="G607" s="486">
        <v>0</v>
      </c>
      <c r="H607" s="486">
        <v>69.024403961489497</v>
      </c>
      <c r="I607" s="486">
        <v>1138.1357275427824</v>
      </c>
      <c r="J607" s="823">
        <v>571.11303129617602</v>
      </c>
    </row>
    <row r="608" spans="1:10" x14ac:dyDescent="0.2">
      <c r="A608" s="831" t="s">
        <v>597</v>
      </c>
      <c r="B608" s="486">
        <v>1456.1592776468303</v>
      </c>
      <c r="C608" s="486">
        <v>1213.8069259598228</v>
      </c>
      <c r="D608" s="486">
        <v>242.35235168700757</v>
      </c>
      <c r="E608" s="486">
        <v>2904.137885194521</v>
      </c>
      <c r="F608" s="486">
        <v>1.022583762392437</v>
      </c>
      <c r="G608" s="486">
        <v>0</v>
      </c>
      <c r="H608" s="486">
        <v>94.077706140104198</v>
      </c>
      <c r="I608" s="486">
        <v>1478.6561204194638</v>
      </c>
      <c r="J608" s="823">
        <v>694.33437466446469</v>
      </c>
    </row>
    <row r="609" spans="1:10" x14ac:dyDescent="0.2">
      <c r="A609" s="831" t="s">
        <v>598</v>
      </c>
      <c r="B609" s="486">
        <v>1626.419474085171</v>
      </c>
      <c r="C609" s="486">
        <v>1389.6913330913219</v>
      </c>
      <c r="D609" s="486">
        <v>236.72814099384917</v>
      </c>
      <c r="E609" s="486">
        <v>2899.5362582637549</v>
      </c>
      <c r="F609" s="486">
        <v>1.5338756435886556</v>
      </c>
      <c r="G609" s="486">
        <v>0</v>
      </c>
      <c r="H609" s="486">
        <v>27.609761584595798</v>
      </c>
      <c r="I609" s="486">
        <v>1924.5026408225665</v>
      </c>
      <c r="J609" s="823">
        <v>784.8330376361954</v>
      </c>
    </row>
    <row r="610" spans="1:10" x14ac:dyDescent="0.2">
      <c r="A610" s="831" t="s">
        <v>599</v>
      </c>
      <c r="B610" s="486">
        <v>1842.1846479499752</v>
      </c>
      <c r="C610" s="486">
        <v>1617.7275121048353</v>
      </c>
      <c r="D610" s="486">
        <v>224.45713584513993</v>
      </c>
      <c r="E610" s="486">
        <v>2910.2733877688756</v>
      </c>
      <c r="F610" s="486">
        <v>33.74526415895042</v>
      </c>
      <c r="G610" s="486">
        <v>0</v>
      </c>
      <c r="H610" s="486">
        <v>0</v>
      </c>
      <c r="I610" s="486">
        <v>2254.7971960753234</v>
      </c>
      <c r="J610" s="823">
        <v>897.31725149936346</v>
      </c>
    </row>
    <row r="611" spans="1:10" x14ac:dyDescent="0.2">
      <c r="A611" s="831" t="s">
        <v>600</v>
      </c>
      <c r="B611" s="486">
        <v>2037.4981465669307</v>
      </c>
      <c r="C611" s="486">
        <v>1818.1539295337529</v>
      </c>
      <c r="D611" s="486">
        <v>219.34421703317773</v>
      </c>
      <c r="E611" s="486">
        <v>2926.6347279671545</v>
      </c>
      <c r="F611" s="486">
        <v>33.233972277754205</v>
      </c>
      <c r="G611" s="486">
        <v>35.790431683735292</v>
      </c>
      <c r="H611" s="486">
        <v>41.414642376893696</v>
      </c>
      <c r="I611" s="486">
        <v>2700.6437164784261</v>
      </c>
      <c r="J611" s="823">
        <v>1002.6433790257845</v>
      </c>
    </row>
    <row r="612" spans="1:10" x14ac:dyDescent="0.2">
      <c r="A612" s="831" t="s">
        <v>601</v>
      </c>
      <c r="B612" s="486">
        <v>2400.5153822162461</v>
      </c>
      <c r="C612" s="486">
        <v>2185.7727921138339</v>
      </c>
      <c r="D612" s="486">
        <v>214.74259010241178</v>
      </c>
      <c r="E612" s="486">
        <v>2903.626593313325</v>
      </c>
      <c r="F612" s="486">
        <v>34.256556040146641</v>
      </c>
      <c r="G612" s="486">
        <v>37.835599208520172</v>
      </c>
      <c r="H612" s="486">
        <v>58.287274456368905</v>
      </c>
      <c r="I612" s="486">
        <v>3199.1533006447389</v>
      </c>
      <c r="J612" s="823">
        <v>1197.95687764274</v>
      </c>
    </row>
    <row r="613" spans="1:10" x14ac:dyDescent="0.2">
      <c r="A613" s="831" t="s">
        <v>602</v>
      </c>
      <c r="B613" s="486">
        <v>2747.1712776672821</v>
      </c>
      <c r="C613" s="486">
        <v>2538.0528982580286</v>
      </c>
      <c r="D613" s="486">
        <v>209.11837940925338</v>
      </c>
      <c r="E613" s="486">
        <v>2930.2137711355281</v>
      </c>
      <c r="F613" s="486">
        <v>31.700096634165547</v>
      </c>
      <c r="G613" s="486">
        <v>10.737129505120588</v>
      </c>
      <c r="H613" s="486">
        <v>71.06957148627437</v>
      </c>
      <c r="I613" s="486">
        <v>3720.1597275836857</v>
      </c>
      <c r="J613" s="823">
        <v>1396.849419428069</v>
      </c>
    </row>
    <row r="614" spans="1:10" x14ac:dyDescent="0.2">
      <c r="A614" s="831" t="s">
        <v>603</v>
      </c>
      <c r="B614" s="486">
        <v>2976.7413323243841</v>
      </c>
      <c r="C614" s="486">
        <v>2773.2471636082892</v>
      </c>
      <c r="D614" s="486">
        <v>203.49416871609498</v>
      </c>
      <c r="E614" s="486">
        <v>2939.9283168782563</v>
      </c>
      <c r="F614" s="486">
        <v>36.301723564931514</v>
      </c>
      <c r="G614" s="486">
        <v>11.248421386316807</v>
      </c>
      <c r="H614" s="486">
        <v>15.338756435886555</v>
      </c>
      <c r="I614" s="486">
        <v>3605.1190543145367</v>
      </c>
      <c r="J614" s="823">
        <v>1536.4321029946366</v>
      </c>
    </row>
    <row r="615" spans="1:10" x14ac:dyDescent="0.2">
      <c r="A615" s="831" t="s">
        <v>604</v>
      </c>
      <c r="B615" s="486">
        <v>3117.8578915345406</v>
      </c>
      <c r="C615" s="486">
        <v>2919.4766416304078</v>
      </c>
      <c r="D615" s="486">
        <v>198.38124990413277</v>
      </c>
      <c r="E615" s="486">
        <v>2858.6329077680575</v>
      </c>
      <c r="F615" s="486">
        <v>34.767847921342856</v>
      </c>
      <c r="G615" s="486">
        <v>11.759713267513025</v>
      </c>
      <c r="H615" s="486">
        <v>0</v>
      </c>
      <c r="I615" s="486">
        <v>3673.6321663948297</v>
      </c>
      <c r="J615" s="823">
        <v>1625.8319296733255</v>
      </c>
    </row>
    <row r="616" spans="1:10" x14ac:dyDescent="0.2">
      <c r="A616" s="831" t="s">
        <v>605</v>
      </c>
      <c r="B616" s="486">
        <v>3145.9789450003323</v>
      </c>
      <c r="C616" s="486">
        <v>2953.2219057893581</v>
      </c>
      <c r="D616" s="486">
        <v>192.75703921097437</v>
      </c>
      <c r="E616" s="486">
        <v>2881.6410424218875</v>
      </c>
      <c r="F616" s="486">
        <v>31.188804752969329</v>
      </c>
      <c r="G616" s="486">
        <v>12.782297029905463</v>
      </c>
      <c r="H616" s="486">
        <v>0</v>
      </c>
      <c r="I616" s="486">
        <v>3791.7405909511563</v>
      </c>
      <c r="J616" s="823">
        <v>1651.9840681449821</v>
      </c>
    </row>
    <row r="617" spans="1:10" x14ac:dyDescent="0.2">
      <c r="A617" s="831" t="s">
        <v>606</v>
      </c>
      <c r="B617" s="486">
        <v>3391.9103398557136</v>
      </c>
      <c r="C617" s="486">
        <v>3205.2888032190936</v>
      </c>
      <c r="D617" s="486">
        <v>186.62153663661974</v>
      </c>
      <c r="E617" s="486">
        <v>2902.092717669736</v>
      </c>
      <c r="F617" s="486">
        <v>27.609761584595798</v>
      </c>
      <c r="G617" s="486">
        <v>13.293588911101681</v>
      </c>
      <c r="H617" s="486">
        <v>65.445360793115967</v>
      </c>
      <c r="I617" s="486">
        <v>3804.0115960998655</v>
      </c>
      <c r="J617" s="823">
        <v>1786.4538328995875</v>
      </c>
    </row>
    <row r="618" spans="1:10" x14ac:dyDescent="0.2">
      <c r="A618" s="831" t="s">
        <v>607</v>
      </c>
      <c r="B618" s="486">
        <v>3669.5418313452601</v>
      </c>
      <c r="C618" s="486">
        <v>3488.5445054017987</v>
      </c>
      <c r="D618" s="486">
        <v>180.99732594346133</v>
      </c>
      <c r="E618" s="486">
        <v>2933.7928143039017</v>
      </c>
      <c r="F618" s="486">
        <v>24.542010297418489</v>
      </c>
      <c r="G618" s="486">
        <v>0</v>
      </c>
      <c r="H618" s="486">
        <v>80.784117229002518</v>
      </c>
      <c r="I618" s="486">
        <v>3919.563561250211</v>
      </c>
      <c r="J618" s="823">
        <v>1941.3752729020416</v>
      </c>
    </row>
    <row r="619" spans="1:10" x14ac:dyDescent="0.2">
      <c r="A619" s="831" t="s">
        <v>608</v>
      </c>
      <c r="B619" s="486">
        <v>4011.084807984334</v>
      </c>
      <c r="C619" s="486">
        <v>3836.2229846152272</v>
      </c>
      <c r="D619" s="486">
        <v>174.86182336910673</v>
      </c>
      <c r="E619" s="486">
        <v>2940.4396087594528</v>
      </c>
      <c r="F619" s="486">
        <v>20.962967129044959</v>
      </c>
      <c r="G619" s="486">
        <v>0</v>
      </c>
      <c r="H619" s="486">
        <v>0</v>
      </c>
      <c r="I619" s="486">
        <v>4242.1887382850246</v>
      </c>
      <c r="J619" s="823">
        <v>2134.6436039942123</v>
      </c>
    </row>
    <row r="620" spans="1:10" x14ac:dyDescent="0.2">
      <c r="A620" s="831" t="s">
        <v>609</v>
      </c>
      <c r="B620" s="486">
        <v>4221.2257711559796</v>
      </c>
      <c r="C620" s="486">
        <v>4053.0107422424239</v>
      </c>
      <c r="D620" s="486">
        <v>168.2150289135559</v>
      </c>
      <c r="E620" s="486">
        <v>2962.4251596508898</v>
      </c>
      <c r="F620" s="486">
        <v>17.383923960671428</v>
      </c>
      <c r="G620" s="486">
        <v>0</v>
      </c>
      <c r="H620" s="486">
        <v>0</v>
      </c>
      <c r="I620" s="486">
        <v>4442.6151557139428</v>
      </c>
      <c r="J620" s="823">
        <v>2269.1133687488177</v>
      </c>
    </row>
    <row r="621" spans="1:10" x14ac:dyDescent="0.2">
      <c r="A621" s="831" t="s">
        <v>610</v>
      </c>
      <c r="B621" s="486">
        <v>4379.2149624456115</v>
      </c>
      <c r="C621" s="486">
        <v>4217.1354361064105</v>
      </c>
      <c r="D621" s="486">
        <v>162.07952633920127</v>
      </c>
      <c r="E621" s="486">
        <v>2989.0123374730933</v>
      </c>
      <c r="F621" s="486">
        <v>16.361340198278992</v>
      </c>
      <c r="G621" s="486">
        <v>0</v>
      </c>
      <c r="H621" s="486">
        <v>0</v>
      </c>
      <c r="I621" s="486">
        <v>4987.6523010691117</v>
      </c>
      <c r="J621" s="823">
        <v>2364.7249505325103</v>
      </c>
    </row>
    <row r="622" spans="1:10" x14ac:dyDescent="0.2">
      <c r="A622" s="831" t="s">
        <v>611</v>
      </c>
      <c r="B622" s="486">
        <v>4585.2655905676875</v>
      </c>
      <c r="C622" s="486">
        <v>4430.3441505652336</v>
      </c>
      <c r="D622" s="486">
        <v>154.9214400024542</v>
      </c>
      <c r="E622" s="486">
        <v>3012.5317640081194</v>
      </c>
      <c r="F622" s="486">
        <v>15.338756435886555</v>
      </c>
      <c r="G622" s="486">
        <v>0</v>
      </c>
      <c r="H622" s="486">
        <v>0</v>
      </c>
      <c r="I622" s="486">
        <v>5343.0001585004829</v>
      </c>
      <c r="J622" s="823">
        <v>2474.9099101676934</v>
      </c>
    </row>
    <row r="623" spans="1:10" x14ac:dyDescent="0.2">
      <c r="A623" s="831" t="s">
        <v>612</v>
      </c>
      <c r="B623" s="486">
        <v>4601.1156388847703</v>
      </c>
      <c r="C623" s="486">
        <v>4453.3522852190627</v>
      </c>
      <c r="D623" s="486">
        <v>147.76335366570714</v>
      </c>
      <c r="E623" s="486">
        <v>3027.8705204440062</v>
      </c>
      <c r="F623" s="486">
        <v>14.827464554690337</v>
      </c>
      <c r="G623" s="486">
        <v>0</v>
      </c>
      <c r="H623" s="486">
        <v>0</v>
      </c>
      <c r="I623" s="486">
        <v>5621.142941871226</v>
      </c>
      <c r="J623" s="823">
        <v>2462.3816998409884</v>
      </c>
    </row>
    <row r="624" spans="1:10" x14ac:dyDescent="0.2">
      <c r="A624" s="831" t="s">
        <v>613</v>
      </c>
      <c r="B624" s="486">
        <v>4827.1066503734992</v>
      </c>
      <c r="C624" s="486">
        <v>4685.9900911633422</v>
      </c>
      <c r="D624" s="486">
        <v>141.11655921015631</v>
      </c>
      <c r="E624" s="486">
        <v>3018.155974701278</v>
      </c>
      <c r="F624" s="486">
        <v>9.7145457427281521</v>
      </c>
      <c r="G624" s="486">
        <v>0</v>
      </c>
      <c r="H624" s="486">
        <v>44.993685545267226</v>
      </c>
      <c r="I624" s="486">
        <v>5834.3516563300491</v>
      </c>
      <c r="J624" s="823">
        <v>2394.3798796418914</v>
      </c>
    </row>
    <row r="625" spans="1:10" x14ac:dyDescent="0.2">
      <c r="A625" s="831" t="s">
        <v>614</v>
      </c>
      <c r="B625" s="486">
        <v>5163.5367082006105</v>
      </c>
      <c r="C625" s="486">
        <v>5030.0895272083972</v>
      </c>
      <c r="D625" s="486">
        <v>133.44718099221302</v>
      </c>
      <c r="E625" s="486">
        <v>2994.6365481662519</v>
      </c>
      <c r="F625" s="486">
        <v>8.691961980335714</v>
      </c>
      <c r="G625" s="486">
        <v>0</v>
      </c>
      <c r="H625" s="486">
        <v>137.02622416058657</v>
      </c>
      <c r="I625" s="486">
        <v>5994.8973070256616</v>
      </c>
      <c r="J625" s="823">
        <v>2523.7367255845347</v>
      </c>
    </row>
    <row r="626" spans="1:10" x14ac:dyDescent="0.2">
      <c r="A626" s="831" t="s">
        <v>615</v>
      </c>
      <c r="B626" s="486">
        <v>5649.7752872182145</v>
      </c>
      <c r="C626" s="486">
        <v>5524.5087763251413</v>
      </c>
      <c r="D626" s="486">
        <v>125.77780277426974</v>
      </c>
      <c r="E626" s="486">
        <v>2960.8912840073012</v>
      </c>
      <c r="F626" s="486">
        <v>39.369474852108823</v>
      </c>
      <c r="G626" s="486">
        <v>0</v>
      </c>
      <c r="H626" s="486">
        <v>62.377609505938658</v>
      </c>
      <c r="I626" s="486">
        <v>6158.5107090084521</v>
      </c>
      <c r="J626" s="823">
        <v>2705.7014928491026</v>
      </c>
    </row>
    <row r="627" spans="1:10" x14ac:dyDescent="0.2">
      <c r="A627" s="831" t="s">
        <v>616</v>
      </c>
      <c r="B627" s="486">
        <v>6424.8937791116814</v>
      </c>
      <c r="C627" s="486">
        <v>6306.7853545553553</v>
      </c>
      <c r="D627" s="486">
        <v>118.10842455632647</v>
      </c>
      <c r="E627" s="486">
        <v>2871.9264966791593</v>
      </c>
      <c r="F627" s="486">
        <v>38.346891089716387</v>
      </c>
      <c r="G627" s="486">
        <v>0</v>
      </c>
      <c r="H627" s="486">
        <v>0</v>
      </c>
      <c r="I627" s="486">
        <v>6196.8576000981684</v>
      </c>
      <c r="J627" s="823">
        <v>2993.4742482931952</v>
      </c>
    </row>
    <row r="628" spans="1:10" x14ac:dyDescent="0.2">
      <c r="A628" s="831" t="s">
        <v>617</v>
      </c>
      <c r="B628" s="486">
        <v>8095.2843549797271</v>
      </c>
      <c r="C628" s="486">
        <v>7985.8678924037367</v>
      </c>
      <c r="D628" s="486">
        <v>109.92775445718698</v>
      </c>
      <c r="E628" s="486">
        <v>2719.561516082686</v>
      </c>
      <c r="F628" s="486">
        <v>37.835599208520172</v>
      </c>
      <c r="G628" s="486">
        <v>0</v>
      </c>
      <c r="H628" s="486">
        <v>0</v>
      </c>
      <c r="I628" s="486">
        <v>6039.8909925709295</v>
      </c>
      <c r="J628" s="823">
        <v>2354.7178088308906</v>
      </c>
    </row>
    <row r="629" spans="1:10" x14ac:dyDescent="0.2">
      <c r="A629" s="831" t="s">
        <v>641</v>
      </c>
      <c r="B629" s="486">
        <v>10514.206244919038</v>
      </c>
      <c r="C629" s="486">
        <v>10412.970452442187</v>
      </c>
      <c r="D629" s="486">
        <v>101.23579247685126</v>
      </c>
      <c r="E629" s="486">
        <v>2554.9255303375039</v>
      </c>
      <c r="F629" s="486">
        <v>36.813015446127729</v>
      </c>
      <c r="G629" s="486">
        <v>0</v>
      </c>
      <c r="H629" s="486">
        <v>0</v>
      </c>
      <c r="I629" s="486">
        <v>6185.0978868306547</v>
      </c>
      <c r="J629" s="823">
        <v>3043.8904073067652</v>
      </c>
    </row>
    <row r="630" spans="1:10" x14ac:dyDescent="0.2">
      <c r="A630" s="831" t="s">
        <v>619</v>
      </c>
      <c r="B630" s="486">
        <v>13648.936768533053</v>
      </c>
      <c r="C630" s="486">
        <v>13555.881646155342</v>
      </c>
      <c r="D630" s="486">
        <v>92.543830496515554</v>
      </c>
      <c r="E630" s="486">
        <v>2403.5831335034231</v>
      </c>
      <c r="F630" s="486">
        <v>34.767847921342856</v>
      </c>
      <c r="G630" s="486">
        <v>0</v>
      </c>
      <c r="H630" s="486">
        <v>0</v>
      </c>
      <c r="I630" s="486">
        <v>6144.1945363349578</v>
      </c>
      <c r="J630" s="823">
        <v>3931.7115853472696</v>
      </c>
    </row>
    <row r="631" spans="1:10" x14ac:dyDescent="0.2">
      <c r="A631" s="831" t="s">
        <v>620</v>
      </c>
      <c r="B631" s="486">
        <v>16192.61387748424</v>
      </c>
      <c r="C631" s="486">
        <v>16108.76200896806</v>
      </c>
      <c r="D631" s="486">
        <v>83.851868516179835</v>
      </c>
      <c r="E631" s="486">
        <v>2262.4665742932671</v>
      </c>
      <c r="F631" s="486">
        <v>82.317992872591176</v>
      </c>
      <c r="G631" s="486">
        <v>0</v>
      </c>
      <c r="H631" s="486">
        <v>0</v>
      </c>
      <c r="I631" s="486">
        <v>11660.011350679762</v>
      </c>
      <c r="J631" s="823">
        <v>4655.8595352034936</v>
      </c>
    </row>
    <row r="632" spans="1:10" x14ac:dyDescent="0.2">
      <c r="A632" s="831" t="s">
        <v>621</v>
      </c>
      <c r="B632" s="486">
        <v>21547.373749252238</v>
      </c>
      <c r="C632" s="486">
        <v>21547.373749252238</v>
      </c>
      <c r="D632" s="486">
        <v>0</v>
      </c>
      <c r="E632" s="486">
        <v>2153.0501117172762</v>
      </c>
      <c r="F632" s="486">
        <v>179.9747421810689</v>
      </c>
      <c r="G632" s="486">
        <v>0</v>
      </c>
      <c r="H632" s="486">
        <v>168.2150289135559</v>
      </c>
      <c r="I632" s="486">
        <v>9117.3568254909678</v>
      </c>
      <c r="J632" s="823">
        <v>6209.1793948992499</v>
      </c>
    </row>
    <row r="633" spans="1:10" x14ac:dyDescent="0.2">
      <c r="A633" s="831" t="s">
        <v>622</v>
      </c>
      <c r="B633" s="486">
        <v>24895.312987325076</v>
      </c>
      <c r="C633" s="486">
        <v>24895.312987325076</v>
      </c>
      <c r="D633" s="486">
        <v>0</v>
      </c>
      <c r="E633" s="486">
        <v>2016.5351794378857</v>
      </c>
      <c r="F633" s="486">
        <v>169.23761267594833</v>
      </c>
      <c r="G633" s="486">
        <v>0</v>
      </c>
      <c r="H633" s="486">
        <v>2247.1278178573803</v>
      </c>
      <c r="I633" s="486">
        <v>9465.5465965855929</v>
      </c>
      <c r="J633" s="823">
        <v>7179.9829918666765</v>
      </c>
    </row>
    <row r="634" spans="1:10" x14ac:dyDescent="0.2">
      <c r="A634" s="831" t="s">
        <v>623</v>
      </c>
      <c r="B634" s="486">
        <v>27119.943962409823</v>
      </c>
      <c r="C634" s="486">
        <v>27119.943962409823</v>
      </c>
      <c r="D634" s="486">
        <v>0</v>
      </c>
      <c r="E634" s="486">
        <v>1880.0202471584955</v>
      </c>
      <c r="F634" s="486">
        <v>159.01177505202395</v>
      </c>
      <c r="G634" s="486">
        <v>0</v>
      </c>
      <c r="H634" s="486">
        <v>2343.7619834034654</v>
      </c>
      <c r="I634" s="486">
        <v>10910.968744727303</v>
      </c>
      <c r="J634" s="823">
        <v>7868.7820516098027</v>
      </c>
    </row>
    <row r="635" spans="1:10" x14ac:dyDescent="0.2">
      <c r="A635" s="831" t="s">
        <v>624</v>
      </c>
      <c r="B635" s="486">
        <v>29421.268719674001</v>
      </c>
      <c r="C635" s="486">
        <v>29421.268719674001</v>
      </c>
      <c r="D635" s="486">
        <v>0</v>
      </c>
      <c r="E635" s="486">
        <v>1790.5441679491571</v>
      </c>
      <c r="F635" s="486">
        <v>947.42385585659292</v>
      </c>
      <c r="G635" s="486">
        <v>0</v>
      </c>
      <c r="H635" s="486">
        <v>2025.7384332994177</v>
      </c>
      <c r="I635" s="486">
        <v>11496.909240578168</v>
      </c>
      <c r="J635" s="823">
        <v>8609.6439874631233</v>
      </c>
    </row>
    <row r="636" spans="1:10" x14ac:dyDescent="0.2">
      <c r="A636" s="831" t="s">
        <v>625</v>
      </c>
      <c r="B636" s="486">
        <v>31505.805719310985</v>
      </c>
      <c r="C636" s="486">
        <v>31505.805719310985</v>
      </c>
      <c r="D636" s="486">
        <v>0</v>
      </c>
      <c r="E636" s="486">
        <v>1725.0988071560412</v>
      </c>
      <c r="F636" s="486">
        <v>993.44012516425255</v>
      </c>
      <c r="G636" s="486">
        <v>0</v>
      </c>
      <c r="H636" s="486">
        <v>1580.9144966587075</v>
      </c>
      <c r="I636" s="486">
        <v>10561.756389870285</v>
      </c>
      <c r="J636" s="823">
        <v>9285.5718544045249</v>
      </c>
    </row>
    <row r="637" spans="1:10" x14ac:dyDescent="0.2">
      <c r="A637" s="831" t="s">
        <v>626</v>
      </c>
      <c r="B637" s="486">
        <v>33452.805202906187</v>
      </c>
      <c r="C637" s="486">
        <v>33452.805202906187</v>
      </c>
      <c r="D637" s="486">
        <v>0</v>
      </c>
      <c r="E637" s="486">
        <v>1482.7464554690337</v>
      </c>
      <c r="F637" s="486">
        <v>914.70117546003485</v>
      </c>
      <c r="G637" s="486">
        <v>0</v>
      </c>
      <c r="H637" s="486">
        <v>2252.2407366693424</v>
      </c>
      <c r="I637" s="486">
        <v>10207.942408082503</v>
      </c>
      <c r="J637" s="823">
        <v>9888</v>
      </c>
    </row>
    <row r="638" spans="1:10" x14ac:dyDescent="0.2">
      <c r="A638" s="831" t="s">
        <v>629</v>
      </c>
      <c r="B638" s="486">
        <v>38350</v>
      </c>
      <c r="C638" s="486">
        <v>38350</v>
      </c>
      <c r="D638" s="486">
        <v>0</v>
      </c>
      <c r="E638" s="486">
        <v>1428</v>
      </c>
      <c r="F638" s="486">
        <v>912</v>
      </c>
      <c r="G638" s="486">
        <v>0</v>
      </c>
      <c r="H638" s="486">
        <v>2604</v>
      </c>
      <c r="I638" s="486">
        <v>9746</v>
      </c>
      <c r="J638" s="823">
        <v>11332</v>
      </c>
    </row>
    <row r="639" spans="1:10" x14ac:dyDescent="0.2">
      <c r="A639" s="831" t="s">
        <v>630</v>
      </c>
      <c r="B639" s="848">
        <v>44647</v>
      </c>
      <c r="C639" s="848">
        <v>44647</v>
      </c>
      <c r="D639" s="848">
        <v>0</v>
      </c>
      <c r="E639" s="848">
        <v>1369</v>
      </c>
      <c r="F639" s="848">
        <v>842</v>
      </c>
      <c r="G639" s="848">
        <v>0</v>
      </c>
      <c r="H639" s="848">
        <v>1489</v>
      </c>
      <c r="I639" s="848">
        <v>30931</v>
      </c>
      <c r="J639" s="849">
        <v>13172</v>
      </c>
    </row>
    <row r="640" spans="1:10" x14ac:dyDescent="0.2">
      <c r="A640" s="831" t="s">
        <v>631</v>
      </c>
      <c r="B640" s="848">
        <v>48727</v>
      </c>
      <c r="C640" s="848">
        <v>48727</v>
      </c>
      <c r="D640" s="848">
        <v>0</v>
      </c>
      <c r="E640" s="848">
        <v>1312</v>
      </c>
      <c r="F640" s="848">
        <v>787</v>
      </c>
      <c r="G640" s="848">
        <v>0</v>
      </c>
      <c r="H640" s="848">
        <v>1710</v>
      </c>
      <c r="I640" s="848">
        <v>29801</v>
      </c>
      <c r="J640" s="849">
        <v>14368</v>
      </c>
    </row>
    <row r="641" spans="1:10" x14ac:dyDescent="0.2">
      <c r="A641" s="831" t="s">
        <v>632</v>
      </c>
      <c r="B641" s="848">
        <v>53876</v>
      </c>
      <c r="C641" s="848">
        <v>53876</v>
      </c>
      <c r="D641" s="848">
        <v>0</v>
      </c>
      <c r="E641" s="848">
        <v>1252</v>
      </c>
      <c r="F641" s="848">
        <v>621</v>
      </c>
      <c r="G641" s="848">
        <v>0</v>
      </c>
      <c r="H641" s="848">
        <v>189</v>
      </c>
      <c r="I641" s="848">
        <v>29842</v>
      </c>
      <c r="J641" s="849">
        <v>15907</v>
      </c>
    </row>
    <row r="642" spans="1:10" x14ac:dyDescent="0.2">
      <c r="A642" s="830">
        <v>38717</v>
      </c>
      <c r="B642" s="848">
        <v>57380</v>
      </c>
      <c r="C642" s="848">
        <v>57380</v>
      </c>
      <c r="D642" s="848">
        <v>0</v>
      </c>
      <c r="E642" s="848">
        <v>1200</v>
      </c>
      <c r="F642" s="848">
        <v>497</v>
      </c>
      <c r="G642" s="848">
        <v>0</v>
      </c>
      <c r="H642" s="848">
        <v>0</v>
      </c>
      <c r="I642" s="848">
        <v>29030</v>
      </c>
      <c r="J642" s="849">
        <v>16919</v>
      </c>
    </row>
    <row r="643" spans="1:10" x14ac:dyDescent="0.2">
      <c r="A643" s="830">
        <v>39082</v>
      </c>
      <c r="B643" s="486">
        <v>58995</v>
      </c>
      <c r="C643" s="486">
        <v>58995</v>
      </c>
      <c r="D643" s="848">
        <v>0</v>
      </c>
      <c r="E643" s="486">
        <v>1148</v>
      </c>
      <c r="F643" s="486">
        <v>402</v>
      </c>
      <c r="G643" s="486">
        <v>0</v>
      </c>
      <c r="H643" s="486">
        <v>0</v>
      </c>
      <c r="I643" s="486">
        <v>28429</v>
      </c>
      <c r="J643" s="823">
        <v>17354</v>
      </c>
    </row>
    <row r="644" spans="1:10" x14ac:dyDescent="0.2">
      <c r="A644" s="830"/>
      <c r="B644" s="486"/>
      <c r="C644" s="486"/>
      <c r="D644" s="848"/>
      <c r="E644" s="486"/>
      <c r="F644" s="486"/>
      <c r="G644" s="486"/>
      <c r="H644" s="486"/>
      <c r="I644" s="486"/>
      <c r="J644" s="823"/>
    </row>
    <row r="645" spans="1:10" ht="14.25" x14ac:dyDescent="0.2">
      <c r="A645" s="820" t="s">
        <v>581</v>
      </c>
      <c r="B645" s="486">
        <v>58995.065999999999</v>
      </c>
      <c r="C645" s="486">
        <v>58995.065999999999</v>
      </c>
      <c r="D645" s="848">
        <v>0</v>
      </c>
      <c r="E645" s="486">
        <v>1147.75</v>
      </c>
      <c r="F645" s="486">
        <v>401.75700000000001</v>
      </c>
      <c r="G645" s="486">
        <v>0</v>
      </c>
      <c r="H645" s="486">
        <v>0</v>
      </c>
      <c r="I645" s="486">
        <v>28429</v>
      </c>
      <c r="J645" s="823">
        <v>17353.985912</v>
      </c>
    </row>
    <row r="646" spans="1:10" x14ac:dyDescent="0.2">
      <c r="A646" s="820">
        <v>39447</v>
      </c>
      <c r="B646" s="848">
        <v>56644.917999999998</v>
      </c>
      <c r="C646" s="848">
        <v>56644.917999999998</v>
      </c>
      <c r="D646" s="848">
        <v>0</v>
      </c>
      <c r="E646" s="848">
        <v>1100.203</v>
      </c>
      <c r="F646" s="848">
        <v>331.16300000000001</v>
      </c>
      <c r="G646" s="848">
        <v>1933.3019999999999</v>
      </c>
      <c r="H646" s="848">
        <v>507</v>
      </c>
      <c r="I646" s="848">
        <v>27763.366000000002</v>
      </c>
      <c r="J646" s="849">
        <v>16634.134838999998</v>
      </c>
    </row>
    <row r="647" spans="1:10" x14ac:dyDescent="0.2">
      <c r="A647" s="820">
        <v>39813</v>
      </c>
      <c r="B647" s="848">
        <v>55961.375</v>
      </c>
      <c r="C647" s="848">
        <v>55961.375</v>
      </c>
      <c r="D647" s="857">
        <v>0</v>
      </c>
      <c r="E647" s="848">
        <v>1041.52</v>
      </c>
      <c r="F647" s="848">
        <v>291.99900000000002</v>
      </c>
      <c r="G647" s="848">
        <v>2071.6149999999998</v>
      </c>
      <c r="H647" s="848">
        <v>1.8</v>
      </c>
      <c r="I647" s="848">
        <v>27098.165000000001</v>
      </c>
      <c r="J647" s="849">
        <v>16340.036983</v>
      </c>
    </row>
    <row r="648" spans="1:10" x14ac:dyDescent="0.2">
      <c r="A648" s="820">
        <v>40178</v>
      </c>
      <c r="B648" s="848">
        <v>58820.696000000004</v>
      </c>
      <c r="C648" s="848">
        <v>58820.696000000004</v>
      </c>
      <c r="D648" s="857">
        <v>0</v>
      </c>
      <c r="E648" s="848">
        <v>1001.537</v>
      </c>
      <c r="F648" s="848">
        <v>248.34700000000001</v>
      </c>
      <c r="G648" s="848">
        <v>719.40200000000004</v>
      </c>
      <c r="H648" s="848">
        <v>1.8129999999999999</v>
      </c>
      <c r="I648" s="848">
        <v>26988.348000000002</v>
      </c>
      <c r="J648" s="849">
        <v>17140.490623000002</v>
      </c>
    </row>
    <row r="649" spans="1:10" ht="24.75" customHeight="1" x14ac:dyDescent="0.2">
      <c r="A649" s="839"/>
      <c r="B649" s="840" t="s">
        <v>264</v>
      </c>
      <c r="C649" s="451"/>
      <c r="D649" s="451"/>
      <c r="E649" s="451"/>
      <c r="F649" s="451"/>
      <c r="G649" s="451"/>
      <c r="H649" s="451"/>
      <c r="I649" s="451"/>
      <c r="J649" s="845"/>
    </row>
    <row r="650" spans="1:10" x14ac:dyDescent="0.2">
      <c r="A650" s="831" t="s">
        <v>659</v>
      </c>
      <c r="B650" s="486">
        <v>128.84555406144707</v>
      </c>
      <c r="C650" s="486">
        <v>19.429091485456304</v>
      </c>
      <c r="D650" s="486">
        <v>109.41646257599076</v>
      </c>
      <c r="E650" s="486">
        <v>1.022583762392437</v>
      </c>
      <c r="F650" s="486">
        <v>0</v>
      </c>
      <c r="G650" s="486">
        <v>0</v>
      </c>
      <c r="H650" s="486">
        <v>0</v>
      </c>
      <c r="I650" s="486">
        <v>0</v>
      </c>
      <c r="J650" s="823">
        <v>233.16242139241243</v>
      </c>
    </row>
    <row r="651" spans="1:10" x14ac:dyDescent="0.2">
      <c r="A651" s="831" t="s">
        <v>582</v>
      </c>
      <c r="B651" s="486">
        <v>199.4038336665252</v>
      </c>
      <c r="C651" s="486">
        <v>85.385744159768493</v>
      </c>
      <c r="D651" s="486">
        <v>114.52938138795294</v>
      </c>
      <c r="E651" s="486">
        <v>44.482393664071012</v>
      </c>
      <c r="F651" s="486">
        <v>0</v>
      </c>
      <c r="G651" s="486">
        <v>0</v>
      </c>
      <c r="H651" s="486">
        <v>0</v>
      </c>
      <c r="I651" s="486">
        <v>0</v>
      </c>
      <c r="J651" s="823">
        <v>319.8136867145555</v>
      </c>
    </row>
    <row r="652" spans="1:10" x14ac:dyDescent="0.2">
      <c r="A652" s="831" t="s">
        <v>583</v>
      </c>
      <c r="B652" s="486">
        <v>219.85550891437396</v>
      </c>
      <c r="C652" s="486">
        <v>103.28096000163613</v>
      </c>
      <c r="D652" s="486">
        <v>117.08584079393404</v>
      </c>
      <c r="E652" s="486">
        <v>55.219523169191596</v>
      </c>
      <c r="F652" s="486">
        <v>0</v>
      </c>
      <c r="G652" s="486">
        <v>0</v>
      </c>
      <c r="H652" s="486">
        <v>0</v>
      </c>
      <c r="I652" s="486">
        <v>0</v>
      </c>
      <c r="J652" s="823">
        <v>341.44356097899362</v>
      </c>
    </row>
    <row r="653" spans="1:10" x14ac:dyDescent="0.2">
      <c r="A653" s="831" t="s">
        <v>584</v>
      </c>
      <c r="B653" s="486">
        <v>267.4056538656223</v>
      </c>
      <c r="C653" s="486">
        <v>154.9214400024542</v>
      </c>
      <c r="D653" s="486">
        <v>112.99550574436429</v>
      </c>
      <c r="E653" s="486">
        <v>62.888901387134872</v>
      </c>
      <c r="F653" s="486">
        <v>0</v>
      </c>
      <c r="G653" s="486">
        <v>0</v>
      </c>
      <c r="H653" s="486">
        <v>0</v>
      </c>
      <c r="I653" s="486">
        <v>0</v>
      </c>
      <c r="J653" s="823">
        <v>403.08359039135104</v>
      </c>
    </row>
    <row r="654" spans="1:10" x14ac:dyDescent="0.2">
      <c r="A654" s="831" t="s">
        <v>520</v>
      </c>
      <c r="B654" s="486">
        <v>250.53302178614706</v>
      </c>
      <c r="C654" s="486">
        <v>175.37311525030293</v>
      </c>
      <c r="D654" s="486">
        <v>75.159906535844115</v>
      </c>
      <c r="E654" s="486">
        <v>71.06957148627437</v>
      </c>
      <c r="F654" s="486">
        <v>0</v>
      </c>
      <c r="G654" s="486">
        <v>0</v>
      </c>
      <c r="H654" s="486">
        <v>0</v>
      </c>
      <c r="I654" s="486">
        <v>0</v>
      </c>
      <c r="J654" s="823">
        <v>370.44657960394363</v>
      </c>
    </row>
    <row r="655" spans="1:10" x14ac:dyDescent="0.2">
      <c r="A655" s="831" t="s">
        <v>585</v>
      </c>
      <c r="B655" s="486">
        <v>245.93139485538109</v>
      </c>
      <c r="C655" s="486">
        <v>172.30536396312564</v>
      </c>
      <c r="D655" s="486">
        <v>74.137322773451686</v>
      </c>
      <c r="E655" s="486">
        <v>78.738949704217646</v>
      </c>
      <c r="F655" s="486">
        <v>0</v>
      </c>
      <c r="G655" s="486">
        <v>0</v>
      </c>
      <c r="H655" s="486">
        <v>0</v>
      </c>
      <c r="I655" s="486">
        <v>0</v>
      </c>
      <c r="J655" s="823">
        <v>356.52565215335022</v>
      </c>
    </row>
    <row r="656" spans="1:10" x14ac:dyDescent="0.2">
      <c r="A656" s="831" t="s">
        <v>586</v>
      </c>
      <c r="B656" s="486">
        <v>218.83292515198153</v>
      </c>
      <c r="C656" s="486">
        <v>148.27464554690337</v>
      </c>
      <c r="D656" s="486">
        <v>70.558279605078155</v>
      </c>
      <c r="E656" s="486">
        <v>98.679333070870172</v>
      </c>
      <c r="F656" s="486">
        <v>0</v>
      </c>
      <c r="G656" s="486">
        <v>0</v>
      </c>
      <c r="H656" s="486">
        <v>0</v>
      </c>
      <c r="I656" s="486">
        <v>550.15006416713106</v>
      </c>
      <c r="J656" s="823">
        <v>311.88804752969327</v>
      </c>
    </row>
    <row r="657" spans="1:10" x14ac:dyDescent="0.2">
      <c r="A657" s="831" t="s">
        <v>587</v>
      </c>
      <c r="B657" s="486">
        <v>202.98287683489875</v>
      </c>
      <c r="C657" s="486">
        <v>133.95847287340925</v>
      </c>
      <c r="D657" s="486">
        <v>69.024403961489497</v>
      </c>
      <c r="E657" s="486">
        <v>101.74708435804749</v>
      </c>
      <c r="F657" s="486">
        <v>0</v>
      </c>
      <c r="G657" s="486">
        <v>0</v>
      </c>
      <c r="H657" s="486">
        <v>2.5564594059810926</v>
      </c>
      <c r="I657" s="486">
        <v>586.4517877320626</v>
      </c>
      <c r="J657" s="823">
        <v>285.00825166371618</v>
      </c>
    </row>
    <row r="658" spans="1:10" x14ac:dyDescent="0.2">
      <c r="A658" s="831" t="s">
        <v>588</v>
      </c>
      <c r="B658" s="486">
        <v>194.29091485456303</v>
      </c>
      <c r="C658" s="486">
        <v>126.80038653666219</v>
      </c>
      <c r="D658" s="486">
        <v>68.001820199097054</v>
      </c>
      <c r="E658" s="486">
        <v>111.46163010077564</v>
      </c>
      <c r="F658" s="486">
        <v>0</v>
      </c>
      <c r="G658" s="486">
        <v>0</v>
      </c>
      <c r="H658" s="486">
        <v>0</v>
      </c>
      <c r="I658" s="486">
        <v>618.66317624742442</v>
      </c>
      <c r="J658" s="823">
        <v>271.49598891519202</v>
      </c>
    </row>
    <row r="659" spans="1:10" x14ac:dyDescent="0.2">
      <c r="A659" s="831" t="s">
        <v>589</v>
      </c>
      <c r="B659" s="486">
        <v>197.35866614174034</v>
      </c>
      <c r="C659" s="486">
        <v>130.3794297050357</v>
      </c>
      <c r="D659" s="486">
        <v>66.979236436704625</v>
      </c>
      <c r="E659" s="486">
        <v>114.52938138795294</v>
      </c>
      <c r="F659" s="486">
        <v>0</v>
      </c>
      <c r="G659" s="486">
        <v>0</v>
      </c>
      <c r="H659" s="486">
        <v>0</v>
      </c>
      <c r="I659" s="486">
        <v>658.54394298072941</v>
      </c>
      <c r="J659" s="823">
        <v>273.54115643997687</v>
      </c>
    </row>
    <row r="660" spans="1:10" x14ac:dyDescent="0.2">
      <c r="A660" s="831" t="s">
        <v>590</v>
      </c>
      <c r="B660" s="486">
        <v>217.81034138958907</v>
      </c>
      <c r="C660" s="486">
        <v>151.85368871527689</v>
      </c>
      <c r="D660" s="486">
        <v>65.956652674312181</v>
      </c>
      <c r="E660" s="486">
        <v>119.13100831871891</v>
      </c>
      <c r="F660" s="486">
        <v>0</v>
      </c>
      <c r="G660" s="486">
        <v>0</v>
      </c>
      <c r="H660" s="486">
        <v>7.1580863367470586</v>
      </c>
      <c r="I660" s="486">
        <v>722.96672001145294</v>
      </c>
      <c r="J660" s="823">
        <v>298.5944586185916</v>
      </c>
    </row>
    <row r="661" spans="1:10" x14ac:dyDescent="0.2">
      <c r="A661" s="831" t="s">
        <v>591</v>
      </c>
      <c r="B661" s="486">
        <v>262.29273505366007</v>
      </c>
      <c r="C661" s="486">
        <v>197.35866614174034</v>
      </c>
      <c r="D661" s="486">
        <v>64.934068911919752</v>
      </c>
      <c r="E661" s="486">
        <v>122.19875960589621</v>
      </c>
      <c r="F661" s="486">
        <v>0</v>
      </c>
      <c r="G661" s="486">
        <v>0</v>
      </c>
      <c r="H661" s="486">
        <v>5.1129188119621851</v>
      </c>
      <c r="I661" s="486">
        <v>757.73456793279581</v>
      </c>
      <c r="J661" s="823">
        <v>355.41021009981029</v>
      </c>
    </row>
    <row r="662" spans="1:10" x14ac:dyDescent="0.2">
      <c r="A662" s="831" t="s">
        <v>592</v>
      </c>
      <c r="B662" s="486">
        <v>304.72996119294623</v>
      </c>
      <c r="C662" s="486">
        <v>241.32976792461514</v>
      </c>
      <c r="D662" s="486">
        <v>63.911485149527309</v>
      </c>
      <c r="E662" s="486">
        <v>123.22134336828866</v>
      </c>
      <c r="F662" s="486">
        <v>0</v>
      </c>
      <c r="G662" s="486">
        <v>0</v>
      </c>
      <c r="H662" s="486">
        <v>2.045167524784874</v>
      </c>
      <c r="I662" s="486">
        <v>786.36691327978406</v>
      </c>
      <c r="J662" s="823">
        <v>408.52221307577855</v>
      </c>
    </row>
    <row r="663" spans="1:10" x14ac:dyDescent="0.2">
      <c r="A663" s="831" t="s">
        <v>593</v>
      </c>
      <c r="B663" s="486">
        <v>359.43819248094161</v>
      </c>
      <c r="C663" s="486">
        <v>297.06058297500294</v>
      </c>
      <c r="D663" s="486">
        <v>62.377609505938658</v>
      </c>
      <c r="E663" s="486">
        <v>120.15359208111134</v>
      </c>
      <c r="F663" s="486">
        <v>0</v>
      </c>
      <c r="G663" s="486">
        <v>0</v>
      </c>
      <c r="H663" s="486">
        <v>5.1129188119621851</v>
      </c>
      <c r="I663" s="486">
        <v>804.77342100284795</v>
      </c>
      <c r="J663" s="823">
        <v>479.08049268085671</v>
      </c>
    </row>
    <row r="664" spans="1:10" x14ac:dyDescent="0.2">
      <c r="A664" s="831" t="s">
        <v>594</v>
      </c>
      <c r="B664" s="486">
        <v>405.45446178860129</v>
      </c>
      <c r="C664" s="486">
        <v>344.09943604505503</v>
      </c>
      <c r="D664" s="486">
        <v>61.355025743546221</v>
      </c>
      <c r="E664" s="486">
        <v>121.6874677247</v>
      </c>
      <c r="F664" s="486">
        <v>0</v>
      </c>
      <c r="G664" s="486">
        <v>0</v>
      </c>
      <c r="H664" s="486">
        <v>0.51129188119621849</v>
      </c>
      <c r="I664" s="486">
        <v>830.33801506265888</v>
      </c>
      <c r="J664" s="823">
        <v>537.87905901842191</v>
      </c>
    </row>
    <row r="665" spans="1:10" x14ac:dyDescent="0.2">
      <c r="A665" s="831" t="s">
        <v>595</v>
      </c>
      <c r="B665" s="486">
        <v>411.07867248175967</v>
      </c>
      <c r="C665" s="486">
        <v>352.28010614419452</v>
      </c>
      <c r="D665" s="486">
        <v>58.798566337565127</v>
      </c>
      <c r="E665" s="486">
        <v>118.6197164375227</v>
      </c>
      <c r="F665" s="486">
        <v>0</v>
      </c>
      <c r="G665" s="486">
        <v>0</v>
      </c>
      <c r="H665" s="486">
        <v>0</v>
      </c>
      <c r="I665" s="486">
        <v>852.32356595409624</v>
      </c>
      <c r="J665" s="823">
        <v>544.01456159277643</v>
      </c>
    </row>
    <row r="666" spans="1:10" x14ac:dyDescent="0.2">
      <c r="A666" s="831" t="s">
        <v>596</v>
      </c>
      <c r="B666" s="486">
        <v>431.01905584841217</v>
      </c>
      <c r="C666" s="486">
        <v>373.75436515443573</v>
      </c>
      <c r="D666" s="486">
        <v>57.775982575172691</v>
      </c>
      <c r="E666" s="486">
        <v>118.6197164375227</v>
      </c>
      <c r="F666" s="486">
        <v>0</v>
      </c>
      <c r="G666" s="486">
        <v>0</v>
      </c>
      <c r="H666" s="486">
        <v>3.5790431683735293</v>
      </c>
      <c r="I666" s="486">
        <v>891.69304080620509</v>
      </c>
      <c r="J666" s="823">
        <v>569.57915565258736</v>
      </c>
    </row>
    <row r="667" spans="1:10" x14ac:dyDescent="0.2">
      <c r="A667" s="831" t="s">
        <v>597</v>
      </c>
      <c r="B667" s="486">
        <v>517.93867565176936</v>
      </c>
      <c r="C667" s="486">
        <v>461.69656872018533</v>
      </c>
      <c r="D667" s="486">
        <v>56.242106931584033</v>
      </c>
      <c r="E667" s="486">
        <v>122.19875960589621</v>
      </c>
      <c r="F667" s="486">
        <v>0</v>
      </c>
      <c r="G667" s="486">
        <v>0</v>
      </c>
      <c r="H667" s="486">
        <v>0</v>
      </c>
      <c r="I667" s="486">
        <v>943.33352080702309</v>
      </c>
      <c r="J667" s="823">
        <v>702.51504476360424</v>
      </c>
    </row>
    <row r="668" spans="1:10" x14ac:dyDescent="0.2">
      <c r="A668" s="831" t="s">
        <v>598</v>
      </c>
      <c r="B668" s="486">
        <v>660.07781862431807</v>
      </c>
      <c r="C668" s="486">
        <v>605.8808792175189</v>
      </c>
      <c r="D668" s="486">
        <v>54.19693940679916</v>
      </c>
      <c r="E668" s="486">
        <v>123.22134336828866</v>
      </c>
      <c r="F668" s="486">
        <v>0</v>
      </c>
      <c r="G668" s="486">
        <v>0</v>
      </c>
      <c r="H668" s="486">
        <v>2.5564594059810926</v>
      </c>
      <c r="I668" s="486">
        <v>962.25132041128325</v>
      </c>
      <c r="J668" s="823">
        <v>896.29466773697106</v>
      </c>
    </row>
    <row r="669" spans="1:10" x14ac:dyDescent="0.2">
      <c r="A669" s="831" t="s">
        <v>599</v>
      </c>
      <c r="B669" s="486">
        <v>709.67313110035127</v>
      </c>
      <c r="C669" s="486">
        <v>657.01006733714075</v>
      </c>
      <c r="D669" s="486">
        <v>52.663063763210502</v>
      </c>
      <c r="E669" s="486">
        <v>125.26651089307353</v>
      </c>
      <c r="F669" s="486">
        <v>0</v>
      </c>
      <c r="G669" s="486">
        <v>0</v>
      </c>
      <c r="H669" s="486">
        <v>2.045167524784874</v>
      </c>
      <c r="I669" s="486">
        <v>885.55753823185046</v>
      </c>
      <c r="J669" s="823">
        <v>970.43199051042268</v>
      </c>
    </row>
    <row r="670" spans="1:10" x14ac:dyDescent="0.2">
      <c r="A670" s="831" t="s">
        <v>600</v>
      </c>
      <c r="B670" s="486">
        <v>947.42385585659292</v>
      </c>
      <c r="C670" s="486">
        <v>895.78337585577481</v>
      </c>
      <c r="D670" s="486">
        <v>51.640480000818066</v>
      </c>
      <c r="E670" s="486">
        <v>130.89072158623193</v>
      </c>
      <c r="F670" s="486">
        <v>0</v>
      </c>
      <c r="G670" s="486">
        <v>2.5564594059810926</v>
      </c>
      <c r="H670" s="486">
        <v>3.5790431683735293</v>
      </c>
      <c r="I670" s="486">
        <v>987.81591447109417</v>
      </c>
      <c r="J670" s="823">
        <v>1304.0934010414198</v>
      </c>
    </row>
    <row r="671" spans="1:10" x14ac:dyDescent="0.2">
      <c r="A671" s="831" t="s">
        <v>601</v>
      </c>
      <c r="B671" s="486">
        <v>1294.0797513076291</v>
      </c>
      <c r="C671" s="486">
        <v>1243.9731469503995</v>
      </c>
      <c r="D671" s="486">
        <v>50.106604357229415</v>
      </c>
      <c r="E671" s="486">
        <v>140.09397544776388</v>
      </c>
      <c r="F671" s="486">
        <v>0.51129188119621849</v>
      </c>
      <c r="G671" s="486">
        <v>0</v>
      </c>
      <c r="H671" s="486">
        <v>6.1355025743546223</v>
      </c>
      <c r="I671" s="486">
        <v>1044.5693132838744</v>
      </c>
      <c r="J671" s="823">
        <v>1794.8401543795114</v>
      </c>
    </row>
    <row r="672" spans="1:10" x14ac:dyDescent="0.2">
      <c r="A672" s="831" t="s">
        <v>602</v>
      </c>
      <c r="B672" s="486">
        <v>1651.9840681449821</v>
      </c>
      <c r="C672" s="486">
        <v>1603.4113394313413</v>
      </c>
      <c r="D672" s="486">
        <v>48.572728713640757</v>
      </c>
      <c r="E672" s="486">
        <v>151.85368871527689</v>
      </c>
      <c r="F672" s="486">
        <v>0.51129188119621849</v>
      </c>
      <c r="G672" s="486">
        <v>0</v>
      </c>
      <c r="H672" s="486">
        <v>5.1129188119621851</v>
      </c>
      <c r="I672" s="486">
        <v>875.33170060792611</v>
      </c>
      <c r="J672" s="823">
        <v>2315.6409299376737</v>
      </c>
    </row>
    <row r="673" spans="1:10" x14ac:dyDescent="0.2">
      <c r="A673" s="831" t="s">
        <v>603</v>
      </c>
      <c r="B673" s="486">
        <v>1945.9768998328077</v>
      </c>
      <c r="C673" s="486">
        <v>1898.9380467627554</v>
      </c>
      <c r="D673" s="486">
        <v>47.038853070052099</v>
      </c>
      <c r="E673" s="486">
        <v>143.6730186161374</v>
      </c>
      <c r="F673" s="486">
        <v>0.51129188119621849</v>
      </c>
      <c r="G673" s="486">
        <v>0</v>
      </c>
      <c r="H673" s="486">
        <v>14.827464554690337</v>
      </c>
      <c r="I673" s="486">
        <v>1033.3208918975577</v>
      </c>
      <c r="J673" s="823">
        <v>2754.3293640040292</v>
      </c>
    </row>
    <row r="674" spans="1:10" x14ac:dyDescent="0.2">
      <c r="A674" s="831" t="s">
        <v>604</v>
      </c>
      <c r="B674" s="486">
        <v>2244.5713584513992</v>
      </c>
      <c r="C674" s="486">
        <v>2199.0663810249357</v>
      </c>
      <c r="D674" s="486">
        <v>45.504977426463448</v>
      </c>
      <c r="E674" s="486">
        <v>142.13914297254874</v>
      </c>
      <c r="F674" s="486">
        <v>0.51129188119621849</v>
      </c>
      <c r="G674" s="486">
        <v>0</v>
      </c>
      <c r="H674" s="486">
        <v>27.09846970339958</v>
      </c>
      <c r="I674" s="486">
        <v>1038.945102590716</v>
      </c>
      <c r="J674" s="823">
        <v>3202.8700891144376</v>
      </c>
    </row>
    <row r="675" spans="1:10" x14ac:dyDescent="0.2">
      <c r="A675" s="831" t="s">
        <v>605</v>
      </c>
      <c r="B675" s="486">
        <v>2595.3175889520053</v>
      </c>
      <c r="C675" s="486">
        <v>2551.3464871691303</v>
      </c>
      <c r="D675" s="486">
        <v>43.97110178287479</v>
      </c>
      <c r="E675" s="486">
        <v>142.13914297254874</v>
      </c>
      <c r="F675" s="486">
        <v>0.51129188119621849</v>
      </c>
      <c r="G675" s="486">
        <v>0</v>
      </c>
      <c r="H675" s="486">
        <v>38.858182970912608</v>
      </c>
      <c r="I675" s="486">
        <v>1045.5918970462669</v>
      </c>
      <c r="J675" s="823">
        <v>3725.2726463956478</v>
      </c>
    </row>
    <row r="676" spans="1:10" x14ac:dyDescent="0.2">
      <c r="A676" s="831" t="s">
        <v>606</v>
      </c>
      <c r="B676" s="486">
        <v>3015.0882234141004</v>
      </c>
      <c r="C676" s="486">
        <v>2973.1622891560105</v>
      </c>
      <c r="D676" s="486">
        <v>41.925934258089917</v>
      </c>
      <c r="E676" s="486">
        <v>139.07139168537142</v>
      </c>
      <c r="F676" s="486">
        <v>0.51129188119621849</v>
      </c>
      <c r="G676" s="486">
        <v>0</v>
      </c>
      <c r="H676" s="486">
        <v>89.476079209338238</v>
      </c>
      <c r="I676" s="486">
        <v>1123.8195548692884</v>
      </c>
      <c r="J676" s="823">
        <v>4340.7547126606705</v>
      </c>
    </row>
    <row r="677" spans="1:10" x14ac:dyDescent="0.2">
      <c r="A677" s="831" t="s">
        <v>607</v>
      </c>
      <c r="B677" s="486">
        <v>3440.4830685693541</v>
      </c>
      <c r="C677" s="486">
        <v>3400.0910099548528</v>
      </c>
      <c r="D677" s="486">
        <v>40.392058614501259</v>
      </c>
      <c r="E677" s="486">
        <v>153.89885624006178</v>
      </c>
      <c r="F677" s="486">
        <v>0.51129188119621849</v>
      </c>
      <c r="G677" s="486">
        <v>0</v>
      </c>
      <c r="H677" s="486">
        <v>184.57636911183488</v>
      </c>
      <c r="I677" s="486">
        <v>1105.4130471462245</v>
      </c>
      <c r="J677" s="823">
        <v>4971.8022527520288</v>
      </c>
    </row>
    <row r="678" spans="1:10" x14ac:dyDescent="0.2">
      <c r="A678" s="831" t="s">
        <v>608</v>
      </c>
      <c r="B678" s="486">
        <v>3866.3892056058044</v>
      </c>
      <c r="C678" s="486">
        <v>3827.5310226348915</v>
      </c>
      <c r="D678" s="486">
        <v>38.858182970912608</v>
      </c>
      <c r="E678" s="486">
        <v>154.9214400024542</v>
      </c>
      <c r="F678" s="486">
        <v>0.51129188119621849</v>
      </c>
      <c r="G678" s="486">
        <v>0</v>
      </c>
      <c r="H678" s="486">
        <v>182.53120158704999</v>
      </c>
      <c r="I678" s="486">
        <v>1106.946922789813</v>
      </c>
      <c r="J678" s="823">
        <v>5611.4283961284982</v>
      </c>
    </row>
    <row r="679" spans="1:10" x14ac:dyDescent="0.2">
      <c r="A679" s="831" t="s">
        <v>609</v>
      </c>
      <c r="B679" s="486">
        <v>4284.1146725431145</v>
      </c>
      <c r="C679" s="486">
        <v>4247.3016570969867</v>
      </c>
      <c r="D679" s="486">
        <v>36.813015446127729</v>
      </c>
      <c r="E679" s="486">
        <v>164.63598574518235</v>
      </c>
      <c r="F679" s="486">
        <v>0</v>
      </c>
      <c r="G679" s="486">
        <v>0</v>
      </c>
      <c r="H679" s="486">
        <v>257.17981624169789</v>
      </c>
      <c r="I679" s="486">
        <v>1132.0002249684278</v>
      </c>
      <c r="J679" s="823">
        <v>6278.1530092083667</v>
      </c>
    </row>
    <row r="680" spans="1:10" x14ac:dyDescent="0.2">
      <c r="A680" s="831" t="s">
        <v>610</v>
      </c>
      <c r="B680" s="486">
        <v>4710.0208095795651</v>
      </c>
      <c r="C680" s="486">
        <v>4674.7416697770259</v>
      </c>
      <c r="D680" s="486">
        <v>35.279139802539078</v>
      </c>
      <c r="E680" s="486">
        <v>188.66670416140462</v>
      </c>
      <c r="F680" s="486">
        <v>0</v>
      </c>
      <c r="G680" s="486">
        <v>0</v>
      </c>
      <c r="H680" s="486">
        <v>361.48336000572647</v>
      </c>
      <c r="I680" s="486">
        <v>1189.2649156624043</v>
      </c>
      <c r="J680" s="823">
        <v>7012.8794424873331</v>
      </c>
    </row>
    <row r="681" spans="1:10" x14ac:dyDescent="0.2">
      <c r="A681" s="831" t="s">
        <v>611</v>
      </c>
      <c r="B681" s="486">
        <v>5174.7851295869277</v>
      </c>
      <c r="C681" s="486">
        <v>5141.5511573091735</v>
      </c>
      <c r="D681" s="486">
        <v>33.233972277754205</v>
      </c>
      <c r="E681" s="486">
        <v>201.44900119131009</v>
      </c>
      <c r="F681" s="486">
        <v>0</v>
      </c>
      <c r="G681" s="486">
        <v>0</v>
      </c>
      <c r="H681" s="486">
        <v>121.6874677247</v>
      </c>
      <c r="I681" s="486">
        <v>1275.1619517033689</v>
      </c>
      <c r="J681" s="823">
        <v>7800.3996526785049</v>
      </c>
    </row>
    <row r="682" spans="1:10" x14ac:dyDescent="0.2">
      <c r="A682" s="831" t="s">
        <v>612</v>
      </c>
      <c r="B682" s="486">
        <v>5655.9107897925687</v>
      </c>
      <c r="C682" s="486">
        <v>5624.7219850395995</v>
      </c>
      <c r="D682" s="486">
        <v>31.188804752969329</v>
      </c>
      <c r="E682" s="486">
        <v>206.05062812207606</v>
      </c>
      <c r="F682" s="486">
        <v>0</v>
      </c>
      <c r="G682" s="486">
        <v>0</v>
      </c>
      <c r="H682" s="486">
        <v>63.400193268331094</v>
      </c>
      <c r="I682" s="486">
        <v>1323.2233885358135</v>
      </c>
      <c r="J682" s="823">
        <v>8601.9746092451805</v>
      </c>
    </row>
    <row r="683" spans="1:10" x14ac:dyDescent="0.2">
      <c r="A683" s="831" t="s">
        <v>613</v>
      </c>
      <c r="B683" s="486">
        <v>6124.7654448495014</v>
      </c>
      <c r="C683" s="486">
        <v>6095.6218076213172</v>
      </c>
      <c r="D683" s="486">
        <v>29.143637228184453</v>
      </c>
      <c r="E683" s="486">
        <v>165.65856950757478</v>
      </c>
      <c r="F683" s="486">
        <v>0</v>
      </c>
      <c r="G683" s="486">
        <v>0</v>
      </c>
      <c r="H683" s="486">
        <v>16.361340198278992</v>
      </c>
      <c r="I683" s="486">
        <v>1494.5061687365467</v>
      </c>
      <c r="J683" s="823">
        <v>9277.9024761865803</v>
      </c>
    </row>
    <row r="684" spans="1:10" x14ac:dyDescent="0.2">
      <c r="A684" s="831" t="s">
        <v>614</v>
      </c>
      <c r="B684" s="486">
        <v>6481.6471779244621</v>
      </c>
      <c r="C684" s="486">
        <v>6454.548708221062</v>
      </c>
      <c r="D684" s="486">
        <v>27.09846970339958</v>
      </c>
      <c r="E684" s="486">
        <v>223.43455208274747</v>
      </c>
      <c r="F684" s="486">
        <v>0</v>
      </c>
      <c r="G684" s="486">
        <v>0</v>
      </c>
      <c r="H684" s="486">
        <v>46.527561188855884</v>
      </c>
      <c r="I684" s="486">
        <v>1515.9804277467879</v>
      </c>
      <c r="J684" s="823">
        <v>9814.7292215694615</v>
      </c>
    </row>
    <row r="685" spans="1:10" x14ac:dyDescent="0.2">
      <c r="A685" s="831" t="s">
        <v>615</v>
      </c>
      <c r="B685" s="486">
        <v>6849.7773323857391</v>
      </c>
      <c r="C685" s="486">
        <v>6824.7240302071241</v>
      </c>
      <c r="D685" s="486">
        <v>25.053302178614707</v>
      </c>
      <c r="E685" s="486">
        <v>171.79407208192941</v>
      </c>
      <c r="F685" s="486">
        <v>0</v>
      </c>
      <c r="G685" s="486">
        <v>0</v>
      </c>
      <c r="H685" s="486">
        <v>54.708231287995382</v>
      </c>
      <c r="I685" s="486">
        <v>1537.4546867570291</v>
      </c>
      <c r="J685" s="823">
        <v>10298.441071054232</v>
      </c>
    </row>
    <row r="686" spans="1:10" x14ac:dyDescent="0.2">
      <c r="A686" s="831" t="s">
        <v>616</v>
      </c>
      <c r="B686" s="486">
        <v>7369.7611755622938</v>
      </c>
      <c r="C686" s="486">
        <v>7346.7530409084638</v>
      </c>
      <c r="D686" s="486">
        <v>22.496842772633613</v>
      </c>
      <c r="E686" s="486">
        <v>172.81665584432184</v>
      </c>
      <c r="F686" s="486">
        <v>0</v>
      </c>
      <c r="G686" s="486">
        <v>0</v>
      </c>
      <c r="H686" s="486">
        <v>0</v>
      </c>
      <c r="I686" s="486">
        <v>1612.6145932928732</v>
      </c>
      <c r="J686" s="823">
        <v>10857.043570362814</v>
      </c>
    </row>
    <row r="687" spans="1:10" x14ac:dyDescent="0.2">
      <c r="A687" s="831" t="s">
        <v>617</v>
      </c>
      <c r="B687" s="486">
        <v>7820.7206147773577</v>
      </c>
      <c r="C687" s="486">
        <v>7800.2689395295092</v>
      </c>
      <c r="D687" s="486">
        <v>20.45167524784874</v>
      </c>
      <c r="E687" s="486">
        <v>172.81665584432184</v>
      </c>
      <c r="F687" s="486">
        <v>0</v>
      </c>
      <c r="G687" s="486">
        <v>0</v>
      </c>
      <c r="H687" s="486">
        <v>0</v>
      </c>
      <c r="I687" s="486">
        <v>1592.1629180450243</v>
      </c>
      <c r="J687" s="823">
        <v>11449.35909562692</v>
      </c>
    </row>
    <row r="688" spans="1:10" x14ac:dyDescent="0.2">
      <c r="A688" s="831"/>
      <c r="B688" s="486"/>
      <c r="C688" s="486"/>
      <c r="D688" s="486"/>
      <c r="E688" s="486"/>
      <c r="F688" s="486"/>
      <c r="G688" s="486"/>
      <c r="H688" s="486"/>
      <c r="I688" s="486"/>
      <c r="J688" s="823"/>
    </row>
    <row r="689" spans="1:10" x14ac:dyDescent="0.2">
      <c r="A689" s="831" t="s">
        <v>641</v>
      </c>
      <c r="B689" s="486">
        <v>8411.7740294401865</v>
      </c>
      <c r="C689" s="486">
        <v>8393.8788135983195</v>
      </c>
      <c r="D689" s="486">
        <v>17.895215841867646</v>
      </c>
      <c r="E689" s="486">
        <v>174.86182336910673</v>
      </c>
      <c r="F689" s="486">
        <v>0</v>
      </c>
      <c r="G689" s="486">
        <v>0</v>
      </c>
      <c r="H689" s="486">
        <v>0</v>
      </c>
      <c r="I689" s="486">
        <v>1558.417653886074</v>
      </c>
      <c r="J689" s="823">
        <v>12290.727687668304</v>
      </c>
    </row>
    <row r="690" spans="1:10" x14ac:dyDescent="0.2">
      <c r="A690" s="831" t="s">
        <v>619</v>
      </c>
      <c r="B690" s="486">
        <v>8793.1977728125657</v>
      </c>
      <c r="C690" s="486">
        <v>8777.8590163766785</v>
      </c>
      <c r="D690" s="486">
        <v>15.338756435886555</v>
      </c>
      <c r="E690" s="486">
        <v>179.9747421810689</v>
      </c>
      <c r="F690" s="486">
        <v>0</v>
      </c>
      <c r="G690" s="486">
        <v>0</v>
      </c>
      <c r="H690" s="486">
        <v>0</v>
      </c>
      <c r="I690" s="486">
        <v>1423.4365972502724</v>
      </c>
      <c r="J690" s="823">
        <v>12848.764974460972</v>
      </c>
    </row>
    <row r="691" spans="1:10" x14ac:dyDescent="0.2">
      <c r="A691" s="831" t="s">
        <v>620</v>
      </c>
      <c r="B691" s="486">
        <v>8649.0134623152317</v>
      </c>
      <c r="C691" s="486">
        <v>8635.7198734041303</v>
      </c>
      <c r="D691" s="486">
        <v>13.293588911101681</v>
      </c>
      <c r="E691" s="486">
        <v>177.41828277508782</v>
      </c>
      <c r="F691" s="486">
        <v>0</v>
      </c>
      <c r="G691" s="486">
        <v>0</v>
      </c>
      <c r="H691" s="486">
        <v>130.89072158623193</v>
      </c>
      <c r="I691" s="486">
        <v>1556.8837782424853</v>
      </c>
      <c r="J691" s="823">
        <v>12679.016069903826</v>
      </c>
    </row>
    <row r="692" spans="1:10" x14ac:dyDescent="0.2">
      <c r="A692" s="831" t="s">
        <v>621</v>
      </c>
      <c r="B692" s="486">
        <v>8619.8698250870475</v>
      </c>
      <c r="C692" s="486">
        <v>8619.8698250870475</v>
      </c>
      <c r="D692" s="486">
        <v>0</v>
      </c>
      <c r="E692" s="486">
        <v>176.90699089389159</v>
      </c>
      <c r="F692" s="486">
        <v>0</v>
      </c>
      <c r="G692" s="486">
        <v>0</v>
      </c>
      <c r="H692" s="486">
        <v>0</v>
      </c>
      <c r="I692" s="486">
        <v>1809.4619675534173</v>
      </c>
      <c r="J692" s="823">
        <v>12679.09465938328</v>
      </c>
    </row>
    <row r="693" spans="1:10" x14ac:dyDescent="0.2">
      <c r="A693" s="831" t="s">
        <v>622</v>
      </c>
      <c r="B693" s="486">
        <v>8518.6340326101963</v>
      </c>
      <c r="C693" s="486">
        <v>8518.6340326101963</v>
      </c>
      <c r="D693" s="486">
        <v>0</v>
      </c>
      <c r="E693" s="486">
        <v>172.30536396312564</v>
      </c>
      <c r="F693" s="486">
        <v>0</v>
      </c>
      <c r="G693" s="486">
        <v>0</v>
      </c>
      <c r="H693" s="486">
        <v>70.046987723881941</v>
      </c>
      <c r="I693" s="486">
        <v>2348.8749022154279</v>
      </c>
      <c r="J693" s="823">
        <v>12550.825043515337</v>
      </c>
    </row>
    <row r="694" spans="1:10" x14ac:dyDescent="0.2">
      <c r="A694" s="831" t="s">
        <v>623</v>
      </c>
      <c r="B694" s="486">
        <v>8666.397386275903</v>
      </c>
      <c r="C694" s="486">
        <v>8666.397386275903</v>
      </c>
      <c r="D694" s="486">
        <v>0</v>
      </c>
      <c r="E694" s="486">
        <v>170.77148831953699</v>
      </c>
      <c r="F694" s="486">
        <v>0</v>
      </c>
      <c r="G694" s="486">
        <v>0</v>
      </c>
      <c r="H694" s="486">
        <v>0</v>
      </c>
      <c r="I694" s="486">
        <v>2033.9191033985571</v>
      </c>
      <c r="J694" s="823">
        <v>12817.064877826806</v>
      </c>
    </row>
    <row r="695" spans="1:10" x14ac:dyDescent="0.2">
      <c r="A695" s="831" t="s">
        <v>624</v>
      </c>
      <c r="B695" s="486">
        <v>8493.5807304315822</v>
      </c>
      <c r="C695" s="486">
        <v>8493.5807304315822</v>
      </c>
      <c r="D695" s="486">
        <v>0</v>
      </c>
      <c r="E695" s="486">
        <v>163.10211010159369</v>
      </c>
      <c r="F695" s="486">
        <v>0</v>
      </c>
      <c r="G695" s="486">
        <v>0</v>
      </c>
      <c r="H695" s="486">
        <v>0</v>
      </c>
      <c r="I695" s="486">
        <v>2042.6110653788928</v>
      </c>
      <c r="J695" s="823">
        <v>12664.188605349136</v>
      </c>
    </row>
    <row r="696" spans="1:10" x14ac:dyDescent="0.2">
      <c r="A696" s="831" t="s">
        <v>625</v>
      </c>
      <c r="B696" s="486">
        <v>8062.0503827019729</v>
      </c>
      <c r="C696" s="486">
        <v>8062.0503827019729</v>
      </c>
      <c r="D696" s="486">
        <v>0</v>
      </c>
      <c r="E696" s="486">
        <v>156.96660752723909</v>
      </c>
      <c r="F696" s="486">
        <v>0</v>
      </c>
      <c r="G696" s="486">
        <v>206.56192000327226</v>
      </c>
      <c r="H696" s="486">
        <v>0</v>
      </c>
      <c r="I696" s="486">
        <v>2450.1106946922791</v>
      </c>
      <c r="J696" s="823">
        <v>12103.301411676885</v>
      </c>
    </row>
    <row r="697" spans="1:10" x14ac:dyDescent="0.2">
      <c r="A697" s="831" t="s">
        <v>626</v>
      </c>
      <c r="B697" s="486">
        <v>8521.7017838973734</v>
      </c>
      <c r="C697" s="486">
        <v>8521.7017838973734</v>
      </c>
      <c r="D697" s="486">
        <v>0</v>
      </c>
      <c r="E697" s="486">
        <v>153.38756435886555</v>
      </c>
      <c r="F697" s="486">
        <v>0</v>
      </c>
      <c r="G697" s="486">
        <v>151.85368871527689</v>
      </c>
      <c r="H697" s="486">
        <v>0</v>
      </c>
      <c r="I697" s="486">
        <v>2451.6445703358677</v>
      </c>
      <c r="J697" s="823">
        <v>12880.976362976333</v>
      </c>
    </row>
    <row r="698" spans="1:10" x14ac:dyDescent="0.2">
      <c r="A698" s="831" t="s">
        <v>629</v>
      </c>
      <c r="B698" s="486">
        <v>8894</v>
      </c>
      <c r="C698" s="486">
        <v>8894</v>
      </c>
      <c r="D698" s="486">
        <v>0</v>
      </c>
      <c r="E698" s="486">
        <v>152</v>
      </c>
      <c r="F698" s="486">
        <v>0</v>
      </c>
      <c r="G698" s="486">
        <v>147</v>
      </c>
      <c r="H698" s="486">
        <v>0</v>
      </c>
      <c r="I698" s="486">
        <v>1772</v>
      </c>
      <c r="J698" s="823">
        <v>13465</v>
      </c>
    </row>
    <row r="699" spans="1:10" x14ac:dyDescent="0.2">
      <c r="A699" s="831" t="s">
        <v>630</v>
      </c>
      <c r="B699" s="486">
        <v>9584</v>
      </c>
      <c r="C699" s="486">
        <v>9584</v>
      </c>
      <c r="D699" s="486">
        <v>0</v>
      </c>
      <c r="E699" s="486">
        <v>149</v>
      </c>
      <c r="F699" s="486">
        <v>0</v>
      </c>
      <c r="G699" s="486">
        <v>134</v>
      </c>
      <c r="H699" s="486">
        <v>0</v>
      </c>
      <c r="I699" s="486">
        <v>1790</v>
      </c>
      <c r="J699" s="823">
        <v>14505</v>
      </c>
    </row>
    <row r="700" spans="1:10" x14ac:dyDescent="0.2">
      <c r="A700" s="831" t="s">
        <v>631</v>
      </c>
      <c r="B700" s="486">
        <v>10606</v>
      </c>
      <c r="C700" s="486">
        <v>10606</v>
      </c>
      <c r="D700" s="486">
        <v>0</v>
      </c>
      <c r="E700" s="486">
        <v>146</v>
      </c>
      <c r="F700" s="486">
        <v>0</v>
      </c>
      <c r="G700" s="486">
        <v>112</v>
      </c>
      <c r="H700" s="486">
        <v>0</v>
      </c>
      <c r="I700" s="486">
        <v>1920</v>
      </c>
      <c r="J700" s="823">
        <v>16003</v>
      </c>
    </row>
    <row r="701" spans="1:10" x14ac:dyDescent="0.2">
      <c r="A701" s="831" t="s">
        <v>632</v>
      </c>
      <c r="B701" s="486">
        <v>11270</v>
      </c>
      <c r="C701" s="486">
        <v>11270</v>
      </c>
      <c r="D701" s="486">
        <v>0</v>
      </c>
      <c r="E701" s="486">
        <v>144</v>
      </c>
      <c r="F701" s="486">
        <v>0</v>
      </c>
      <c r="G701" s="486">
        <v>89</v>
      </c>
      <c r="H701" s="486">
        <v>104</v>
      </c>
      <c r="I701" s="486">
        <v>1989</v>
      </c>
      <c r="J701" s="823">
        <v>17013</v>
      </c>
    </row>
    <row r="702" spans="1:10" x14ac:dyDescent="0.2">
      <c r="A702" s="830">
        <v>38717</v>
      </c>
      <c r="B702" s="486">
        <v>12303</v>
      </c>
      <c r="C702" s="486">
        <v>12303</v>
      </c>
      <c r="D702" s="486">
        <v>0</v>
      </c>
      <c r="E702" s="486">
        <v>141</v>
      </c>
      <c r="F702" s="486">
        <v>0</v>
      </c>
      <c r="G702" s="486">
        <v>67</v>
      </c>
      <c r="H702" s="486">
        <v>160</v>
      </c>
      <c r="I702" s="486">
        <v>1906</v>
      </c>
      <c r="J702" s="823">
        <v>18564</v>
      </c>
    </row>
    <row r="703" spans="1:10" x14ac:dyDescent="0.2">
      <c r="A703" s="831" t="s">
        <v>633</v>
      </c>
      <c r="B703" s="486">
        <v>13384</v>
      </c>
      <c r="C703" s="486">
        <v>13384</v>
      </c>
      <c r="D703" s="486">
        <v>0</v>
      </c>
      <c r="E703" s="486">
        <v>136</v>
      </c>
      <c r="F703" s="486">
        <v>0</v>
      </c>
      <c r="G703" s="486">
        <v>46</v>
      </c>
      <c r="H703" s="486">
        <v>109</v>
      </c>
      <c r="I703" s="486">
        <v>1939</v>
      </c>
      <c r="J703" s="823">
        <v>20149</v>
      </c>
    </row>
    <row r="704" spans="1:10" x14ac:dyDescent="0.2">
      <c r="A704" s="831"/>
      <c r="B704" s="486"/>
      <c r="C704" s="486"/>
      <c r="D704" s="486"/>
      <c r="E704" s="486"/>
      <c r="F704" s="486"/>
      <c r="G704" s="486"/>
      <c r="H704" s="486"/>
      <c r="I704" s="486"/>
      <c r="J704" s="823"/>
    </row>
    <row r="705" spans="1:10" ht="14.25" x14ac:dyDescent="0.2">
      <c r="A705" s="820" t="s">
        <v>581</v>
      </c>
      <c r="B705" s="486">
        <v>13383.93</v>
      </c>
      <c r="C705" s="486">
        <v>13383.93</v>
      </c>
      <c r="D705" s="486">
        <v>0</v>
      </c>
      <c r="E705" s="486">
        <v>136.191</v>
      </c>
      <c r="F705" s="486">
        <v>0</v>
      </c>
      <c r="G705" s="486">
        <v>45.716000000000001</v>
      </c>
      <c r="H705" s="486">
        <v>109.051</v>
      </c>
      <c r="I705" s="486">
        <v>1938.923</v>
      </c>
      <c r="J705" s="823">
        <v>20148.692224999999</v>
      </c>
    </row>
    <row r="706" spans="1:10" x14ac:dyDescent="0.2">
      <c r="A706" s="820">
        <v>39447</v>
      </c>
      <c r="B706" s="486">
        <v>14304.545</v>
      </c>
      <c r="C706" s="486">
        <v>14304.545</v>
      </c>
      <c r="D706" s="486">
        <v>0</v>
      </c>
      <c r="E706" s="486">
        <v>132.87899999999999</v>
      </c>
      <c r="F706" s="486">
        <v>0</v>
      </c>
      <c r="G706" s="486">
        <v>12.557</v>
      </c>
      <c r="H706" s="486">
        <v>209.55099999999999</v>
      </c>
      <c r="I706" s="486">
        <v>1783.115</v>
      </c>
      <c r="J706" s="823">
        <v>21577.435364000001</v>
      </c>
    </row>
    <row r="707" spans="1:10" x14ac:dyDescent="0.2">
      <c r="A707" s="820">
        <v>39813</v>
      </c>
      <c r="B707" s="486">
        <v>15277.366</v>
      </c>
      <c r="C707" s="486">
        <v>15277.366</v>
      </c>
      <c r="D707" s="486">
        <v>0</v>
      </c>
      <c r="E707" s="486">
        <v>126.288</v>
      </c>
      <c r="F707" s="486">
        <v>0</v>
      </c>
      <c r="G707" s="486">
        <v>0</v>
      </c>
      <c r="H707" s="486">
        <v>0</v>
      </c>
      <c r="I707" s="486">
        <v>1658.2550000000001</v>
      </c>
      <c r="J707" s="823">
        <v>23084.810506999998</v>
      </c>
    </row>
    <row r="708" spans="1:10" x14ac:dyDescent="0.2">
      <c r="A708" s="820">
        <v>40178</v>
      </c>
      <c r="B708" s="486">
        <v>16010.882</v>
      </c>
      <c r="C708" s="486">
        <v>16010.882</v>
      </c>
      <c r="D708" s="486">
        <v>0</v>
      </c>
      <c r="E708" s="486">
        <v>121.063</v>
      </c>
      <c r="F708" s="486">
        <v>0</v>
      </c>
      <c r="G708" s="486">
        <v>0</v>
      </c>
      <c r="H708" s="486">
        <v>70.5</v>
      </c>
      <c r="I708" s="486">
        <v>1819.7329999999999</v>
      </c>
      <c r="J708" s="823">
        <v>24255.861763000001</v>
      </c>
    </row>
    <row r="709" spans="1:10" ht="24.75" customHeight="1" x14ac:dyDescent="0.2">
      <c r="A709" s="839"/>
      <c r="B709" s="840" t="s">
        <v>265</v>
      </c>
      <c r="C709" s="451"/>
      <c r="D709" s="451"/>
      <c r="E709" s="451"/>
      <c r="F709" s="451"/>
      <c r="G709" s="451"/>
      <c r="H709" s="451"/>
      <c r="I709" s="451"/>
      <c r="J709" s="451"/>
    </row>
    <row r="710" spans="1:10" x14ac:dyDescent="0.2">
      <c r="A710" s="831" t="s">
        <v>659</v>
      </c>
      <c r="B710" s="486">
        <v>513.33704872100338</v>
      </c>
      <c r="C710" s="486">
        <v>76.182490298236559</v>
      </c>
      <c r="D710" s="486">
        <v>437.1545584227668</v>
      </c>
      <c r="E710" s="486">
        <v>1.022583762392437</v>
      </c>
      <c r="F710" s="486">
        <v>0</v>
      </c>
      <c r="G710" s="486">
        <v>0</v>
      </c>
      <c r="H710" s="486">
        <v>0</v>
      </c>
      <c r="I710" s="486">
        <v>0</v>
      </c>
      <c r="J710" s="823">
        <v>324.17874879760251</v>
      </c>
    </row>
    <row r="711" spans="1:10" x14ac:dyDescent="0.2">
      <c r="A711" s="831" t="s">
        <v>582</v>
      </c>
      <c r="B711" s="486">
        <v>637.0696839704882</v>
      </c>
      <c r="C711" s="486">
        <v>119.64230019991513</v>
      </c>
      <c r="D711" s="486">
        <v>517.4273837705731</v>
      </c>
      <c r="E711" s="486">
        <v>162.07952633920127</v>
      </c>
      <c r="F711" s="486">
        <v>0.51129188119621849</v>
      </c>
      <c r="G711" s="486">
        <v>0</v>
      </c>
      <c r="H711" s="486">
        <v>0</v>
      </c>
      <c r="I711" s="486">
        <v>0</v>
      </c>
      <c r="J711" s="823">
        <v>367.92935834275937</v>
      </c>
    </row>
    <row r="712" spans="1:10" x14ac:dyDescent="0.2">
      <c r="A712" s="831" t="s">
        <v>583</v>
      </c>
      <c r="B712" s="486">
        <v>663.14556991149539</v>
      </c>
      <c r="C712" s="486">
        <v>123.73263524948487</v>
      </c>
      <c r="D712" s="486">
        <v>539.41293466201046</v>
      </c>
      <c r="E712" s="486">
        <v>167.70373703235967</v>
      </c>
      <c r="F712" s="486">
        <v>0.51129188119621849</v>
      </c>
      <c r="G712" s="486">
        <v>0</v>
      </c>
      <c r="H712" s="486">
        <v>0</v>
      </c>
      <c r="I712" s="486">
        <v>0</v>
      </c>
      <c r="J712" s="823">
        <v>376.87290856529609</v>
      </c>
    </row>
    <row r="713" spans="1:10" x14ac:dyDescent="0.2">
      <c r="A713" s="831" t="s">
        <v>584</v>
      </c>
      <c r="B713" s="486">
        <v>681.55207763455928</v>
      </c>
      <c r="C713" s="486">
        <v>148.27464554690337</v>
      </c>
      <c r="D713" s="486">
        <v>533.27743208765594</v>
      </c>
      <c r="E713" s="486">
        <v>216.27646574600041</v>
      </c>
      <c r="F713" s="486">
        <v>1.5338756435886556</v>
      </c>
      <c r="G713" s="486">
        <v>0</v>
      </c>
      <c r="H713" s="486">
        <v>0</v>
      </c>
      <c r="I713" s="486">
        <v>0</v>
      </c>
      <c r="J713" s="823">
        <v>381.90747373896608</v>
      </c>
    </row>
    <row r="714" spans="1:10" x14ac:dyDescent="0.2">
      <c r="A714" s="831" t="s">
        <v>520</v>
      </c>
      <c r="B714" s="486">
        <v>634.00193268331088</v>
      </c>
      <c r="C714" s="486">
        <v>209.62967129044958</v>
      </c>
      <c r="D714" s="486">
        <v>424.88355327405759</v>
      </c>
      <c r="E714" s="486">
        <v>254.62335683571681</v>
      </c>
      <c r="F714" s="486">
        <v>1.5338756435886556</v>
      </c>
      <c r="G714" s="486">
        <v>0</v>
      </c>
      <c r="H714" s="486">
        <v>0</v>
      </c>
      <c r="I714" s="486">
        <v>0</v>
      </c>
      <c r="J714" s="823">
        <v>351.25752238180212</v>
      </c>
    </row>
    <row r="715" spans="1:10" x14ac:dyDescent="0.2">
      <c r="A715" s="831" t="s">
        <v>585</v>
      </c>
      <c r="B715" s="486">
        <v>671.32624001063493</v>
      </c>
      <c r="C715" s="486">
        <v>245.93139485538109</v>
      </c>
      <c r="D715" s="486">
        <v>424.88355327405759</v>
      </c>
      <c r="E715" s="486">
        <v>275.07503208356553</v>
      </c>
      <c r="F715" s="486">
        <v>1.5338756435886556</v>
      </c>
      <c r="G715" s="486">
        <v>0</v>
      </c>
      <c r="H715" s="486">
        <v>0</v>
      </c>
      <c r="I715" s="486">
        <v>0</v>
      </c>
      <c r="J715" s="823">
        <v>369.28667143992215</v>
      </c>
    </row>
    <row r="716" spans="1:10" x14ac:dyDescent="0.2">
      <c r="A716" s="831" t="s">
        <v>586</v>
      </c>
      <c r="B716" s="486">
        <v>640.13743525766552</v>
      </c>
      <c r="C716" s="486">
        <v>223.9458439639437</v>
      </c>
      <c r="D716" s="486">
        <v>416.19159129372184</v>
      </c>
      <c r="E716" s="486">
        <v>301.66220990576892</v>
      </c>
      <c r="F716" s="486">
        <v>2.5564594059810926</v>
      </c>
      <c r="G716" s="486">
        <v>0</v>
      </c>
      <c r="H716" s="486">
        <v>0</v>
      </c>
      <c r="I716" s="486">
        <v>519.98384317655416</v>
      </c>
      <c r="J716" s="823">
        <v>349.72364673821346</v>
      </c>
    </row>
    <row r="717" spans="1:10" x14ac:dyDescent="0.2">
      <c r="A717" s="831" t="s">
        <v>587</v>
      </c>
      <c r="B717" s="486">
        <v>665.70202931747644</v>
      </c>
      <c r="C717" s="486">
        <v>256.66852436050169</v>
      </c>
      <c r="D717" s="486">
        <v>409.03350495697481</v>
      </c>
      <c r="E717" s="486">
        <v>358.41560871854915</v>
      </c>
      <c r="F717" s="486">
        <v>3.5790431683735293</v>
      </c>
      <c r="G717" s="486">
        <v>0</v>
      </c>
      <c r="H717" s="486">
        <v>0</v>
      </c>
      <c r="I717" s="486">
        <v>564.46623684062524</v>
      </c>
      <c r="J717" s="823">
        <v>361.48336000572647</v>
      </c>
    </row>
    <row r="718" spans="1:10" x14ac:dyDescent="0.2">
      <c r="A718" s="831" t="s">
        <v>588</v>
      </c>
      <c r="B718" s="486">
        <v>673.37140753541973</v>
      </c>
      <c r="C718" s="486">
        <v>270.47340515279956</v>
      </c>
      <c r="D718" s="486">
        <v>402.89800238262018</v>
      </c>
      <c r="E718" s="486">
        <v>375.79953267922059</v>
      </c>
      <c r="F718" s="486">
        <v>5.1129188119621851</v>
      </c>
      <c r="G718" s="486">
        <v>0</v>
      </c>
      <c r="H718" s="486">
        <v>0</v>
      </c>
      <c r="I718" s="486">
        <v>629.40030575254502</v>
      </c>
      <c r="J718" s="823">
        <v>365.06240317409998</v>
      </c>
    </row>
    <row r="719" spans="1:10" x14ac:dyDescent="0.2">
      <c r="A719" s="831" t="s">
        <v>589</v>
      </c>
      <c r="B719" s="486">
        <v>709.16183921915501</v>
      </c>
      <c r="C719" s="486">
        <v>310.35417188610461</v>
      </c>
      <c r="D719" s="486">
        <v>398.8076673330504</v>
      </c>
      <c r="E719" s="486">
        <v>390.11570535271471</v>
      </c>
      <c r="F719" s="486">
        <v>6.1355025743546223</v>
      </c>
      <c r="G719" s="486">
        <v>0</v>
      </c>
      <c r="H719" s="486">
        <v>0</v>
      </c>
      <c r="I719" s="486">
        <v>643.71647842603909</v>
      </c>
      <c r="J719" s="823">
        <v>382.95761901596768</v>
      </c>
    </row>
    <row r="720" spans="1:10" x14ac:dyDescent="0.2">
      <c r="A720" s="831" t="s">
        <v>590</v>
      </c>
      <c r="B720" s="486">
        <v>810.39763169600633</v>
      </c>
      <c r="C720" s="486">
        <v>421.30451010568402</v>
      </c>
      <c r="D720" s="486">
        <v>389.09312159032226</v>
      </c>
      <c r="E720" s="486">
        <v>391.13828911510717</v>
      </c>
      <c r="F720" s="486">
        <v>7.6693782179432777</v>
      </c>
      <c r="G720" s="486">
        <v>0</v>
      </c>
      <c r="H720" s="486">
        <v>1.022583762392437</v>
      </c>
      <c r="I720" s="486">
        <v>630.93418139613368</v>
      </c>
      <c r="J720" s="823">
        <v>436.6432665415706</v>
      </c>
    </row>
    <row r="721" spans="1:10" x14ac:dyDescent="0.2">
      <c r="A721" s="831" t="s">
        <v>591</v>
      </c>
      <c r="B721" s="486">
        <v>950.49160714377024</v>
      </c>
      <c r="C721" s="486">
        <v>568.55657189019496</v>
      </c>
      <c r="D721" s="486">
        <v>382.44632713477142</v>
      </c>
      <c r="E721" s="486">
        <v>389.60441347151851</v>
      </c>
      <c r="F721" s="486">
        <v>8.1806700991394958</v>
      </c>
      <c r="G721" s="486">
        <v>0</v>
      </c>
      <c r="H721" s="486">
        <v>0</v>
      </c>
      <c r="I721" s="486">
        <v>663.65686179269164</v>
      </c>
      <c r="J721" s="823">
        <v>562.93236119703658</v>
      </c>
    </row>
    <row r="722" spans="1:10" x14ac:dyDescent="0.2">
      <c r="A722" s="831" t="s">
        <v>592</v>
      </c>
      <c r="B722" s="486">
        <v>1077.8032855616286</v>
      </c>
      <c r="C722" s="486">
        <v>705.0715041695853</v>
      </c>
      <c r="D722" s="486">
        <v>372.73178139204327</v>
      </c>
      <c r="E722" s="486">
        <v>387.5592459467336</v>
      </c>
      <c r="F722" s="486">
        <v>8.691961980335714</v>
      </c>
      <c r="G722" s="486">
        <v>0</v>
      </c>
      <c r="H722" s="486">
        <v>0</v>
      </c>
      <c r="I722" s="486">
        <v>666.72461307986896</v>
      </c>
      <c r="J722" s="823">
        <v>582.36145268249288</v>
      </c>
    </row>
    <row r="723" spans="1:10" x14ac:dyDescent="0.2">
      <c r="A723" s="831" t="s">
        <v>593</v>
      </c>
      <c r="B723" s="486">
        <v>1224.5440554649433</v>
      </c>
      <c r="C723" s="486">
        <v>861.52681981562819</v>
      </c>
      <c r="D723" s="486">
        <v>363.01723564931513</v>
      </c>
      <c r="E723" s="486">
        <v>359.94948436213781</v>
      </c>
      <c r="F723" s="486">
        <v>8.691961980335714</v>
      </c>
      <c r="G723" s="486">
        <v>0</v>
      </c>
      <c r="H723" s="486">
        <v>0</v>
      </c>
      <c r="I723" s="486">
        <v>720.41026060547188</v>
      </c>
      <c r="J723" s="823">
        <v>665.70202931747644</v>
      </c>
    </row>
    <row r="724" spans="1:10" x14ac:dyDescent="0.2">
      <c r="A724" s="831" t="s">
        <v>594</v>
      </c>
      <c r="B724" s="486">
        <v>1309.4185077435156</v>
      </c>
      <c r="C724" s="486">
        <v>957.13840159932101</v>
      </c>
      <c r="D724" s="486">
        <v>351.76881426299832</v>
      </c>
      <c r="E724" s="486">
        <v>360.97206812453027</v>
      </c>
      <c r="F724" s="486">
        <v>11.248421386316807</v>
      </c>
      <c r="G724" s="486">
        <v>0</v>
      </c>
      <c r="H724" s="486">
        <v>0</v>
      </c>
      <c r="I724" s="486">
        <v>768.47169743791642</v>
      </c>
      <c r="J724" s="823">
        <v>716.8312174370983</v>
      </c>
    </row>
    <row r="725" spans="1:10" x14ac:dyDescent="0.2">
      <c r="A725" s="831" t="s">
        <v>595</v>
      </c>
      <c r="B725" s="486">
        <v>1252.1538170495392</v>
      </c>
      <c r="C725" s="486">
        <v>916.2350511036235</v>
      </c>
      <c r="D725" s="486">
        <v>335.91876594591554</v>
      </c>
      <c r="E725" s="486">
        <v>357.39302495615675</v>
      </c>
      <c r="F725" s="486">
        <v>11.759713267513025</v>
      </c>
      <c r="G725" s="486">
        <v>0</v>
      </c>
      <c r="H725" s="486">
        <v>0</v>
      </c>
      <c r="I725" s="486">
        <v>869.70748991476762</v>
      </c>
      <c r="J725" s="823">
        <v>688.71016397130632</v>
      </c>
    </row>
    <row r="726" spans="1:10" x14ac:dyDescent="0.2">
      <c r="A726" s="831" t="s">
        <v>596</v>
      </c>
      <c r="B726" s="486">
        <v>1420.8801378442913</v>
      </c>
      <c r="C726" s="486">
        <v>1095.1872095223</v>
      </c>
      <c r="D726" s="486">
        <v>325.18163644079499</v>
      </c>
      <c r="E726" s="486">
        <v>355.85914931256809</v>
      </c>
      <c r="F726" s="486">
        <v>11.759713267513025</v>
      </c>
      <c r="G726" s="486">
        <v>0</v>
      </c>
      <c r="H726" s="486">
        <v>0</v>
      </c>
      <c r="I726" s="486">
        <v>984.74816318391686</v>
      </c>
      <c r="J726" s="823">
        <v>784.32174575499914</v>
      </c>
    </row>
    <row r="727" spans="1:10" x14ac:dyDescent="0.2">
      <c r="A727" s="831" t="s">
        <v>597</v>
      </c>
      <c r="B727" s="486">
        <v>1711.8052182449396</v>
      </c>
      <c r="C727" s="486">
        <v>1393.7816681408917</v>
      </c>
      <c r="D727" s="486">
        <v>318.0235501040479</v>
      </c>
      <c r="E727" s="486">
        <v>351.25752238180212</v>
      </c>
      <c r="F727" s="486">
        <v>12.271005148709245</v>
      </c>
      <c r="G727" s="486">
        <v>0</v>
      </c>
      <c r="H727" s="486">
        <v>61.355025743546221</v>
      </c>
      <c r="I727" s="486">
        <v>1129.4437655624467</v>
      </c>
      <c r="J727" s="823">
        <v>957.13840159932101</v>
      </c>
    </row>
    <row r="728" spans="1:10" x14ac:dyDescent="0.2">
      <c r="A728" s="831" t="s">
        <v>598</v>
      </c>
      <c r="B728" s="486">
        <v>2028.806184586595</v>
      </c>
      <c r="C728" s="486">
        <v>1717.429428938098</v>
      </c>
      <c r="D728" s="486">
        <v>310.86546376730087</v>
      </c>
      <c r="E728" s="486">
        <v>351.76881426299832</v>
      </c>
      <c r="F728" s="486">
        <v>12.271005148709245</v>
      </c>
      <c r="G728" s="486">
        <v>0</v>
      </c>
      <c r="H728" s="486">
        <v>0</v>
      </c>
      <c r="I728" s="486">
        <v>1232.2134336828865</v>
      </c>
      <c r="J728" s="823">
        <v>1143.7599382359408</v>
      </c>
    </row>
    <row r="729" spans="1:10" x14ac:dyDescent="0.2">
      <c r="A729" s="831" t="s">
        <v>599</v>
      </c>
      <c r="B729" s="486">
        <v>2253.2633204317349</v>
      </c>
      <c r="C729" s="486">
        <v>1949.555943001181</v>
      </c>
      <c r="D729" s="486">
        <v>303.19608554935758</v>
      </c>
      <c r="E729" s="486">
        <v>364.03981941170758</v>
      </c>
      <c r="F729" s="486">
        <v>13.293588911101681</v>
      </c>
      <c r="G729" s="486">
        <v>0</v>
      </c>
      <c r="H729" s="486">
        <v>0</v>
      </c>
      <c r="I729" s="486">
        <v>1374.3525766554353</v>
      </c>
      <c r="J729" s="823">
        <v>1282.3200380401161</v>
      </c>
    </row>
    <row r="730" spans="1:10" x14ac:dyDescent="0.2">
      <c r="A730" s="831" t="s">
        <v>600</v>
      </c>
      <c r="B730" s="486">
        <v>2697.0646733100525</v>
      </c>
      <c r="C730" s="486">
        <v>2401.0266740974421</v>
      </c>
      <c r="D730" s="486">
        <v>296.03799921261049</v>
      </c>
      <c r="E730" s="486">
        <v>366.08498693649244</v>
      </c>
      <c r="F730" s="486">
        <v>12.782297029905463</v>
      </c>
      <c r="G730" s="486">
        <v>0</v>
      </c>
      <c r="H730" s="486">
        <v>0</v>
      </c>
      <c r="I730" s="486">
        <v>1447.9786075476907</v>
      </c>
      <c r="J730" s="823">
        <v>1547.6805243809533</v>
      </c>
    </row>
    <row r="731" spans="1:10" x14ac:dyDescent="0.2">
      <c r="A731" s="831" t="s">
        <v>601</v>
      </c>
      <c r="B731" s="486">
        <v>3489.0557972829952</v>
      </c>
      <c r="C731" s="486">
        <v>3200.1758844071314</v>
      </c>
      <c r="D731" s="486">
        <v>288.87991287586345</v>
      </c>
      <c r="E731" s="486">
        <v>366.59627881768864</v>
      </c>
      <c r="F731" s="486">
        <v>13.293588911101681</v>
      </c>
      <c r="G731" s="486">
        <v>0</v>
      </c>
      <c r="H731" s="486">
        <v>0</v>
      </c>
      <c r="I731" s="486">
        <v>1135.0679762556051</v>
      </c>
      <c r="J731" s="823">
        <v>2021.6480982498479</v>
      </c>
    </row>
    <row r="732" spans="1:10" x14ac:dyDescent="0.2">
      <c r="A732" s="831" t="s">
        <v>602</v>
      </c>
      <c r="B732" s="486">
        <v>3882.7505458040832</v>
      </c>
      <c r="C732" s="486">
        <v>3601.5400111461631</v>
      </c>
      <c r="D732" s="486">
        <v>281.21053465792016</v>
      </c>
      <c r="E732" s="486">
        <v>377.84470020400545</v>
      </c>
      <c r="F732" s="486">
        <v>13.293588911101681</v>
      </c>
      <c r="G732" s="486">
        <v>0</v>
      </c>
      <c r="H732" s="486">
        <v>0</v>
      </c>
      <c r="I732" s="486">
        <v>1297.1475025948064</v>
      </c>
      <c r="J732" s="823">
        <v>2274.2262875607798</v>
      </c>
    </row>
    <row r="733" spans="1:10" x14ac:dyDescent="0.2">
      <c r="A733" s="831" t="s">
        <v>603</v>
      </c>
      <c r="B733" s="486">
        <v>3877.6376269921211</v>
      </c>
      <c r="C733" s="486">
        <v>3605.1190543145367</v>
      </c>
      <c r="D733" s="486">
        <v>272.51857267758447</v>
      </c>
      <c r="E733" s="486">
        <v>379.88986772879036</v>
      </c>
      <c r="F733" s="486">
        <v>14.316172673494117</v>
      </c>
      <c r="G733" s="486">
        <v>0</v>
      </c>
      <c r="H733" s="486">
        <v>0</v>
      </c>
      <c r="I733" s="486">
        <v>1342.6524800212699</v>
      </c>
      <c r="J733" s="823">
        <v>2297.2344222146098</v>
      </c>
    </row>
    <row r="734" spans="1:10" x14ac:dyDescent="0.2">
      <c r="A734" s="831" t="s">
        <v>604</v>
      </c>
      <c r="B734" s="486">
        <v>3950.2410741219842</v>
      </c>
      <c r="C734" s="486">
        <v>3685.903171543539</v>
      </c>
      <c r="D734" s="486">
        <v>264.33790257844498</v>
      </c>
      <c r="E734" s="486">
        <v>382.44632713477142</v>
      </c>
      <c r="F734" s="486">
        <v>14.316172673494117</v>
      </c>
      <c r="G734" s="486">
        <v>0</v>
      </c>
      <c r="H734" s="486">
        <v>0</v>
      </c>
      <c r="I734" s="486">
        <v>1300.2152538819837</v>
      </c>
      <c r="J734" s="823">
        <v>2362.1684911265293</v>
      </c>
    </row>
    <row r="735" spans="1:10" x14ac:dyDescent="0.2">
      <c r="A735" s="831" t="s">
        <v>605</v>
      </c>
      <c r="B735" s="486">
        <v>4173.675626204732</v>
      </c>
      <c r="C735" s="486">
        <v>3918.5409774878185</v>
      </c>
      <c r="D735" s="486">
        <v>255.13464871691303</v>
      </c>
      <c r="E735" s="486">
        <v>380.40115960998656</v>
      </c>
      <c r="F735" s="486">
        <v>19.429091485456304</v>
      </c>
      <c r="G735" s="486">
        <v>0</v>
      </c>
      <c r="H735" s="486">
        <v>0</v>
      </c>
      <c r="I735" s="486">
        <v>1298.6813782383949</v>
      </c>
      <c r="J735" s="823">
        <v>2517.0899311289836</v>
      </c>
    </row>
    <row r="736" spans="1:10" x14ac:dyDescent="0.2">
      <c r="A736" s="831" t="s">
        <v>606</v>
      </c>
      <c r="B736" s="486">
        <v>4297.9195533354123</v>
      </c>
      <c r="C736" s="486">
        <v>4051.9881584800314</v>
      </c>
      <c r="D736" s="486">
        <v>245.93139485538109</v>
      </c>
      <c r="E736" s="486">
        <v>378.35599208520171</v>
      </c>
      <c r="F736" s="486">
        <v>18.917799604260086</v>
      </c>
      <c r="G736" s="486">
        <v>0</v>
      </c>
      <c r="H736" s="486">
        <v>0</v>
      </c>
      <c r="I736" s="486">
        <v>0</v>
      </c>
      <c r="J736" s="823">
        <v>2606.566010338322</v>
      </c>
    </row>
    <row r="737" spans="1:10" x14ac:dyDescent="0.2">
      <c r="A737" s="831" t="s">
        <v>607</v>
      </c>
      <c r="B737" s="486">
        <v>4597.5365957163967</v>
      </c>
      <c r="C737" s="486">
        <v>4360.8084547225471</v>
      </c>
      <c r="D737" s="486">
        <v>236.72814099384917</v>
      </c>
      <c r="E737" s="486">
        <v>382.95761901596768</v>
      </c>
      <c r="F737" s="486">
        <v>18.917799604260086</v>
      </c>
      <c r="G737" s="486">
        <v>0</v>
      </c>
      <c r="H737" s="486">
        <v>0</v>
      </c>
      <c r="I737" s="486">
        <v>1208.6940071478605</v>
      </c>
      <c r="J737" s="823">
        <v>2803.4133845988658</v>
      </c>
    </row>
    <row r="738" spans="1:10" x14ac:dyDescent="0.2">
      <c r="A738" s="831" t="s">
        <v>608</v>
      </c>
      <c r="B738" s="486">
        <v>5246.3659929543983</v>
      </c>
      <c r="C738" s="486">
        <v>5019.3523977032773</v>
      </c>
      <c r="D738" s="486">
        <v>227.01359525112102</v>
      </c>
      <c r="E738" s="486">
        <v>387.5592459467336</v>
      </c>
      <c r="F738" s="486">
        <v>20.962967129044959</v>
      </c>
      <c r="G738" s="486">
        <v>120.15359208111134</v>
      </c>
      <c r="H738" s="486">
        <v>347.16718733223234</v>
      </c>
      <c r="I738" s="486">
        <v>1383.5558305169673</v>
      </c>
      <c r="J738" s="823">
        <v>3218.0711002489993</v>
      </c>
    </row>
    <row r="739" spans="1:10" x14ac:dyDescent="0.2">
      <c r="A739" s="831" t="s">
        <v>609</v>
      </c>
      <c r="B739" s="486">
        <v>5954.5052484111602</v>
      </c>
      <c r="C739" s="486">
        <v>5737.7174907839635</v>
      </c>
      <c r="D739" s="486">
        <v>216.78775762719664</v>
      </c>
      <c r="E739" s="486">
        <v>394.71733228348069</v>
      </c>
      <c r="F739" s="486">
        <v>24.030718416222268</v>
      </c>
      <c r="G739" s="486">
        <v>94.588998021300426</v>
      </c>
      <c r="H739" s="486">
        <v>352.28010614419452</v>
      </c>
      <c r="I739" s="486">
        <v>1443.3769806169248</v>
      </c>
      <c r="J739" s="823">
        <v>3680.7902527315769</v>
      </c>
    </row>
    <row r="740" spans="1:10" x14ac:dyDescent="0.2">
      <c r="A740" s="831" t="s">
        <v>610</v>
      </c>
      <c r="B740" s="486">
        <v>7032.8198258539851</v>
      </c>
      <c r="C740" s="486">
        <v>6826.2579058507135</v>
      </c>
      <c r="D740" s="486">
        <v>206.56192000327226</v>
      </c>
      <c r="E740" s="486">
        <v>418.74805069970296</v>
      </c>
      <c r="F740" s="486">
        <v>24.030718416222268</v>
      </c>
      <c r="G740" s="486">
        <v>13.293588911101681</v>
      </c>
      <c r="H740" s="486">
        <v>0</v>
      </c>
      <c r="I740" s="486">
        <v>1498.0852119049202</v>
      </c>
      <c r="J740" s="823">
        <v>4394.5537188814978</v>
      </c>
    </row>
    <row r="741" spans="1:10" x14ac:dyDescent="0.2">
      <c r="A741" s="831" t="s">
        <v>611</v>
      </c>
      <c r="B741" s="486">
        <v>7322.7223224922409</v>
      </c>
      <c r="C741" s="486">
        <v>7126.8975319940901</v>
      </c>
      <c r="D741" s="486">
        <v>195.82479049815169</v>
      </c>
      <c r="E741" s="486">
        <v>447.3803960466912</v>
      </c>
      <c r="F741" s="486">
        <v>23.519426535026049</v>
      </c>
      <c r="G741" s="486">
        <v>0</v>
      </c>
      <c r="H741" s="486">
        <v>0</v>
      </c>
      <c r="I741" s="486">
        <v>1622.3291390356012</v>
      </c>
      <c r="J741" s="823">
        <v>4617.4769790830496</v>
      </c>
    </row>
    <row r="742" spans="1:10" x14ac:dyDescent="0.2">
      <c r="A742" s="831" t="s">
        <v>612</v>
      </c>
      <c r="B742" s="486">
        <v>7746.5832920039065</v>
      </c>
      <c r="C742" s="486">
        <v>7562.5182147732676</v>
      </c>
      <c r="D742" s="486">
        <v>184.06507723063865</v>
      </c>
      <c r="E742" s="486">
        <v>472.94499010650213</v>
      </c>
      <c r="F742" s="486">
        <v>22.496842772633613</v>
      </c>
      <c r="G742" s="486">
        <v>188.1554122802084</v>
      </c>
      <c r="H742" s="486">
        <v>0</v>
      </c>
      <c r="I742" s="486">
        <v>1678.5712459671854</v>
      </c>
      <c r="J742" s="823">
        <v>4916.0714377016411</v>
      </c>
    </row>
    <row r="743" spans="1:10" x14ac:dyDescent="0.2">
      <c r="A743" s="831" t="s">
        <v>613</v>
      </c>
      <c r="B743" s="486">
        <v>8222.5960333975854</v>
      </c>
      <c r="C743" s="486">
        <v>8049.7793775532637</v>
      </c>
      <c r="D743" s="486">
        <v>172.81665584432184</v>
      </c>
      <c r="E743" s="486">
        <v>511.80317307741473</v>
      </c>
      <c r="F743" s="486">
        <v>20.962967129044959</v>
      </c>
      <c r="G743" s="486">
        <v>215.25388198360798</v>
      </c>
      <c r="H743" s="486">
        <v>147.76335366570714</v>
      </c>
      <c r="I743" s="486">
        <v>1687.2632079475211</v>
      </c>
      <c r="J743" s="823">
        <v>5167.1157513689841</v>
      </c>
    </row>
    <row r="744" spans="1:10" x14ac:dyDescent="0.2">
      <c r="A744" s="831" t="s">
        <v>614</v>
      </c>
      <c r="B744" s="486">
        <v>8822.8527019219455</v>
      </c>
      <c r="C744" s="486">
        <v>8661.7957593451374</v>
      </c>
      <c r="D744" s="486">
        <v>161.05694257680884</v>
      </c>
      <c r="E744" s="486">
        <v>515.3822162457883</v>
      </c>
      <c r="F744" s="486">
        <v>21.474259010241177</v>
      </c>
      <c r="G744" s="486">
        <v>111.97292198197185</v>
      </c>
      <c r="H744" s="486">
        <v>0</v>
      </c>
      <c r="I744" s="486">
        <v>1672.947035274027</v>
      </c>
      <c r="J744" s="823">
        <v>5530.6442788994955</v>
      </c>
    </row>
    <row r="745" spans="1:10" x14ac:dyDescent="0.2">
      <c r="A745" s="831" t="s">
        <v>615</v>
      </c>
      <c r="B745" s="486">
        <v>8949.1417965774126</v>
      </c>
      <c r="C745" s="486">
        <v>8801.3784429117059</v>
      </c>
      <c r="D745" s="486">
        <v>148.78593742809957</v>
      </c>
      <c r="E745" s="486">
        <v>528.16451327569371</v>
      </c>
      <c r="F745" s="486">
        <v>12.271005148709245</v>
      </c>
      <c r="G745" s="486">
        <v>151.85368871527689</v>
      </c>
      <c r="H745" s="486">
        <v>0</v>
      </c>
      <c r="I745" s="486">
        <v>1617.2162202236391</v>
      </c>
      <c r="J745" s="823">
        <v>5570.2363977203031</v>
      </c>
    </row>
    <row r="746" spans="1:10" x14ac:dyDescent="0.2">
      <c r="A746" s="831" t="s">
        <v>616</v>
      </c>
      <c r="B746" s="486">
        <v>9271.2556817310306</v>
      </c>
      <c r="C746" s="486">
        <v>9135.7633332140322</v>
      </c>
      <c r="D746" s="486">
        <v>136.00364039819411</v>
      </c>
      <c r="E746" s="486">
        <v>519.98384317655416</v>
      </c>
      <c r="F746" s="486">
        <v>0</v>
      </c>
      <c r="G746" s="486">
        <v>75.159906535844115</v>
      </c>
      <c r="H746" s="486">
        <v>0</v>
      </c>
      <c r="I746" s="486">
        <v>1617.2162202236391</v>
      </c>
      <c r="J746" s="823">
        <v>5652.8599973971159</v>
      </c>
    </row>
    <row r="747" spans="1:10" x14ac:dyDescent="0.2">
      <c r="A747" s="831" t="s">
        <v>617</v>
      </c>
      <c r="B747" s="486">
        <v>9823.9622053041421</v>
      </c>
      <c r="C747" s="486">
        <v>9701.2521538170495</v>
      </c>
      <c r="D747" s="486">
        <v>122.71005148709244</v>
      </c>
      <c r="E747" s="486">
        <v>508.22412990904121</v>
      </c>
      <c r="F747" s="486">
        <v>8.691961980335714</v>
      </c>
      <c r="G747" s="486">
        <v>804.77342100284795</v>
      </c>
      <c r="H747" s="486">
        <v>0</v>
      </c>
      <c r="I747" s="486">
        <v>1495.0174606177429</v>
      </c>
      <c r="J747" s="823">
        <v>5915.5550101187218</v>
      </c>
    </row>
    <row r="748" spans="1:10" x14ac:dyDescent="0.2">
      <c r="A748" s="831" t="s">
        <v>641</v>
      </c>
      <c r="B748" s="486">
        <v>10417.572079372952</v>
      </c>
      <c r="C748" s="486">
        <v>10308.666908678157</v>
      </c>
      <c r="D748" s="486">
        <v>108.90517069479453</v>
      </c>
      <c r="E748" s="486">
        <v>495.44183287913575</v>
      </c>
      <c r="F748" s="486">
        <v>16.87263207947521</v>
      </c>
      <c r="G748" s="486">
        <v>1121.2630954633071</v>
      </c>
      <c r="H748" s="486">
        <v>188.66670416140462</v>
      </c>
      <c r="I748" s="486">
        <v>1442.3543968545323</v>
      </c>
      <c r="J748" s="823">
        <v>6218.7034857765766</v>
      </c>
    </row>
    <row r="749" spans="1:10" x14ac:dyDescent="0.2">
      <c r="A749" s="831" t="s">
        <v>619</v>
      </c>
      <c r="B749" s="486">
        <v>11775.563315830108</v>
      </c>
      <c r="C749" s="486">
        <v>11680.974317808808</v>
      </c>
      <c r="D749" s="486">
        <v>94.588998021300426</v>
      </c>
      <c r="E749" s="486">
        <v>482.14824396803402</v>
      </c>
      <c r="F749" s="486">
        <v>77.205074060628988</v>
      </c>
      <c r="G749" s="486">
        <v>747.50873030887146</v>
      </c>
      <c r="H749" s="486">
        <v>131.40201346742816</v>
      </c>
      <c r="I749" s="486">
        <v>514.35963248339579</v>
      </c>
      <c r="J749" s="823">
        <v>6920.2887375588371</v>
      </c>
    </row>
    <row r="750" spans="1:10" x14ac:dyDescent="0.2">
      <c r="A750" s="831" t="s">
        <v>620</v>
      </c>
      <c r="B750" s="486">
        <v>12857.968228322503</v>
      </c>
      <c r="C750" s="486">
        <v>12776.672819212305</v>
      </c>
      <c r="D750" s="486">
        <v>81.295409110198747</v>
      </c>
      <c r="E750" s="486">
        <v>470.89982258171722</v>
      </c>
      <c r="F750" s="486">
        <v>92.543830496515554</v>
      </c>
      <c r="G750" s="486">
        <v>541.96939406799163</v>
      </c>
      <c r="H750" s="486">
        <v>322.62517703481387</v>
      </c>
      <c r="I750" s="486">
        <v>1495.0174606177429</v>
      </c>
      <c r="J750" s="823">
        <v>7546.6417586116386</v>
      </c>
    </row>
    <row r="751" spans="1:10" x14ac:dyDescent="0.2">
      <c r="A751" s="831" t="s">
        <v>621</v>
      </c>
      <c r="B751" s="486">
        <v>13355.966520607619</v>
      </c>
      <c r="C751" s="486">
        <v>13355.966520607619</v>
      </c>
      <c r="D751" s="486">
        <v>0</v>
      </c>
      <c r="E751" s="486">
        <v>456.07235802702689</v>
      </c>
      <c r="F751" s="486">
        <v>13.804880792297899</v>
      </c>
      <c r="G751" s="486">
        <v>179.4634502998727</v>
      </c>
      <c r="H751" s="486">
        <v>357.39302495615675</v>
      </c>
      <c r="I751" s="486">
        <v>2329.4458107299715</v>
      </c>
      <c r="J751" s="823">
        <v>7825.1319545815331</v>
      </c>
    </row>
    <row r="752" spans="1:10" x14ac:dyDescent="0.2">
      <c r="A752" s="831" t="s">
        <v>622</v>
      </c>
      <c r="B752" s="486">
        <v>14313.616214088137</v>
      </c>
      <c r="C752" s="486">
        <v>14313.616214088137</v>
      </c>
      <c r="D752" s="486">
        <v>0</v>
      </c>
      <c r="E752" s="486">
        <v>429.48518020482356</v>
      </c>
      <c r="F752" s="486">
        <v>13.293588911101681</v>
      </c>
      <c r="G752" s="486">
        <v>251.04431366734329</v>
      </c>
      <c r="H752" s="486">
        <v>805.79600476524035</v>
      </c>
      <c r="I752" s="486">
        <v>2827.4441030150883</v>
      </c>
      <c r="J752" s="823">
        <v>8377.7475195537445</v>
      </c>
    </row>
    <row r="753" spans="1:10" x14ac:dyDescent="0.2">
      <c r="A753" s="831" t="s">
        <v>623</v>
      </c>
      <c r="B753" s="486">
        <v>14628.572012905008</v>
      </c>
      <c r="C753" s="486">
        <v>14628.572012905008</v>
      </c>
      <c r="D753" s="486">
        <v>0</v>
      </c>
      <c r="E753" s="486">
        <v>408.52221307577855</v>
      </c>
      <c r="F753" s="486">
        <v>12.782297029905463</v>
      </c>
      <c r="G753" s="486">
        <v>314.95579881687058</v>
      </c>
      <c r="H753" s="486">
        <v>665.70202931747644</v>
      </c>
      <c r="I753" s="486">
        <v>4088.2898820449632</v>
      </c>
      <c r="J753" s="823">
        <v>8570.7858044922104</v>
      </c>
    </row>
    <row r="754" spans="1:10" x14ac:dyDescent="0.2">
      <c r="A754" s="831" t="s">
        <v>624</v>
      </c>
      <c r="B754" s="486">
        <v>14929.211639048384</v>
      </c>
      <c r="C754" s="486">
        <v>14929.211639048384</v>
      </c>
      <c r="D754" s="486">
        <v>0</v>
      </c>
      <c r="E754" s="486">
        <v>390.62699723391091</v>
      </c>
      <c r="F754" s="486">
        <v>9.2032538615319321</v>
      </c>
      <c r="G754" s="486">
        <v>318.0235501040479</v>
      </c>
      <c r="H754" s="486">
        <v>892.20433268740123</v>
      </c>
      <c r="I754" s="486">
        <v>4922.7182321571918</v>
      </c>
      <c r="J754" s="823">
        <v>8777.8590163766785</v>
      </c>
    </row>
    <row r="755" spans="1:10" x14ac:dyDescent="0.2">
      <c r="A755" s="831" t="s">
        <v>625</v>
      </c>
      <c r="B755" s="486">
        <v>15665.983239852134</v>
      </c>
      <c r="C755" s="486">
        <v>15665.983239852134</v>
      </c>
      <c r="D755" s="486">
        <v>0</v>
      </c>
      <c r="E755" s="486">
        <v>377.33340832280925</v>
      </c>
      <c r="F755" s="486">
        <v>9.2032538615319321</v>
      </c>
      <c r="G755" s="486">
        <v>468.85465505693236</v>
      </c>
      <c r="H755" s="486">
        <v>802.72825347806304</v>
      </c>
      <c r="I755" s="486">
        <v>5510.192603651647</v>
      </c>
      <c r="J755" s="823">
        <v>9205.8103209379133</v>
      </c>
    </row>
    <row r="756" spans="1:10" x14ac:dyDescent="0.2">
      <c r="A756" s="831" t="s">
        <v>626</v>
      </c>
      <c r="B756" s="486">
        <v>16626.189392738634</v>
      </c>
      <c r="C756" s="486">
        <v>16626.189392738634</v>
      </c>
      <c r="D756" s="486">
        <v>0</v>
      </c>
      <c r="E756" s="486">
        <v>363.01723564931513</v>
      </c>
      <c r="F756" s="486">
        <v>8.691961980335714</v>
      </c>
      <c r="G756" s="486">
        <v>667.2359049610651</v>
      </c>
      <c r="H756" s="486">
        <v>582.87274456368914</v>
      </c>
      <c r="I756" s="486">
        <v>5318.9694400842609</v>
      </c>
      <c r="J756" s="823">
        <v>9732.4409585700196</v>
      </c>
    </row>
    <row r="757" spans="1:10" x14ac:dyDescent="0.2">
      <c r="A757" s="831" t="s">
        <v>629</v>
      </c>
      <c r="B757" s="486">
        <v>17624</v>
      </c>
      <c r="C757" s="486">
        <v>17624</v>
      </c>
      <c r="D757" s="486">
        <v>0</v>
      </c>
      <c r="E757" s="486">
        <v>354</v>
      </c>
      <c r="F757" s="486">
        <v>8</v>
      </c>
      <c r="G757" s="486">
        <v>676</v>
      </c>
      <c r="H757" s="486">
        <v>1222</v>
      </c>
      <c r="I757" s="486">
        <v>5651</v>
      </c>
      <c r="J757" s="823">
        <v>10251</v>
      </c>
    </row>
    <row r="758" spans="1:10" x14ac:dyDescent="0.2">
      <c r="A758" s="831" t="s">
        <v>630</v>
      </c>
      <c r="B758" s="486">
        <v>18183</v>
      </c>
      <c r="C758" s="486">
        <v>18183</v>
      </c>
      <c r="D758" s="486">
        <v>0</v>
      </c>
      <c r="E758" s="486">
        <v>339</v>
      </c>
      <c r="F758" s="486">
        <v>4</v>
      </c>
      <c r="G758" s="486">
        <v>379</v>
      </c>
      <c r="H758" s="486">
        <v>998</v>
      </c>
      <c r="I758" s="486">
        <v>6358</v>
      </c>
      <c r="J758" s="823">
        <v>10535</v>
      </c>
    </row>
    <row r="759" spans="1:10" x14ac:dyDescent="0.2">
      <c r="A759" s="831" t="s">
        <v>631</v>
      </c>
      <c r="B759" s="486">
        <v>19355</v>
      </c>
      <c r="C759" s="486">
        <v>19355</v>
      </c>
      <c r="D759" s="486">
        <v>0</v>
      </c>
      <c r="E759" s="486">
        <v>327</v>
      </c>
      <c r="F759" s="486">
        <v>4</v>
      </c>
      <c r="G759" s="486">
        <v>938</v>
      </c>
      <c r="H759" s="486">
        <v>1790</v>
      </c>
      <c r="I759" s="486">
        <v>7770</v>
      </c>
      <c r="J759" s="823">
        <v>11176</v>
      </c>
    </row>
    <row r="760" spans="1:10" x14ac:dyDescent="0.2">
      <c r="A760" s="831" t="s">
        <v>632</v>
      </c>
      <c r="B760" s="486">
        <v>20359</v>
      </c>
      <c r="C760" s="486">
        <v>20359</v>
      </c>
      <c r="D760" s="486">
        <v>0</v>
      </c>
      <c r="E760" s="486">
        <v>311</v>
      </c>
      <c r="F760" s="486">
        <v>3</v>
      </c>
      <c r="G760" s="486">
        <v>293</v>
      </c>
      <c r="H760" s="486">
        <v>1434</v>
      </c>
      <c r="I760" s="486">
        <v>9031</v>
      </c>
      <c r="J760" s="823">
        <v>11721</v>
      </c>
    </row>
    <row r="761" spans="1:10" x14ac:dyDescent="0.2">
      <c r="A761" s="830">
        <v>38717</v>
      </c>
      <c r="B761" s="486">
        <v>21162</v>
      </c>
      <c r="C761" s="486">
        <v>21162</v>
      </c>
      <c r="D761" s="486">
        <v>0</v>
      </c>
      <c r="E761" s="486">
        <v>303</v>
      </c>
      <c r="F761" s="486">
        <v>3</v>
      </c>
      <c r="G761" s="486">
        <v>181</v>
      </c>
      <c r="H761" s="486">
        <v>115</v>
      </c>
      <c r="I761" s="486">
        <v>10604</v>
      </c>
      <c r="J761" s="823">
        <v>12173</v>
      </c>
    </row>
    <row r="762" spans="1:10" x14ac:dyDescent="0.2">
      <c r="A762" s="831" t="s">
        <v>633</v>
      </c>
      <c r="B762" s="486">
        <v>21604</v>
      </c>
      <c r="C762" s="486">
        <v>21604</v>
      </c>
      <c r="D762" s="486">
        <v>0</v>
      </c>
      <c r="E762" s="486">
        <v>287</v>
      </c>
      <c r="F762" s="486">
        <v>3</v>
      </c>
      <c r="G762" s="486">
        <v>647</v>
      </c>
      <c r="H762" s="486">
        <v>58</v>
      </c>
      <c r="I762" s="486">
        <v>10858</v>
      </c>
      <c r="J762" s="823">
        <v>12367</v>
      </c>
    </row>
    <row r="763" spans="1:10" x14ac:dyDescent="0.2">
      <c r="A763" s="831"/>
      <c r="B763" s="486"/>
      <c r="C763" s="486"/>
      <c r="D763" s="486"/>
      <c r="E763" s="486"/>
      <c r="F763" s="486"/>
      <c r="G763" s="486"/>
      <c r="H763" s="486"/>
      <c r="I763" s="486"/>
      <c r="J763" s="823"/>
    </row>
    <row r="764" spans="1:10" ht="14.25" x14ac:dyDescent="0.2">
      <c r="A764" s="820" t="s">
        <v>581</v>
      </c>
      <c r="B764" s="486">
        <v>21603.864000000001</v>
      </c>
      <c r="C764" s="486">
        <v>21603.864000000001</v>
      </c>
      <c r="D764" s="486">
        <v>0</v>
      </c>
      <c r="E764" s="486">
        <v>286.50799999999998</v>
      </c>
      <c r="F764" s="486">
        <v>2.8109999999999999</v>
      </c>
      <c r="G764" s="486">
        <v>647.4</v>
      </c>
      <c r="H764" s="486">
        <v>58</v>
      </c>
      <c r="I764" s="486">
        <v>10858.48</v>
      </c>
      <c r="J764" s="823">
        <v>12367.021907</v>
      </c>
    </row>
    <row r="765" spans="1:10" x14ac:dyDescent="0.2">
      <c r="A765" s="820">
        <v>39447</v>
      </c>
      <c r="B765" s="486">
        <v>21619.455999999998</v>
      </c>
      <c r="C765" s="486">
        <v>21619.455999999998</v>
      </c>
      <c r="D765" s="486">
        <v>0</v>
      </c>
      <c r="E765" s="486">
        <v>269.52699999999999</v>
      </c>
      <c r="F765" s="486">
        <v>2.78</v>
      </c>
      <c r="G765" s="486">
        <v>0</v>
      </c>
      <c r="H765" s="486">
        <v>33</v>
      </c>
      <c r="I765" s="486">
        <v>10002.286</v>
      </c>
      <c r="J765" s="823">
        <v>12281.534856</v>
      </c>
    </row>
    <row r="766" spans="1:10" x14ac:dyDescent="0.2">
      <c r="A766" s="820">
        <v>39813</v>
      </c>
      <c r="B766" s="486">
        <v>21618.039000000001</v>
      </c>
      <c r="C766" s="486">
        <v>21618.039000000001</v>
      </c>
      <c r="D766" s="486">
        <v>0</v>
      </c>
      <c r="E766" s="486">
        <v>257.68799999999999</v>
      </c>
      <c r="F766" s="486">
        <v>2.3239999999999998</v>
      </c>
      <c r="G766" s="486">
        <v>752.7</v>
      </c>
      <c r="H766" s="486">
        <v>33</v>
      </c>
      <c r="I766" s="486">
        <v>8957.4740000000002</v>
      </c>
      <c r="J766" s="823">
        <v>12222.655124000001</v>
      </c>
    </row>
    <row r="767" spans="1:10" x14ac:dyDescent="0.2">
      <c r="A767" s="820">
        <v>40178</v>
      </c>
      <c r="B767" s="486">
        <v>23878.764999999999</v>
      </c>
      <c r="C767" s="486">
        <v>23878.764999999999</v>
      </c>
      <c r="D767" s="486">
        <v>0</v>
      </c>
      <c r="E767" s="486">
        <v>240.40100000000001</v>
      </c>
      <c r="F767" s="486">
        <v>2.2549999999999999</v>
      </c>
      <c r="G767" s="486">
        <v>0</v>
      </c>
      <c r="H767" s="486">
        <v>186.5</v>
      </c>
      <c r="I767" s="486">
        <v>16142.93</v>
      </c>
      <c r="J767" s="823">
        <v>13429.220187999999</v>
      </c>
    </row>
    <row r="768" spans="1:10" ht="24.75" customHeight="1" x14ac:dyDescent="0.2">
      <c r="A768" s="839"/>
      <c r="B768" s="840" t="s">
        <v>266</v>
      </c>
      <c r="C768" s="451"/>
      <c r="D768" s="451"/>
      <c r="E768" s="451"/>
      <c r="F768" s="451"/>
      <c r="G768" s="451"/>
      <c r="H768" s="451"/>
      <c r="I768" s="451"/>
      <c r="J768" s="845"/>
    </row>
    <row r="769" spans="1:10" x14ac:dyDescent="0.2">
      <c r="A769" s="831" t="s">
        <v>659</v>
      </c>
      <c r="B769" s="486">
        <v>6040.4022844521251</v>
      </c>
      <c r="C769" s="486">
        <v>492.88537347315463</v>
      </c>
      <c r="D769" s="486">
        <v>5547.5169109789704</v>
      </c>
      <c r="E769" s="486">
        <v>48.572728713640757</v>
      </c>
      <c r="F769" s="486">
        <v>0</v>
      </c>
      <c r="G769" s="486">
        <v>0</v>
      </c>
      <c r="H769" s="486">
        <v>0</v>
      </c>
      <c r="I769" s="486">
        <v>0</v>
      </c>
      <c r="J769" s="823">
        <v>120.00139630309332</v>
      </c>
    </row>
    <row r="770" spans="1:10" ht="14.25" x14ac:dyDescent="0.2">
      <c r="A770" s="830" t="s">
        <v>579</v>
      </c>
      <c r="B770" s="486">
        <v>7799.2463557671172</v>
      </c>
      <c r="C770" s="486">
        <v>1412.6994677451517</v>
      </c>
      <c r="D770" s="486">
        <v>6386.5468880219651</v>
      </c>
      <c r="E770" s="486">
        <v>3731.9194408511989</v>
      </c>
      <c r="F770" s="486">
        <v>1.022583762392437</v>
      </c>
      <c r="G770" s="486">
        <v>0</v>
      </c>
      <c r="H770" s="486">
        <v>0</v>
      </c>
      <c r="I770" s="486">
        <v>0</v>
      </c>
      <c r="J770" s="823">
        <v>147.99806361433153</v>
      </c>
    </row>
    <row r="771" spans="1:10" x14ac:dyDescent="0.2">
      <c r="A771" s="831" t="s">
        <v>583</v>
      </c>
      <c r="B771" s="486">
        <v>8089.6601442865694</v>
      </c>
      <c r="C771" s="486">
        <v>1677.0373703235966</v>
      </c>
      <c r="D771" s="486">
        <v>6412.1114820817766</v>
      </c>
      <c r="E771" s="486">
        <v>4300.4760127413938</v>
      </c>
      <c r="F771" s="486">
        <v>0.51129188119621849</v>
      </c>
      <c r="G771" s="486">
        <v>0</v>
      </c>
      <c r="H771" s="486">
        <v>0</v>
      </c>
      <c r="I771" s="486">
        <v>0</v>
      </c>
      <c r="J771" s="823">
        <v>151.72247207901455</v>
      </c>
    </row>
    <row r="772" spans="1:10" x14ac:dyDescent="0.2">
      <c r="A772" s="831" t="s">
        <v>584</v>
      </c>
      <c r="B772" s="486">
        <v>8357.5770900333882</v>
      </c>
      <c r="C772" s="486">
        <v>1992.5044610216635</v>
      </c>
      <c r="D772" s="486">
        <v>6365.0726290117236</v>
      </c>
      <c r="E772" s="486">
        <v>5046.962159287873</v>
      </c>
      <c r="F772" s="486">
        <v>6.6467944555508405</v>
      </c>
      <c r="G772" s="486">
        <v>0</v>
      </c>
      <c r="H772" s="486">
        <v>0</v>
      </c>
      <c r="I772" s="486">
        <v>0</v>
      </c>
      <c r="J772" s="823">
        <v>154.78743135860529</v>
      </c>
    </row>
    <row r="773" spans="1:10" x14ac:dyDescent="0.2">
      <c r="A773" s="831" t="s">
        <v>520</v>
      </c>
      <c r="B773" s="486">
        <v>7516.5019454656085</v>
      </c>
      <c r="C773" s="486">
        <v>2534.473855089655</v>
      </c>
      <c r="D773" s="486">
        <v>4982.0280903759531</v>
      </c>
      <c r="E773" s="486">
        <v>5542.9152840482047</v>
      </c>
      <c r="F773" s="486">
        <v>6.6467944555508405</v>
      </c>
      <c r="G773" s="486">
        <v>0</v>
      </c>
      <c r="H773" s="486">
        <v>0</v>
      </c>
      <c r="I773" s="486">
        <v>0</v>
      </c>
      <c r="J773" s="823">
        <v>137.64949237293271</v>
      </c>
    </row>
    <row r="774" spans="1:10" x14ac:dyDescent="0.2">
      <c r="A774" s="831" t="s">
        <v>585</v>
      </c>
      <c r="B774" s="486">
        <v>7786.4640587372114</v>
      </c>
      <c r="C774" s="486">
        <v>2891.8668800458117</v>
      </c>
      <c r="D774" s="486">
        <v>4894.5971786913997</v>
      </c>
      <c r="E774" s="486">
        <v>6311.3869814861209</v>
      </c>
      <c r="F774" s="486">
        <v>7.1580863367470586</v>
      </c>
      <c r="G774" s="486">
        <v>0</v>
      </c>
      <c r="H774" s="486">
        <v>0</v>
      </c>
      <c r="I774" s="486">
        <v>0</v>
      </c>
      <c r="J774" s="823">
        <v>141.25489235511574</v>
      </c>
    </row>
    <row r="775" spans="1:10" ht="14.25" x14ac:dyDescent="0.2">
      <c r="A775" s="830" t="s">
        <v>580</v>
      </c>
      <c r="B775" s="486">
        <v>7782.8850155688378</v>
      </c>
      <c r="C775" s="486">
        <v>2963.4477434132823</v>
      </c>
      <c r="D775" s="486">
        <v>4819.4372721555555</v>
      </c>
      <c r="E775" s="486">
        <v>8125.4505759703043</v>
      </c>
      <c r="F775" s="486">
        <v>8.1806700991394958</v>
      </c>
      <c r="G775" s="486">
        <v>0</v>
      </c>
      <c r="H775" s="486">
        <v>0</v>
      </c>
      <c r="I775" s="486">
        <v>3612.7884325324799</v>
      </c>
      <c r="J775" s="823">
        <v>139.58268356656765</v>
      </c>
    </row>
    <row r="776" spans="1:10" x14ac:dyDescent="0.2">
      <c r="A776" s="831" t="s">
        <v>587</v>
      </c>
      <c r="B776" s="486">
        <v>7473.0421355639292</v>
      </c>
      <c r="C776" s="486">
        <v>2744.614818261301</v>
      </c>
      <c r="D776" s="486">
        <v>4728.9386091838251</v>
      </c>
      <c r="E776" s="486">
        <v>8479.7758496392835</v>
      </c>
      <c r="F776" s="486">
        <v>9.2032538615319321</v>
      </c>
      <c r="G776" s="486">
        <v>0</v>
      </c>
      <c r="H776" s="486">
        <v>2.5564594059810926</v>
      </c>
      <c r="I776" s="486">
        <v>4046.3639477868733</v>
      </c>
      <c r="J776" s="823">
        <v>132.05797822485135</v>
      </c>
    </row>
    <row r="777" spans="1:10" x14ac:dyDescent="0.2">
      <c r="A777" s="831" t="s">
        <v>588</v>
      </c>
      <c r="B777" s="486">
        <v>7253.1866266495554</v>
      </c>
      <c r="C777" s="486">
        <v>2595.8288808332013</v>
      </c>
      <c r="D777" s="486">
        <v>4657.3577458163545</v>
      </c>
      <c r="E777" s="486">
        <v>8937.3820833098998</v>
      </c>
      <c r="F777" s="486">
        <v>11.248421386316807</v>
      </c>
      <c r="G777" s="486">
        <v>0</v>
      </c>
      <c r="H777" s="486">
        <v>0</v>
      </c>
      <c r="I777" s="486">
        <v>4380.7488380892</v>
      </c>
      <c r="J777" s="823">
        <v>127.3116784178584</v>
      </c>
    </row>
    <row r="778" spans="1:10" x14ac:dyDescent="0.2">
      <c r="A778" s="831" t="s">
        <v>589</v>
      </c>
      <c r="B778" s="486">
        <v>7037.4214527847516</v>
      </c>
      <c r="C778" s="486">
        <v>2435.7945220187848</v>
      </c>
      <c r="D778" s="486">
        <v>4601.6269307659668</v>
      </c>
      <c r="E778" s="486">
        <v>9853.1058425323263</v>
      </c>
      <c r="F778" s="486">
        <v>11.759713267513025</v>
      </c>
      <c r="G778" s="486">
        <v>0</v>
      </c>
      <c r="H778" s="486">
        <v>0</v>
      </c>
      <c r="I778" s="486">
        <v>4829.6631097794798</v>
      </c>
      <c r="J778" s="823">
        <v>122.19875960589621</v>
      </c>
    </row>
    <row r="779" spans="1:10" x14ac:dyDescent="0.2">
      <c r="A779" s="831" t="s">
        <v>590</v>
      </c>
      <c r="B779" s="486">
        <v>7608.5344840809275</v>
      </c>
      <c r="C779" s="486">
        <v>3097.9175081678877</v>
      </c>
      <c r="D779" s="486">
        <v>4510.1056840318433</v>
      </c>
      <c r="E779" s="486">
        <v>10269.297433826048</v>
      </c>
      <c r="F779" s="486">
        <v>13.293588911101681</v>
      </c>
      <c r="G779" s="486">
        <v>0</v>
      </c>
      <c r="H779" s="486">
        <v>69.535695842685712</v>
      </c>
      <c r="I779" s="486">
        <v>5433.4988214722143</v>
      </c>
      <c r="J779" s="823">
        <v>130.3794297050357</v>
      </c>
    </row>
    <row r="780" spans="1:10" x14ac:dyDescent="0.2">
      <c r="A780" s="831" t="s">
        <v>591</v>
      </c>
      <c r="B780" s="486">
        <v>8686.8490615237515</v>
      </c>
      <c r="C780" s="486">
        <v>4245.2564895722026</v>
      </c>
      <c r="D780" s="486">
        <v>4441.5925719515499</v>
      </c>
      <c r="E780" s="486">
        <v>10855.237929676914</v>
      </c>
      <c r="F780" s="486">
        <v>13.804880792297899</v>
      </c>
      <c r="G780" s="486">
        <v>0</v>
      </c>
      <c r="H780" s="486">
        <v>290.41378851945211</v>
      </c>
      <c r="I780" s="486">
        <v>6271.506214752816</v>
      </c>
      <c r="J780" s="823">
        <v>147.20553824959737</v>
      </c>
    </row>
    <row r="781" spans="1:10" x14ac:dyDescent="0.2">
      <c r="A781" s="831" t="s">
        <v>592</v>
      </c>
      <c r="B781" s="486">
        <v>9943.0932136228603</v>
      </c>
      <c r="C781" s="486">
        <v>5582.7960507815096</v>
      </c>
      <c r="D781" s="486">
        <v>4360.2971628413516</v>
      </c>
      <c r="E781" s="486">
        <v>10864.441183538447</v>
      </c>
      <c r="F781" s="486">
        <v>14.827464554690337</v>
      </c>
      <c r="G781" s="486">
        <v>0</v>
      </c>
      <c r="H781" s="486">
        <v>488.28374654238866</v>
      </c>
      <c r="I781" s="486">
        <v>6991.9164753582882</v>
      </c>
      <c r="J781" s="823">
        <v>166.68115326996724</v>
      </c>
    </row>
    <row r="782" spans="1:10" x14ac:dyDescent="0.2">
      <c r="A782" s="831" t="s">
        <v>593</v>
      </c>
      <c r="B782" s="486">
        <v>12264.358354253693</v>
      </c>
      <c r="C782" s="486">
        <v>7976.6646385422046</v>
      </c>
      <c r="D782" s="486">
        <v>4287.1824238302925</v>
      </c>
      <c r="E782" s="486">
        <v>10705.940700367619</v>
      </c>
      <c r="F782" s="486">
        <v>15.338756435886555</v>
      </c>
      <c r="G782" s="486">
        <v>0</v>
      </c>
      <c r="H782" s="486">
        <v>183.04249346824622</v>
      </c>
      <c r="I782" s="486">
        <v>7501.1631890297213</v>
      </c>
      <c r="J782" s="823">
        <v>205.02804435968361</v>
      </c>
    </row>
    <row r="783" spans="1:10" x14ac:dyDescent="0.2">
      <c r="A783" s="831" t="s">
        <v>594</v>
      </c>
      <c r="B783" s="486">
        <v>13446.976475460546</v>
      </c>
      <c r="C783" s="486">
        <v>9254.8943415327503</v>
      </c>
      <c r="D783" s="486">
        <v>4192.0821339277954</v>
      </c>
      <c r="E783" s="486">
        <v>10876.20089680596</v>
      </c>
      <c r="F783" s="486">
        <v>24.030718416222268</v>
      </c>
      <c r="G783" s="486">
        <v>0</v>
      </c>
      <c r="H783" s="486">
        <v>19.429091485456304</v>
      </c>
      <c r="I783" s="486">
        <v>8135.1651217130329</v>
      </c>
      <c r="J783" s="823">
        <v>223.43455208274747</v>
      </c>
    </row>
    <row r="784" spans="1:10" x14ac:dyDescent="0.2">
      <c r="A784" s="831" t="s">
        <v>595</v>
      </c>
      <c r="B784" s="486">
        <v>13187.240199812868</v>
      </c>
      <c r="C784" s="486">
        <v>9132.1842900456577</v>
      </c>
      <c r="D784" s="486">
        <v>4055.567201648405</v>
      </c>
      <c r="E784" s="486">
        <v>10850.125010864953</v>
      </c>
      <c r="F784" s="486">
        <v>23.519426535026049</v>
      </c>
      <c r="G784" s="486">
        <v>0</v>
      </c>
      <c r="H784" s="486">
        <v>39.369474852108823</v>
      </c>
      <c r="I784" s="486">
        <v>9394.9883169805144</v>
      </c>
      <c r="J784" s="823">
        <v>216.78775762719664</v>
      </c>
    </row>
    <row r="785" spans="1:10" x14ac:dyDescent="0.2">
      <c r="A785" s="831" t="s">
        <v>596</v>
      </c>
      <c r="B785" s="486">
        <v>14015.021755469545</v>
      </c>
      <c r="C785" s="486">
        <v>10064.780681347562</v>
      </c>
      <c r="D785" s="486">
        <v>3950.2410741219842</v>
      </c>
      <c r="E785" s="486">
        <v>10745.310175219727</v>
      </c>
      <c r="F785" s="486">
        <v>24.030718416222268</v>
      </c>
      <c r="G785" s="486">
        <v>0</v>
      </c>
      <c r="H785" s="486">
        <v>162.59081822039749</v>
      </c>
      <c r="I785" s="486">
        <v>10456.430262343865</v>
      </c>
      <c r="J785" s="823">
        <v>228.03617901351345</v>
      </c>
    </row>
    <row r="786" spans="1:10" x14ac:dyDescent="0.2">
      <c r="A786" s="831" t="s">
        <v>597</v>
      </c>
      <c r="B786" s="486">
        <v>16388.949959863588</v>
      </c>
      <c r="C786" s="486">
        <v>12524.094629901372</v>
      </c>
      <c r="D786" s="486">
        <v>3864.8553299622158</v>
      </c>
      <c r="E786" s="486">
        <v>10685.48902511977</v>
      </c>
      <c r="F786" s="486">
        <v>22.496842772633613</v>
      </c>
      <c r="G786" s="486">
        <v>0</v>
      </c>
      <c r="H786" s="486">
        <v>471.92240634410967</v>
      </c>
      <c r="I786" s="486">
        <v>12218.342084946033</v>
      </c>
      <c r="J786" s="823">
        <v>267.42798986782083</v>
      </c>
    </row>
    <row r="787" spans="1:10" x14ac:dyDescent="0.2">
      <c r="A787" s="831" t="s">
        <v>598</v>
      </c>
      <c r="B787" s="486">
        <v>18837.526778912277</v>
      </c>
      <c r="C787" s="486">
        <v>15054.478149941457</v>
      </c>
      <c r="D787" s="486">
        <v>3783.0486289708206</v>
      </c>
      <c r="E787" s="486">
        <v>10677.30835502063</v>
      </c>
      <c r="F787" s="486">
        <v>22.496842772633613</v>
      </c>
      <c r="G787" s="486">
        <v>0</v>
      </c>
      <c r="H787" s="486">
        <v>38.858182970912608</v>
      </c>
      <c r="I787" s="486">
        <v>11570.023979589228</v>
      </c>
      <c r="J787" s="823">
        <v>305.4479807450453</v>
      </c>
    </row>
    <row r="788" spans="1:10" x14ac:dyDescent="0.2">
      <c r="A788" s="831" t="s">
        <v>599</v>
      </c>
      <c r="B788" s="486">
        <v>20116.779065665218</v>
      </c>
      <c r="C788" s="486">
        <v>16424.740391547322</v>
      </c>
      <c r="D788" s="486">
        <v>3692.0386741178936</v>
      </c>
      <c r="E788" s="486">
        <v>10810.755536012844</v>
      </c>
      <c r="F788" s="486">
        <v>55.219523169191596</v>
      </c>
      <c r="G788" s="486">
        <v>0</v>
      </c>
      <c r="H788" s="486">
        <v>2.045167524784874</v>
      </c>
      <c r="I788" s="486">
        <v>12784.853489311443</v>
      </c>
      <c r="J788" s="823">
        <v>324.59034988866978</v>
      </c>
    </row>
    <row r="789" spans="1:10" x14ac:dyDescent="0.2">
      <c r="A789" s="831" t="s">
        <v>600</v>
      </c>
      <c r="B789" s="486">
        <v>24051.170091470118</v>
      </c>
      <c r="C789" s="486">
        <v>20439.404242700031</v>
      </c>
      <c r="D789" s="486">
        <v>3611.2545568888913</v>
      </c>
      <c r="E789" s="486">
        <v>10970.78989482726</v>
      </c>
      <c r="F789" s="486">
        <v>57.775982575172691</v>
      </c>
      <c r="G789" s="486">
        <v>328.24938772797225</v>
      </c>
      <c r="H789" s="486">
        <v>75.159906535844115</v>
      </c>
      <c r="I789" s="486">
        <v>14902.62446122618</v>
      </c>
      <c r="J789" s="823">
        <v>387.58390003996715</v>
      </c>
    </row>
    <row r="790" spans="1:10" x14ac:dyDescent="0.2">
      <c r="A790" s="831" t="s">
        <v>601</v>
      </c>
      <c r="B790" s="486">
        <v>33856.214497170004</v>
      </c>
      <c r="C790" s="486">
        <v>30331.879560084468</v>
      </c>
      <c r="D790" s="486">
        <v>3524.334937085534</v>
      </c>
      <c r="E790" s="486">
        <v>11142.072675027994</v>
      </c>
      <c r="F790" s="486">
        <v>59.309858218761349</v>
      </c>
      <c r="G790" s="486">
        <v>81.806700991394962</v>
      </c>
      <c r="H790" s="486">
        <v>190.71187168618951</v>
      </c>
      <c r="I790" s="486">
        <v>16059.166696492026</v>
      </c>
      <c r="J790" s="823">
        <v>547.57468934147653</v>
      </c>
    </row>
    <row r="791" spans="1:10" x14ac:dyDescent="0.2">
      <c r="A791" s="831" t="s">
        <v>602</v>
      </c>
      <c r="B791" s="486">
        <v>41743.403056502866</v>
      </c>
      <c r="C791" s="486">
        <v>38313.657117438634</v>
      </c>
      <c r="D791" s="486">
        <v>3429.7459390642339</v>
      </c>
      <c r="E791" s="486">
        <v>11395.673448101317</v>
      </c>
      <c r="F791" s="486">
        <v>58.798566337565127</v>
      </c>
      <c r="G791" s="486">
        <v>11.248421386316807</v>
      </c>
      <c r="H791" s="486">
        <v>220.87809267676639</v>
      </c>
      <c r="I791" s="486">
        <v>16552.052069965182</v>
      </c>
      <c r="J791" s="823">
        <v>678.41255719073229</v>
      </c>
    </row>
    <row r="792" spans="1:10" x14ac:dyDescent="0.2">
      <c r="A792" s="831" t="s">
        <v>603</v>
      </c>
      <c r="B792" s="486">
        <v>45822.489684686298</v>
      </c>
      <c r="C792" s="486">
        <v>42489.889203049344</v>
      </c>
      <c r="D792" s="486">
        <v>3332.6004816369523</v>
      </c>
      <c r="E792" s="486">
        <v>11536.790007311474</v>
      </c>
      <c r="F792" s="486">
        <v>62.888901387134872</v>
      </c>
      <c r="G792" s="486">
        <v>11.759713267513025</v>
      </c>
      <c r="H792" s="486">
        <v>30.166220990576893</v>
      </c>
      <c r="I792" s="486">
        <v>16876.722414524782</v>
      </c>
      <c r="J792" s="823">
        <v>746.28854300349724</v>
      </c>
    </row>
    <row r="793" spans="1:10" x14ac:dyDescent="0.2">
      <c r="A793" s="831" t="s">
        <v>604</v>
      </c>
      <c r="B793" s="486">
        <v>52071.499056666478</v>
      </c>
      <c r="C793" s="486">
        <v>48838.089199981594</v>
      </c>
      <c r="D793" s="486">
        <v>3233.4098566848857</v>
      </c>
      <c r="E793" s="486">
        <v>11550.083596222576</v>
      </c>
      <c r="F793" s="486">
        <v>59.821150099957563</v>
      </c>
      <c r="G793" s="486">
        <v>319.55742574763656</v>
      </c>
      <c r="H793" s="486">
        <v>27.09846970339958</v>
      </c>
      <c r="I793" s="486">
        <v>16683.454083432611</v>
      </c>
      <c r="J793" s="823">
        <v>849.08643174918575</v>
      </c>
    </row>
    <row r="794" spans="1:10" x14ac:dyDescent="0.2">
      <c r="A794" s="831" t="s">
        <v>605</v>
      </c>
      <c r="B794" s="486">
        <v>59190.215918561429</v>
      </c>
      <c r="C794" s="486">
        <v>56059.575729996985</v>
      </c>
      <c r="D794" s="486">
        <v>3130.6401885644459</v>
      </c>
      <c r="E794" s="486">
        <v>11761.247143156614</v>
      </c>
      <c r="F794" s="486">
        <v>58.287274456368905</v>
      </c>
      <c r="G794" s="486">
        <v>324.15905267840253</v>
      </c>
      <c r="H794" s="486">
        <v>171.79407208192941</v>
      </c>
      <c r="I794" s="486">
        <v>15714.555968565775</v>
      </c>
      <c r="J794" s="823">
        <v>964.65732573911851</v>
      </c>
    </row>
    <row r="795" spans="1:10" x14ac:dyDescent="0.2">
      <c r="A795" s="831" t="s">
        <v>606</v>
      </c>
      <c r="B795" s="486">
        <v>69500.927994764366</v>
      </c>
      <c r="C795" s="486">
        <v>66476.125225607539</v>
      </c>
      <c r="D795" s="486">
        <v>3024.2914772756326</v>
      </c>
      <c r="E795" s="486">
        <v>12029.675380784629</v>
      </c>
      <c r="F795" s="486">
        <v>51.129188119621851</v>
      </c>
      <c r="G795" s="486">
        <v>289.39120475705965</v>
      </c>
      <c r="H795" s="486">
        <v>913.67859169764245</v>
      </c>
      <c r="I795" s="486">
        <v>15237.520643409704</v>
      </c>
      <c r="J795" s="823">
        <v>1128.8794030949468</v>
      </c>
    </row>
    <row r="796" spans="1:10" x14ac:dyDescent="0.2">
      <c r="A796" s="831" t="s">
        <v>607</v>
      </c>
      <c r="B796" s="486">
        <v>83024.59825240435</v>
      </c>
      <c r="C796" s="486">
        <v>80107.678070179929</v>
      </c>
      <c r="D796" s="486">
        <v>2916.9201822244263</v>
      </c>
      <c r="E796" s="486">
        <v>12496.996160197972</v>
      </c>
      <c r="F796" s="486">
        <v>48.061436832444535</v>
      </c>
      <c r="G796" s="486">
        <v>240.30718416222268</v>
      </c>
      <c r="H796" s="486">
        <v>1272.0942004161916</v>
      </c>
      <c r="I796" s="486">
        <v>16359.295030754207</v>
      </c>
      <c r="J796" s="823">
        <v>1346.0101529198857</v>
      </c>
    </row>
    <row r="797" spans="1:10" x14ac:dyDescent="0.2">
      <c r="A797" s="831" t="s">
        <v>608</v>
      </c>
      <c r="B797" s="486">
        <v>95660.154512406501</v>
      </c>
      <c r="C797" s="486">
        <v>92855.207252164051</v>
      </c>
      <c r="D797" s="486">
        <v>2804.9472602424548</v>
      </c>
      <c r="E797" s="486">
        <v>12880.976362976333</v>
      </c>
      <c r="F797" s="486">
        <v>46.527561188855884</v>
      </c>
      <c r="G797" s="486">
        <v>321.60259327242142</v>
      </c>
      <c r="H797" s="486">
        <v>1657.0969869569442</v>
      </c>
      <c r="I797" s="486">
        <v>16642.039441055716</v>
      </c>
      <c r="J797" s="823">
        <v>1551.9772754358762</v>
      </c>
    </row>
    <row r="798" spans="1:10" x14ac:dyDescent="0.2">
      <c r="A798" s="831" t="s">
        <v>609</v>
      </c>
      <c r="B798" s="486">
        <v>107321.18844684865</v>
      </c>
      <c r="C798" s="486">
        <v>104631.28185987535</v>
      </c>
      <c r="D798" s="486">
        <v>2689.9065869733054</v>
      </c>
      <c r="E798" s="486">
        <v>13185.706324169279</v>
      </c>
      <c r="F798" s="486">
        <v>46.016269307659663</v>
      </c>
      <c r="G798" s="486">
        <v>291.43637228184457</v>
      </c>
      <c r="H798" s="486">
        <v>967.36423922324536</v>
      </c>
      <c r="I798" s="486">
        <v>16593.466712342077</v>
      </c>
      <c r="J798" s="823">
        <v>1747.2447409337622</v>
      </c>
    </row>
    <row r="799" spans="1:10" x14ac:dyDescent="0.2">
      <c r="A799" s="831" t="s">
        <v>610</v>
      </c>
      <c r="B799" s="486">
        <v>117156.39907353911</v>
      </c>
      <c r="C799" s="486">
        <v>114585.11220300333</v>
      </c>
      <c r="D799" s="486">
        <v>2571.2868705357828</v>
      </c>
      <c r="E799" s="486">
        <v>13698.02078912789</v>
      </c>
      <c r="F799" s="486">
        <v>44.482393664071012</v>
      </c>
      <c r="G799" s="486">
        <v>371.70919762965087</v>
      </c>
      <c r="H799" s="486">
        <v>675.41657506020465</v>
      </c>
      <c r="I799" s="486">
        <v>17443.233818890189</v>
      </c>
      <c r="J799" s="823">
        <v>1914.7880950798383</v>
      </c>
    </row>
    <row r="800" spans="1:10" x14ac:dyDescent="0.2">
      <c r="A800" s="831" t="s">
        <v>611</v>
      </c>
      <c r="B800" s="486">
        <v>125871.88048040985</v>
      </c>
      <c r="C800" s="486">
        <v>123422.79236947997</v>
      </c>
      <c r="D800" s="486">
        <v>2449.0881109298866</v>
      </c>
      <c r="E800" s="486">
        <v>14250.216020819806</v>
      </c>
      <c r="F800" s="486">
        <v>42.948518020482354</v>
      </c>
      <c r="G800" s="486">
        <v>439.71101782874791</v>
      </c>
      <c r="H800" s="486">
        <v>521.51771882014282</v>
      </c>
      <c r="I800" s="486">
        <v>17922.314311571048</v>
      </c>
      <c r="J800" s="823">
        <v>2062.9560205458297</v>
      </c>
    </row>
    <row r="801" spans="1:10" x14ac:dyDescent="0.2">
      <c r="A801" s="831" t="s">
        <v>612</v>
      </c>
      <c r="B801" s="486">
        <v>133887.40330192298</v>
      </c>
      <c r="C801" s="486">
        <v>131565.11557752974</v>
      </c>
      <c r="D801" s="486">
        <v>2322.2877243932244</v>
      </c>
      <c r="E801" s="486">
        <v>14753.83852379808</v>
      </c>
      <c r="F801" s="486">
        <v>41.925934258089917</v>
      </c>
      <c r="G801" s="486">
        <v>765.91523803193536</v>
      </c>
      <c r="H801" s="486">
        <v>1187.2197481376193</v>
      </c>
      <c r="I801" s="486">
        <v>17805.228470777114</v>
      </c>
      <c r="J801" s="823">
        <v>2193.0598979848301</v>
      </c>
    </row>
    <row r="802" spans="1:10" x14ac:dyDescent="0.2">
      <c r="A802" s="831" t="s">
        <v>613</v>
      </c>
      <c r="B802" s="486">
        <v>144318.78026208823</v>
      </c>
      <c r="C802" s="486">
        <v>142127.38325928123</v>
      </c>
      <c r="D802" s="486">
        <v>2191.3970028069925</v>
      </c>
      <c r="E802" s="486">
        <v>15115.321883803808</v>
      </c>
      <c r="F802" s="486">
        <v>36.301723564931514</v>
      </c>
      <c r="G802" s="486">
        <v>471.41111446291347</v>
      </c>
      <c r="H802" s="486">
        <v>1163.189029721397</v>
      </c>
      <c r="I802" s="486">
        <v>17920.78043592746</v>
      </c>
      <c r="J802" s="823">
        <v>2362.1684911265293</v>
      </c>
    </row>
    <row r="803" spans="1:10" x14ac:dyDescent="0.2">
      <c r="A803" s="831" t="s">
        <v>614</v>
      </c>
      <c r="B803" s="486">
        <v>153573.67460362098</v>
      </c>
      <c r="C803" s="486">
        <v>151517.76994933098</v>
      </c>
      <c r="D803" s="486">
        <v>2055.9046542899946</v>
      </c>
      <c r="E803" s="486">
        <v>15545.318355889827</v>
      </c>
      <c r="F803" s="486">
        <v>35.279139802539078</v>
      </c>
      <c r="G803" s="486">
        <v>372.73178139204327</v>
      </c>
      <c r="H803" s="486">
        <v>1091.6081663539264</v>
      </c>
      <c r="I803" s="486">
        <v>17936.119192363345</v>
      </c>
      <c r="J803" s="823">
        <v>2500.3203205976542</v>
      </c>
    </row>
    <row r="804" spans="1:10" x14ac:dyDescent="0.2">
      <c r="A804" s="831" t="s">
        <v>615</v>
      </c>
      <c r="B804" s="486">
        <v>157263.15681833288</v>
      </c>
      <c r="C804" s="486">
        <v>155345.81226384707</v>
      </c>
      <c r="D804" s="486">
        <v>1916.3219707234268</v>
      </c>
      <c r="E804" s="486">
        <v>15686.94620698118</v>
      </c>
      <c r="F804" s="486">
        <v>53.174355644406724</v>
      </c>
      <c r="G804" s="486">
        <v>714.7860499123135</v>
      </c>
      <c r="H804" s="486">
        <v>1112.0598416017751</v>
      </c>
      <c r="I804" s="486">
        <v>17692.744256913946</v>
      </c>
      <c r="J804" s="823">
        <v>2536.9198935685054</v>
      </c>
    </row>
    <row r="805" spans="1:10" x14ac:dyDescent="0.2">
      <c r="A805" s="831" t="s">
        <v>616</v>
      </c>
      <c r="B805" s="486">
        <v>166905.61040581236</v>
      </c>
      <c r="C805" s="486">
        <v>165133.47274558627</v>
      </c>
      <c r="D805" s="486">
        <v>1772.1376602260932</v>
      </c>
      <c r="E805" s="486">
        <v>15751.368984011904</v>
      </c>
      <c r="F805" s="486">
        <v>39.880766733305045</v>
      </c>
      <c r="G805" s="486">
        <v>1007.2450059565505</v>
      </c>
      <c r="H805" s="486">
        <v>1096.2097932846925</v>
      </c>
      <c r="I805" s="486">
        <v>17399.774008988512</v>
      </c>
      <c r="J805" s="823">
        <v>2639.5583657399111</v>
      </c>
    </row>
    <row r="806" spans="1:10" x14ac:dyDescent="0.2">
      <c r="A806" s="830">
        <v>33603</v>
      </c>
      <c r="B806" s="486">
        <v>178058.93150222668</v>
      </c>
      <c r="C806" s="486">
        <v>176435.57977942869</v>
      </c>
      <c r="D806" s="486">
        <v>1623.3517227979937</v>
      </c>
      <c r="E806" s="486">
        <v>15730.917308764054</v>
      </c>
      <c r="F806" s="486">
        <v>48.061436832444535</v>
      </c>
      <c r="G806" s="486">
        <v>1493.4835849741542</v>
      </c>
      <c r="H806" s="486">
        <v>1999.6625473584106</v>
      </c>
      <c r="I806" s="486">
        <v>17602.756885823412</v>
      </c>
      <c r="J806" s="823">
        <v>2227.1007429829078</v>
      </c>
    </row>
    <row r="807" spans="1:10" x14ac:dyDescent="0.2">
      <c r="A807" s="831" t="s">
        <v>641</v>
      </c>
      <c r="B807" s="486">
        <v>196341.70659004105</v>
      </c>
      <c r="C807" s="486">
        <v>194872.76501536433</v>
      </c>
      <c r="D807" s="486">
        <v>1469.4528665579319</v>
      </c>
      <c r="E807" s="486">
        <v>15658.313861634191</v>
      </c>
      <c r="F807" s="486">
        <v>55.219523169191596</v>
      </c>
      <c r="G807" s="486">
        <v>2266.5569093428367</v>
      </c>
      <c r="H807" s="486">
        <v>2821.8198923219297</v>
      </c>
      <c r="I807" s="486">
        <v>18239.315277912701</v>
      </c>
      <c r="J807" s="823">
        <v>2436.917434097943</v>
      </c>
    </row>
    <row r="808" spans="1:10" x14ac:dyDescent="0.2">
      <c r="A808" s="831" t="s">
        <v>619</v>
      </c>
      <c r="B808" s="486">
        <v>219135.09865376848</v>
      </c>
      <c r="C808" s="486">
        <v>217825.16885414376</v>
      </c>
      <c r="D808" s="486">
        <v>1309.9297996247117</v>
      </c>
      <c r="E808" s="486">
        <v>15537.648977671884</v>
      </c>
      <c r="F808" s="486">
        <v>112.48421386316807</v>
      </c>
      <c r="G808" s="486">
        <v>1591.140334282632</v>
      </c>
      <c r="H808" s="486">
        <v>2656.6726146955511</v>
      </c>
      <c r="I808" s="486">
        <v>20550.354580919611</v>
      </c>
      <c r="J808" s="823">
        <v>2699.2998299352398</v>
      </c>
    </row>
    <row r="809" spans="1:10" x14ac:dyDescent="0.2">
      <c r="A809" s="831" t="s">
        <v>620</v>
      </c>
      <c r="B809" s="486">
        <v>235541.94382947392</v>
      </c>
      <c r="C809" s="486">
        <v>234386.93546985168</v>
      </c>
      <c r="D809" s="486">
        <v>1155.0083596222576</v>
      </c>
      <c r="E809" s="486">
        <v>15354.095192322442</v>
      </c>
      <c r="F809" s="486">
        <v>205.02804435968361</v>
      </c>
      <c r="G809" s="486">
        <v>777.16365941825211</v>
      </c>
      <c r="H809" s="486">
        <v>5190.1238860228141</v>
      </c>
      <c r="I809" s="486">
        <v>30276.148745034079</v>
      </c>
      <c r="J809" s="823">
        <v>2893.2980036663257</v>
      </c>
    </row>
    <row r="810" spans="1:10" x14ac:dyDescent="0.2">
      <c r="A810" s="831" t="s">
        <v>621</v>
      </c>
      <c r="B810" s="486">
        <v>257336.27155734395</v>
      </c>
      <c r="C810" s="486">
        <v>257336.27155734395</v>
      </c>
      <c r="D810" s="486">
        <v>0</v>
      </c>
      <c r="E810" s="486">
        <v>14848.938813700577</v>
      </c>
      <c r="F810" s="486">
        <v>256.66852436050169</v>
      </c>
      <c r="G810" s="486">
        <v>367.1075706988849</v>
      </c>
      <c r="H810" s="486">
        <v>4385.8617569011622</v>
      </c>
      <c r="I810" s="486">
        <v>31180.112790988991</v>
      </c>
      <c r="J810" s="823">
        <v>3151.9897356055944</v>
      </c>
    </row>
    <row r="811" spans="1:10" x14ac:dyDescent="0.2">
      <c r="A811" s="831" t="s">
        <v>622</v>
      </c>
      <c r="B811" s="486">
        <v>279864.30313473055</v>
      </c>
      <c r="C811" s="486">
        <v>279864.30313473055</v>
      </c>
      <c r="D811" s="486">
        <v>0</v>
      </c>
      <c r="E811" s="486">
        <v>14598.917083795626</v>
      </c>
      <c r="F811" s="486">
        <v>259.22498376648275</v>
      </c>
      <c r="G811" s="486">
        <v>536.8564752560294</v>
      </c>
      <c r="H811" s="486">
        <v>6145.2171200973498</v>
      </c>
      <c r="I811" s="486">
        <v>39581.660982805253</v>
      </c>
      <c r="J811" s="823">
        <v>3417.9149006833572</v>
      </c>
    </row>
    <row r="812" spans="1:10" x14ac:dyDescent="0.2">
      <c r="A812" s="831" t="s">
        <v>623</v>
      </c>
      <c r="B812" s="486">
        <v>299743.84276752069</v>
      </c>
      <c r="C812" s="486">
        <v>299743.84276752069</v>
      </c>
      <c r="D812" s="486">
        <v>0</v>
      </c>
      <c r="E812" s="486">
        <v>14298.27745765225</v>
      </c>
      <c r="F812" s="486">
        <v>274.05244832117313</v>
      </c>
      <c r="G812" s="486">
        <v>1119.2179279385223</v>
      </c>
      <c r="H812" s="486">
        <v>4609.807600865106</v>
      </c>
      <c r="I812" s="486">
        <v>47503.617390059466</v>
      </c>
      <c r="J812" s="823">
        <v>3652.6691992657848</v>
      </c>
    </row>
    <row r="813" spans="1:10" x14ac:dyDescent="0.2">
      <c r="A813" s="831" t="s">
        <v>624</v>
      </c>
      <c r="B813" s="486">
        <v>314764.57565330318</v>
      </c>
      <c r="C813" s="486">
        <v>314764.57565330318</v>
      </c>
      <c r="D813" s="486">
        <v>0</v>
      </c>
      <c r="E813" s="486">
        <v>13983.321658835379</v>
      </c>
      <c r="F813" s="486">
        <v>1229.1456823957092</v>
      </c>
      <c r="G813" s="486">
        <v>757.22327605159956</v>
      </c>
      <c r="H813" s="486">
        <v>4008.0170566971569</v>
      </c>
      <c r="I813" s="486">
        <v>52147.681546964719</v>
      </c>
      <c r="J813" s="823">
        <v>3837.2455683776197</v>
      </c>
    </row>
    <row r="814" spans="1:10" x14ac:dyDescent="0.2">
      <c r="A814" s="831" t="s">
        <v>625</v>
      </c>
      <c r="B814" s="486">
        <v>322672.21588788391</v>
      </c>
      <c r="C814" s="486">
        <v>322672.21588788391</v>
      </c>
      <c r="D814" s="486">
        <v>0</v>
      </c>
      <c r="E814" s="486">
        <v>13901.514957843985</v>
      </c>
      <c r="F814" s="486">
        <v>1061.9532372445458</v>
      </c>
      <c r="G814" s="486">
        <v>1344.1863556648584</v>
      </c>
      <c r="H814" s="486">
        <v>4657.3577458163545</v>
      </c>
      <c r="I814" s="486">
        <v>58348.11819023126</v>
      </c>
      <c r="J814" s="823">
        <v>3930.8119826365278</v>
      </c>
    </row>
    <row r="815" spans="1:10" x14ac:dyDescent="0.2">
      <c r="A815" s="831" t="s">
        <v>626</v>
      </c>
      <c r="B815" s="486">
        <v>333186.93342468416</v>
      </c>
      <c r="C815" s="486">
        <v>333186.93342468416</v>
      </c>
      <c r="D815" s="486">
        <v>0</v>
      </c>
      <c r="E815" s="486">
        <v>13158.096562584684</v>
      </c>
      <c r="F815" s="486">
        <v>1020.5385948676521</v>
      </c>
      <c r="G815" s="486">
        <v>1617.2162202236391</v>
      </c>
      <c r="H815" s="486">
        <v>4886.4165085922605</v>
      </c>
      <c r="I815" s="486">
        <v>60117.188099170176</v>
      </c>
      <c r="J815" s="823">
        <v>4054.0333260048164</v>
      </c>
    </row>
    <row r="816" spans="1:10" x14ac:dyDescent="0.2">
      <c r="A816" s="831" t="s">
        <v>629</v>
      </c>
      <c r="B816" s="486">
        <v>357684</v>
      </c>
      <c r="C816" s="486">
        <v>357684</v>
      </c>
      <c r="D816" s="486">
        <v>0</v>
      </c>
      <c r="E816" s="486">
        <v>12970</v>
      </c>
      <c r="F816" s="486">
        <v>1069</v>
      </c>
      <c r="G816" s="486">
        <v>2236</v>
      </c>
      <c r="H816" s="486">
        <v>6813</v>
      </c>
      <c r="I816" s="486">
        <v>60553</v>
      </c>
      <c r="J816" s="823">
        <v>4344</v>
      </c>
    </row>
    <row r="817" spans="1:10" x14ac:dyDescent="0.2">
      <c r="A817" s="831" t="s">
        <v>630</v>
      </c>
      <c r="B817" s="486">
        <v>384773</v>
      </c>
      <c r="C817" s="486">
        <v>384773</v>
      </c>
      <c r="D817" s="486">
        <v>0</v>
      </c>
      <c r="E817" s="486">
        <v>12513</v>
      </c>
      <c r="F817" s="486">
        <v>995</v>
      </c>
      <c r="G817" s="486">
        <v>1509</v>
      </c>
      <c r="H817" s="486">
        <v>7350</v>
      </c>
      <c r="I817" s="486">
        <v>82069</v>
      </c>
      <c r="J817" s="823">
        <v>4665</v>
      </c>
    </row>
    <row r="818" spans="1:10" x14ac:dyDescent="0.2">
      <c r="A818" s="831" t="s">
        <v>631</v>
      </c>
      <c r="B818" s="486">
        <v>414952</v>
      </c>
      <c r="C818" s="486">
        <v>414952</v>
      </c>
      <c r="D818" s="486">
        <v>0</v>
      </c>
      <c r="E818" s="486">
        <v>12060</v>
      </c>
      <c r="F818" s="486">
        <v>978</v>
      </c>
      <c r="G818" s="486">
        <v>1484</v>
      </c>
      <c r="H818" s="486">
        <v>8714</v>
      </c>
      <c r="I818" s="486">
        <v>84107</v>
      </c>
      <c r="J818" s="823">
        <v>5029</v>
      </c>
    </row>
    <row r="819" spans="1:10" x14ac:dyDescent="0.2">
      <c r="A819" s="831" t="s">
        <v>632</v>
      </c>
      <c r="B819" s="486">
        <v>442922</v>
      </c>
      <c r="C819" s="486">
        <v>442922</v>
      </c>
      <c r="D819" s="486">
        <v>0</v>
      </c>
      <c r="E819" s="486">
        <v>11469</v>
      </c>
      <c r="F819" s="486">
        <v>794</v>
      </c>
      <c r="G819" s="486">
        <v>720</v>
      </c>
      <c r="H819" s="486">
        <v>5700</v>
      </c>
      <c r="I819" s="486">
        <v>83971</v>
      </c>
      <c r="J819" s="823">
        <v>5369</v>
      </c>
    </row>
    <row r="820" spans="1:10" x14ac:dyDescent="0.2">
      <c r="A820" s="830">
        <v>38717</v>
      </c>
      <c r="B820" s="486">
        <v>468214</v>
      </c>
      <c r="C820" s="486">
        <v>468214</v>
      </c>
      <c r="D820" s="486">
        <v>0</v>
      </c>
      <c r="E820" s="486">
        <v>11039</v>
      </c>
      <c r="F820" s="486">
        <v>665</v>
      </c>
      <c r="G820" s="486">
        <v>731</v>
      </c>
      <c r="H820" s="486">
        <v>3125</v>
      </c>
      <c r="I820" s="486">
        <v>86636</v>
      </c>
      <c r="J820" s="823">
        <v>5678</v>
      </c>
    </row>
    <row r="821" spans="1:10" x14ac:dyDescent="0.2">
      <c r="A821" s="831" t="s">
        <v>633</v>
      </c>
      <c r="B821" s="486">
        <v>479454</v>
      </c>
      <c r="C821" s="486">
        <v>479454</v>
      </c>
      <c r="D821" s="486">
        <v>0</v>
      </c>
      <c r="E821" s="486">
        <v>10479</v>
      </c>
      <c r="F821" s="486">
        <v>562</v>
      </c>
      <c r="G821" s="486">
        <v>1299</v>
      </c>
      <c r="H821" s="486">
        <v>2333</v>
      </c>
      <c r="I821" s="486">
        <v>84367</v>
      </c>
      <c r="J821" s="823">
        <v>5821</v>
      </c>
    </row>
    <row r="822" spans="1:10" x14ac:dyDescent="0.2">
      <c r="A822" s="831"/>
      <c r="B822" s="486"/>
      <c r="C822" s="486"/>
      <c r="D822" s="486"/>
      <c r="E822" s="486"/>
      <c r="F822" s="486"/>
      <c r="G822" s="486"/>
      <c r="H822" s="486"/>
      <c r="I822" s="486"/>
      <c r="J822" s="823"/>
    </row>
    <row r="823" spans="1:10" ht="14.25" x14ac:dyDescent="0.2">
      <c r="A823" s="820" t="s">
        <v>581</v>
      </c>
      <c r="B823" s="486">
        <v>480440.32500000001</v>
      </c>
      <c r="C823" s="486">
        <v>480440.32500000001</v>
      </c>
      <c r="D823" s="486">
        <v>0</v>
      </c>
      <c r="E823" s="486">
        <v>12562.93</v>
      </c>
      <c r="F823" s="486">
        <v>561.81500000000005</v>
      </c>
      <c r="G823" s="486">
        <v>1298.7159999999999</v>
      </c>
      <c r="H823" s="486">
        <v>2342.6039999999998</v>
      </c>
      <c r="I823" s="486">
        <v>84366.744999999995</v>
      </c>
      <c r="J823" s="823">
        <v>5832.5715954999996</v>
      </c>
    </row>
    <row r="824" spans="1:10" x14ac:dyDescent="0.2">
      <c r="A824" s="820">
        <v>39447</v>
      </c>
      <c r="B824" s="486">
        <v>482064.84899999999</v>
      </c>
      <c r="C824" s="486">
        <v>482064.84899999999</v>
      </c>
      <c r="D824" s="486">
        <v>0</v>
      </c>
      <c r="E824" s="486">
        <v>12545.272999999999</v>
      </c>
      <c r="F824" s="486">
        <v>799.46699999999998</v>
      </c>
      <c r="G824" s="486">
        <v>2727.6590000000001</v>
      </c>
      <c r="H824" s="486">
        <v>2410.1619999999998</v>
      </c>
      <c r="I824" s="858">
        <v>83283.312000000005</v>
      </c>
      <c r="J824" s="823">
        <v>5860.2089457000002</v>
      </c>
    </row>
    <row r="825" spans="1:10" x14ac:dyDescent="0.2">
      <c r="A825" s="820">
        <v>39813</v>
      </c>
      <c r="B825" s="486">
        <v>480063.05300000001</v>
      </c>
      <c r="C825" s="486">
        <v>480063.05300000001</v>
      </c>
      <c r="D825" s="486">
        <v>0</v>
      </c>
      <c r="E825" s="486">
        <v>12993.419</v>
      </c>
      <c r="F825" s="486">
        <v>723.20399999999995</v>
      </c>
      <c r="G825" s="486">
        <v>3593.915</v>
      </c>
      <c r="H825" s="486">
        <v>3204.9059999999999</v>
      </c>
      <c r="I825" s="486">
        <v>89979.085999999996</v>
      </c>
      <c r="J825" s="823">
        <v>5845.4007511</v>
      </c>
    </row>
    <row r="826" spans="1:10" x14ac:dyDescent="0.2">
      <c r="A826" s="820">
        <v>40178</v>
      </c>
      <c r="B826" s="486">
        <v>523836.67499999999</v>
      </c>
      <c r="C826" s="486">
        <v>523836.67499999999</v>
      </c>
      <c r="D826" s="486">
        <v>0</v>
      </c>
      <c r="E826" s="486">
        <v>17892.718000000001</v>
      </c>
      <c r="F826" s="486">
        <v>377.92599999999999</v>
      </c>
      <c r="G826" s="486">
        <v>1869.6020000000001</v>
      </c>
      <c r="H826" s="486">
        <v>2908.029</v>
      </c>
      <c r="I826" s="486">
        <v>112105.682</v>
      </c>
      <c r="J826" s="823">
        <v>6399.0320058999996</v>
      </c>
    </row>
    <row r="827" spans="1:10" x14ac:dyDescent="0.2">
      <c r="A827" s="859"/>
      <c r="B827" s="486"/>
      <c r="C827" s="486"/>
      <c r="D827" s="486"/>
      <c r="E827" s="486"/>
      <c r="F827" s="486"/>
      <c r="G827" s="486"/>
      <c r="H827" s="486"/>
      <c r="I827" s="486"/>
      <c r="J827" s="823"/>
    </row>
    <row r="828" spans="1:10" x14ac:dyDescent="0.2">
      <c r="A828" s="859"/>
      <c r="B828" s="486"/>
      <c r="C828" s="486"/>
      <c r="D828" s="486"/>
      <c r="E828" s="486"/>
      <c r="F828" s="486"/>
      <c r="G828" s="486"/>
      <c r="H828" s="486"/>
      <c r="I828" s="486"/>
      <c r="J828" s="823"/>
    </row>
    <row r="829" spans="1:10" x14ac:dyDescent="0.2">
      <c r="A829" s="345" t="s">
        <v>526</v>
      </c>
      <c r="B829" s="486"/>
      <c r="C829" s="486"/>
      <c r="D829" s="486"/>
      <c r="E829" s="486"/>
      <c r="F829" s="486"/>
      <c r="G829" s="486"/>
      <c r="H829" s="486"/>
      <c r="I829" s="486"/>
      <c r="J829" s="823"/>
    </row>
    <row r="830" spans="1:10" x14ac:dyDescent="0.2">
      <c r="A830" s="860" t="s">
        <v>726</v>
      </c>
      <c r="B830" s="345"/>
      <c r="C830" s="345"/>
      <c r="D830" s="345"/>
      <c r="E830" s="345"/>
      <c r="F830" s="345"/>
      <c r="G830" s="345"/>
      <c r="H830" s="345"/>
      <c r="I830" s="345"/>
      <c r="J830" s="345"/>
    </row>
    <row r="831" spans="1:10" x14ac:dyDescent="0.2">
      <c r="A831" s="860" t="s">
        <v>667</v>
      </c>
      <c r="B831" s="861"/>
      <c r="C831" s="861"/>
      <c r="D831" s="861"/>
      <c r="E831" s="861"/>
      <c r="F831" s="861"/>
      <c r="G831" s="861"/>
      <c r="H831" s="861"/>
      <c r="I831" s="861"/>
      <c r="J831" s="862"/>
    </row>
    <row r="832" spans="1:10" x14ac:dyDescent="0.2">
      <c r="A832" s="412" t="s">
        <v>654</v>
      </c>
      <c r="B832" s="861"/>
      <c r="C832" s="861"/>
      <c r="D832" s="861"/>
      <c r="E832" s="861"/>
      <c r="F832" s="861"/>
      <c r="G832" s="861"/>
      <c r="H832" s="861"/>
      <c r="I832" s="861"/>
      <c r="J832" s="862"/>
    </row>
    <row r="833" spans="1:10" x14ac:dyDescent="0.2">
      <c r="A833" s="860" t="s">
        <v>648</v>
      </c>
      <c r="B833" s="861"/>
      <c r="C833" s="861"/>
      <c r="D833" s="861"/>
      <c r="E833" s="861"/>
      <c r="F833" s="861"/>
      <c r="G833" s="861"/>
      <c r="H833" s="861"/>
      <c r="I833" s="861"/>
      <c r="J833" s="862"/>
    </row>
    <row r="834" spans="1:10" x14ac:dyDescent="0.2">
      <c r="A834" s="860" t="s">
        <v>649</v>
      </c>
      <c r="B834" s="861"/>
      <c r="C834" s="861"/>
      <c r="D834" s="861"/>
      <c r="E834" s="861"/>
      <c r="F834" s="861"/>
      <c r="G834" s="861"/>
      <c r="H834" s="861"/>
      <c r="I834" s="861"/>
      <c r="J834" s="862"/>
    </row>
    <row r="835" spans="1:10" ht="12.75" customHeight="1" x14ac:dyDescent="0.2">
      <c r="A835" s="362" t="s">
        <v>650</v>
      </c>
      <c r="B835" s="861"/>
      <c r="C835" s="861"/>
      <c r="D835" s="861"/>
      <c r="E835" s="861"/>
      <c r="F835" s="861"/>
      <c r="G835" s="861"/>
      <c r="H835" s="861"/>
      <c r="I835" s="861"/>
      <c r="J835" s="862"/>
    </row>
    <row r="836" spans="1:10" ht="12.75" customHeight="1" x14ac:dyDescent="0.2">
      <c r="A836" s="860"/>
      <c r="B836" s="861"/>
      <c r="C836" s="861"/>
      <c r="D836" s="861"/>
      <c r="E836" s="861"/>
      <c r="F836" s="861"/>
      <c r="G836" s="861"/>
      <c r="H836" s="861"/>
      <c r="I836" s="861"/>
      <c r="J836" s="862"/>
    </row>
    <row r="837" spans="1:10" ht="12.75" customHeight="1" x14ac:dyDescent="0.2">
      <c r="A837" s="412"/>
      <c r="B837" s="861"/>
      <c r="C837" s="861"/>
      <c r="D837" s="861"/>
      <c r="E837" s="861"/>
      <c r="F837" s="861"/>
      <c r="G837" s="861"/>
      <c r="H837" s="861"/>
      <c r="I837" s="861"/>
      <c r="J837" s="862"/>
    </row>
    <row r="838" spans="1:10" ht="12.75" customHeight="1" x14ac:dyDescent="0.2">
      <c r="A838" s="860"/>
      <c r="B838" s="861"/>
      <c r="C838" s="861"/>
      <c r="D838" s="861"/>
      <c r="E838" s="861"/>
      <c r="F838" s="861"/>
      <c r="G838" s="861"/>
      <c r="H838" s="861"/>
      <c r="I838" s="861"/>
      <c r="J838" s="862"/>
    </row>
    <row r="839" spans="1:10" ht="12.75" customHeight="1" x14ac:dyDescent="0.2">
      <c r="A839" s="860"/>
      <c r="B839" s="861"/>
      <c r="C839" s="861"/>
      <c r="D839" s="861"/>
      <c r="E839" s="861"/>
      <c r="F839" s="861"/>
      <c r="G839" s="861"/>
      <c r="H839" s="861"/>
      <c r="I839" s="861"/>
      <c r="J839" s="862"/>
    </row>
    <row r="840" spans="1:10" ht="12.75" customHeight="1" x14ac:dyDescent="0.2">
      <c r="A840" s="362"/>
      <c r="B840" s="861"/>
      <c r="C840" s="861"/>
      <c r="D840" s="861"/>
      <c r="E840" s="861"/>
      <c r="F840" s="861"/>
      <c r="G840" s="861"/>
      <c r="H840" s="861"/>
      <c r="I840" s="861"/>
      <c r="J840" s="862"/>
    </row>
    <row r="841" spans="1:10" x14ac:dyDescent="0.2">
      <c r="A841" s="861"/>
      <c r="B841" s="861"/>
      <c r="C841" s="861"/>
      <c r="D841" s="861"/>
      <c r="E841" s="861"/>
      <c r="F841" s="861"/>
      <c r="G841" s="861"/>
      <c r="H841" s="861"/>
      <c r="I841" s="861"/>
      <c r="J841" s="862"/>
    </row>
    <row r="842" spans="1:10" x14ac:dyDescent="0.2">
      <c r="A842" s="861"/>
      <c r="B842" s="861"/>
      <c r="C842" s="861"/>
      <c r="D842" s="861"/>
      <c r="E842" s="861"/>
      <c r="F842" s="861"/>
      <c r="G842" s="861"/>
      <c r="H842" s="861"/>
      <c r="I842" s="861"/>
      <c r="J842" s="862"/>
    </row>
    <row r="843" spans="1:10" x14ac:dyDescent="0.2">
      <c r="A843" s="861"/>
      <c r="B843" s="861"/>
      <c r="C843" s="861"/>
      <c r="D843" s="861"/>
      <c r="E843" s="861"/>
      <c r="F843" s="861"/>
      <c r="G843" s="861"/>
      <c r="H843" s="861"/>
      <c r="I843" s="861"/>
      <c r="J843" s="862"/>
    </row>
    <row r="844" spans="1:10" x14ac:dyDescent="0.2">
      <c r="A844" s="861"/>
      <c r="B844" s="861"/>
      <c r="C844" s="861"/>
      <c r="D844" s="861"/>
      <c r="E844" s="861"/>
      <c r="F844" s="861"/>
      <c r="G844" s="861"/>
      <c r="H844" s="861"/>
      <c r="I844" s="861"/>
      <c r="J844" s="862"/>
    </row>
    <row r="845" spans="1:10" x14ac:dyDescent="0.2">
      <c r="A845" s="861"/>
      <c r="B845" s="861"/>
      <c r="C845" s="861"/>
      <c r="D845" s="861"/>
      <c r="E845" s="861"/>
      <c r="F845" s="861"/>
      <c r="G845" s="861"/>
      <c r="H845" s="861"/>
      <c r="I845" s="861"/>
      <c r="J845" s="862"/>
    </row>
    <row r="846" spans="1:10" x14ac:dyDescent="0.2">
      <c r="A846" s="861"/>
      <c r="B846" s="861"/>
      <c r="C846" s="861"/>
      <c r="D846" s="861"/>
      <c r="E846" s="861"/>
      <c r="F846" s="861"/>
      <c r="G846" s="861"/>
      <c r="H846" s="861"/>
      <c r="I846" s="861"/>
      <c r="J846" s="862"/>
    </row>
    <row r="847" spans="1:10" x14ac:dyDescent="0.2">
      <c r="A847" s="861"/>
      <c r="B847" s="861"/>
      <c r="C847" s="861"/>
      <c r="D847" s="861"/>
      <c r="E847" s="861"/>
      <c r="F847" s="861"/>
      <c r="G847" s="861"/>
      <c r="H847" s="861"/>
      <c r="I847" s="861"/>
      <c r="J847" s="862"/>
    </row>
    <row r="848" spans="1:10" x14ac:dyDescent="0.2">
      <c r="A848" s="861"/>
      <c r="B848" s="863"/>
      <c r="C848" s="863"/>
      <c r="D848" s="863"/>
      <c r="E848" s="863"/>
      <c r="F848" s="863"/>
      <c r="G848" s="863"/>
      <c r="H848" s="863"/>
      <c r="I848" s="863"/>
      <c r="J848" s="863"/>
    </row>
    <row r="849" spans="1:10" x14ac:dyDescent="0.2">
      <c r="A849" s="861"/>
      <c r="B849" s="863"/>
      <c r="C849" s="863"/>
      <c r="D849" s="863"/>
      <c r="E849" s="863"/>
      <c r="F849" s="863"/>
      <c r="G849" s="863"/>
      <c r="H849" s="863"/>
      <c r="I849" s="863"/>
      <c r="J849" s="863"/>
    </row>
    <row r="850" spans="1:10" x14ac:dyDescent="0.2">
      <c r="A850" s="861"/>
      <c r="B850" s="863"/>
      <c r="C850" s="863"/>
      <c r="D850" s="863"/>
      <c r="E850" s="863"/>
      <c r="F850" s="863"/>
      <c r="G850" s="863"/>
      <c r="H850" s="863"/>
      <c r="I850" s="863"/>
      <c r="J850" s="863"/>
    </row>
    <row r="851" spans="1:10" x14ac:dyDescent="0.2">
      <c r="A851" s="861"/>
      <c r="B851" s="863"/>
      <c r="C851" s="863"/>
      <c r="D851" s="863"/>
      <c r="E851" s="863"/>
      <c r="F851" s="863"/>
      <c r="G851" s="863"/>
      <c r="H851" s="863"/>
      <c r="I851" s="863"/>
      <c r="J851" s="863"/>
    </row>
    <row r="852" spans="1:10" x14ac:dyDescent="0.2">
      <c r="A852" s="861"/>
      <c r="B852" s="863"/>
      <c r="C852" s="863"/>
      <c r="D852" s="863"/>
      <c r="E852" s="863"/>
      <c r="F852" s="863"/>
      <c r="G852" s="863"/>
      <c r="H852" s="863"/>
      <c r="I852" s="863"/>
      <c r="J852" s="863"/>
    </row>
    <row r="853" spans="1:10" x14ac:dyDescent="0.2">
      <c r="A853" s="861"/>
      <c r="B853" s="863"/>
      <c r="C853" s="861"/>
      <c r="D853" s="861"/>
      <c r="E853" s="861"/>
      <c r="F853" s="861"/>
      <c r="G853" s="861"/>
      <c r="H853" s="861"/>
      <c r="I853" s="861"/>
      <c r="J853" s="862"/>
    </row>
    <row r="854" spans="1:10" x14ac:dyDescent="0.2">
      <c r="A854" s="861"/>
      <c r="B854" s="861"/>
      <c r="C854" s="861"/>
      <c r="D854" s="861"/>
      <c r="E854" s="861"/>
      <c r="F854" s="861"/>
      <c r="G854" s="861"/>
      <c r="H854" s="861"/>
      <c r="I854" s="861"/>
      <c r="J854" s="862"/>
    </row>
    <row r="855" spans="1:10" x14ac:dyDescent="0.2">
      <c r="A855" s="861"/>
      <c r="B855" s="861"/>
      <c r="C855" s="861"/>
      <c r="D855" s="861"/>
      <c r="E855" s="861"/>
      <c r="F855" s="861"/>
      <c r="G855" s="861"/>
      <c r="H855" s="861"/>
      <c r="I855" s="861"/>
      <c r="J855" s="862"/>
    </row>
    <row r="856" spans="1:10" x14ac:dyDescent="0.2">
      <c r="A856" s="861"/>
      <c r="B856" s="861"/>
      <c r="C856" s="861"/>
      <c r="D856" s="861"/>
      <c r="E856" s="861"/>
      <c r="F856" s="861"/>
      <c r="G856" s="861"/>
      <c r="H856" s="861"/>
      <c r="I856" s="861"/>
      <c r="J856" s="862"/>
    </row>
    <row r="857" spans="1:10" x14ac:dyDescent="0.2">
      <c r="A857" s="861"/>
      <c r="B857" s="861"/>
      <c r="C857" s="861"/>
      <c r="D857" s="861"/>
      <c r="E857" s="861"/>
      <c r="F857" s="861"/>
      <c r="G857" s="861"/>
      <c r="H857" s="861"/>
      <c r="I857" s="861"/>
      <c r="J857" s="862"/>
    </row>
    <row r="858" spans="1:10" x14ac:dyDescent="0.2">
      <c r="A858" s="861"/>
      <c r="B858" s="861"/>
      <c r="C858" s="861"/>
      <c r="D858" s="861"/>
      <c r="E858" s="861"/>
      <c r="F858" s="861"/>
      <c r="G858" s="861"/>
      <c r="H858" s="861"/>
      <c r="I858" s="861"/>
      <c r="J858" s="862"/>
    </row>
    <row r="859" spans="1:10" x14ac:dyDescent="0.2">
      <c r="A859" s="861"/>
      <c r="B859" s="861"/>
      <c r="C859" s="861"/>
      <c r="D859" s="861"/>
      <c r="E859" s="861"/>
      <c r="F859" s="861"/>
      <c r="G859" s="861"/>
      <c r="H859" s="861"/>
      <c r="I859" s="861"/>
      <c r="J859" s="862"/>
    </row>
    <row r="860" spans="1:10" x14ac:dyDescent="0.2">
      <c r="A860" s="861"/>
      <c r="B860" s="861"/>
      <c r="C860" s="861"/>
      <c r="D860" s="861"/>
      <c r="E860" s="861"/>
      <c r="F860" s="861"/>
      <c r="G860" s="861"/>
      <c r="H860" s="861"/>
      <c r="I860" s="861"/>
      <c r="J860" s="862"/>
    </row>
    <row r="861" spans="1:10" x14ac:dyDescent="0.2">
      <c r="A861" s="861"/>
      <c r="B861" s="861"/>
      <c r="C861" s="861"/>
      <c r="D861" s="861"/>
      <c r="E861" s="861"/>
      <c r="F861" s="861"/>
      <c r="G861" s="861"/>
      <c r="H861" s="861"/>
      <c r="I861" s="861"/>
      <c r="J861" s="862"/>
    </row>
    <row r="862" spans="1:10" x14ac:dyDescent="0.2">
      <c r="A862" s="861"/>
      <c r="B862" s="861"/>
      <c r="C862" s="861"/>
      <c r="D862" s="861"/>
      <c r="E862" s="861"/>
      <c r="F862" s="861"/>
      <c r="G862" s="861"/>
      <c r="H862" s="861"/>
      <c r="I862" s="861"/>
      <c r="J862" s="862"/>
    </row>
    <row r="863" spans="1:10" x14ac:dyDescent="0.2">
      <c r="A863" s="861"/>
      <c r="B863" s="861"/>
      <c r="C863" s="861"/>
      <c r="D863" s="861"/>
      <c r="E863" s="861"/>
      <c r="F863" s="861"/>
      <c r="G863" s="861"/>
      <c r="H863" s="861"/>
      <c r="I863" s="861"/>
      <c r="J863" s="862"/>
    </row>
    <row r="864" spans="1:10" x14ac:dyDescent="0.2">
      <c r="A864" s="861"/>
      <c r="B864" s="861"/>
      <c r="C864" s="861"/>
      <c r="D864" s="861"/>
      <c r="E864" s="861"/>
      <c r="F864" s="861"/>
      <c r="G864" s="861"/>
      <c r="H864" s="861"/>
      <c r="I864" s="861"/>
      <c r="J864" s="862"/>
    </row>
    <row r="865" spans="1:10" x14ac:dyDescent="0.2">
      <c r="A865" s="861"/>
      <c r="B865" s="861"/>
      <c r="C865" s="861"/>
      <c r="D865" s="861"/>
      <c r="E865" s="861"/>
      <c r="F865" s="861"/>
      <c r="G865" s="861"/>
      <c r="H865" s="861"/>
      <c r="I865" s="861"/>
      <c r="J865" s="862"/>
    </row>
    <row r="866" spans="1:10" x14ac:dyDescent="0.2">
      <c r="A866" s="861"/>
      <c r="B866" s="861"/>
      <c r="C866" s="861"/>
      <c r="D866" s="861"/>
      <c r="E866" s="861"/>
      <c r="F866" s="861"/>
      <c r="G866" s="861"/>
      <c r="H866" s="861"/>
      <c r="I866" s="861"/>
      <c r="J866" s="862"/>
    </row>
    <row r="867" spans="1:10" x14ac:dyDescent="0.2">
      <c r="A867" s="861"/>
      <c r="B867" s="861"/>
      <c r="C867" s="861"/>
      <c r="D867" s="861"/>
      <c r="E867" s="861"/>
      <c r="F867" s="861"/>
      <c r="G867" s="861"/>
      <c r="H867" s="861"/>
      <c r="I867" s="861"/>
      <c r="J867" s="862"/>
    </row>
    <row r="868" spans="1:10" x14ac:dyDescent="0.2">
      <c r="A868" s="861"/>
      <c r="B868" s="861"/>
      <c r="C868" s="861"/>
      <c r="D868" s="861"/>
      <c r="E868" s="861"/>
      <c r="F868" s="861"/>
      <c r="G868" s="861"/>
      <c r="H868" s="861"/>
      <c r="I868" s="861"/>
      <c r="J868" s="862"/>
    </row>
    <row r="869" spans="1:10" x14ac:dyDescent="0.2">
      <c r="A869" s="861"/>
      <c r="B869" s="861"/>
      <c r="C869" s="861"/>
      <c r="D869" s="861"/>
      <c r="E869" s="861"/>
      <c r="F869" s="861"/>
      <c r="G869" s="861"/>
      <c r="H869" s="861"/>
      <c r="I869" s="861"/>
      <c r="J869" s="862"/>
    </row>
    <row r="870" spans="1:10" x14ac:dyDescent="0.2">
      <c r="A870" s="861"/>
      <c r="B870" s="861"/>
      <c r="C870" s="861"/>
      <c r="D870" s="861"/>
      <c r="E870" s="861"/>
      <c r="F870" s="861"/>
      <c r="G870" s="861"/>
      <c r="H870" s="861"/>
      <c r="I870" s="861"/>
      <c r="J870" s="862"/>
    </row>
    <row r="871" spans="1:10" x14ac:dyDescent="0.2">
      <c r="A871" s="861"/>
      <c r="B871" s="861"/>
      <c r="C871" s="861"/>
      <c r="D871" s="861"/>
      <c r="E871" s="861"/>
      <c r="F871" s="861"/>
      <c r="G871" s="861"/>
      <c r="H871" s="861"/>
      <c r="I871" s="861"/>
      <c r="J871" s="862"/>
    </row>
    <row r="872" spans="1:10" x14ac:dyDescent="0.2">
      <c r="A872" s="861"/>
      <c r="B872" s="861"/>
      <c r="C872" s="861"/>
      <c r="D872" s="861"/>
      <c r="E872" s="861"/>
      <c r="F872" s="861"/>
      <c r="G872" s="861"/>
      <c r="H872" s="861"/>
      <c r="I872" s="861"/>
      <c r="J872" s="862"/>
    </row>
    <row r="873" spans="1:10" x14ac:dyDescent="0.2">
      <c r="A873" s="861"/>
      <c r="B873" s="861"/>
      <c r="C873" s="861"/>
      <c r="D873" s="861"/>
      <c r="E873" s="861"/>
      <c r="F873" s="861"/>
      <c r="G873" s="861"/>
      <c r="H873" s="861"/>
      <c r="I873" s="861"/>
      <c r="J873" s="862"/>
    </row>
    <row r="874" spans="1:10" x14ac:dyDescent="0.2">
      <c r="A874" s="861"/>
      <c r="B874" s="861"/>
      <c r="C874" s="861"/>
      <c r="D874" s="861"/>
      <c r="E874" s="861"/>
      <c r="F874" s="861"/>
      <c r="G874" s="861"/>
      <c r="H874" s="861"/>
      <c r="I874" s="861"/>
      <c r="J874" s="862"/>
    </row>
    <row r="875" spans="1:10" x14ac:dyDescent="0.2">
      <c r="A875" s="861"/>
      <c r="B875" s="861"/>
      <c r="C875" s="861"/>
      <c r="D875" s="861"/>
      <c r="E875" s="861"/>
      <c r="F875" s="861"/>
      <c r="G875" s="861"/>
      <c r="H875" s="861"/>
      <c r="I875" s="861"/>
      <c r="J875" s="862"/>
    </row>
    <row r="876" spans="1:10" x14ac:dyDescent="0.2">
      <c r="A876" s="861"/>
      <c r="B876" s="861"/>
      <c r="C876" s="861"/>
      <c r="D876" s="861"/>
      <c r="E876" s="861"/>
      <c r="F876" s="861"/>
      <c r="G876" s="861"/>
      <c r="H876" s="861"/>
      <c r="I876" s="861"/>
      <c r="J876" s="862"/>
    </row>
    <row r="877" spans="1:10" x14ac:dyDescent="0.2">
      <c r="A877" s="861"/>
      <c r="B877" s="861"/>
      <c r="C877" s="861"/>
      <c r="D877" s="861"/>
      <c r="E877" s="861"/>
      <c r="F877" s="861"/>
      <c r="G877" s="861"/>
      <c r="H877" s="861"/>
      <c r="I877" s="861"/>
      <c r="J877" s="862"/>
    </row>
    <row r="878" spans="1:10" x14ac:dyDescent="0.2">
      <c r="A878" s="861"/>
      <c r="B878" s="861"/>
      <c r="C878" s="861"/>
      <c r="D878" s="861"/>
      <c r="E878" s="861"/>
      <c r="F878" s="861"/>
      <c r="G878" s="861"/>
      <c r="H878" s="861"/>
      <c r="I878" s="861"/>
      <c r="J878" s="862"/>
    </row>
    <row r="879" spans="1:10" x14ac:dyDescent="0.2">
      <c r="A879" s="861"/>
      <c r="B879" s="861"/>
      <c r="C879" s="861"/>
      <c r="D879" s="861"/>
      <c r="E879" s="861"/>
      <c r="F879" s="861"/>
      <c r="G879" s="861"/>
      <c r="H879" s="861"/>
      <c r="I879" s="861"/>
      <c r="J879" s="862"/>
    </row>
    <row r="880" spans="1:10" x14ac:dyDescent="0.2">
      <c r="A880" s="861"/>
      <c r="B880" s="861"/>
      <c r="C880" s="861"/>
      <c r="D880" s="861"/>
      <c r="E880" s="861"/>
      <c r="F880" s="861"/>
      <c r="G880" s="861"/>
      <c r="H880" s="861"/>
      <c r="I880" s="861"/>
      <c r="J880" s="862"/>
    </row>
    <row r="881" spans="1:10" x14ac:dyDescent="0.2">
      <c r="A881" s="861"/>
      <c r="B881" s="861"/>
      <c r="C881" s="861"/>
      <c r="D881" s="861"/>
      <c r="E881" s="861"/>
      <c r="F881" s="861"/>
      <c r="G881" s="861"/>
      <c r="H881" s="861"/>
      <c r="I881" s="861"/>
      <c r="J881" s="862"/>
    </row>
    <row r="882" spans="1:10" x14ac:dyDescent="0.2">
      <c r="A882" s="861"/>
      <c r="B882" s="861"/>
      <c r="C882" s="861"/>
      <c r="D882" s="861"/>
      <c r="E882" s="861"/>
      <c r="F882" s="861"/>
      <c r="G882" s="861"/>
      <c r="H882" s="861"/>
      <c r="I882" s="861"/>
      <c r="J882" s="862"/>
    </row>
    <row r="883" spans="1:10" x14ac:dyDescent="0.2">
      <c r="A883" s="861"/>
      <c r="B883" s="861"/>
      <c r="C883" s="861"/>
      <c r="D883" s="861"/>
      <c r="E883" s="861"/>
      <c r="F883" s="861"/>
      <c r="G883" s="861"/>
      <c r="H883" s="861"/>
      <c r="I883" s="861"/>
      <c r="J883" s="862"/>
    </row>
    <row r="884" spans="1:10" x14ac:dyDescent="0.2">
      <c r="A884" s="861"/>
      <c r="B884" s="861"/>
      <c r="C884" s="861"/>
      <c r="D884" s="861"/>
      <c r="E884" s="861"/>
      <c r="F884" s="861"/>
      <c r="G884" s="861"/>
      <c r="H884" s="861"/>
      <c r="I884" s="861"/>
      <c r="J884" s="862"/>
    </row>
    <row r="885" spans="1:10" x14ac:dyDescent="0.2">
      <c r="A885" s="861"/>
      <c r="B885" s="861"/>
      <c r="C885" s="861"/>
      <c r="D885" s="861"/>
      <c r="E885" s="861"/>
      <c r="F885" s="861"/>
      <c r="G885" s="861"/>
      <c r="H885" s="861"/>
      <c r="I885" s="861"/>
      <c r="J885" s="862"/>
    </row>
    <row r="886" spans="1:10" x14ac:dyDescent="0.2">
      <c r="A886" s="861"/>
      <c r="B886" s="861"/>
      <c r="C886" s="861"/>
      <c r="D886" s="861"/>
      <c r="E886" s="861"/>
      <c r="F886" s="861"/>
      <c r="G886" s="861"/>
      <c r="H886" s="861"/>
      <c r="I886" s="861"/>
      <c r="J886" s="862"/>
    </row>
    <row r="887" spans="1:10" x14ac:dyDescent="0.2">
      <c r="A887" s="861"/>
      <c r="B887" s="861"/>
      <c r="C887" s="861"/>
      <c r="D887" s="861"/>
      <c r="E887" s="861"/>
      <c r="F887" s="861"/>
      <c r="G887" s="861"/>
      <c r="H887" s="861"/>
      <c r="I887" s="861"/>
      <c r="J887" s="862"/>
    </row>
    <row r="888" spans="1:10" x14ac:dyDescent="0.2">
      <c r="A888" s="861"/>
      <c r="B888" s="861"/>
      <c r="C888" s="861"/>
      <c r="D888" s="861"/>
      <c r="E888" s="861"/>
      <c r="F888" s="861"/>
      <c r="G888" s="861"/>
      <c r="H888" s="861"/>
      <c r="I888" s="861"/>
      <c r="J888" s="862"/>
    </row>
    <row r="889" spans="1:10" x14ac:dyDescent="0.2">
      <c r="A889" s="861"/>
      <c r="B889" s="861"/>
      <c r="C889" s="861"/>
      <c r="D889" s="861"/>
      <c r="E889" s="861"/>
      <c r="F889" s="861"/>
      <c r="G889" s="861"/>
      <c r="H889" s="861"/>
      <c r="I889" s="861"/>
      <c r="J889" s="862"/>
    </row>
    <row r="890" spans="1:10" x14ac:dyDescent="0.2">
      <c r="A890" s="861"/>
      <c r="B890" s="861"/>
      <c r="C890" s="861"/>
      <c r="D890" s="861"/>
      <c r="E890" s="861"/>
      <c r="F890" s="861"/>
      <c r="G890" s="861"/>
      <c r="H890" s="861"/>
      <c r="I890" s="861"/>
      <c r="J890" s="862"/>
    </row>
    <row r="891" spans="1:10" x14ac:dyDescent="0.2">
      <c r="A891" s="861"/>
      <c r="B891" s="861"/>
      <c r="C891" s="861"/>
      <c r="D891" s="861"/>
      <c r="E891" s="861"/>
      <c r="F891" s="861"/>
      <c r="G891" s="861"/>
      <c r="H891" s="861"/>
      <c r="I891" s="861"/>
      <c r="J891" s="862"/>
    </row>
    <row r="892" spans="1:10" x14ac:dyDescent="0.2">
      <c r="A892" s="861"/>
      <c r="B892" s="861"/>
      <c r="C892" s="861"/>
      <c r="D892" s="861"/>
      <c r="E892" s="861"/>
      <c r="F892" s="861"/>
      <c r="G892" s="861"/>
      <c r="H892" s="861"/>
      <c r="I892" s="861"/>
      <c r="J892" s="862"/>
    </row>
    <row r="893" spans="1:10" x14ac:dyDescent="0.2">
      <c r="A893" s="861"/>
      <c r="B893" s="861"/>
      <c r="C893" s="861"/>
      <c r="D893" s="861"/>
      <c r="E893" s="861"/>
      <c r="F893" s="861"/>
      <c r="G893" s="861"/>
      <c r="H893" s="861"/>
      <c r="I893" s="861"/>
      <c r="J893" s="862"/>
    </row>
    <row r="894" spans="1:10" x14ac:dyDescent="0.2">
      <c r="A894" s="861"/>
      <c r="B894" s="861"/>
      <c r="C894" s="861"/>
      <c r="D894" s="861"/>
      <c r="E894" s="861"/>
      <c r="F894" s="861"/>
      <c r="G894" s="861"/>
      <c r="H894" s="861"/>
      <c r="I894" s="861"/>
      <c r="J894" s="862"/>
    </row>
    <row r="895" spans="1:10" x14ac:dyDescent="0.2">
      <c r="A895" s="861"/>
      <c r="B895" s="861"/>
      <c r="C895" s="861"/>
      <c r="D895" s="861"/>
      <c r="E895" s="861"/>
      <c r="F895" s="861"/>
      <c r="G895" s="861"/>
      <c r="H895" s="861"/>
      <c r="I895" s="861"/>
      <c r="J895" s="862"/>
    </row>
    <row r="896" spans="1:10" x14ac:dyDescent="0.2">
      <c r="A896" s="861"/>
      <c r="B896" s="861"/>
      <c r="C896" s="861"/>
      <c r="D896" s="861"/>
      <c r="E896" s="861"/>
      <c r="F896" s="861"/>
      <c r="G896" s="861"/>
      <c r="H896" s="861"/>
      <c r="I896" s="861"/>
      <c r="J896" s="862"/>
    </row>
    <row r="897" spans="1:10" x14ac:dyDescent="0.2">
      <c r="A897" s="861"/>
      <c r="B897" s="861"/>
      <c r="C897" s="861"/>
      <c r="D897" s="861"/>
      <c r="E897" s="861"/>
      <c r="F897" s="861"/>
      <c r="G897" s="861"/>
      <c r="H897" s="861"/>
      <c r="I897" s="861"/>
      <c r="J897" s="862"/>
    </row>
    <row r="898" spans="1:10" x14ac:dyDescent="0.2">
      <c r="A898" s="861"/>
      <c r="B898" s="861"/>
      <c r="C898" s="861"/>
      <c r="D898" s="861"/>
      <c r="E898" s="861"/>
      <c r="F898" s="861"/>
      <c r="G898" s="861"/>
      <c r="H898" s="861"/>
      <c r="I898" s="861"/>
      <c r="J898" s="862"/>
    </row>
    <row r="899" spans="1:10" x14ac:dyDescent="0.2">
      <c r="A899" s="861"/>
      <c r="B899" s="861"/>
      <c r="C899" s="861"/>
      <c r="D899" s="861"/>
      <c r="E899" s="861"/>
      <c r="F899" s="861"/>
      <c r="G899" s="861"/>
      <c r="H899" s="861"/>
      <c r="I899" s="861"/>
      <c r="J899" s="862"/>
    </row>
    <row r="900" spans="1:10" x14ac:dyDescent="0.2">
      <c r="A900" s="861"/>
      <c r="B900" s="861"/>
      <c r="C900" s="861"/>
      <c r="D900" s="861"/>
      <c r="E900" s="861"/>
      <c r="F900" s="861"/>
      <c r="G900" s="861"/>
      <c r="H900" s="861"/>
      <c r="I900" s="861"/>
      <c r="J900" s="862"/>
    </row>
    <row r="901" spans="1:10" x14ac:dyDescent="0.2">
      <c r="A901" s="861"/>
      <c r="B901" s="861"/>
      <c r="C901" s="861"/>
      <c r="D901" s="861"/>
      <c r="E901" s="861"/>
      <c r="F901" s="861"/>
      <c r="G901" s="861"/>
      <c r="H901" s="861"/>
      <c r="I901" s="861"/>
      <c r="J901" s="862"/>
    </row>
    <row r="902" spans="1:10" x14ac:dyDescent="0.2">
      <c r="A902" s="861"/>
      <c r="B902" s="861"/>
      <c r="C902" s="861"/>
      <c r="D902" s="861"/>
      <c r="E902" s="861"/>
      <c r="F902" s="861"/>
      <c r="G902" s="861"/>
      <c r="H902" s="861"/>
      <c r="I902" s="861"/>
      <c r="J902" s="862"/>
    </row>
    <row r="903" spans="1:10" x14ac:dyDescent="0.2">
      <c r="A903" s="861"/>
      <c r="B903" s="861"/>
      <c r="C903" s="861"/>
      <c r="D903" s="861"/>
      <c r="E903" s="861"/>
      <c r="F903" s="861"/>
      <c r="G903" s="861"/>
      <c r="H903" s="861"/>
      <c r="I903" s="861"/>
      <c r="J903" s="862"/>
    </row>
    <row r="904" spans="1:10" x14ac:dyDescent="0.2">
      <c r="A904" s="861"/>
      <c r="B904" s="861"/>
      <c r="C904" s="861"/>
      <c r="D904" s="861"/>
      <c r="E904" s="861"/>
      <c r="F904" s="861"/>
      <c r="G904" s="861"/>
      <c r="H904" s="861"/>
      <c r="I904" s="861"/>
      <c r="J904" s="862"/>
    </row>
    <row r="905" spans="1:10" x14ac:dyDescent="0.2">
      <c r="A905" s="861"/>
      <c r="B905" s="861"/>
      <c r="C905" s="861"/>
      <c r="D905" s="861"/>
      <c r="E905" s="861"/>
      <c r="F905" s="861"/>
      <c r="G905" s="861"/>
      <c r="H905" s="861"/>
      <c r="I905" s="861"/>
      <c r="J905" s="862"/>
    </row>
    <row r="906" spans="1:10" x14ac:dyDescent="0.2">
      <c r="A906" s="861"/>
      <c r="B906" s="861"/>
      <c r="C906" s="861"/>
      <c r="D906" s="861"/>
      <c r="E906" s="861"/>
      <c r="F906" s="861"/>
      <c r="G906" s="861"/>
      <c r="H906" s="861"/>
      <c r="I906" s="861"/>
      <c r="J906" s="862"/>
    </row>
    <row r="907" spans="1:10" x14ac:dyDescent="0.2">
      <c r="A907" s="861"/>
      <c r="B907" s="861"/>
      <c r="C907" s="861"/>
      <c r="D907" s="861"/>
      <c r="E907" s="861"/>
      <c r="F907" s="861"/>
      <c r="G907" s="861"/>
      <c r="H907" s="861"/>
      <c r="I907" s="861"/>
      <c r="J907" s="862"/>
    </row>
    <row r="908" spans="1:10" x14ac:dyDescent="0.2">
      <c r="A908" s="861"/>
      <c r="B908" s="861"/>
      <c r="C908" s="861"/>
      <c r="D908" s="861"/>
      <c r="E908" s="861"/>
      <c r="F908" s="861"/>
      <c r="G908" s="861"/>
      <c r="H908" s="861"/>
      <c r="I908" s="861"/>
      <c r="J908" s="862"/>
    </row>
    <row r="909" spans="1:10" x14ac:dyDescent="0.2">
      <c r="A909" s="861"/>
      <c r="B909" s="861"/>
      <c r="C909" s="861"/>
      <c r="D909" s="861"/>
      <c r="E909" s="861"/>
      <c r="F909" s="861"/>
      <c r="G909" s="861"/>
      <c r="H909" s="861"/>
      <c r="I909" s="861"/>
      <c r="J909" s="862"/>
    </row>
    <row r="910" spans="1:10" x14ac:dyDescent="0.2">
      <c r="A910" s="861"/>
      <c r="B910" s="861"/>
      <c r="C910" s="861"/>
      <c r="D910" s="861"/>
      <c r="E910" s="861"/>
      <c r="F910" s="861"/>
      <c r="G910" s="861"/>
      <c r="H910" s="861"/>
      <c r="I910" s="861"/>
      <c r="J910" s="862"/>
    </row>
    <row r="911" spans="1:10" x14ac:dyDescent="0.2">
      <c r="A911" s="861"/>
      <c r="B911" s="861"/>
      <c r="C911" s="861"/>
      <c r="D911" s="861"/>
      <c r="E911" s="861"/>
      <c r="F911" s="861"/>
      <c r="G911" s="861"/>
      <c r="H911" s="861"/>
      <c r="I911" s="861"/>
      <c r="J911" s="862"/>
    </row>
    <row r="912" spans="1:10" x14ac:dyDescent="0.2">
      <c r="A912" s="861"/>
      <c r="B912" s="861"/>
      <c r="C912" s="861"/>
      <c r="D912" s="861"/>
      <c r="E912" s="861"/>
      <c r="F912" s="861"/>
      <c r="G912" s="861"/>
      <c r="H912" s="861"/>
      <c r="I912" s="861"/>
      <c r="J912" s="862"/>
    </row>
    <row r="913" spans="1:10" x14ac:dyDescent="0.2">
      <c r="A913" s="861"/>
      <c r="B913" s="861"/>
      <c r="C913" s="861"/>
      <c r="D913" s="861"/>
      <c r="E913" s="861"/>
      <c r="F913" s="861"/>
      <c r="G913" s="861"/>
      <c r="H913" s="861"/>
      <c r="I913" s="861"/>
      <c r="J913" s="862"/>
    </row>
    <row r="914" spans="1:10" x14ac:dyDescent="0.2">
      <c r="A914" s="861"/>
      <c r="B914" s="861"/>
      <c r="C914" s="861"/>
      <c r="D914" s="861"/>
      <c r="E914" s="861"/>
      <c r="F914" s="861"/>
      <c r="G914" s="861"/>
      <c r="H914" s="861"/>
      <c r="I914" s="861"/>
      <c r="J914" s="862"/>
    </row>
    <row r="915" spans="1:10" x14ac:dyDescent="0.2">
      <c r="A915" s="861"/>
      <c r="B915" s="861"/>
      <c r="C915" s="861"/>
      <c r="D915" s="861"/>
      <c r="E915" s="861"/>
      <c r="F915" s="861"/>
      <c r="G915" s="861"/>
      <c r="H915" s="861"/>
      <c r="I915" s="861"/>
      <c r="J915" s="862"/>
    </row>
    <row r="916" spans="1:10" x14ac:dyDescent="0.2">
      <c r="A916" s="861"/>
      <c r="B916" s="861"/>
      <c r="C916" s="861"/>
      <c r="D916" s="861"/>
      <c r="E916" s="861"/>
      <c r="F916" s="861"/>
      <c r="G916" s="861"/>
      <c r="H916" s="861"/>
      <c r="I916" s="861"/>
      <c r="J916" s="862"/>
    </row>
    <row r="917" spans="1:10" x14ac:dyDescent="0.2">
      <c r="A917" s="861"/>
      <c r="B917" s="861"/>
      <c r="C917" s="861"/>
      <c r="D917" s="861"/>
      <c r="E917" s="861"/>
      <c r="F917" s="861"/>
      <c r="G917" s="861"/>
      <c r="H917" s="861"/>
      <c r="I917" s="861"/>
      <c r="J917" s="862"/>
    </row>
    <row r="918" spans="1:10" x14ac:dyDescent="0.2">
      <c r="A918" s="861"/>
      <c r="B918" s="861"/>
      <c r="C918" s="861"/>
      <c r="D918" s="861"/>
      <c r="E918" s="861"/>
      <c r="F918" s="861"/>
      <c r="G918" s="861"/>
      <c r="H918" s="861"/>
      <c r="I918" s="861"/>
      <c r="J918" s="862"/>
    </row>
    <row r="919" spans="1:10" x14ac:dyDescent="0.2">
      <c r="A919" s="861"/>
      <c r="B919" s="861"/>
      <c r="C919" s="861"/>
      <c r="D919" s="861"/>
      <c r="E919" s="861"/>
      <c r="F919" s="861"/>
      <c r="G919" s="861"/>
      <c r="H919" s="861"/>
      <c r="I919" s="861"/>
      <c r="J919" s="862"/>
    </row>
    <row r="920" spans="1:10" x14ac:dyDescent="0.2">
      <c r="A920" s="861"/>
      <c r="B920" s="861"/>
      <c r="C920" s="861"/>
      <c r="D920" s="861"/>
      <c r="E920" s="861"/>
      <c r="F920" s="861"/>
      <c r="G920" s="861"/>
      <c r="H920" s="861"/>
      <c r="I920" s="861"/>
      <c r="J920" s="862"/>
    </row>
    <row r="921" spans="1:10" x14ac:dyDescent="0.2">
      <c r="A921" s="861"/>
      <c r="B921" s="861"/>
      <c r="C921" s="861"/>
      <c r="D921" s="861"/>
      <c r="E921" s="861"/>
      <c r="F921" s="861"/>
      <c r="G921" s="861"/>
      <c r="H921" s="861"/>
      <c r="I921" s="861"/>
      <c r="J921" s="862"/>
    </row>
    <row r="922" spans="1:10" x14ac:dyDescent="0.2">
      <c r="A922" s="861"/>
      <c r="B922" s="861"/>
      <c r="C922" s="861"/>
      <c r="D922" s="861"/>
      <c r="E922" s="861"/>
      <c r="F922" s="861"/>
      <c r="G922" s="861"/>
      <c r="H922" s="861"/>
      <c r="I922" s="861"/>
      <c r="J922" s="862"/>
    </row>
    <row r="923" spans="1:10" x14ac:dyDescent="0.2">
      <c r="A923" s="861"/>
      <c r="B923" s="861"/>
      <c r="C923" s="861"/>
      <c r="D923" s="861"/>
      <c r="E923" s="861"/>
      <c r="F923" s="861"/>
      <c r="G923" s="861"/>
      <c r="H923" s="861"/>
      <c r="I923" s="861"/>
      <c r="J923" s="862"/>
    </row>
    <row r="924" spans="1:10" x14ac:dyDescent="0.2">
      <c r="A924" s="861"/>
      <c r="B924" s="861"/>
      <c r="C924" s="861"/>
      <c r="D924" s="861"/>
      <c r="E924" s="861"/>
      <c r="F924" s="861"/>
      <c r="G924" s="861"/>
      <c r="H924" s="861"/>
      <c r="I924" s="861"/>
      <c r="J924" s="862"/>
    </row>
    <row r="925" spans="1:10" x14ac:dyDescent="0.2">
      <c r="A925" s="861"/>
      <c r="B925" s="861"/>
      <c r="C925" s="861"/>
      <c r="D925" s="861"/>
      <c r="E925" s="861"/>
      <c r="F925" s="861"/>
      <c r="G925" s="861"/>
      <c r="H925" s="861"/>
      <c r="I925" s="861"/>
      <c r="J925" s="862"/>
    </row>
    <row r="926" spans="1:10" x14ac:dyDescent="0.2">
      <c r="A926" s="861"/>
      <c r="B926" s="861"/>
      <c r="C926" s="861"/>
      <c r="D926" s="861"/>
      <c r="E926" s="861"/>
      <c r="F926" s="861"/>
      <c r="G926" s="861"/>
      <c r="H926" s="861"/>
      <c r="I926" s="861"/>
      <c r="J926" s="862"/>
    </row>
    <row r="927" spans="1:10" x14ac:dyDescent="0.2">
      <c r="A927" s="861"/>
      <c r="B927" s="861"/>
      <c r="C927" s="861"/>
      <c r="D927" s="861"/>
      <c r="E927" s="861"/>
      <c r="F927" s="861"/>
      <c r="G927" s="861"/>
      <c r="H927" s="861"/>
      <c r="I927" s="861"/>
      <c r="J927" s="862"/>
    </row>
    <row r="928" spans="1:10" x14ac:dyDescent="0.2">
      <c r="A928" s="861"/>
      <c r="B928" s="861"/>
      <c r="C928" s="861"/>
      <c r="D928" s="861"/>
      <c r="E928" s="861"/>
      <c r="F928" s="861"/>
      <c r="G928" s="861"/>
      <c r="H928" s="861"/>
      <c r="I928" s="861"/>
      <c r="J928" s="862"/>
    </row>
    <row r="929" spans="1:10" x14ac:dyDescent="0.2">
      <c r="A929" s="861"/>
      <c r="B929" s="861"/>
      <c r="C929" s="861"/>
      <c r="D929" s="861"/>
      <c r="E929" s="861"/>
      <c r="F929" s="861"/>
      <c r="G929" s="861"/>
      <c r="H929" s="861"/>
      <c r="I929" s="861"/>
      <c r="J929" s="862"/>
    </row>
    <row r="930" spans="1:10" x14ac:dyDescent="0.2">
      <c r="A930" s="861"/>
      <c r="B930" s="861"/>
      <c r="C930" s="861"/>
      <c r="D930" s="861"/>
      <c r="E930" s="861"/>
      <c r="F930" s="861"/>
      <c r="G930" s="861"/>
      <c r="H930" s="861"/>
      <c r="I930" s="861"/>
      <c r="J930" s="862"/>
    </row>
    <row r="931" spans="1:10" x14ac:dyDescent="0.2">
      <c r="A931" s="861"/>
      <c r="B931" s="861"/>
      <c r="C931" s="861"/>
      <c r="D931" s="861"/>
      <c r="E931" s="861"/>
      <c r="F931" s="861"/>
      <c r="G931" s="861"/>
      <c r="H931" s="861"/>
      <c r="I931" s="861"/>
      <c r="J931" s="862"/>
    </row>
    <row r="932" spans="1:10" x14ac:dyDescent="0.2">
      <c r="A932" s="861"/>
      <c r="B932" s="861"/>
      <c r="C932" s="861"/>
      <c r="D932" s="861"/>
      <c r="E932" s="861"/>
      <c r="F932" s="861"/>
      <c r="G932" s="861"/>
      <c r="H932" s="861"/>
      <c r="I932" s="861"/>
      <c r="J932" s="862"/>
    </row>
    <row r="933" spans="1:10" x14ac:dyDescent="0.2">
      <c r="A933" s="861"/>
      <c r="B933" s="861"/>
      <c r="C933" s="861"/>
      <c r="D933" s="861"/>
      <c r="E933" s="861"/>
      <c r="F933" s="861"/>
      <c r="G933" s="861"/>
      <c r="H933" s="861"/>
      <c r="I933" s="861"/>
      <c r="J933" s="862"/>
    </row>
    <row r="934" spans="1:10" x14ac:dyDescent="0.2">
      <c r="A934" s="861"/>
      <c r="B934" s="861"/>
      <c r="C934" s="861"/>
      <c r="D934" s="861"/>
      <c r="E934" s="861"/>
      <c r="F934" s="861"/>
      <c r="G934" s="861"/>
      <c r="H934" s="861"/>
      <c r="I934" s="861"/>
      <c r="J934" s="862"/>
    </row>
    <row r="935" spans="1:10" x14ac:dyDescent="0.2">
      <c r="A935" s="861"/>
      <c r="B935" s="861"/>
      <c r="C935" s="861"/>
      <c r="D935" s="861"/>
      <c r="E935" s="861"/>
      <c r="F935" s="861"/>
      <c r="G935" s="861"/>
      <c r="H935" s="861"/>
      <c r="I935" s="861"/>
      <c r="J935" s="862"/>
    </row>
    <row r="936" spans="1:10" x14ac:dyDescent="0.2">
      <c r="A936" s="861"/>
      <c r="B936" s="861"/>
      <c r="C936" s="861"/>
      <c r="D936" s="861"/>
      <c r="E936" s="861"/>
      <c r="F936" s="861"/>
      <c r="G936" s="861"/>
      <c r="H936" s="861"/>
      <c r="I936" s="861"/>
      <c r="J936" s="862"/>
    </row>
    <row r="937" spans="1:10" x14ac:dyDescent="0.2">
      <c r="A937" s="861"/>
      <c r="B937" s="861"/>
      <c r="C937" s="861"/>
      <c r="D937" s="861"/>
      <c r="E937" s="861"/>
      <c r="F937" s="861"/>
      <c r="G937" s="861"/>
      <c r="H937" s="861"/>
      <c r="I937" s="861"/>
      <c r="J937" s="862"/>
    </row>
    <row r="938" spans="1:10" x14ac:dyDescent="0.2">
      <c r="A938" s="861"/>
      <c r="B938" s="861"/>
      <c r="C938" s="861"/>
      <c r="D938" s="861"/>
      <c r="E938" s="861"/>
      <c r="F938" s="861"/>
      <c r="G938" s="861"/>
      <c r="H938" s="861"/>
      <c r="I938" s="861"/>
      <c r="J938" s="862"/>
    </row>
    <row r="939" spans="1:10" x14ac:dyDescent="0.2">
      <c r="A939" s="861"/>
      <c r="B939" s="861"/>
      <c r="C939" s="861"/>
      <c r="D939" s="861"/>
      <c r="E939" s="861"/>
      <c r="F939" s="861"/>
      <c r="G939" s="861"/>
      <c r="H939" s="861"/>
      <c r="I939" s="861"/>
      <c r="J939" s="862"/>
    </row>
    <row r="940" spans="1:10" x14ac:dyDescent="0.2">
      <c r="A940" s="861"/>
      <c r="B940" s="861"/>
      <c r="C940" s="861"/>
      <c r="D940" s="861"/>
      <c r="E940" s="861"/>
      <c r="F940" s="861"/>
      <c r="G940" s="861"/>
      <c r="H940" s="861"/>
      <c r="I940" s="861"/>
      <c r="J940" s="862"/>
    </row>
    <row r="941" spans="1:10" x14ac:dyDescent="0.2">
      <c r="A941" s="861"/>
      <c r="B941" s="861"/>
      <c r="C941" s="861"/>
      <c r="D941" s="861"/>
      <c r="E941" s="861"/>
      <c r="F941" s="861"/>
      <c r="G941" s="861"/>
      <c r="H941" s="861"/>
      <c r="I941" s="861"/>
      <c r="J941" s="862"/>
    </row>
    <row r="942" spans="1:10" x14ac:dyDescent="0.2">
      <c r="A942" s="861"/>
      <c r="B942" s="861"/>
      <c r="C942" s="861"/>
      <c r="D942" s="861"/>
      <c r="E942" s="861"/>
      <c r="F942" s="861"/>
      <c r="G942" s="861"/>
      <c r="H942" s="861"/>
      <c r="I942" s="861"/>
      <c r="J942" s="862"/>
    </row>
    <row r="943" spans="1:10" x14ac:dyDescent="0.2">
      <c r="A943" s="861"/>
      <c r="B943" s="861"/>
      <c r="C943" s="861"/>
      <c r="D943" s="861"/>
      <c r="E943" s="861"/>
      <c r="F943" s="861"/>
      <c r="G943" s="861"/>
      <c r="H943" s="861"/>
      <c r="I943" s="861"/>
      <c r="J943" s="862"/>
    </row>
    <row r="944" spans="1:10" x14ac:dyDescent="0.2">
      <c r="A944" s="861"/>
      <c r="B944" s="861"/>
      <c r="C944" s="861"/>
      <c r="D944" s="861"/>
      <c r="E944" s="861"/>
      <c r="F944" s="861"/>
      <c r="G944" s="861"/>
      <c r="H944" s="861"/>
      <c r="I944" s="861"/>
      <c r="J944" s="862"/>
    </row>
    <row r="945" spans="1:10" x14ac:dyDescent="0.2">
      <c r="A945" s="861"/>
      <c r="B945" s="861"/>
      <c r="C945" s="861"/>
      <c r="D945" s="861"/>
      <c r="E945" s="861"/>
      <c r="F945" s="861"/>
      <c r="G945" s="861"/>
      <c r="H945" s="861"/>
      <c r="I945" s="861"/>
      <c r="J945" s="862"/>
    </row>
    <row r="946" spans="1:10" x14ac:dyDescent="0.2">
      <c r="A946" s="861"/>
      <c r="B946" s="861"/>
      <c r="C946" s="861"/>
      <c r="D946" s="861"/>
      <c r="E946" s="861"/>
      <c r="F946" s="861"/>
      <c r="G946" s="861"/>
      <c r="H946" s="861"/>
      <c r="I946" s="861"/>
      <c r="J946" s="862"/>
    </row>
    <row r="947" spans="1:10" x14ac:dyDescent="0.2">
      <c r="A947" s="861"/>
      <c r="B947" s="861"/>
      <c r="C947" s="861"/>
      <c r="D947" s="861"/>
      <c r="E947" s="861"/>
      <c r="F947" s="861"/>
      <c r="G947" s="861"/>
      <c r="H947" s="861"/>
      <c r="I947" s="861"/>
      <c r="J947" s="862"/>
    </row>
    <row r="948" spans="1:10" x14ac:dyDescent="0.2">
      <c r="A948" s="861"/>
      <c r="B948" s="861"/>
      <c r="C948" s="861"/>
      <c r="D948" s="861"/>
      <c r="E948" s="861"/>
      <c r="F948" s="861"/>
      <c r="G948" s="861"/>
      <c r="H948" s="861"/>
      <c r="I948" s="861"/>
      <c r="J948" s="862"/>
    </row>
    <row r="949" spans="1:10" x14ac:dyDescent="0.2">
      <c r="A949" s="861"/>
      <c r="B949" s="861"/>
      <c r="C949" s="861"/>
      <c r="D949" s="861"/>
      <c r="E949" s="861"/>
      <c r="F949" s="861"/>
      <c r="G949" s="861"/>
      <c r="H949" s="861"/>
      <c r="I949" s="861"/>
      <c r="J949" s="862"/>
    </row>
    <row r="950" spans="1:10" x14ac:dyDescent="0.2">
      <c r="A950" s="861"/>
      <c r="B950" s="861"/>
      <c r="C950" s="861"/>
      <c r="D950" s="861"/>
      <c r="E950" s="861"/>
      <c r="F950" s="861"/>
      <c r="G950" s="861"/>
      <c r="H950" s="861"/>
      <c r="I950" s="861"/>
      <c r="J950" s="862"/>
    </row>
    <row r="951" spans="1:10" x14ac:dyDescent="0.2">
      <c r="A951" s="861"/>
      <c r="B951" s="861"/>
      <c r="C951" s="861"/>
      <c r="D951" s="861"/>
      <c r="E951" s="861"/>
      <c r="F951" s="861"/>
      <c r="G951" s="861"/>
      <c r="H951" s="861"/>
      <c r="I951" s="861"/>
      <c r="J951" s="862"/>
    </row>
    <row r="952" spans="1:10" x14ac:dyDescent="0.2">
      <c r="A952" s="861"/>
      <c r="B952" s="861"/>
      <c r="C952" s="861"/>
      <c r="D952" s="861"/>
      <c r="E952" s="861"/>
      <c r="F952" s="861"/>
      <c r="G952" s="861"/>
      <c r="H952" s="861"/>
      <c r="I952" s="861"/>
      <c r="J952" s="862"/>
    </row>
    <row r="953" spans="1:10" x14ac:dyDescent="0.2">
      <c r="A953" s="861"/>
      <c r="B953" s="861"/>
      <c r="C953" s="861"/>
      <c r="D953" s="861"/>
      <c r="E953" s="861"/>
      <c r="F953" s="861"/>
      <c r="G953" s="861"/>
      <c r="H953" s="861"/>
      <c r="I953" s="861"/>
      <c r="J953" s="862"/>
    </row>
  </sheetData>
  <mergeCells count="11">
    <mergeCell ref="A2:J2"/>
    <mergeCell ref="A4:J4"/>
    <mergeCell ref="A5:A7"/>
    <mergeCell ref="B5:B6"/>
    <mergeCell ref="C5:D5"/>
    <mergeCell ref="E5:E6"/>
    <mergeCell ref="F5:F6"/>
    <mergeCell ref="G5:G6"/>
    <mergeCell ref="H5:H6"/>
    <mergeCell ref="I5:I6"/>
    <mergeCell ref="J5:J7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58" fitToHeight="11" orientation="portrait" horizontalDpi="1200" verticalDpi="1200" r:id="rId1"/>
  <headerFooter alignWithMargins="0">
    <oddFooter>&amp;L&amp;"MetaNormalLF-Roman,Standard"&amp;8Statistisches Bundesamt, Fachserie 14 Reihe 5, 2018</oddFooter>
  </headerFooter>
  <rowBreaks count="10" manualBreakCount="10">
    <brk id="91" max="9" man="1"/>
    <brk id="175" max="9" man="1"/>
    <brk id="261" max="9" man="1"/>
    <brk id="350" max="16383" man="1"/>
    <brk id="430" max="9" man="1"/>
    <brk id="514" max="9" man="1"/>
    <brk id="600" max="9" man="1"/>
    <brk id="687" max="9" man="1"/>
    <brk id="767" max="9" man="1"/>
    <brk id="836" max="16383" man="1"/>
  </rowBreaks>
  <ignoredErrors>
    <ignoredError sqref="F282:F285 H453 G399" numberStoredAsText="1"/>
  </ignoredErrors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188"/>
  <sheetViews>
    <sheetView showGridLines="0" zoomScaleNormal="100" zoomScaleSheetLayoutView="100" workbookViewId="0">
      <pane ySplit="7" topLeftCell="A8" activePane="bottomLeft" state="frozen"/>
      <selection activeCell="L62" sqref="L62"/>
      <selection pane="bottomLeft"/>
    </sheetView>
  </sheetViews>
  <sheetFormatPr baseColWidth="10" defaultColWidth="12.7109375" defaultRowHeight="12.75" x14ac:dyDescent="0.2"/>
  <cols>
    <col min="1" max="1" width="15.7109375" style="459" customWidth="1" collapsed="1"/>
    <col min="2" max="2" width="1.42578125" style="459" customWidth="1" collapsed="1"/>
    <col min="3" max="3" width="0.42578125" style="459" customWidth="1" collapsed="1"/>
    <col min="4" max="10" width="21.7109375" style="459" customWidth="1" collapsed="1"/>
    <col min="11" max="11" width="21.7109375" style="479" customWidth="1" collapsed="1"/>
    <col min="12" max="16384" width="12.7109375" style="459" collapsed="1"/>
  </cols>
  <sheetData>
    <row r="1" spans="1:28" s="374" customFormat="1" ht="20.100000000000001" customHeight="1" x14ac:dyDescent="0.25">
      <c r="A1" s="343" t="s">
        <v>708</v>
      </c>
      <c r="B1" s="373"/>
      <c r="C1" s="373"/>
      <c r="D1" s="373"/>
      <c r="E1" s="373"/>
      <c r="F1" s="373"/>
      <c r="G1" s="373"/>
      <c r="H1" s="373"/>
      <c r="I1" s="373"/>
      <c r="J1" s="373"/>
      <c r="K1" s="1029"/>
    </row>
    <row r="2" spans="1:28" ht="20.100000000000001" customHeight="1" x14ac:dyDescent="0.25">
      <c r="A2" s="1197" t="s">
        <v>668</v>
      </c>
      <c r="B2" s="1197"/>
      <c r="C2" s="1197"/>
      <c r="D2" s="1197"/>
      <c r="E2" s="1197"/>
      <c r="F2" s="1197"/>
      <c r="G2" s="1197"/>
      <c r="H2" s="1197"/>
      <c r="I2" s="1197"/>
      <c r="J2" s="1197"/>
    </row>
    <row r="3" spans="1:28" ht="20.100000000000001" customHeight="1" x14ac:dyDescent="0.25">
      <c r="A3" s="1082" t="s">
        <v>936</v>
      </c>
      <c r="B3" s="1082"/>
      <c r="C3" s="1082"/>
      <c r="D3" s="1082"/>
      <c r="E3" s="1082"/>
      <c r="F3" s="1082"/>
      <c r="G3" s="1082"/>
      <c r="H3" s="1082"/>
      <c r="I3" s="1082"/>
    </row>
    <row r="4" spans="1:28" s="460" customFormat="1" ht="15" customHeight="1" x14ac:dyDescent="0.2">
      <c r="A4" s="1171"/>
      <c r="B4" s="1172"/>
      <c r="C4" s="1172"/>
      <c r="D4" s="1172"/>
      <c r="E4" s="1172"/>
      <c r="F4" s="1172"/>
      <c r="G4" s="1172"/>
      <c r="H4" s="1172"/>
      <c r="I4" s="1172"/>
      <c r="K4" s="1030"/>
    </row>
    <row r="5" spans="1:28" ht="15" customHeight="1" x14ac:dyDescent="0.2">
      <c r="A5" s="1173" t="s">
        <v>512</v>
      </c>
      <c r="B5" s="1174"/>
      <c r="C5" s="1174"/>
      <c r="D5" s="1145" t="s">
        <v>352</v>
      </c>
      <c r="E5" s="1147" t="s">
        <v>3</v>
      </c>
      <c r="F5" s="1148"/>
      <c r="G5" s="1145" t="s">
        <v>551</v>
      </c>
      <c r="H5" s="1145" t="s">
        <v>676</v>
      </c>
      <c r="I5" s="1145" t="s">
        <v>552</v>
      </c>
      <c r="J5" s="1145" t="s">
        <v>183</v>
      </c>
      <c r="K5" s="1198" t="s">
        <v>932</v>
      </c>
    </row>
    <row r="6" spans="1:28" ht="63" customHeight="1" x14ac:dyDescent="0.2">
      <c r="A6" s="1175"/>
      <c r="B6" s="1175"/>
      <c r="C6" s="1175"/>
      <c r="D6" s="1146"/>
      <c r="E6" s="1079" t="s">
        <v>553</v>
      </c>
      <c r="F6" s="1079" t="s">
        <v>554</v>
      </c>
      <c r="G6" s="1177"/>
      <c r="H6" s="1146"/>
      <c r="I6" s="1177"/>
      <c r="J6" s="1177"/>
      <c r="K6" s="1199"/>
    </row>
    <row r="7" spans="1:28" ht="36" customHeight="1" x14ac:dyDescent="0.2">
      <c r="A7" s="1176"/>
      <c r="B7" s="1176"/>
      <c r="C7" s="1176"/>
      <c r="D7" s="1147" t="s">
        <v>295</v>
      </c>
      <c r="E7" s="1180"/>
      <c r="F7" s="1180"/>
      <c r="G7" s="1180"/>
      <c r="H7" s="1180"/>
      <c r="I7" s="1180"/>
      <c r="J7" s="1181"/>
      <c r="K7" s="1200"/>
    </row>
    <row r="8" spans="1:28" s="464" customFormat="1" ht="20.100000000000001" customHeight="1" x14ac:dyDescent="0.2">
      <c r="A8" s="461"/>
      <c r="B8" s="462"/>
      <c r="C8" s="463"/>
      <c r="D8" s="463"/>
      <c r="E8" s="463"/>
      <c r="F8" s="463"/>
      <c r="G8" s="463"/>
      <c r="H8" s="463"/>
      <c r="I8" s="463"/>
      <c r="K8" s="465"/>
    </row>
    <row r="9" spans="1:28" s="467" customFormat="1" ht="20.100000000000001" customHeight="1" x14ac:dyDescent="0.2">
      <c r="A9" s="461"/>
      <c r="B9" s="463"/>
      <c r="C9" s="463"/>
      <c r="D9" s="1178" t="s">
        <v>299</v>
      </c>
      <c r="E9" s="1179"/>
      <c r="F9" s="1179"/>
      <c r="G9" s="1179"/>
      <c r="H9" s="1179"/>
      <c r="I9" s="1179"/>
      <c r="J9" s="1179"/>
      <c r="K9" s="340"/>
    </row>
    <row r="10" spans="1:28" s="470" customFormat="1" ht="20.100000000000001" customHeight="1" x14ac:dyDescent="0.2">
      <c r="A10" s="461"/>
      <c r="B10" s="463"/>
      <c r="C10" s="463"/>
      <c r="D10" s="339"/>
      <c r="E10" s="339"/>
      <c r="F10" s="339"/>
      <c r="G10" s="339"/>
      <c r="H10" s="339"/>
      <c r="I10" s="339"/>
      <c r="J10" s="339"/>
      <c r="K10" s="340"/>
    </row>
    <row r="11" spans="1:28" s="467" customFormat="1" ht="20.100000000000001" customHeight="1" x14ac:dyDescent="0.2">
      <c r="A11" s="717">
        <v>40178</v>
      </c>
      <c r="B11" s="463"/>
      <c r="C11" s="463"/>
      <c r="D11" s="355" t="s">
        <v>269</v>
      </c>
      <c r="E11" s="339">
        <v>6021</v>
      </c>
      <c r="F11" s="339" t="s">
        <v>269</v>
      </c>
      <c r="G11" s="339" t="s">
        <v>269</v>
      </c>
      <c r="H11" s="339" t="s">
        <v>269</v>
      </c>
      <c r="I11" s="339" t="s">
        <v>269</v>
      </c>
      <c r="J11" s="339">
        <v>4604</v>
      </c>
      <c r="K11" s="340" t="s">
        <v>269</v>
      </c>
    </row>
    <row r="12" spans="1:28" s="470" customFormat="1" ht="20.100000000000001" customHeight="1" x14ac:dyDescent="0.2">
      <c r="A12" s="717">
        <v>40543</v>
      </c>
      <c r="B12" s="463"/>
      <c r="C12" s="463"/>
      <c r="D12" s="355">
        <v>6758.5838199999944</v>
      </c>
      <c r="E12" s="339">
        <v>6444.5939299999918</v>
      </c>
      <c r="F12" s="339">
        <v>313.98992999999973</v>
      </c>
      <c r="G12" s="339">
        <v>821.66004000000032</v>
      </c>
      <c r="H12" s="339" t="s">
        <v>269</v>
      </c>
      <c r="I12" s="339">
        <v>129.83491000000001</v>
      </c>
      <c r="J12" s="339">
        <v>5748.0705099999959</v>
      </c>
      <c r="K12" s="340">
        <v>629</v>
      </c>
      <c r="L12" s="1084"/>
      <c r="M12" s="1154"/>
      <c r="N12" s="1154"/>
      <c r="O12" s="1154"/>
      <c r="P12" s="1154"/>
      <c r="Q12" s="707"/>
      <c r="R12" s="707"/>
    </row>
    <row r="13" spans="1:28" s="470" customFormat="1" ht="20.100000000000001" customHeight="1" x14ac:dyDescent="0.2">
      <c r="A13" s="717">
        <v>40908</v>
      </c>
      <c r="B13" s="463"/>
      <c r="C13" s="463"/>
      <c r="D13" s="355">
        <v>6913.3829499999956</v>
      </c>
      <c r="E13" s="339">
        <v>6709.7178299999996</v>
      </c>
      <c r="F13" s="339">
        <v>203.66511999999977</v>
      </c>
      <c r="G13" s="339">
        <v>733.42483999999968</v>
      </c>
      <c r="H13" s="339">
        <v>237.10180191174857</v>
      </c>
      <c r="I13" s="339">
        <v>101.69821</v>
      </c>
      <c r="J13" s="339">
        <v>6026.1214099999997</v>
      </c>
      <c r="K13" s="340">
        <v>658.85188956984541</v>
      </c>
      <c r="L13" s="1084"/>
      <c r="M13" s="707"/>
      <c r="N13" s="707"/>
      <c r="O13" s="707"/>
      <c r="P13" s="707"/>
      <c r="Q13" s="707"/>
      <c r="R13" s="707"/>
      <c r="S13" s="339"/>
      <c r="T13" s="339"/>
      <c r="U13" s="339"/>
      <c r="V13" s="339"/>
      <c r="W13" s="339"/>
      <c r="X13" s="339"/>
      <c r="Y13" s="339"/>
      <c r="Z13" s="339"/>
      <c r="AA13" s="339"/>
      <c r="AB13" s="339"/>
    </row>
    <row r="14" spans="1:28" s="470" customFormat="1" ht="20.100000000000001" customHeight="1" x14ac:dyDescent="0.2">
      <c r="A14" s="717">
        <v>41274</v>
      </c>
      <c r="B14" s="463"/>
      <c r="C14" s="463"/>
      <c r="D14" s="355">
        <v>6871.1448500000088</v>
      </c>
      <c r="E14" s="339">
        <v>6704.8929000000089</v>
      </c>
      <c r="F14" s="339">
        <v>166.25195000000002</v>
      </c>
      <c r="G14" s="339">
        <v>743.49528999999904</v>
      </c>
      <c r="H14" s="339">
        <v>272.02011787052697</v>
      </c>
      <c r="I14" s="339">
        <v>90.10973000000007</v>
      </c>
      <c r="J14" s="339">
        <v>6237.5674100000078</v>
      </c>
      <c r="K14" s="340">
        <v>651.8387327482443</v>
      </c>
      <c r="L14" s="707"/>
      <c r="Q14" s="339"/>
      <c r="S14" s="339"/>
      <c r="T14" s="339"/>
      <c r="U14" s="339"/>
      <c r="V14" s="339"/>
      <c r="W14" s="339"/>
      <c r="X14" s="339"/>
      <c r="Y14" s="339"/>
      <c r="Z14" s="339"/>
      <c r="AA14" s="339"/>
      <c r="AB14" s="339"/>
    </row>
    <row r="15" spans="1:28" s="470" customFormat="1" ht="20.100000000000001" customHeight="1" x14ac:dyDescent="0.2">
      <c r="A15" s="717">
        <v>41639</v>
      </c>
      <c r="B15" s="463"/>
      <c r="C15" s="463"/>
      <c r="D15" s="355">
        <v>6702.5591800000002</v>
      </c>
      <c r="E15" s="339">
        <v>6542.6080199999997</v>
      </c>
      <c r="F15" s="339">
        <v>159.95115999999999</v>
      </c>
      <c r="G15" s="339">
        <v>679.82009000000005</v>
      </c>
      <c r="H15" s="339">
        <v>380.42550031571005</v>
      </c>
      <c r="I15" s="339">
        <v>78.672380000000004</v>
      </c>
      <c r="J15" s="339">
        <v>6372.3289000000004</v>
      </c>
      <c r="K15" s="340">
        <v>632.44751015091697</v>
      </c>
      <c r="L15" s="707"/>
      <c r="Q15" s="339"/>
      <c r="S15" s="339"/>
      <c r="T15" s="339"/>
      <c r="U15" s="339"/>
      <c r="V15" s="339"/>
      <c r="W15" s="339"/>
      <c r="X15" s="339"/>
      <c r="Y15" s="339"/>
      <c r="Z15" s="339"/>
      <c r="AA15" s="339"/>
      <c r="AB15" s="339"/>
    </row>
    <row r="16" spans="1:28" s="470" customFormat="1" ht="20.100000000000001" customHeight="1" x14ac:dyDescent="0.2">
      <c r="A16" s="717">
        <v>42004</v>
      </c>
      <c r="B16" s="463"/>
      <c r="C16" s="463"/>
      <c r="D16" s="355">
        <v>7152.3453900000004</v>
      </c>
      <c r="E16" s="339">
        <v>6953.2151599999997</v>
      </c>
      <c r="F16" s="339">
        <v>199.13023000000001</v>
      </c>
      <c r="G16" s="339">
        <v>494.59903000000003</v>
      </c>
      <c r="H16" s="339">
        <v>549.83762008717179</v>
      </c>
      <c r="I16" s="339">
        <v>67.791870000000003</v>
      </c>
      <c r="J16" s="339">
        <v>7342.2818039999966</v>
      </c>
      <c r="K16" s="340">
        <v>670.16613451998478</v>
      </c>
      <c r="L16" s="707"/>
      <c r="Q16" s="339"/>
      <c r="S16" s="339"/>
      <c r="T16" s="339"/>
      <c r="U16" s="339"/>
      <c r="V16" s="339"/>
      <c r="W16" s="339"/>
      <c r="X16" s="339"/>
      <c r="Y16" s="339"/>
      <c r="Z16" s="339"/>
      <c r="AA16" s="339"/>
      <c r="AB16" s="339"/>
    </row>
    <row r="17" spans="1:28" s="470" customFormat="1" ht="20.100000000000001" customHeight="1" x14ac:dyDescent="0.2">
      <c r="A17" s="717">
        <v>42369</v>
      </c>
      <c r="B17" s="463"/>
      <c r="C17" s="463"/>
      <c r="D17" s="355">
        <v>8505.7354400000004</v>
      </c>
      <c r="E17" s="339">
        <v>8298.0607500000006</v>
      </c>
      <c r="F17" s="339">
        <v>207.67469</v>
      </c>
      <c r="G17" s="339">
        <v>2013.96453</v>
      </c>
      <c r="H17" s="339">
        <v>597.43969000000004</v>
      </c>
      <c r="I17" s="339">
        <v>64.020650000000003</v>
      </c>
      <c r="J17" s="339">
        <v>7416.6456200000002</v>
      </c>
      <c r="K17" s="340">
        <v>789.21126337669341</v>
      </c>
      <c r="L17" s="707"/>
      <c r="Q17" s="339"/>
      <c r="S17" s="339"/>
      <c r="T17" s="339"/>
      <c r="U17" s="339"/>
      <c r="V17" s="339"/>
      <c r="W17" s="339"/>
      <c r="X17" s="339"/>
      <c r="Y17" s="339"/>
      <c r="Z17" s="339"/>
      <c r="AA17" s="339"/>
      <c r="AB17" s="339"/>
    </row>
    <row r="18" spans="1:28" s="470" customFormat="1" ht="20.100000000000001" customHeight="1" x14ac:dyDescent="0.2">
      <c r="A18" s="717">
        <v>42735</v>
      </c>
      <c r="B18" s="463"/>
      <c r="C18" s="463"/>
      <c r="D18" s="355">
        <v>8870.7163600000003</v>
      </c>
      <c r="E18" s="339">
        <v>8658.2852500000008</v>
      </c>
      <c r="F18" s="339">
        <v>212.43110999999999</v>
      </c>
      <c r="G18" s="339">
        <v>1777.9875300000001</v>
      </c>
      <c r="H18" s="339">
        <v>366.04618999999576</v>
      </c>
      <c r="I18" s="339">
        <v>60.334580000000003</v>
      </c>
      <c r="J18" s="339">
        <v>7554.1388499999948</v>
      </c>
      <c r="K18" s="340">
        <v>815.35182209522429</v>
      </c>
      <c r="L18" s="707"/>
      <c r="Q18" s="339"/>
      <c r="S18" s="339"/>
      <c r="T18" s="339"/>
      <c r="U18" s="339"/>
      <c r="V18" s="339"/>
      <c r="W18" s="339"/>
      <c r="X18" s="339"/>
      <c r="Y18" s="339"/>
      <c r="Z18" s="339"/>
      <c r="AA18" s="339"/>
      <c r="AB18" s="339"/>
    </row>
    <row r="19" spans="1:28" s="470" customFormat="1" ht="20.100000000000001" customHeight="1" x14ac:dyDescent="0.2">
      <c r="A19" s="934">
        <v>43100</v>
      </c>
      <c r="B19" s="463"/>
      <c r="C19" s="926"/>
      <c r="D19" s="355">
        <v>8509.6372300000003</v>
      </c>
      <c r="E19" s="339">
        <v>8230.67706</v>
      </c>
      <c r="F19" s="339">
        <v>278.96017000000001</v>
      </c>
      <c r="G19" s="339">
        <v>1992.7116100000001</v>
      </c>
      <c r="H19" s="339">
        <v>512.54850000000044</v>
      </c>
      <c r="I19" s="339">
        <v>68.822029999999998</v>
      </c>
      <c r="J19" s="339">
        <v>7891.7864299999983</v>
      </c>
      <c r="K19" s="340">
        <v>774.35133754194396</v>
      </c>
      <c r="S19" s="339"/>
      <c r="T19" s="339"/>
      <c r="U19" s="339"/>
      <c r="V19" s="339"/>
      <c r="W19" s="339"/>
      <c r="X19" s="339"/>
      <c r="Y19" s="339"/>
      <c r="Z19" s="339"/>
      <c r="AA19" s="339"/>
      <c r="AB19" s="339"/>
    </row>
    <row r="20" spans="1:28" s="470" customFormat="1" ht="20.100000000000001" customHeight="1" x14ac:dyDescent="0.2">
      <c r="A20" s="934">
        <v>43465</v>
      </c>
      <c r="B20" s="463"/>
      <c r="C20" s="463"/>
      <c r="D20" s="355">
        <f>'8.1'!$D$36</f>
        <v>8638.2728800000004</v>
      </c>
      <c r="E20" s="339">
        <f>'8.1'!$D$25+'8.1'!$D$34</f>
        <v>8294.17742</v>
      </c>
      <c r="F20" s="339">
        <f>'8.1'!$D$17</f>
        <v>344.09546</v>
      </c>
      <c r="G20" s="339">
        <f>'8.1'!$D$66</f>
        <v>2000.3487</v>
      </c>
      <c r="H20" s="339">
        <f>'4.1_4.2'!$E$47</f>
        <v>586.17617999999618</v>
      </c>
      <c r="I20" s="339">
        <f>'8.1'!$D$71</f>
        <v>75.174769999999995</v>
      </c>
      <c r="J20" s="339">
        <f>'4.1_4.2'!$E$55</f>
        <v>8369.7748800000063</v>
      </c>
      <c r="K20" s="340">
        <f>D20/'A4'!$B$7*1000000</f>
        <v>781.69321817944899</v>
      </c>
      <c r="S20" s="339"/>
      <c r="T20" s="339"/>
      <c r="U20" s="339"/>
      <c r="V20" s="339"/>
      <c r="W20" s="339"/>
      <c r="X20" s="339"/>
      <c r="Y20" s="339"/>
      <c r="Z20" s="339"/>
      <c r="AA20" s="339"/>
      <c r="AB20" s="339"/>
    </row>
    <row r="21" spans="1:28" s="470" customFormat="1" ht="20.100000000000001" customHeight="1" x14ac:dyDescent="0.2">
      <c r="A21" s="718"/>
      <c r="B21" s="463"/>
      <c r="C21" s="463"/>
      <c r="D21" s="1178" t="s">
        <v>251</v>
      </c>
      <c r="E21" s="1179"/>
      <c r="F21" s="1179"/>
      <c r="G21" s="1179"/>
      <c r="H21" s="1179"/>
      <c r="I21" s="1179"/>
      <c r="J21" s="1179"/>
      <c r="K21" s="340"/>
      <c r="S21" s="339"/>
      <c r="T21" s="339"/>
      <c r="U21" s="339"/>
      <c r="V21" s="339"/>
      <c r="W21" s="339"/>
      <c r="X21" s="339"/>
      <c r="Y21" s="339"/>
      <c r="Z21" s="339"/>
      <c r="AA21" s="339"/>
      <c r="AB21" s="339"/>
    </row>
    <row r="22" spans="1:28" s="470" customFormat="1" ht="20.100000000000001" customHeight="1" x14ac:dyDescent="0.2">
      <c r="A22" s="718"/>
      <c r="B22" s="463"/>
      <c r="C22" s="463"/>
      <c r="D22" s="339"/>
      <c r="E22" s="339"/>
      <c r="F22" s="339"/>
      <c r="G22" s="339"/>
      <c r="H22" s="339"/>
      <c r="I22" s="339"/>
      <c r="J22" s="339"/>
      <c r="K22" s="340"/>
      <c r="S22" s="339"/>
      <c r="T22" s="339"/>
      <c r="U22" s="339"/>
      <c r="V22" s="339"/>
      <c r="W22" s="339"/>
      <c r="X22" s="339"/>
      <c r="Y22" s="339"/>
      <c r="Z22" s="339"/>
      <c r="AA22" s="339"/>
      <c r="AB22" s="339"/>
    </row>
    <row r="23" spans="1:28" s="470" customFormat="1" ht="20.100000000000001" customHeight="1" x14ac:dyDescent="0.2">
      <c r="A23" s="717">
        <v>40178</v>
      </c>
      <c r="B23" s="463"/>
      <c r="C23" s="463"/>
      <c r="D23" s="355" t="s">
        <v>269</v>
      </c>
      <c r="E23" s="339">
        <v>13410</v>
      </c>
      <c r="F23" s="339" t="s">
        <v>269</v>
      </c>
      <c r="G23" s="339" t="s">
        <v>269</v>
      </c>
      <c r="H23" s="339" t="s">
        <v>269</v>
      </c>
      <c r="I23" s="339" t="s">
        <v>269</v>
      </c>
      <c r="J23" s="339">
        <v>2321</v>
      </c>
      <c r="K23" s="340" t="s">
        <v>269</v>
      </c>
    </row>
    <row r="24" spans="1:28" s="467" customFormat="1" ht="20.100000000000001" customHeight="1" x14ac:dyDescent="0.2">
      <c r="A24" s="717">
        <v>40543</v>
      </c>
      <c r="B24" s="463"/>
      <c r="C24" s="463"/>
      <c r="D24" s="355">
        <v>14031.987019999966</v>
      </c>
      <c r="E24" s="339">
        <v>13636.390059999967</v>
      </c>
      <c r="F24" s="339">
        <v>395.59702000000016</v>
      </c>
      <c r="G24" s="339">
        <v>1470.6870499999991</v>
      </c>
      <c r="H24" s="339" t="s">
        <v>269</v>
      </c>
      <c r="I24" s="339">
        <v>97.829880000000003</v>
      </c>
      <c r="J24" s="339">
        <v>3172.0349380000007</v>
      </c>
      <c r="K24" s="340">
        <v>1121</v>
      </c>
    </row>
    <row r="25" spans="1:28" s="467" customFormat="1" ht="20.100000000000001" customHeight="1" x14ac:dyDescent="0.2">
      <c r="A25" s="717">
        <v>40908</v>
      </c>
      <c r="B25" s="463"/>
      <c r="C25" s="463"/>
      <c r="D25" s="355">
        <v>13734.554829999994</v>
      </c>
      <c r="E25" s="339">
        <v>13341.044760000001</v>
      </c>
      <c r="F25" s="339">
        <v>393.51006999999942</v>
      </c>
      <c r="G25" s="339">
        <v>1449.3614299999992</v>
      </c>
      <c r="H25" s="339">
        <v>300.57937190822594</v>
      </c>
      <c r="I25" s="339">
        <v>102.47754999999999</v>
      </c>
      <c r="J25" s="339">
        <v>3028.3629700000001</v>
      </c>
      <c r="K25" s="340">
        <v>1107.1698426985924</v>
      </c>
    </row>
    <row r="26" spans="1:28" s="470" customFormat="1" ht="20.100000000000001" customHeight="1" x14ac:dyDescent="0.2">
      <c r="A26" s="717">
        <v>41274</v>
      </c>
      <c r="B26" s="463"/>
      <c r="C26" s="463"/>
      <c r="D26" s="355">
        <v>14482.675890000064</v>
      </c>
      <c r="E26" s="339">
        <v>14208.759400000064</v>
      </c>
      <c r="F26" s="339">
        <v>273.91649000000001</v>
      </c>
      <c r="G26" s="339">
        <v>328.70581999999968</v>
      </c>
      <c r="H26" s="339">
        <v>295.5140764239066</v>
      </c>
      <c r="I26" s="339">
        <v>94.620899999999935</v>
      </c>
      <c r="J26" s="339">
        <v>3093.0316699999894</v>
      </c>
      <c r="K26" s="340">
        <v>1160.7903208936164</v>
      </c>
    </row>
    <row r="27" spans="1:28" s="470" customFormat="1" ht="20.100000000000001" customHeight="1" x14ac:dyDescent="0.2">
      <c r="A27" s="717">
        <v>41639</v>
      </c>
      <c r="B27" s="463"/>
      <c r="C27" s="463"/>
      <c r="D27" s="355">
        <v>14012.740239999999</v>
      </c>
      <c r="E27" s="339">
        <v>13753.086230000001</v>
      </c>
      <c r="F27" s="339">
        <v>259.654</v>
      </c>
      <c r="G27" s="339">
        <v>328.05475000000001</v>
      </c>
      <c r="H27" s="339">
        <v>302.5969227589996</v>
      </c>
      <c r="I27" s="339">
        <v>106.43385000000001</v>
      </c>
      <c r="J27" s="339">
        <v>3089.9519700000001</v>
      </c>
      <c r="K27" s="340">
        <v>1116.6286354055853</v>
      </c>
    </row>
    <row r="28" spans="1:28" s="470" customFormat="1" ht="20.100000000000001" customHeight="1" x14ac:dyDescent="0.2">
      <c r="A28" s="717">
        <v>42004</v>
      </c>
      <c r="B28" s="463"/>
      <c r="C28" s="463"/>
      <c r="D28" s="355">
        <v>14139.50815</v>
      </c>
      <c r="E28" s="339">
        <v>13849.05459</v>
      </c>
      <c r="F28" s="339">
        <v>290.45355000000001</v>
      </c>
      <c r="G28" s="339">
        <v>238.47404</v>
      </c>
      <c r="H28" s="339">
        <v>359</v>
      </c>
      <c r="I28" s="339">
        <v>211.22841</v>
      </c>
      <c r="J28" s="339">
        <v>3281.1680140000008</v>
      </c>
      <c r="K28" s="340">
        <v>1118.9855520803012</v>
      </c>
      <c r="S28" s="339"/>
      <c r="T28" s="339"/>
      <c r="U28" s="339"/>
      <c r="V28" s="339"/>
      <c r="W28" s="339"/>
      <c r="X28" s="339"/>
      <c r="Y28" s="339"/>
      <c r="Z28" s="339"/>
      <c r="AA28" s="339"/>
      <c r="AB28" s="339"/>
    </row>
    <row r="29" spans="1:28" s="470" customFormat="1" ht="20.100000000000001" customHeight="1" x14ac:dyDescent="0.2">
      <c r="A29" s="717">
        <v>42369</v>
      </c>
      <c r="B29" s="463"/>
      <c r="C29" s="463"/>
      <c r="D29" s="355">
        <v>14228.69083</v>
      </c>
      <c r="E29" s="339">
        <v>14032.115169999999</v>
      </c>
      <c r="F29" s="339">
        <v>196.57566</v>
      </c>
      <c r="G29" s="339">
        <v>435.02384000000001</v>
      </c>
      <c r="H29" s="339">
        <v>478.74923000000001</v>
      </c>
      <c r="I29" s="339">
        <v>240.76446999999999</v>
      </c>
      <c r="J29" s="339">
        <v>3472.3693199999998</v>
      </c>
      <c r="K29" s="340">
        <v>1116.4595505111038</v>
      </c>
      <c r="S29" s="339"/>
      <c r="T29" s="339"/>
      <c r="U29" s="339"/>
      <c r="V29" s="339"/>
      <c r="W29" s="339"/>
      <c r="X29" s="339"/>
      <c r="Y29" s="339"/>
      <c r="Z29" s="339"/>
      <c r="AA29" s="339"/>
      <c r="AB29" s="339"/>
    </row>
    <row r="30" spans="1:28" s="470" customFormat="1" ht="20.100000000000001" customHeight="1" x14ac:dyDescent="0.2">
      <c r="A30" s="717">
        <v>42735</v>
      </c>
      <c r="B30" s="463"/>
      <c r="C30" s="463"/>
      <c r="D30" s="355">
        <v>13649.22006</v>
      </c>
      <c r="E30" s="339">
        <v>13523.258609999999</v>
      </c>
      <c r="F30" s="339">
        <v>125.96145</v>
      </c>
      <c r="G30" s="339">
        <v>578.81610999999998</v>
      </c>
      <c r="H30" s="339">
        <v>428.33265999999747</v>
      </c>
      <c r="I30" s="339">
        <v>264.28041000000002</v>
      </c>
      <c r="J30" s="339">
        <v>3367.1167</v>
      </c>
      <c r="K30" s="340">
        <v>1062.7325247591898</v>
      </c>
      <c r="S30" s="339"/>
      <c r="T30" s="339"/>
      <c r="U30" s="339"/>
      <c r="V30" s="339"/>
      <c r="W30" s="339"/>
      <c r="X30" s="339"/>
      <c r="Y30" s="339"/>
      <c r="Z30" s="339"/>
      <c r="AA30" s="339"/>
      <c r="AB30" s="339"/>
    </row>
    <row r="31" spans="1:28" s="470" customFormat="1" ht="20.100000000000001" customHeight="1" x14ac:dyDescent="0.2">
      <c r="A31" s="934">
        <v>43100</v>
      </c>
      <c r="B31" s="463"/>
      <c r="C31" s="926"/>
      <c r="D31" s="355">
        <v>13374.43511</v>
      </c>
      <c r="E31" s="339">
        <v>13188.731589999999</v>
      </c>
      <c r="F31" s="339">
        <v>185.70350999999999</v>
      </c>
      <c r="G31" s="339">
        <v>456.31695000000002</v>
      </c>
      <c r="H31" s="339">
        <v>472.80351999999846</v>
      </c>
      <c r="I31" s="339">
        <v>272.4701</v>
      </c>
      <c r="J31" s="339">
        <v>3211.3674399999995</v>
      </c>
      <c r="K31" s="340">
        <v>1030.6665422878959</v>
      </c>
    </row>
    <row r="32" spans="1:28" s="470" customFormat="1" ht="20.100000000000001" customHeight="1" x14ac:dyDescent="0.2">
      <c r="A32" s="934">
        <v>43465</v>
      </c>
      <c r="B32" s="463"/>
      <c r="C32" s="463"/>
      <c r="D32" s="355">
        <f>'8.1'!$E$36</f>
        <v>12932.27882</v>
      </c>
      <c r="E32" s="339">
        <f>'8.1'!$E$34+'8.1'!$E$25</f>
        <v>12750.088320000001</v>
      </c>
      <c r="F32" s="339">
        <f>'8.1'!$E$17</f>
        <v>182.19050999999999</v>
      </c>
      <c r="G32" s="339">
        <f>'8.1'!$E$66</f>
        <v>439.08445999999998</v>
      </c>
      <c r="H32" s="339">
        <f>'4.1_4.2'!$F$47</f>
        <v>701.19237000000192</v>
      </c>
      <c r="I32" s="339">
        <f>'8.1'!$E$71</f>
        <v>280.69000999999997</v>
      </c>
      <c r="J32" s="339">
        <f>'4.1_4.2'!$F$55</f>
        <v>3120.7784499999993</v>
      </c>
      <c r="K32" s="340">
        <f>D32/'A4'!$B$8*1000000</f>
        <v>991.83698791153779</v>
      </c>
    </row>
    <row r="33" spans="1:28" s="470" customFormat="1" ht="20.100000000000001" customHeight="1" x14ac:dyDescent="0.2">
      <c r="A33" s="718"/>
      <c r="B33" s="463"/>
      <c r="C33" s="463"/>
      <c r="D33" s="1178" t="s">
        <v>252</v>
      </c>
      <c r="E33" s="1179"/>
      <c r="F33" s="1179"/>
      <c r="G33" s="1179"/>
      <c r="H33" s="1179"/>
      <c r="I33" s="1179"/>
      <c r="J33" s="1179"/>
      <c r="K33" s="340"/>
    </row>
    <row r="34" spans="1:28" s="467" customFormat="1" ht="20.100000000000001" customHeight="1" x14ac:dyDescent="0.2">
      <c r="A34" s="718"/>
      <c r="B34" s="463"/>
      <c r="C34" s="463"/>
      <c r="D34" s="339"/>
      <c r="E34" s="339"/>
      <c r="F34" s="339"/>
      <c r="G34" s="339"/>
      <c r="H34" s="339"/>
      <c r="I34" s="339"/>
      <c r="J34" s="339"/>
      <c r="K34" s="340"/>
    </row>
    <row r="35" spans="1:28" s="470" customFormat="1" ht="20.100000000000001" customHeight="1" x14ac:dyDescent="0.25">
      <c r="A35" s="717">
        <v>40178</v>
      </c>
      <c r="B35" s="463"/>
      <c r="C35" s="463"/>
      <c r="D35" s="355" t="s">
        <v>269</v>
      </c>
      <c r="E35" s="339">
        <v>1607</v>
      </c>
      <c r="F35" s="339" t="s">
        <v>269</v>
      </c>
      <c r="G35" s="339" t="s">
        <v>269</v>
      </c>
      <c r="H35" s="339" t="s">
        <v>269</v>
      </c>
      <c r="I35" s="339" t="s">
        <v>269</v>
      </c>
      <c r="J35" s="339">
        <v>545</v>
      </c>
      <c r="K35" s="340" t="s">
        <v>269</v>
      </c>
      <c r="M35" s="1085"/>
      <c r="P35" s="1085"/>
      <c r="Q35" s="1085"/>
      <c r="R35" s="1085"/>
      <c r="S35" s="1085"/>
    </row>
    <row r="36" spans="1:28" s="470" customFormat="1" ht="20.100000000000001" customHeight="1" x14ac:dyDescent="0.2">
      <c r="A36" s="717">
        <v>40543</v>
      </c>
      <c r="B36" s="463"/>
      <c r="C36" s="463"/>
      <c r="D36" s="355">
        <v>2251.3440399999995</v>
      </c>
      <c r="E36" s="339">
        <v>1541.8248500000004</v>
      </c>
      <c r="F36" s="339">
        <v>709.51919999999996</v>
      </c>
      <c r="G36" s="339">
        <v>109.05551999999999</v>
      </c>
      <c r="H36" s="339" t="s">
        <v>269</v>
      </c>
      <c r="I36" s="339">
        <v>39.480220000000003</v>
      </c>
      <c r="J36" s="339">
        <v>528.79534400000011</v>
      </c>
      <c r="K36" s="340">
        <v>898</v>
      </c>
    </row>
    <row r="37" spans="1:28" s="470" customFormat="1" ht="20.100000000000001" customHeight="1" x14ac:dyDescent="0.2">
      <c r="A37" s="717">
        <v>40908</v>
      </c>
      <c r="B37" s="463"/>
      <c r="C37" s="463"/>
      <c r="D37" s="355">
        <v>2269.8131700000013</v>
      </c>
      <c r="E37" s="339">
        <v>1476.2814499999999</v>
      </c>
      <c r="F37" s="339">
        <v>793.53171999999972</v>
      </c>
      <c r="G37" s="339">
        <v>94.47256999999999</v>
      </c>
      <c r="H37" s="339">
        <v>119.08372876193296</v>
      </c>
      <c r="I37" s="339">
        <v>37.59225</v>
      </c>
      <c r="J37" s="339">
        <v>534.20775000000003</v>
      </c>
      <c r="K37" s="340">
        <v>924.43455991867609</v>
      </c>
    </row>
    <row r="38" spans="1:28" s="470" customFormat="1" ht="20.100000000000001" customHeight="1" x14ac:dyDescent="0.2">
      <c r="A38" s="717">
        <v>41274</v>
      </c>
      <c r="B38" s="467"/>
      <c r="C38" s="1080"/>
      <c r="D38" s="355">
        <v>2165.0437100000008</v>
      </c>
      <c r="E38" s="339">
        <v>1395.664150000001</v>
      </c>
      <c r="F38" s="339">
        <v>769.37955999999986</v>
      </c>
      <c r="G38" s="339">
        <v>95.423190000000005</v>
      </c>
      <c r="H38" s="339">
        <v>138.00398944070761</v>
      </c>
      <c r="I38" s="339">
        <v>35.402249999999988</v>
      </c>
      <c r="J38" s="339">
        <v>515.68056000000001</v>
      </c>
      <c r="K38" s="340">
        <v>883.57626496794944</v>
      </c>
    </row>
    <row r="39" spans="1:28" s="470" customFormat="1" ht="20.100000000000001" customHeight="1" x14ac:dyDescent="0.2">
      <c r="A39" s="717">
        <v>41639</v>
      </c>
      <c r="B39" s="463"/>
      <c r="C39" s="463"/>
      <c r="D39" s="355">
        <v>2123.6482799999999</v>
      </c>
      <c r="E39" s="339">
        <v>1336.29223</v>
      </c>
      <c r="F39" s="339">
        <v>787.35605999999996</v>
      </c>
      <c r="G39" s="339">
        <v>98.538529999999994</v>
      </c>
      <c r="H39" s="339">
        <v>168.5240824704247</v>
      </c>
      <c r="I39" s="339">
        <v>33.367849999999997</v>
      </c>
      <c r="J39" s="339">
        <v>485.98815000000002</v>
      </c>
      <c r="K39" s="340">
        <v>867.68734057588188</v>
      </c>
    </row>
    <row r="40" spans="1:28" s="470" customFormat="1" ht="20.100000000000001" customHeight="1" x14ac:dyDescent="0.25">
      <c r="A40" s="717">
        <v>42004</v>
      </c>
      <c r="B40" s="463"/>
      <c r="C40" s="463"/>
      <c r="D40" s="355">
        <v>2096.7433599999999</v>
      </c>
      <c r="E40" s="339">
        <v>1317.9978599999999</v>
      </c>
      <c r="F40" s="339">
        <v>778.74549999999999</v>
      </c>
      <c r="G40" s="339">
        <v>98.561700000000002</v>
      </c>
      <c r="H40" s="339">
        <v>196</v>
      </c>
      <c r="I40" s="339">
        <v>27.530719999999999</v>
      </c>
      <c r="J40" s="339">
        <v>407.81944099999987</v>
      </c>
      <c r="K40" s="340">
        <v>855.43722394799352</v>
      </c>
      <c r="M40" s="1085"/>
      <c r="N40" s="339"/>
      <c r="O40" s="339"/>
      <c r="P40" s="339"/>
      <c r="Q40" s="339"/>
      <c r="R40" s="339"/>
      <c r="S40" s="339"/>
      <c r="T40" s="339"/>
      <c r="U40" s="339"/>
      <c r="V40" s="339"/>
      <c r="W40" s="339"/>
      <c r="X40" s="339"/>
      <c r="Y40" s="339"/>
      <c r="Z40" s="339"/>
      <c r="AA40" s="339"/>
      <c r="AB40" s="339"/>
    </row>
    <row r="41" spans="1:28" s="470" customFormat="1" ht="20.100000000000001" customHeight="1" x14ac:dyDescent="0.25">
      <c r="A41" s="717">
        <v>42369</v>
      </c>
      <c r="B41" s="463"/>
      <c r="C41" s="463"/>
      <c r="D41" s="355">
        <v>2067.0633200000002</v>
      </c>
      <c r="E41" s="339">
        <v>1317.7276099999999</v>
      </c>
      <c r="F41" s="339">
        <v>749.33570999999995</v>
      </c>
      <c r="G41" s="339">
        <v>99.746619999999993</v>
      </c>
      <c r="H41" s="339">
        <v>201.98128</v>
      </c>
      <c r="I41" s="339">
        <v>29.131869999999999</v>
      </c>
      <c r="J41" s="339">
        <v>391.74747000000002</v>
      </c>
      <c r="K41" s="340">
        <v>838.72652185450681</v>
      </c>
      <c r="M41" s="1085"/>
      <c r="N41" s="339"/>
      <c r="O41" s="339"/>
      <c r="P41" s="339"/>
      <c r="Q41" s="339"/>
      <c r="R41" s="339"/>
      <c r="S41" s="339"/>
      <c r="T41" s="339"/>
      <c r="U41" s="339"/>
      <c r="V41" s="339"/>
      <c r="W41" s="339"/>
      <c r="X41" s="339"/>
      <c r="Y41" s="339"/>
      <c r="Z41" s="339"/>
      <c r="AA41" s="339"/>
      <c r="AB41" s="339"/>
    </row>
    <row r="42" spans="1:28" s="470" customFormat="1" ht="20.100000000000001" customHeight="1" x14ac:dyDescent="0.25">
      <c r="A42" s="717">
        <v>42735</v>
      </c>
      <c r="B42" s="463"/>
      <c r="C42" s="463"/>
      <c r="D42" s="355">
        <v>2031.4727600000001</v>
      </c>
      <c r="E42" s="339">
        <v>1264.83016</v>
      </c>
      <c r="F42" s="339">
        <v>766.64260000000002</v>
      </c>
      <c r="G42" s="339">
        <v>69.548900000000003</v>
      </c>
      <c r="H42" s="339">
        <v>210.91864000000044</v>
      </c>
      <c r="I42" s="339">
        <v>24.517779999999998</v>
      </c>
      <c r="J42" s="339">
        <v>376.42094999999995</v>
      </c>
      <c r="K42" s="340">
        <v>817.55131345212908</v>
      </c>
      <c r="M42" s="1085"/>
      <c r="N42" s="339"/>
      <c r="O42" s="339"/>
      <c r="P42" s="339"/>
      <c r="Q42" s="339"/>
      <c r="R42" s="339"/>
      <c r="S42" s="339"/>
      <c r="T42" s="339"/>
      <c r="U42" s="339"/>
      <c r="V42" s="339"/>
      <c r="W42" s="339"/>
      <c r="X42" s="339"/>
      <c r="Y42" s="339"/>
      <c r="Z42" s="339"/>
      <c r="AA42" s="339"/>
      <c r="AB42" s="339"/>
    </row>
    <row r="43" spans="1:28" s="470" customFormat="1" ht="20.100000000000001" customHeight="1" x14ac:dyDescent="0.2">
      <c r="A43" s="934">
        <v>43100</v>
      </c>
      <c r="B43" s="467"/>
      <c r="C43" s="927"/>
      <c r="D43" s="355">
        <v>1975.9823899999999</v>
      </c>
      <c r="E43" s="339">
        <v>1245.1104800000001</v>
      </c>
      <c r="F43" s="339">
        <v>730.87190999999996</v>
      </c>
      <c r="G43" s="339">
        <v>139.26068000000001</v>
      </c>
      <c r="H43" s="339">
        <v>217.52203000000071</v>
      </c>
      <c r="I43" s="339">
        <v>23.31625</v>
      </c>
      <c r="J43" s="339">
        <v>355.42811</v>
      </c>
      <c r="K43" s="340">
        <v>791.03907671786305</v>
      </c>
    </row>
    <row r="44" spans="1:28" s="470" customFormat="1" ht="20.100000000000001" customHeight="1" x14ac:dyDescent="0.2">
      <c r="A44" s="934">
        <v>43465</v>
      </c>
      <c r="B44" s="467"/>
      <c r="C44" s="927"/>
      <c r="D44" s="339">
        <f>'8.1'!$F$36</f>
        <v>1881.0316</v>
      </c>
      <c r="E44" s="339">
        <f>'8.1'!$F$34+'8.1'!$F$25</f>
        <v>1229.6682499999999</v>
      </c>
      <c r="F44" s="339">
        <f>'8.1'!$F$17</f>
        <v>651.36334999999997</v>
      </c>
      <c r="G44" s="339">
        <f>'8.1'!$F$66</f>
        <v>137.49262999999999</v>
      </c>
      <c r="H44" s="339">
        <f>'4.1_4.2'!$G$47</f>
        <v>215.77393000000083</v>
      </c>
      <c r="I44" s="339">
        <f>'8.1'!$F$71</f>
        <v>19.710290000000001</v>
      </c>
      <c r="J44" s="339">
        <f>'4.1_4.2'!$G$55</f>
        <v>330.48184000000003</v>
      </c>
      <c r="K44" s="340">
        <f>D44/'A4'!$B$9*1000000</f>
        <v>750.43808730468402</v>
      </c>
    </row>
    <row r="45" spans="1:28" s="470" customFormat="1" ht="20.100000000000001" customHeight="1" x14ac:dyDescent="0.25">
      <c r="A45" s="719"/>
      <c r="B45" s="467"/>
      <c r="C45" s="1080"/>
      <c r="D45" s="1178" t="s">
        <v>971</v>
      </c>
      <c r="E45" s="1179"/>
      <c r="F45" s="1179"/>
      <c r="G45" s="1179"/>
      <c r="H45" s="1179"/>
      <c r="I45" s="1179"/>
      <c r="J45" s="1179"/>
      <c r="K45" s="340"/>
      <c r="M45" s="1085"/>
    </row>
    <row r="46" spans="1:28" s="470" customFormat="1" ht="20.100000000000001" customHeight="1" x14ac:dyDescent="0.25">
      <c r="A46" s="719"/>
      <c r="B46" s="467"/>
      <c r="C46" s="1080"/>
      <c r="D46" s="339"/>
      <c r="E46" s="339"/>
      <c r="F46" s="339"/>
      <c r="G46" s="339"/>
      <c r="H46" s="339"/>
      <c r="I46" s="339"/>
      <c r="J46" s="339"/>
      <c r="K46" s="340"/>
      <c r="M46" s="1085"/>
    </row>
    <row r="47" spans="1:28" s="470" customFormat="1" ht="20.100000000000001" customHeight="1" x14ac:dyDescent="0.2">
      <c r="A47" s="717">
        <v>40178</v>
      </c>
      <c r="B47" s="467"/>
      <c r="C47" s="1080"/>
      <c r="D47" s="355" t="s">
        <v>269</v>
      </c>
      <c r="E47" s="339">
        <v>9045</v>
      </c>
      <c r="F47" s="339" t="s">
        <v>269</v>
      </c>
      <c r="G47" s="339" t="s">
        <v>269</v>
      </c>
      <c r="H47" s="339" t="s">
        <v>269</v>
      </c>
      <c r="I47" s="339" t="s">
        <v>269</v>
      </c>
      <c r="J47" s="339">
        <v>3247</v>
      </c>
      <c r="K47" s="340" t="s">
        <v>269</v>
      </c>
    </row>
    <row r="48" spans="1:28" s="470" customFormat="1" ht="20.100000000000001" customHeight="1" x14ac:dyDescent="0.2">
      <c r="A48" s="717">
        <v>40543</v>
      </c>
      <c r="B48" s="467"/>
      <c r="C48" s="1080"/>
      <c r="D48" s="355">
        <v>14880.964529999996</v>
      </c>
      <c r="E48" s="339">
        <v>10002.561120000006</v>
      </c>
      <c r="F48" s="339">
        <v>4878.4034499999989</v>
      </c>
      <c r="G48" s="339">
        <v>1536.6656299999997</v>
      </c>
      <c r="H48" s="339" t="s">
        <v>269</v>
      </c>
      <c r="I48" s="339">
        <v>170.98749000000001</v>
      </c>
      <c r="J48" s="339">
        <v>3709.4079009999982</v>
      </c>
      <c r="K48" s="340">
        <v>2454</v>
      </c>
    </row>
    <row r="49" spans="1:28" s="470" customFormat="1" ht="20.100000000000001" customHeight="1" x14ac:dyDescent="0.25">
      <c r="A49" s="717">
        <v>40908</v>
      </c>
      <c r="B49" s="467"/>
      <c r="C49" s="1080"/>
      <c r="D49" s="355">
        <v>16702.073290000004</v>
      </c>
      <c r="E49" s="339">
        <v>10399.25345</v>
      </c>
      <c r="F49" s="339">
        <v>6302.819839999991</v>
      </c>
      <c r="G49" s="339">
        <v>1563.614330000001</v>
      </c>
      <c r="H49" s="339">
        <v>480.37315471745131</v>
      </c>
      <c r="I49" s="339">
        <v>221.60991000000001</v>
      </c>
      <c r="J49" s="339">
        <v>4088.8473100000001</v>
      </c>
      <c r="K49" s="340">
        <v>2794.7858263381731</v>
      </c>
      <c r="L49" s="1085"/>
    </row>
    <row r="50" spans="1:28" s="470" customFormat="1" ht="20.100000000000001" customHeight="1" x14ac:dyDescent="0.25">
      <c r="A50" s="717">
        <v>41274</v>
      </c>
      <c r="B50" s="467"/>
      <c r="C50" s="1080"/>
      <c r="D50" s="355">
        <v>18702.066489999968</v>
      </c>
      <c r="E50" s="339">
        <v>11213.604629999969</v>
      </c>
      <c r="F50" s="339">
        <v>7488.4618599999985</v>
      </c>
      <c r="G50" s="339">
        <v>1437.9439300000008</v>
      </c>
      <c r="H50" s="339">
        <v>472.1905660239027</v>
      </c>
      <c r="I50" s="339">
        <v>210.18394000000015</v>
      </c>
      <c r="J50" s="339">
        <v>4213.3909400000011</v>
      </c>
      <c r="K50" s="340">
        <v>3115.464253664717</v>
      </c>
      <c r="L50" s="1085"/>
    </row>
    <row r="51" spans="1:28" s="470" customFormat="1" ht="20.100000000000001" customHeight="1" x14ac:dyDescent="0.25">
      <c r="A51" s="717">
        <v>41639</v>
      </c>
      <c r="B51" s="463"/>
      <c r="C51" s="463"/>
      <c r="D51" s="355">
        <v>18135.320739999999</v>
      </c>
      <c r="E51" s="339">
        <v>11559.39977</v>
      </c>
      <c r="F51" s="339">
        <v>6575.9209700000001</v>
      </c>
      <c r="G51" s="339">
        <v>1399.9518599999999</v>
      </c>
      <c r="H51" s="339">
        <v>470.0468023369537</v>
      </c>
      <c r="I51" s="339">
        <v>191.85129000000001</v>
      </c>
      <c r="J51" s="339">
        <v>4820.7658700000002</v>
      </c>
      <c r="K51" s="340">
        <v>3009.9787686973054</v>
      </c>
      <c r="L51" s="1085"/>
      <c r="M51" s="1086"/>
    </row>
    <row r="52" spans="1:28" s="470" customFormat="1" ht="20.100000000000001" customHeight="1" x14ac:dyDescent="0.25">
      <c r="A52" s="717">
        <v>42004</v>
      </c>
      <c r="B52" s="463"/>
      <c r="C52" s="463"/>
      <c r="D52" s="355">
        <v>18818.660779999998</v>
      </c>
      <c r="E52" s="339">
        <v>12483.261640000001</v>
      </c>
      <c r="F52" s="339">
        <v>6335.3991400000004</v>
      </c>
      <c r="G52" s="339">
        <v>1469.78989</v>
      </c>
      <c r="H52" s="339">
        <v>510</v>
      </c>
      <c r="I52" s="339">
        <v>171.75915000000001</v>
      </c>
      <c r="J52" s="339">
        <v>4892.3057149675224</v>
      </c>
      <c r="K52" s="340">
        <v>3103.0366875281857</v>
      </c>
      <c r="L52" s="1085"/>
      <c r="N52" s="339"/>
      <c r="O52" s="339"/>
      <c r="P52" s="339"/>
      <c r="Q52" s="339"/>
      <c r="R52" s="339"/>
      <c r="S52" s="339"/>
      <c r="T52" s="339"/>
      <c r="U52" s="339"/>
      <c r="V52" s="339"/>
      <c r="W52" s="339"/>
      <c r="X52" s="339"/>
      <c r="Y52" s="339"/>
      <c r="Z52" s="339"/>
      <c r="AA52" s="339"/>
      <c r="AB52" s="339"/>
    </row>
    <row r="53" spans="1:28" s="470" customFormat="1" ht="20.100000000000001" customHeight="1" x14ac:dyDescent="0.25">
      <c r="A53" s="717">
        <v>42369</v>
      </c>
      <c r="B53" s="463"/>
      <c r="C53" s="463"/>
      <c r="D53" s="355">
        <v>18997.809539999998</v>
      </c>
      <c r="E53" s="339">
        <v>12495.71703</v>
      </c>
      <c r="F53" s="339">
        <v>6502.0925100000004</v>
      </c>
      <c r="G53" s="339">
        <v>1568.5383300000001</v>
      </c>
      <c r="H53" s="339">
        <v>485.01188000000002</v>
      </c>
      <c r="I53" s="339">
        <v>241.57176000000001</v>
      </c>
      <c r="J53" s="339">
        <v>4905.9644900000003</v>
      </c>
      <c r="K53" s="340">
        <v>3106.1443742138708</v>
      </c>
      <c r="L53" s="1085"/>
      <c r="N53" s="339"/>
      <c r="O53" s="339"/>
      <c r="P53" s="339"/>
      <c r="Q53" s="339"/>
      <c r="R53" s="339"/>
      <c r="S53" s="339"/>
      <c r="T53" s="339"/>
      <c r="U53" s="339"/>
      <c r="V53" s="339"/>
      <c r="W53" s="339"/>
      <c r="X53" s="339"/>
      <c r="Y53" s="339"/>
      <c r="Z53" s="339"/>
      <c r="AA53" s="339"/>
      <c r="AB53" s="339"/>
    </row>
    <row r="54" spans="1:28" s="470" customFormat="1" ht="20.100000000000001" customHeight="1" x14ac:dyDescent="0.25">
      <c r="A54" s="717">
        <v>42735</v>
      </c>
      <c r="B54" s="463"/>
      <c r="C54" s="463"/>
      <c r="D54" s="355">
        <v>18546.259180000001</v>
      </c>
      <c r="E54" s="339">
        <v>12338.32524</v>
      </c>
      <c r="F54" s="339">
        <v>6207.9339300000001</v>
      </c>
      <c r="G54" s="339">
        <v>1226.1529</v>
      </c>
      <c r="H54" s="339">
        <v>444.93624000000972</v>
      </c>
      <c r="I54" s="339">
        <v>223.30614</v>
      </c>
      <c r="J54" s="339">
        <v>4872.5617200000042</v>
      </c>
      <c r="K54" s="340">
        <v>3002.8728442148308</v>
      </c>
      <c r="L54" s="1085"/>
      <c r="N54" s="339"/>
      <c r="O54" s="339"/>
      <c r="P54" s="339"/>
      <c r="Q54" s="339"/>
      <c r="R54" s="339"/>
      <c r="S54" s="339"/>
      <c r="T54" s="339"/>
      <c r="U54" s="339"/>
      <c r="V54" s="339"/>
      <c r="W54" s="339"/>
      <c r="X54" s="339"/>
      <c r="Y54" s="339"/>
      <c r="Z54" s="339"/>
      <c r="AA54" s="339"/>
      <c r="AB54" s="339"/>
    </row>
    <row r="55" spans="1:28" s="470" customFormat="1" ht="20.100000000000001" customHeight="1" x14ac:dyDescent="0.25">
      <c r="A55" s="934">
        <v>43100</v>
      </c>
      <c r="B55" s="467"/>
      <c r="C55" s="927"/>
      <c r="D55" s="355">
        <v>17616.874690000001</v>
      </c>
      <c r="E55" s="339">
        <v>11974.6368</v>
      </c>
      <c r="F55" s="339">
        <v>5642.2378900000003</v>
      </c>
      <c r="G55" s="339">
        <v>1531.79793</v>
      </c>
      <c r="H55" s="339">
        <v>443.37026999999534</v>
      </c>
      <c r="I55" s="339">
        <v>211.30695</v>
      </c>
      <c r="J55" s="339">
        <v>4726.8670500000007</v>
      </c>
      <c r="K55" s="340">
        <v>2828.2149705898551</v>
      </c>
      <c r="L55" s="1085"/>
      <c r="M55" s="1086"/>
      <c r="N55" s="707"/>
      <c r="O55" s="1087"/>
      <c r="P55" s="1087"/>
    </row>
    <row r="56" spans="1:28" s="470" customFormat="1" ht="20.100000000000001" customHeight="1" x14ac:dyDescent="0.25">
      <c r="A56" s="934">
        <v>43465</v>
      </c>
      <c r="B56" s="467"/>
      <c r="C56" s="927"/>
      <c r="D56" s="339">
        <f>'8.1'!$G$36</f>
        <v>12960.24951</v>
      </c>
      <c r="E56" s="339">
        <f>'8.1'!$G$25+'8.1'!G34</f>
        <v>12544.059929999999</v>
      </c>
      <c r="F56" s="339">
        <f>'8.1'!G17</f>
        <v>416.18957999999998</v>
      </c>
      <c r="G56" s="339">
        <f>'8.1'!$G$66</f>
        <v>1549.7300399999999</v>
      </c>
      <c r="H56" s="339">
        <f>'4.1_4.2'!$H$47</f>
        <v>488.71067999999985</v>
      </c>
      <c r="I56" s="339">
        <f>'8.1'!$G$71</f>
        <v>189.12351000000001</v>
      </c>
      <c r="J56" s="339">
        <f>'4.1_4.2'!$H$55</f>
        <v>4431.8664899999967</v>
      </c>
      <c r="K56" s="340">
        <f>D56/'A4'!$B$10*1000000</f>
        <v>2073.487312933768</v>
      </c>
      <c r="L56" s="1085"/>
      <c r="M56" s="1086"/>
      <c r="N56" s="707"/>
      <c r="O56" s="1087"/>
      <c r="P56" s="1087"/>
    </row>
    <row r="57" spans="1:28" s="470" customFormat="1" ht="20.100000000000001" customHeight="1" x14ac:dyDescent="0.25">
      <c r="A57" s="720"/>
      <c r="C57" s="471"/>
      <c r="D57" s="1178" t="s">
        <v>300</v>
      </c>
      <c r="E57" s="1179"/>
      <c r="F57" s="1179"/>
      <c r="G57" s="1179"/>
      <c r="H57" s="1179"/>
      <c r="I57" s="1179"/>
      <c r="J57" s="1179"/>
      <c r="K57" s="340"/>
      <c r="L57" s="1085"/>
      <c r="M57" s="707"/>
      <c r="N57" s="707"/>
      <c r="O57" s="1087"/>
      <c r="P57" s="1087"/>
    </row>
    <row r="58" spans="1:28" s="470" customFormat="1" ht="20.100000000000001" customHeight="1" x14ac:dyDescent="0.2">
      <c r="A58" s="719"/>
      <c r="B58" s="467"/>
      <c r="C58" s="471"/>
      <c r="D58" s="339"/>
      <c r="E58" s="339"/>
      <c r="F58" s="339"/>
      <c r="G58" s="339"/>
      <c r="H58" s="339"/>
      <c r="I58" s="339"/>
      <c r="J58" s="339"/>
      <c r="K58" s="340"/>
      <c r="M58" s="707"/>
      <c r="N58" s="707"/>
      <c r="O58" s="1087"/>
      <c r="P58" s="1087"/>
    </row>
    <row r="59" spans="1:28" s="470" customFormat="1" ht="20.100000000000001" customHeight="1" x14ac:dyDescent="0.2">
      <c r="A59" s="717">
        <v>40178</v>
      </c>
      <c r="B59" s="467"/>
      <c r="C59" s="471"/>
      <c r="D59" s="355" t="s">
        <v>269</v>
      </c>
      <c r="E59" s="339">
        <v>1547</v>
      </c>
      <c r="F59" s="339" t="s">
        <v>269</v>
      </c>
      <c r="G59" s="339" t="s">
        <v>269</v>
      </c>
      <c r="H59" s="339" t="s">
        <v>269</v>
      </c>
      <c r="I59" s="339" t="s">
        <v>269</v>
      </c>
      <c r="J59" s="339">
        <v>364</v>
      </c>
      <c r="K59" s="340" t="s">
        <v>269</v>
      </c>
      <c r="M59" s="707"/>
      <c r="N59" s="707"/>
      <c r="O59" s="1087"/>
      <c r="P59" s="1087"/>
    </row>
    <row r="60" spans="1:28" s="470" customFormat="1" ht="20.100000000000001" customHeight="1" x14ac:dyDescent="0.2">
      <c r="A60" s="717">
        <v>40543</v>
      </c>
      <c r="B60" s="467"/>
      <c r="C60" s="471"/>
      <c r="D60" s="355">
        <v>1964.0960900000023</v>
      </c>
      <c r="E60" s="339">
        <v>1460.2603799999988</v>
      </c>
      <c r="F60" s="339">
        <v>503.83574999999985</v>
      </c>
      <c r="G60" s="339">
        <v>571.1898299999998</v>
      </c>
      <c r="H60" s="339" t="s">
        <v>269</v>
      </c>
      <c r="I60" s="339">
        <v>25.42446</v>
      </c>
      <c r="J60" s="339">
        <v>445.00203799999986</v>
      </c>
      <c r="K60" s="340">
        <v>1193</v>
      </c>
      <c r="M60" s="707"/>
      <c r="N60" s="707"/>
      <c r="O60" s="1087"/>
      <c r="P60" s="1087"/>
    </row>
    <row r="61" spans="1:28" s="470" customFormat="1" ht="20.100000000000001" customHeight="1" x14ac:dyDescent="0.2">
      <c r="A61" s="717">
        <v>40908</v>
      </c>
      <c r="B61" s="467"/>
      <c r="C61" s="471"/>
      <c r="D61" s="355">
        <v>1913.9913899999985</v>
      </c>
      <c r="E61" s="339">
        <v>1364.8144199999999</v>
      </c>
      <c r="F61" s="339">
        <v>549.17696999999998</v>
      </c>
      <c r="G61" s="339">
        <v>554.89365999999939</v>
      </c>
      <c r="H61" s="339">
        <v>16.789930733378828</v>
      </c>
      <c r="I61" s="339">
        <v>25.206679999999999</v>
      </c>
      <c r="J61" s="339">
        <v>429.15669000000003</v>
      </c>
      <c r="K61" s="340">
        <v>1189.0390421545424</v>
      </c>
      <c r="M61" s="707"/>
      <c r="N61" s="707"/>
      <c r="O61" s="1087"/>
      <c r="P61" s="1087"/>
    </row>
    <row r="62" spans="1:28" s="470" customFormat="1" ht="20.100000000000001" customHeight="1" x14ac:dyDescent="0.2">
      <c r="A62" s="717">
        <v>41274</v>
      </c>
      <c r="B62" s="467"/>
      <c r="C62" s="471"/>
      <c r="D62" s="355">
        <v>1944.2195899999992</v>
      </c>
      <c r="E62" s="339">
        <v>1314.1465799999992</v>
      </c>
      <c r="F62" s="339">
        <v>630.07301000000007</v>
      </c>
      <c r="G62" s="339">
        <v>534.41039999999964</v>
      </c>
      <c r="H62" s="339">
        <v>57.768170366170658</v>
      </c>
      <c r="I62" s="339">
        <v>22.779060000000001</v>
      </c>
      <c r="J62" s="339">
        <v>425.84570000000008</v>
      </c>
      <c r="K62" s="340">
        <v>1212.8979309449924</v>
      </c>
      <c r="M62" s="707"/>
      <c r="N62" s="707"/>
      <c r="O62" s="1087"/>
      <c r="P62" s="1087"/>
    </row>
    <row r="63" spans="1:28" s="470" customFormat="1" ht="20.100000000000001" customHeight="1" x14ac:dyDescent="0.2">
      <c r="A63" s="717">
        <v>41639</v>
      </c>
      <c r="B63" s="463"/>
      <c r="C63" s="463"/>
      <c r="D63" s="355">
        <v>1907.7900400000001</v>
      </c>
      <c r="E63" s="339">
        <v>1269.3718899999999</v>
      </c>
      <c r="F63" s="339">
        <v>638.41814999999997</v>
      </c>
      <c r="G63" s="339">
        <v>548.24591999999996</v>
      </c>
      <c r="H63" s="339">
        <v>94.560588847886592</v>
      </c>
      <c r="I63" s="339">
        <v>20.953420000000001</v>
      </c>
      <c r="J63" s="339">
        <v>443.80982</v>
      </c>
      <c r="K63" s="340">
        <v>1194.6842223584586</v>
      </c>
      <c r="M63" s="707"/>
      <c r="N63" s="707"/>
      <c r="O63" s="1087"/>
      <c r="P63" s="1087"/>
    </row>
    <row r="64" spans="1:28" s="470" customFormat="1" ht="20.100000000000001" customHeight="1" x14ac:dyDescent="0.2">
      <c r="A64" s="717">
        <v>42004</v>
      </c>
      <c r="B64" s="463"/>
      <c r="C64" s="463"/>
      <c r="D64" s="355">
        <v>1979.2864099999999</v>
      </c>
      <c r="E64" s="339">
        <v>1289.2496900000001</v>
      </c>
      <c r="F64" s="339">
        <v>690.03670999999997</v>
      </c>
      <c r="G64" s="339">
        <v>524.25642000000005</v>
      </c>
      <c r="H64" s="339">
        <v>97</v>
      </c>
      <c r="I64" s="339">
        <v>18.270689999999998</v>
      </c>
      <c r="J64" s="339">
        <v>416.33532099999991</v>
      </c>
      <c r="K64" s="340">
        <v>1239.1287724884353</v>
      </c>
      <c r="M64" s="707"/>
      <c r="N64" s="707"/>
      <c r="O64" s="1087"/>
      <c r="P64" s="1087"/>
      <c r="Q64" s="339"/>
      <c r="R64" s="339"/>
      <c r="S64" s="339"/>
      <c r="T64" s="339"/>
      <c r="U64" s="339"/>
      <c r="V64" s="339"/>
      <c r="W64" s="339"/>
      <c r="X64" s="339"/>
      <c r="Y64" s="339"/>
      <c r="Z64" s="339"/>
      <c r="AA64" s="339"/>
      <c r="AB64" s="339"/>
    </row>
    <row r="65" spans="1:28" s="470" customFormat="1" ht="20.100000000000001" customHeight="1" x14ac:dyDescent="0.2">
      <c r="A65" s="717">
        <v>42369</v>
      </c>
      <c r="B65" s="463"/>
      <c r="C65" s="463"/>
      <c r="D65" s="355">
        <v>2041.83627</v>
      </c>
      <c r="E65" s="339">
        <v>1368.12752</v>
      </c>
      <c r="F65" s="339">
        <v>673.70875000000001</v>
      </c>
      <c r="G65" s="339">
        <v>526.65423999999996</v>
      </c>
      <c r="H65" s="339">
        <v>84.893720000000002</v>
      </c>
      <c r="I65" s="339">
        <v>17.137139999999999</v>
      </c>
      <c r="J65" s="339">
        <v>387.79282999999998</v>
      </c>
      <c r="K65" s="340">
        <v>1275.6700897601459</v>
      </c>
      <c r="M65" s="707"/>
      <c r="Q65" s="339"/>
      <c r="R65" s="339"/>
      <c r="S65" s="339"/>
      <c r="T65" s="339"/>
      <c r="U65" s="339"/>
      <c r="V65" s="339"/>
      <c r="W65" s="339"/>
      <c r="X65" s="339"/>
      <c r="Y65" s="339"/>
      <c r="Z65" s="339"/>
      <c r="AA65" s="339"/>
      <c r="AB65" s="339"/>
    </row>
    <row r="66" spans="1:28" s="470" customFormat="1" ht="20.100000000000001" customHeight="1" x14ac:dyDescent="0.2">
      <c r="A66" s="717">
        <v>42735</v>
      </c>
      <c r="B66" s="463"/>
      <c r="C66" s="463"/>
      <c r="D66" s="355">
        <v>1903.3590899999999</v>
      </c>
      <c r="E66" s="339">
        <v>1313.3309300000001</v>
      </c>
      <c r="F66" s="339">
        <v>590.02815999999996</v>
      </c>
      <c r="G66" s="339">
        <v>409.32008000000002</v>
      </c>
      <c r="H66" s="339">
        <v>70.420979999998934</v>
      </c>
      <c r="I66" s="339">
        <v>14.56748</v>
      </c>
      <c r="J66" s="339">
        <v>325.31381999999985</v>
      </c>
      <c r="K66" s="340">
        <v>1180.4787572517835</v>
      </c>
      <c r="M66" s="707"/>
      <c r="Q66" s="339"/>
      <c r="R66" s="339"/>
      <c r="S66" s="339"/>
      <c r="T66" s="339"/>
      <c r="U66" s="339"/>
      <c r="V66" s="339"/>
      <c r="W66" s="339"/>
      <c r="X66" s="339"/>
      <c r="Y66" s="339"/>
      <c r="Z66" s="339"/>
      <c r="AA66" s="339"/>
      <c r="AB66" s="339"/>
    </row>
    <row r="67" spans="1:28" s="470" customFormat="1" ht="20.100000000000001" customHeight="1" x14ac:dyDescent="0.2">
      <c r="A67" s="934">
        <v>43100</v>
      </c>
      <c r="B67" s="467"/>
      <c r="C67" s="928"/>
      <c r="D67" s="355">
        <v>1794.2657400000001</v>
      </c>
      <c r="E67" s="339">
        <v>1298.79692</v>
      </c>
      <c r="F67" s="339">
        <v>495.46881999999999</v>
      </c>
      <c r="G67" s="339">
        <v>866.99045999999998</v>
      </c>
      <c r="H67" s="339">
        <v>86.807240000000107</v>
      </c>
      <c r="I67" s="339">
        <v>10.1241</v>
      </c>
      <c r="J67" s="339">
        <v>299.13759999999985</v>
      </c>
      <c r="K67" s="340">
        <v>1113.9055791326978</v>
      </c>
    </row>
    <row r="68" spans="1:28" s="470" customFormat="1" ht="20.100000000000001" customHeight="1" x14ac:dyDescent="0.2">
      <c r="A68" s="934">
        <v>43465</v>
      </c>
      <c r="B68" s="467"/>
      <c r="C68" s="932"/>
      <c r="D68" s="355">
        <f>'8.1'!$H$36</f>
        <v>1666.2152000000001</v>
      </c>
      <c r="E68" s="339">
        <f>'8.1'!$H$34+'8.1'!$H$25</f>
        <v>1272.22063</v>
      </c>
      <c r="F68" s="339">
        <f>'8.1'!$H$17</f>
        <v>393.99457000000001</v>
      </c>
      <c r="G68" s="339">
        <f>'8.1'!$H$66</f>
        <v>843.95384000000001</v>
      </c>
      <c r="H68" s="339">
        <f>'4.1_4.2'!$I$47</f>
        <v>89.92913999999962</v>
      </c>
      <c r="I68" s="339">
        <f>'8.1'!$H$71</f>
        <v>7.7442200000000003</v>
      </c>
      <c r="J68" s="339">
        <f>'4.1_4.2'!$I$55</f>
        <v>271.92383999999993</v>
      </c>
      <c r="K68" s="340">
        <f>D68/'A4'!$B$11*1000000</f>
        <v>1035.1998280274286</v>
      </c>
    </row>
    <row r="69" spans="1:28" s="470" customFormat="1" ht="20.100000000000001" customHeight="1" x14ac:dyDescent="0.2">
      <c r="A69" s="719"/>
      <c r="B69" s="467"/>
      <c r="C69" s="471"/>
      <c r="D69" s="1178" t="s">
        <v>972</v>
      </c>
      <c r="E69" s="1179"/>
      <c r="F69" s="1179"/>
      <c r="G69" s="1179"/>
      <c r="H69" s="1179"/>
      <c r="I69" s="1179"/>
      <c r="J69" s="1179"/>
      <c r="K69" s="340"/>
    </row>
    <row r="70" spans="1:28" s="470" customFormat="1" ht="20.100000000000001" customHeight="1" x14ac:dyDescent="0.2">
      <c r="A70" s="719"/>
      <c r="B70" s="467"/>
      <c r="C70" s="471"/>
      <c r="D70" s="339"/>
      <c r="E70" s="339"/>
      <c r="F70" s="339"/>
      <c r="G70" s="339"/>
      <c r="H70" s="339"/>
      <c r="I70" s="339"/>
      <c r="J70" s="339"/>
      <c r="K70" s="340"/>
    </row>
    <row r="71" spans="1:28" s="470" customFormat="1" ht="20.100000000000001" customHeight="1" x14ac:dyDescent="0.2">
      <c r="A71" s="717">
        <v>40178</v>
      </c>
      <c r="B71" s="467"/>
      <c r="C71" s="471"/>
      <c r="D71" s="355" t="s">
        <v>269</v>
      </c>
      <c r="E71" s="339">
        <v>7792</v>
      </c>
      <c r="F71" s="339" t="s">
        <v>269</v>
      </c>
      <c r="G71" s="339" t="s">
        <v>269</v>
      </c>
      <c r="H71" s="339" t="s">
        <v>269</v>
      </c>
      <c r="I71" s="339" t="s">
        <v>269</v>
      </c>
      <c r="J71" s="339">
        <v>1861</v>
      </c>
      <c r="K71" s="340" t="s">
        <v>269</v>
      </c>
    </row>
    <row r="72" spans="1:28" s="470" customFormat="1" ht="20.100000000000001" customHeight="1" x14ac:dyDescent="0.2">
      <c r="A72" s="717">
        <v>40543</v>
      </c>
      <c r="B72" s="467"/>
      <c r="C72" s="471"/>
      <c r="D72" s="355">
        <v>12757.949499999997</v>
      </c>
      <c r="E72" s="339">
        <v>7912.3944800000081</v>
      </c>
      <c r="F72" s="339">
        <v>4845.5550899999971</v>
      </c>
      <c r="G72" s="339">
        <v>1046.7333999999987</v>
      </c>
      <c r="H72" s="339" t="s">
        <v>269</v>
      </c>
      <c r="I72" s="339">
        <v>179.70312000000001</v>
      </c>
      <c r="J72" s="339">
        <v>2120.074240999998</v>
      </c>
      <c r="K72" s="340">
        <v>1608</v>
      </c>
    </row>
    <row r="73" spans="1:28" s="470" customFormat="1" ht="20.100000000000001" customHeight="1" x14ac:dyDescent="0.2">
      <c r="A73" s="717">
        <v>40908</v>
      </c>
      <c r="B73" s="467"/>
      <c r="C73" s="471"/>
      <c r="D73" s="355">
        <v>13116.605320000002</v>
      </c>
      <c r="E73" s="339">
        <v>8294.0159199999998</v>
      </c>
      <c r="F73" s="339">
        <v>4822.5893999999962</v>
      </c>
      <c r="G73" s="339">
        <v>910.42416000000094</v>
      </c>
      <c r="H73" s="339">
        <v>305.84777785976303</v>
      </c>
      <c r="I73" s="339">
        <v>106.75221000000001</v>
      </c>
      <c r="J73" s="339">
        <v>2067.2530700000002</v>
      </c>
      <c r="K73" s="340">
        <v>1684.8144060140837</v>
      </c>
    </row>
    <row r="74" spans="1:28" s="470" customFormat="1" ht="20.100000000000001" customHeight="1" x14ac:dyDescent="0.2">
      <c r="A74" s="717">
        <v>41274</v>
      </c>
      <c r="B74" s="467"/>
      <c r="C74" s="471"/>
      <c r="D74" s="355">
        <v>12983.088590000003</v>
      </c>
      <c r="E74" s="339">
        <v>8536.5779800000055</v>
      </c>
      <c r="F74" s="339">
        <v>4446.5106099999975</v>
      </c>
      <c r="G74" s="339">
        <v>511.68420999999995</v>
      </c>
      <c r="H74" s="339">
        <v>330.8954103894277</v>
      </c>
      <c r="I74" s="339">
        <v>99.864300000000057</v>
      </c>
      <c r="J74" s="339">
        <v>2059.5723400000006</v>
      </c>
      <c r="K74" s="340">
        <v>1667.7712174685353</v>
      </c>
    </row>
    <row r="75" spans="1:28" s="470" customFormat="1" ht="20.100000000000001" customHeight="1" x14ac:dyDescent="0.2">
      <c r="A75" s="717">
        <v>41639</v>
      </c>
      <c r="B75" s="463"/>
      <c r="C75" s="463"/>
      <c r="D75" s="355">
        <v>12375.03464</v>
      </c>
      <c r="E75" s="339">
        <v>8684.8443800000005</v>
      </c>
      <c r="F75" s="339">
        <v>3690.1902599999999</v>
      </c>
      <c r="G75" s="339">
        <v>500.48721999999998</v>
      </c>
      <c r="H75" s="339">
        <v>385.04918585990163</v>
      </c>
      <c r="I75" s="339">
        <v>74.801190000000005</v>
      </c>
      <c r="J75" s="339">
        <v>2348.3151800000001</v>
      </c>
      <c r="K75" s="340">
        <v>1588.772479944291</v>
      </c>
    </row>
    <row r="76" spans="1:28" s="470" customFormat="1" ht="20.100000000000001" customHeight="1" x14ac:dyDescent="0.2">
      <c r="A76" s="717">
        <v>42004</v>
      </c>
      <c r="B76" s="463"/>
      <c r="C76" s="463"/>
      <c r="D76" s="355">
        <v>12483.169309999999</v>
      </c>
      <c r="E76" s="339">
        <v>9235.3021499999995</v>
      </c>
      <c r="F76" s="339">
        <v>3247.86717</v>
      </c>
      <c r="G76" s="339">
        <v>672.06155999999999</v>
      </c>
      <c r="H76" s="339">
        <v>503</v>
      </c>
      <c r="I76" s="339">
        <v>58.623890000000003</v>
      </c>
      <c r="J76" s="339">
        <v>2357.9303075664002</v>
      </c>
      <c r="K76" s="340">
        <v>1597.69904125279</v>
      </c>
      <c r="N76" s="339"/>
      <c r="O76" s="339"/>
      <c r="P76" s="339"/>
      <c r="Q76" s="339"/>
      <c r="R76" s="339"/>
      <c r="S76" s="339"/>
      <c r="T76" s="339"/>
      <c r="U76" s="339"/>
      <c r="V76" s="339"/>
      <c r="W76" s="339"/>
      <c r="X76" s="339"/>
      <c r="Y76" s="339"/>
      <c r="Z76" s="339"/>
      <c r="AA76" s="339"/>
      <c r="AB76" s="339"/>
    </row>
    <row r="77" spans="1:28" s="470" customFormat="1" ht="20.100000000000001" customHeight="1" x14ac:dyDescent="0.2">
      <c r="A77" s="717">
        <v>42369</v>
      </c>
      <c r="B77" s="463"/>
      <c r="C77" s="463"/>
      <c r="D77" s="355">
        <v>12535.374299999999</v>
      </c>
      <c r="E77" s="339">
        <v>9742.7034200000016</v>
      </c>
      <c r="F77" s="339">
        <v>2792.6708699999999</v>
      </c>
      <c r="G77" s="339">
        <v>1669.94876</v>
      </c>
      <c r="H77" s="339">
        <v>490.07538</v>
      </c>
      <c r="I77" s="339">
        <v>120.59434</v>
      </c>
      <c r="J77" s="339">
        <v>2345.8641499999999</v>
      </c>
      <c r="K77" s="340">
        <v>1594.7242093660884</v>
      </c>
      <c r="N77" s="339"/>
      <c r="O77" s="339"/>
      <c r="P77" s="339"/>
      <c r="Q77" s="339"/>
      <c r="R77" s="339"/>
      <c r="S77" s="339"/>
      <c r="T77" s="339"/>
      <c r="U77" s="339"/>
      <c r="V77" s="339"/>
      <c r="W77" s="339"/>
      <c r="X77" s="339"/>
      <c r="Y77" s="339"/>
      <c r="Z77" s="339"/>
      <c r="AA77" s="339"/>
      <c r="AB77" s="339"/>
    </row>
    <row r="78" spans="1:28" s="470" customFormat="1" ht="20.100000000000001" customHeight="1" x14ac:dyDescent="0.2">
      <c r="A78" s="717">
        <v>42735</v>
      </c>
      <c r="B78" s="463"/>
      <c r="C78" s="463"/>
      <c r="D78" s="355">
        <v>12947.055189999999</v>
      </c>
      <c r="E78" s="339">
        <v>10732.647649999999</v>
      </c>
      <c r="F78" s="339">
        <v>2214.4075499999999</v>
      </c>
      <c r="G78" s="339">
        <v>1534.78089</v>
      </c>
      <c r="H78" s="339">
        <v>543.45496000000026</v>
      </c>
      <c r="I78" s="339">
        <v>117.75776</v>
      </c>
      <c r="J78" s="339">
        <v>2620.3652400000005</v>
      </c>
      <c r="K78" s="340">
        <v>1633.3682566760347</v>
      </c>
      <c r="N78" s="339"/>
      <c r="O78" s="339"/>
      <c r="P78" s="339"/>
      <c r="Q78" s="339"/>
      <c r="R78" s="339"/>
      <c r="S78" s="339"/>
      <c r="T78" s="339"/>
      <c r="U78" s="339"/>
      <c r="V78" s="339"/>
      <c r="W78" s="339"/>
      <c r="X78" s="339"/>
      <c r="Y78" s="339"/>
      <c r="Z78" s="339"/>
      <c r="AA78" s="339"/>
      <c r="AB78" s="339"/>
    </row>
    <row r="79" spans="1:28" s="470" customFormat="1" ht="20.100000000000001" customHeight="1" x14ac:dyDescent="0.2">
      <c r="A79" s="934">
        <v>43100</v>
      </c>
      <c r="B79" s="467"/>
      <c r="C79" s="928"/>
      <c r="D79" s="355">
        <v>13321.79356</v>
      </c>
      <c r="E79" s="339">
        <v>11502.012199999999</v>
      </c>
      <c r="F79" s="339">
        <v>1819.7813599999999</v>
      </c>
      <c r="G79" s="339">
        <v>1822.56501</v>
      </c>
      <c r="H79" s="339">
        <v>585.87564000000009</v>
      </c>
      <c r="I79" s="339">
        <v>139.39402999999999</v>
      </c>
      <c r="J79" s="339">
        <v>2574.5985900000019</v>
      </c>
      <c r="K79" s="340">
        <v>1673.0618624272736</v>
      </c>
    </row>
    <row r="80" spans="1:28" s="470" customFormat="1" ht="20.100000000000001" customHeight="1" x14ac:dyDescent="0.2">
      <c r="A80" s="934">
        <v>43465</v>
      </c>
      <c r="B80" s="467"/>
      <c r="C80" s="932"/>
      <c r="D80" s="355">
        <f>'8.1'!$I$36</f>
        <v>13032.700430000001</v>
      </c>
      <c r="E80" s="339">
        <f>'8.1'!$I$34+'8.1'!$I$25</f>
        <v>11327.863799999999</v>
      </c>
      <c r="F80" s="339">
        <f>'8.1'!$I$17</f>
        <v>1704.83664</v>
      </c>
      <c r="G80" s="339">
        <f>'8.1'!$I$66</f>
        <v>1921.0255299999999</v>
      </c>
      <c r="H80" s="339">
        <f>'4.1_4.2'!$J$47</f>
        <v>596.33529000000453</v>
      </c>
      <c r="I80" s="339">
        <f>'8.1'!$I$71</f>
        <v>134.08806000000001</v>
      </c>
      <c r="J80" s="339">
        <f>'4.1_4.2'!$J$55</f>
        <v>2507.8783300000032</v>
      </c>
      <c r="K80" s="340">
        <f>D80/'A4'!$B$12*1000000</f>
        <v>1633.3921545994276</v>
      </c>
    </row>
    <row r="81" spans="1:28" s="470" customFormat="1" ht="20.100000000000001" customHeight="1" x14ac:dyDescent="0.2">
      <c r="A81" s="720"/>
      <c r="C81" s="471"/>
      <c r="D81" s="1178" t="s">
        <v>301</v>
      </c>
      <c r="E81" s="1179"/>
      <c r="F81" s="1179"/>
      <c r="G81" s="1179"/>
      <c r="H81" s="1179"/>
      <c r="I81" s="1179"/>
      <c r="J81" s="1179"/>
      <c r="K81" s="340"/>
    </row>
    <row r="82" spans="1:28" s="470" customFormat="1" ht="20.100000000000001" customHeight="1" x14ac:dyDescent="0.2">
      <c r="A82" s="720"/>
      <c r="C82" s="471"/>
      <c r="D82" s="339"/>
      <c r="E82" s="339"/>
      <c r="F82" s="339"/>
      <c r="G82" s="339"/>
      <c r="H82" s="339"/>
      <c r="I82" s="339"/>
      <c r="J82" s="339"/>
      <c r="K82" s="340"/>
    </row>
    <row r="83" spans="1:28" s="470" customFormat="1" ht="20.100000000000001" customHeight="1" x14ac:dyDescent="0.2">
      <c r="A83" s="717">
        <v>40178</v>
      </c>
      <c r="C83" s="471"/>
      <c r="D83" s="355" t="s">
        <v>269</v>
      </c>
      <c r="E83" s="339">
        <v>25749</v>
      </c>
      <c r="F83" s="339" t="s">
        <v>269</v>
      </c>
      <c r="G83" s="339" t="s">
        <v>269</v>
      </c>
      <c r="H83" s="339" t="s">
        <v>269</v>
      </c>
      <c r="I83" s="339" t="s">
        <v>269</v>
      </c>
      <c r="J83" s="339">
        <v>7049</v>
      </c>
      <c r="K83" s="340" t="s">
        <v>269</v>
      </c>
      <c r="L83" s="707"/>
      <c r="Q83" s="339"/>
    </row>
    <row r="84" spans="1:28" s="470" customFormat="1" ht="20.100000000000001" customHeight="1" x14ac:dyDescent="0.2">
      <c r="A84" s="717">
        <v>40543</v>
      </c>
      <c r="C84" s="471"/>
      <c r="D84" s="355">
        <v>44468.508310000019</v>
      </c>
      <c r="E84" s="339">
        <v>25632</v>
      </c>
      <c r="F84" s="339">
        <v>18836.329479999997</v>
      </c>
      <c r="G84" s="339">
        <v>3905.98398</v>
      </c>
      <c r="H84" s="339" t="s">
        <v>269</v>
      </c>
      <c r="I84" s="339">
        <v>236.36677</v>
      </c>
      <c r="J84" s="339">
        <v>7298.1223570000029</v>
      </c>
      <c r="K84" s="340">
        <v>2491</v>
      </c>
      <c r="L84" s="707"/>
      <c r="Q84" s="339"/>
    </row>
    <row r="85" spans="1:28" s="470" customFormat="1" ht="20.100000000000001" customHeight="1" x14ac:dyDescent="0.2">
      <c r="A85" s="717">
        <v>40908</v>
      </c>
      <c r="C85" s="471"/>
      <c r="D85" s="355">
        <v>47847.10944</v>
      </c>
      <c r="E85" s="339">
        <v>26157.027849999999</v>
      </c>
      <c r="F85" s="339">
        <v>21690.081590000002</v>
      </c>
      <c r="G85" s="339">
        <v>2140.3964000000005</v>
      </c>
      <c r="H85" s="339">
        <v>1001.6598074455284</v>
      </c>
      <c r="I85" s="339">
        <v>264.60365999999999</v>
      </c>
      <c r="J85" s="339">
        <v>7165.0265099999997</v>
      </c>
      <c r="K85" s="340">
        <v>2728.4548639257032</v>
      </c>
      <c r="L85" s="707"/>
      <c r="Q85" s="339"/>
    </row>
    <row r="86" spans="1:28" s="470" customFormat="1" ht="20.100000000000001" customHeight="1" x14ac:dyDescent="0.2">
      <c r="A86" s="717">
        <v>41274</v>
      </c>
      <c r="C86" s="471"/>
      <c r="D86" s="355">
        <v>49611.746180000016</v>
      </c>
      <c r="E86" s="339">
        <v>26028.096180000019</v>
      </c>
      <c r="F86" s="339">
        <v>23583.65</v>
      </c>
      <c r="G86" s="339">
        <v>1618.8432200000016</v>
      </c>
      <c r="H86" s="339">
        <v>1630.2888201712005</v>
      </c>
      <c r="I86" s="339">
        <v>218.71759000000017</v>
      </c>
      <c r="J86" s="339">
        <v>7534.3006200000036</v>
      </c>
      <c r="K86" s="340">
        <v>2828.0601746244324</v>
      </c>
      <c r="L86" s="707"/>
      <c r="Q86" s="339"/>
    </row>
    <row r="87" spans="1:28" s="470" customFormat="1" ht="20.100000000000001" customHeight="1" x14ac:dyDescent="0.2">
      <c r="A87" s="717">
        <v>41639</v>
      </c>
      <c r="B87" s="463"/>
      <c r="C87" s="463"/>
      <c r="D87" s="355">
        <v>50160.497450000003</v>
      </c>
      <c r="E87" s="339">
        <v>24915.39573</v>
      </c>
      <c r="F87" s="339">
        <v>25245.101719999999</v>
      </c>
      <c r="G87" s="339">
        <v>1466.1020799999999</v>
      </c>
      <c r="H87" s="339">
        <v>1442.9023202605347</v>
      </c>
      <c r="I87" s="339">
        <v>225.15454</v>
      </c>
      <c r="J87" s="339">
        <v>7573.5525600000001</v>
      </c>
      <c r="K87" s="340">
        <v>2858.801699214755</v>
      </c>
      <c r="L87" s="707"/>
      <c r="Q87" s="339"/>
      <c r="R87" s="339"/>
    </row>
    <row r="88" spans="1:28" s="470" customFormat="1" ht="20.100000000000001" customHeight="1" x14ac:dyDescent="0.2">
      <c r="A88" s="717">
        <v>42004</v>
      </c>
      <c r="B88" s="463"/>
      <c r="C88" s="463"/>
      <c r="D88" s="355">
        <v>52061.007790000003</v>
      </c>
      <c r="E88" s="339">
        <v>25898.014630000001</v>
      </c>
      <c r="F88" s="339">
        <v>26162.993170000002</v>
      </c>
      <c r="G88" s="339">
        <v>1565.56636</v>
      </c>
      <c r="H88" s="339">
        <v>1335</v>
      </c>
      <c r="I88" s="339">
        <v>191.96553</v>
      </c>
      <c r="J88" s="339">
        <v>7280.3263104660791</v>
      </c>
      <c r="K88" s="340">
        <v>2959.4494933618321</v>
      </c>
      <c r="L88" s="707"/>
      <c r="Q88" s="339"/>
      <c r="S88" s="339"/>
      <c r="T88" s="339"/>
      <c r="U88" s="339"/>
      <c r="V88" s="339"/>
      <c r="W88" s="339"/>
      <c r="X88" s="339"/>
      <c r="Y88" s="339"/>
      <c r="Z88" s="339"/>
      <c r="AA88" s="339"/>
      <c r="AB88" s="339"/>
    </row>
    <row r="89" spans="1:28" s="470" customFormat="1" ht="20.100000000000001" customHeight="1" x14ac:dyDescent="0.2">
      <c r="A89" s="717">
        <v>42369</v>
      </c>
      <c r="B89" s="463"/>
      <c r="C89" s="463"/>
      <c r="D89" s="355">
        <v>55106.403290000002</v>
      </c>
      <c r="E89" s="339">
        <v>28843.689279999999</v>
      </c>
      <c r="F89" s="339">
        <v>26262.71401</v>
      </c>
      <c r="G89" s="339">
        <v>1831.5524800000001</v>
      </c>
      <c r="H89" s="339">
        <v>1863.12726</v>
      </c>
      <c r="I89" s="339">
        <v>178.41183000000001</v>
      </c>
      <c r="J89" s="339">
        <v>6838.9819100000004</v>
      </c>
      <c r="K89" s="340">
        <v>3116.3264878065415</v>
      </c>
      <c r="S89" s="339"/>
      <c r="T89" s="339"/>
      <c r="U89" s="339"/>
      <c r="V89" s="339"/>
      <c r="W89" s="339"/>
      <c r="X89" s="339"/>
      <c r="Y89" s="339"/>
      <c r="Z89" s="339"/>
      <c r="AA89" s="339"/>
      <c r="AB89" s="339"/>
    </row>
    <row r="90" spans="1:28" s="470" customFormat="1" ht="20.100000000000001" customHeight="1" x14ac:dyDescent="0.2">
      <c r="A90" s="717">
        <v>42735</v>
      </c>
      <c r="B90" s="463"/>
      <c r="C90" s="463"/>
      <c r="D90" s="355">
        <v>55102.112099999998</v>
      </c>
      <c r="E90" s="339">
        <v>28833.412919999999</v>
      </c>
      <c r="F90" s="339">
        <v>26268.69918</v>
      </c>
      <c r="G90" s="339">
        <v>2239.0728199999999</v>
      </c>
      <c r="H90" s="339">
        <v>1886.3336400000005</v>
      </c>
      <c r="I90" s="339">
        <v>188.57323</v>
      </c>
      <c r="J90" s="339">
        <v>6457.7149499999987</v>
      </c>
      <c r="K90" s="340">
        <v>3084.2720747612325</v>
      </c>
      <c r="S90" s="339"/>
      <c r="T90" s="339"/>
      <c r="U90" s="339"/>
      <c r="V90" s="339"/>
      <c r="W90" s="339"/>
      <c r="X90" s="339"/>
      <c r="Y90" s="339"/>
      <c r="Z90" s="339"/>
      <c r="AA90" s="339"/>
      <c r="AB90" s="339"/>
    </row>
    <row r="91" spans="1:28" s="470" customFormat="1" ht="20.100000000000001" customHeight="1" x14ac:dyDescent="0.2">
      <c r="A91" s="934">
        <v>43100</v>
      </c>
      <c r="C91" s="928"/>
      <c r="D91" s="355">
        <v>53369.18273</v>
      </c>
      <c r="E91" s="339">
        <v>29340.476579999999</v>
      </c>
      <c r="F91" s="339">
        <v>24028.706160000002</v>
      </c>
      <c r="G91" s="339">
        <v>1599.1124500000001</v>
      </c>
      <c r="H91" s="339">
        <v>2186.560050000006</v>
      </c>
      <c r="I91" s="339">
        <v>246.11452</v>
      </c>
      <c r="J91" s="339">
        <v>6133.223759999998</v>
      </c>
      <c r="K91" s="340">
        <v>2982.4879801714319</v>
      </c>
    </row>
    <row r="92" spans="1:28" s="470" customFormat="1" ht="20.100000000000001" customHeight="1" x14ac:dyDescent="0.2">
      <c r="A92" s="934">
        <v>43465</v>
      </c>
      <c r="B92" s="467"/>
      <c r="C92" s="928"/>
      <c r="D92" s="355">
        <f>'8.1'!$M$36</f>
        <v>52292.717700000001</v>
      </c>
      <c r="E92" s="339">
        <f>'8.1'!$M$34+'8.1'!$M$25</f>
        <v>29313.023519999999</v>
      </c>
      <c r="F92" s="339">
        <f>'8.1'!$M$17</f>
        <v>22979.694179999999</v>
      </c>
      <c r="G92" s="339">
        <f>'8.1'!$M$66</f>
        <v>2074.14626</v>
      </c>
      <c r="H92" s="339">
        <f>'4.1_4.2'!$K$47</f>
        <v>2748.0741899999971</v>
      </c>
      <c r="I92" s="339">
        <f>'8.1'!$M$71</f>
        <v>215.67572000000001</v>
      </c>
      <c r="J92" s="339">
        <f>'4.1_4.2'!$K$55</f>
        <v>5840.0052700000015</v>
      </c>
      <c r="K92" s="340">
        <f>D92/'A4'!$B$13*1000000</f>
        <v>2919.041729912075</v>
      </c>
    </row>
    <row r="93" spans="1:28" s="470" customFormat="1" ht="20.100000000000001" customHeight="1" x14ac:dyDescent="0.2">
      <c r="A93" s="720"/>
      <c r="C93" s="471"/>
      <c r="D93" s="1178" t="s">
        <v>973</v>
      </c>
      <c r="E93" s="1179"/>
      <c r="F93" s="1179"/>
      <c r="G93" s="1179"/>
      <c r="H93" s="1179"/>
      <c r="I93" s="1179"/>
      <c r="J93" s="1179"/>
      <c r="K93" s="340"/>
    </row>
    <row r="94" spans="1:28" s="470" customFormat="1" ht="20.100000000000001" customHeight="1" x14ac:dyDescent="0.2">
      <c r="A94" s="720"/>
      <c r="C94" s="471"/>
      <c r="D94" s="339"/>
      <c r="E94" s="339"/>
      <c r="F94" s="339"/>
      <c r="G94" s="339"/>
      <c r="H94" s="339"/>
      <c r="I94" s="339"/>
      <c r="J94" s="339"/>
      <c r="K94" s="340"/>
    </row>
    <row r="95" spans="1:28" s="470" customFormat="1" ht="20.100000000000001" customHeight="1" x14ac:dyDescent="0.2">
      <c r="A95" s="717">
        <v>40178</v>
      </c>
      <c r="C95" s="471"/>
      <c r="D95" s="355" t="s">
        <v>269</v>
      </c>
      <c r="E95" s="339">
        <v>5455</v>
      </c>
      <c r="F95" s="339" t="s">
        <v>269</v>
      </c>
      <c r="G95" s="339" t="s">
        <v>269</v>
      </c>
      <c r="H95" s="339" t="s">
        <v>269</v>
      </c>
      <c r="I95" s="339" t="s">
        <v>269</v>
      </c>
      <c r="J95" s="339">
        <v>1640</v>
      </c>
      <c r="K95" s="340" t="s">
        <v>269</v>
      </c>
    </row>
    <row r="96" spans="1:28" s="470" customFormat="1" ht="20.100000000000001" customHeight="1" x14ac:dyDescent="0.2">
      <c r="A96" s="717">
        <v>40543</v>
      </c>
      <c r="C96" s="471"/>
      <c r="D96" s="355">
        <v>10787.612270000023</v>
      </c>
      <c r="E96" s="339">
        <v>5566.5911199999809</v>
      </c>
      <c r="F96" s="339">
        <v>5221.0211400000017</v>
      </c>
      <c r="G96" s="339">
        <v>340.96995000000015</v>
      </c>
      <c r="H96" s="339" t="s">
        <v>269</v>
      </c>
      <c r="I96" s="339">
        <v>5.0472900000000003</v>
      </c>
      <c r="J96" s="339">
        <v>1645.2139910000001</v>
      </c>
      <c r="K96" s="340">
        <v>2692</v>
      </c>
    </row>
    <row r="97" spans="1:28" s="470" customFormat="1" ht="20.100000000000001" customHeight="1" x14ac:dyDescent="0.2">
      <c r="A97" s="717">
        <v>40908</v>
      </c>
      <c r="C97" s="471"/>
      <c r="D97" s="355">
        <v>11374.486889999998</v>
      </c>
      <c r="E97" s="339">
        <v>5776.3289299999997</v>
      </c>
      <c r="F97" s="339">
        <v>5598.1579599999995</v>
      </c>
      <c r="G97" s="339">
        <v>493.41466000000014</v>
      </c>
      <c r="H97" s="339">
        <v>228.96253841919375</v>
      </c>
      <c r="I97" s="339">
        <v>6.7282900000000003</v>
      </c>
      <c r="J97" s="339">
        <v>1535.8186599999999</v>
      </c>
      <c r="K97" s="340">
        <v>2851.1823452841068</v>
      </c>
    </row>
    <row r="98" spans="1:28" s="470" customFormat="1" ht="20.100000000000001" customHeight="1" x14ac:dyDescent="0.25">
      <c r="A98" s="717">
        <v>41274</v>
      </c>
      <c r="C98" s="471"/>
      <c r="D98" s="355">
        <v>11577.532389999977</v>
      </c>
      <c r="E98" s="339">
        <v>5592.4976599999782</v>
      </c>
      <c r="F98" s="339">
        <v>5985.0347299999985</v>
      </c>
      <c r="G98" s="339">
        <v>361.96788999999944</v>
      </c>
      <c r="H98" s="339">
        <v>223.43002085861022</v>
      </c>
      <c r="I98" s="339">
        <v>5.916879999999999</v>
      </c>
      <c r="J98" s="339">
        <v>1491.0824999999993</v>
      </c>
      <c r="K98" s="340">
        <v>2902.2460074958021</v>
      </c>
      <c r="L98" s="1085"/>
      <c r="M98" s="1085"/>
      <c r="N98" s="1085"/>
      <c r="O98" s="1085"/>
      <c r="P98" s="1085"/>
      <c r="Q98" s="1085"/>
      <c r="R98" s="1085"/>
    </row>
    <row r="99" spans="1:28" s="470" customFormat="1" ht="20.100000000000001" customHeight="1" x14ac:dyDescent="0.2">
      <c r="A99" s="717">
        <v>41639</v>
      </c>
      <c r="B99" s="463"/>
      <c r="C99" s="463"/>
      <c r="D99" s="355">
        <v>11873.56438</v>
      </c>
      <c r="E99" s="339">
        <v>5907.4939299999996</v>
      </c>
      <c r="F99" s="339">
        <v>5966.0704500000002</v>
      </c>
      <c r="G99" s="339">
        <v>1045.8719100000001</v>
      </c>
      <c r="H99" s="339">
        <v>269.25088024003401</v>
      </c>
      <c r="I99" s="339">
        <v>5.8431499999999996</v>
      </c>
      <c r="J99" s="339">
        <v>1314.16983</v>
      </c>
      <c r="K99" s="340">
        <v>2976.8841454670173</v>
      </c>
    </row>
    <row r="100" spans="1:28" s="470" customFormat="1" ht="20.100000000000001" customHeight="1" x14ac:dyDescent="0.2">
      <c r="A100" s="717">
        <v>42004</v>
      </c>
      <c r="B100" s="463"/>
      <c r="C100" s="463"/>
      <c r="D100" s="355">
        <v>12485.045469999999</v>
      </c>
      <c r="E100" s="339">
        <v>6404.6341199999997</v>
      </c>
      <c r="F100" s="339">
        <v>6080.4113399999997</v>
      </c>
      <c r="G100" s="339">
        <v>1200.04258</v>
      </c>
      <c r="H100" s="339">
        <v>272</v>
      </c>
      <c r="I100" s="339">
        <v>5.7671200000000002</v>
      </c>
      <c r="J100" s="339">
        <v>1099.8759010000003</v>
      </c>
      <c r="K100" s="340">
        <v>3120.696521429621</v>
      </c>
      <c r="N100" s="339"/>
      <c r="O100" s="339"/>
      <c r="P100" s="339"/>
      <c r="Q100" s="339"/>
      <c r="R100" s="339"/>
      <c r="S100" s="339"/>
      <c r="T100" s="339"/>
      <c r="U100" s="339"/>
      <c r="V100" s="339"/>
      <c r="W100" s="339"/>
      <c r="X100" s="339"/>
      <c r="Y100" s="339"/>
      <c r="Z100" s="339"/>
      <c r="AA100" s="339"/>
      <c r="AB100" s="339"/>
    </row>
    <row r="101" spans="1:28" s="470" customFormat="1" ht="20.100000000000001" customHeight="1" x14ac:dyDescent="0.2">
      <c r="A101" s="717">
        <v>42369</v>
      </c>
      <c r="B101" s="463"/>
      <c r="C101" s="463"/>
      <c r="D101" s="355">
        <v>12597.22848</v>
      </c>
      <c r="E101" s="339">
        <v>6645.6358500000006</v>
      </c>
      <c r="F101" s="339">
        <v>5951.5926200000004</v>
      </c>
      <c r="G101" s="339">
        <v>1719.9806799999999</v>
      </c>
      <c r="H101" s="339">
        <v>309.99543999999997</v>
      </c>
      <c r="I101" s="339">
        <v>5.4486499999999998</v>
      </c>
      <c r="J101" s="339">
        <v>1007.45045</v>
      </c>
      <c r="K101" s="340">
        <v>3132.6952204199179</v>
      </c>
      <c r="N101" s="339"/>
      <c r="O101" s="339"/>
      <c r="P101" s="339"/>
      <c r="Q101" s="339"/>
      <c r="R101" s="339"/>
      <c r="S101" s="339"/>
      <c r="T101" s="339"/>
      <c r="U101" s="339"/>
      <c r="V101" s="339"/>
      <c r="W101" s="339"/>
      <c r="X101" s="339"/>
      <c r="Y101" s="339"/>
      <c r="Z101" s="339"/>
      <c r="AA101" s="339"/>
      <c r="AB101" s="339"/>
    </row>
    <row r="102" spans="1:28" s="470" customFormat="1" ht="20.100000000000001" customHeight="1" x14ac:dyDescent="0.2">
      <c r="A102" s="717">
        <v>42735</v>
      </c>
      <c r="B102" s="463"/>
      <c r="C102" s="463"/>
      <c r="D102" s="355">
        <v>12727.80147</v>
      </c>
      <c r="E102" s="339">
        <v>6826.12176</v>
      </c>
      <c r="F102" s="339">
        <v>5901.6797100000003</v>
      </c>
      <c r="G102" s="339">
        <v>1871.84608</v>
      </c>
      <c r="H102" s="339">
        <v>284.57733999999829</v>
      </c>
      <c r="I102" s="339">
        <v>5.8176100000000002</v>
      </c>
      <c r="J102" s="339">
        <v>929.32863000000009</v>
      </c>
      <c r="K102" s="340">
        <v>3140.4934979568461</v>
      </c>
      <c r="N102" s="339"/>
      <c r="O102" s="339"/>
      <c r="P102" s="339"/>
      <c r="Q102" s="339"/>
      <c r="R102" s="339"/>
      <c r="S102" s="339"/>
      <c r="T102" s="339"/>
      <c r="U102" s="339"/>
      <c r="V102" s="339"/>
      <c r="W102" s="339"/>
      <c r="X102" s="339"/>
      <c r="Y102" s="339"/>
      <c r="Z102" s="339"/>
      <c r="AA102" s="339"/>
      <c r="AB102" s="339"/>
    </row>
    <row r="103" spans="1:28" s="470" customFormat="1" ht="20.100000000000001" customHeight="1" x14ac:dyDescent="0.25">
      <c r="A103" s="934">
        <v>43100</v>
      </c>
      <c r="C103" s="928"/>
      <c r="D103" s="355">
        <v>13297.315570000001</v>
      </c>
      <c r="E103" s="339">
        <v>7767.0861999999997</v>
      </c>
      <c r="F103" s="339">
        <v>5530.22937</v>
      </c>
      <c r="G103" s="339">
        <v>2354.6047100000001</v>
      </c>
      <c r="H103" s="339">
        <v>281.99239999999298</v>
      </c>
      <c r="I103" s="339">
        <v>5.2984400000000003</v>
      </c>
      <c r="J103" s="339">
        <v>881.75684000000012</v>
      </c>
      <c r="K103" s="340">
        <v>3267.0172425230398</v>
      </c>
      <c r="M103" s="1086"/>
    </row>
    <row r="104" spans="1:28" s="470" customFormat="1" ht="20.100000000000001" customHeight="1" x14ac:dyDescent="0.25">
      <c r="A104" s="934">
        <v>43465</v>
      </c>
      <c r="C104" s="928"/>
      <c r="D104" s="355">
        <f>'8.1'!$N$36</f>
        <v>12643.523380000001</v>
      </c>
      <c r="E104" s="339">
        <f>'8.1'!$N$34+'8.1'!$N$25</f>
        <v>7323.7944200000002</v>
      </c>
      <c r="F104" s="339">
        <f>'8.1'!$N$17</f>
        <v>5319.7289600000004</v>
      </c>
      <c r="G104" s="339">
        <f>'8.1'!$N$66</f>
        <v>2493.1384400000002</v>
      </c>
      <c r="H104" s="339">
        <f>'4.1_4.2'!$N$47</f>
        <v>351.86105000000288</v>
      </c>
      <c r="I104" s="339">
        <f>'8.1'!$N$71</f>
        <v>6.7121599999999999</v>
      </c>
      <c r="J104" s="339">
        <f>'4.1_4.2'!$N$55</f>
        <v>856.66906000000017</v>
      </c>
      <c r="K104" s="340">
        <f>D104/'A4'!$B$14*1000000</f>
        <v>3100.3435370946891</v>
      </c>
      <c r="M104" s="1086"/>
    </row>
    <row r="105" spans="1:28" s="470" customFormat="1" ht="20.100000000000001" customHeight="1" x14ac:dyDescent="0.25">
      <c r="A105" s="720"/>
      <c r="C105" s="471"/>
      <c r="D105" s="1178" t="s">
        <v>258</v>
      </c>
      <c r="E105" s="1179"/>
      <c r="F105" s="1179"/>
      <c r="G105" s="1179"/>
      <c r="H105" s="1179"/>
      <c r="I105" s="1179"/>
      <c r="J105" s="1179"/>
      <c r="K105" s="340"/>
      <c r="M105" s="1086"/>
    </row>
    <row r="106" spans="1:28" s="470" customFormat="1" ht="20.100000000000001" customHeight="1" x14ac:dyDescent="0.2">
      <c r="A106" s="720"/>
      <c r="C106" s="471"/>
      <c r="D106" s="339"/>
      <c r="E106" s="339"/>
      <c r="F106" s="339"/>
      <c r="G106" s="339"/>
      <c r="H106" s="339"/>
      <c r="I106" s="339"/>
      <c r="J106" s="339"/>
      <c r="K106" s="340"/>
    </row>
    <row r="107" spans="1:28" s="470" customFormat="1" ht="20.100000000000001" customHeight="1" x14ac:dyDescent="0.2">
      <c r="A107" s="717">
        <v>40178</v>
      </c>
      <c r="C107" s="471"/>
      <c r="D107" s="355" t="s">
        <v>269</v>
      </c>
      <c r="E107" s="339">
        <v>1048</v>
      </c>
      <c r="F107" s="339" t="s">
        <v>269</v>
      </c>
      <c r="G107" s="339" t="s">
        <v>269</v>
      </c>
      <c r="H107" s="339" t="s">
        <v>269</v>
      </c>
      <c r="I107" s="339" t="s">
        <v>269</v>
      </c>
      <c r="J107" s="339">
        <v>282</v>
      </c>
      <c r="K107" s="340" t="s">
        <v>269</v>
      </c>
    </row>
    <row r="108" spans="1:28" s="470" customFormat="1" ht="20.100000000000001" customHeight="1" x14ac:dyDescent="0.2">
      <c r="A108" s="717">
        <v>40543</v>
      </c>
      <c r="C108" s="471"/>
      <c r="D108" s="355">
        <v>2750.2605900000003</v>
      </c>
      <c r="E108" s="339">
        <v>1109.5239800000008</v>
      </c>
      <c r="F108" s="339">
        <v>1640.7365900000007</v>
      </c>
      <c r="G108" s="339">
        <v>51.946950000000001</v>
      </c>
      <c r="H108" s="339" t="s">
        <v>269</v>
      </c>
      <c r="I108" s="339">
        <v>8.7974700000000006</v>
      </c>
      <c r="J108" s="339">
        <v>282.64022899999998</v>
      </c>
      <c r="K108" s="340">
        <v>2697</v>
      </c>
    </row>
    <row r="109" spans="1:28" s="470" customFormat="1" ht="20.100000000000001" customHeight="1" x14ac:dyDescent="0.2">
      <c r="A109" s="717">
        <v>40908</v>
      </c>
      <c r="C109" s="471"/>
      <c r="D109" s="355">
        <v>2910.9534599999984</v>
      </c>
      <c r="E109" s="339">
        <v>1130.73983</v>
      </c>
      <c r="F109" s="339">
        <v>1780.21363</v>
      </c>
      <c r="G109" s="339">
        <v>53.943639999999988</v>
      </c>
      <c r="H109" s="339">
        <v>39.575025360720169</v>
      </c>
      <c r="I109" s="339">
        <v>8.6923899999999996</v>
      </c>
      <c r="J109" s="339">
        <v>347.97928000000002</v>
      </c>
      <c r="K109" s="340">
        <v>2913.7564937469829</v>
      </c>
    </row>
    <row r="110" spans="1:28" s="470" customFormat="1" ht="20.100000000000001" customHeight="1" x14ac:dyDescent="0.2">
      <c r="A110" s="717">
        <v>41274</v>
      </c>
      <c r="C110" s="471"/>
      <c r="D110" s="355">
        <v>3106.6979999999985</v>
      </c>
      <c r="E110" s="339">
        <v>1234.4453999999982</v>
      </c>
      <c r="F110" s="339">
        <v>1872.2526000000003</v>
      </c>
      <c r="G110" s="339">
        <v>78.098779999999962</v>
      </c>
      <c r="H110" s="339">
        <v>61.015248361354551</v>
      </c>
      <c r="I110" s="339">
        <v>8.3732699999999998</v>
      </c>
      <c r="J110" s="339">
        <v>385.38533000000001</v>
      </c>
      <c r="K110" s="340">
        <v>3120.0142206939199</v>
      </c>
    </row>
    <row r="111" spans="1:28" s="470" customFormat="1" ht="20.100000000000001" customHeight="1" x14ac:dyDescent="0.2">
      <c r="A111" s="717">
        <v>41639</v>
      </c>
      <c r="B111" s="463"/>
      <c r="C111" s="463"/>
      <c r="D111" s="355">
        <v>3240.88537</v>
      </c>
      <c r="E111" s="339">
        <v>1299.9297200000001</v>
      </c>
      <c r="F111" s="339">
        <v>1940.9556600000001</v>
      </c>
      <c r="G111" s="339">
        <v>62.752980000000001</v>
      </c>
      <c r="H111" s="339">
        <v>34.129423840034562</v>
      </c>
      <c r="I111" s="339">
        <v>7.50413</v>
      </c>
      <c r="J111" s="339">
        <v>388.77638000000002</v>
      </c>
      <c r="K111" s="340">
        <v>3267.6869382676714</v>
      </c>
    </row>
    <row r="112" spans="1:28" s="470" customFormat="1" ht="20.100000000000001" customHeight="1" x14ac:dyDescent="0.2">
      <c r="A112" s="717">
        <v>42004</v>
      </c>
      <c r="B112" s="463"/>
      <c r="C112" s="463"/>
      <c r="D112" s="355">
        <v>3626.5890399999998</v>
      </c>
      <c r="E112" s="339">
        <v>1638.4186999999999</v>
      </c>
      <c r="F112" s="339">
        <v>1988.1703299999999</v>
      </c>
      <c r="G112" s="339">
        <v>65.047470000000004</v>
      </c>
      <c r="H112" s="339">
        <v>34.128889999999998</v>
      </c>
      <c r="I112" s="339">
        <v>7.9240399999999998</v>
      </c>
      <c r="J112" s="339">
        <v>399.35608000000002</v>
      </c>
      <c r="K112" s="340">
        <v>3665.2686197441599</v>
      </c>
      <c r="N112" s="339"/>
      <c r="O112" s="339"/>
      <c r="P112" s="339"/>
      <c r="Q112" s="339"/>
      <c r="R112" s="339"/>
      <c r="S112" s="339"/>
      <c r="T112" s="339"/>
      <c r="U112" s="339"/>
      <c r="V112" s="339"/>
      <c r="W112" s="339"/>
      <c r="X112" s="339"/>
      <c r="Y112" s="339"/>
      <c r="Z112" s="339"/>
      <c r="AA112" s="339"/>
      <c r="AB112" s="339"/>
    </row>
    <row r="113" spans="1:28" s="470" customFormat="1" ht="20.100000000000001" customHeight="1" x14ac:dyDescent="0.2">
      <c r="A113" s="717">
        <v>42369</v>
      </c>
      <c r="B113" s="463"/>
      <c r="C113" s="463"/>
      <c r="D113" s="355">
        <v>3772.9424100000001</v>
      </c>
      <c r="E113" s="339">
        <v>1670.11419</v>
      </c>
      <c r="F113" s="339">
        <v>2102.8282300000001</v>
      </c>
      <c r="G113" s="339">
        <v>66.937250000000006</v>
      </c>
      <c r="H113" s="339">
        <v>35.544280000000001</v>
      </c>
      <c r="I113" s="339">
        <v>7.9939200000000001</v>
      </c>
      <c r="J113" s="339">
        <v>388.46618000000001</v>
      </c>
      <c r="K113" s="340">
        <v>3813.8921702317789</v>
      </c>
      <c r="N113" s="339"/>
      <c r="O113" s="339"/>
      <c r="P113" s="339"/>
      <c r="Q113" s="339"/>
      <c r="R113" s="339"/>
      <c r="S113" s="339"/>
      <c r="T113" s="339"/>
      <c r="U113" s="339"/>
      <c r="V113" s="339"/>
      <c r="W113" s="339"/>
      <c r="X113" s="339"/>
      <c r="Y113" s="339"/>
      <c r="Z113" s="339"/>
      <c r="AA113" s="339"/>
      <c r="AB113" s="339"/>
    </row>
    <row r="114" spans="1:28" s="470" customFormat="1" ht="20.100000000000001" customHeight="1" x14ac:dyDescent="0.2">
      <c r="A114" s="717">
        <v>42735</v>
      </c>
      <c r="B114" s="463"/>
      <c r="C114" s="463"/>
      <c r="D114" s="355">
        <v>3767.0426400000001</v>
      </c>
      <c r="E114" s="339">
        <v>1605.7691400000001</v>
      </c>
      <c r="F114" s="339">
        <v>2161.2734999999998</v>
      </c>
      <c r="G114" s="339">
        <v>62.951729999999998</v>
      </c>
      <c r="H114" s="339">
        <v>48.03767000000002</v>
      </c>
      <c r="I114" s="339">
        <v>7.7550100000000004</v>
      </c>
      <c r="J114" s="339">
        <v>351.25454000000013</v>
      </c>
      <c r="K114" s="340">
        <v>3783.7022811438769</v>
      </c>
      <c r="N114" s="339"/>
      <c r="O114" s="339"/>
      <c r="P114" s="339"/>
      <c r="Q114" s="339"/>
      <c r="R114" s="339"/>
      <c r="S114" s="339"/>
      <c r="T114" s="339"/>
      <c r="U114" s="339"/>
      <c r="V114" s="339"/>
      <c r="W114" s="339"/>
      <c r="X114" s="339"/>
      <c r="Y114" s="339"/>
      <c r="Z114" s="339"/>
      <c r="AA114" s="339"/>
      <c r="AB114" s="339"/>
    </row>
    <row r="115" spans="1:28" s="470" customFormat="1" ht="20.100000000000001" customHeight="1" x14ac:dyDescent="0.2">
      <c r="A115" s="934">
        <v>43100</v>
      </c>
      <c r="C115" s="928"/>
      <c r="D115" s="355">
        <v>3662.1657399999999</v>
      </c>
      <c r="E115" s="339">
        <v>1622.19191</v>
      </c>
      <c r="F115" s="339">
        <v>2039.9738299999999</v>
      </c>
      <c r="G115" s="339">
        <v>49.66677</v>
      </c>
      <c r="H115" s="339">
        <v>40.727359999999983</v>
      </c>
      <c r="I115" s="339">
        <v>7.9454599999999997</v>
      </c>
      <c r="J115" s="339">
        <v>325.48182999999995</v>
      </c>
      <c r="K115" s="340">
        <v>3678.7754109805774</v>
      </c>
    </row>
    <row r="116" spans="1:28" s="470" customFormat="1" ht="20.100000000000001" customHeight="1" x14ac:dyDescent="0.2">
      <c r="A116" s="934">
        <v>43465</v>
      </c>
      <c r="C116" s="928"/>
      <c r="D116" s="355">
        <f>'8.1'!$O$36</f>
        <v>3623.6121600000001</v>
      </c>
      <c r="E116" s="339">
        <f>'8.1'!$O$34+'8.1'!$O$25</f>
        <v>1686.46586</v>
      </c>
      <c r="F116" s="339">
        <f>'8.1'!$O$17</f>
        <v>1937.1463100000001</v>
      </c>
      <c r="G116" s="339">
        <f>'8.1'!$O$66</f>
        <v>35.748809999999999</v>
      </c>
      <c r="H116" s="339">
        <f>'4.1_4.2'!$O$47</f>
        <v>45.049080000000224</v>
      </c>
      <c r="I116" s="339">
        <f>'8.1'!$O$71</f>
        <v>11.235760000000001</v>
      </c>
      <c r="J116" s="339">
        <f>'4.1_4.2'!$O$55</f>
        <v>294.15523000000013</v>
      </c>
      <c r="K116" s="340">
        <f>D116/'A4'!$B$15*1000000</f>
        <v>3652.0249138295944</v>
      </c>
    </row>
    <row r="117" spans="1:28" s="470" customFormat="1" ht="20.100000000000001" customHeight="1" x14ac:dyDescent="0.2">
      <c r="A117" s="720"/>
      <c r="C117" s="471"/>
      <c r="D117" s="1178" t="s">
        <v>259</v>
      </c>
      <c r="E117" s="1179"/>
      <c r="F117" s="1179"/>
      <c r="G117" s="1179"/>
      <c r="H117" s="1179"/>
      <c r="I117" s="1179"/>
      <c r="J117" s="1179"/>
      <c r="K117" s="340"/>
    </row>
    <row r="118" spans="1:28" s="470" customFormat="1" ht="20.100000000000001" customHeight="1" x14ac:dyDescent="0.2">
      <c r="A118" s="720"/>
      <c r="C118" s="471"/>
      <c r="D118" s="339"/>
      <c r="E118" s="339"/>
      <c r="F118" s="339"/>
      <c r="G118" s="339"/>
      <c r="H118" s="339"/>
      <c r="I118" s="339"/>
      <c r="J118" s="339"/>
      <c r="K118" s="340"/>
    </row>
    <row r="119" spans="1:28" s="470" customFormat="1" ht="20.100000000000001" customHeight="1" x14ac:dyDescent="0.2">
      <c r="A119" s="717">
        <v>40178</v>
      </c>
      <c r="C119" s="471"/>
      <c r="D119" s="355" t="s">
        <v>269</v>
      </c>
      <c r="E119" s="339">
        <v>3707</v>
      </c>
      <c r="F119" s="339" t="s">
        <v>269</v>
      </c>
      <c r="G119" s="339" t="s">
        <v>269</v>
      </c>
      <c r="H119" s="339" t="s">
        <v>269</v>
      </c>
      <c r="I119" s="339" t="s">
        <v>269</v>
      </c>
      <c r="J119" s="339">
        <v>943</v>
      </c>
      <c r="K119" s="340" t="s">
        <v>269</v>
      </c>
    </row>
    <row r="120" spans="1:28" s="470" customFormat="1" ht="20.100000000000001" customHeight="1" x14ac:dyDescent="0.2">
      <c r="A120" s="717">
        <v>40543</v>
      </c>
      <c r="C120" s="471"/>
      <c r="D120" s="355">
        <v>3694.3106599999969</v>
      </c>
      <c r="E120" s="339">
        <v>3646.6893499999969</v>
      </c>
      <c r="F120" s="339">
        <v>47.621300000000005</v>
      </c>
      <c r="G120" s="339">
        <v>33.339810000000007</v>
      </c>
      <c r="H120" s="339" t="s">
        <v>269</v>
      </c>
      <c r="I120" s="339">
        <v>77.905540000000002</v>
      </c>
      <c r="J120" s="339">
        <v>1314.2344300000002</v>
      </c>
      <c r="K120" s="340">
        <v>889</v>
      </c>
      <c r="N120" s="707"/>
      <c r="O120" s="1087"/>
      <c r="P120" s="1087"/>
    </row>
    <row r="121" spans="1:28" s="470" customFormat="1" ht="20.100000000000001" customHeight="1" x14ac:dyDescent="0.2">
      <c r="A121" s="717">
        <v>40908</v>
      </c>
      <c r="C121" s="471"/>
      <c r="D121" s="355">
        <v>3464.69697</v>
      </c>
      <c r="E121" s="339">
        <v>3412.6356200000032</v>
      </c>
      <c r="F121" s="339">
        <v>52.061350000000004</v>
      </c>
      <c r="G121" s="339">
        <v>14.928449999999996</v>
      </c>
      <c r="H121" s="339">
        <v>120.94292179515996</v>
      </c>
      <c r="I121" s="339">
        <v>65.294740000000004</v>
      </c>
      <c r="J121" s="339">
        <v>1404.4805699999999</v>
      </c>
      <c r="K121" s="340">
        <v>854.45559759291257</v>
      </c>
      <c r="N121" s="707"/>
      <c r="O121" s="1087"/>
      <c r="P121" s="1087"/>
    </row>
    <row r="122" spans="1:28" s="470" customFormat="1" ht="20.100000000000001" customHeight="1" x14ac:dyDescent="0.2">
      <c r="A122" s="717">
        <v>41274</v>
      </c>
      <c r="C122" s="471"/>
      <c r="D122" s="355">
        <v>4346.8484999999973</v>
      </c>
      <c r="E122" s="339">
        <v>4252.3149099999973</v>
      </c>
      <c r="F122" s="339">
        <v>94.533590000000018</v>
      </c>
      <c r="G122" s="339">
        <v>543.04325000000017</v>
      </c>
      <c r="H122" s="339">
        <v>166.649868575147</v>
      </c>
      <c r="I122" s="339">
        <v>37.232150000000004</v>
      </c>
      <c r="J122" s="339">
        <v>1323.13355</v>
      </c>
      <c r="K122" s="340">
        <v>1074.3360423758402</v>
      </c>
      <c r="N122" s="707"/>
      <c r="O122" s="1087"/>
      <c r="P122" s="1087"/>
    </row>
    <row r="123" spans="1:28" s="470" customFormat="1" ht="20.100000000000001" customHeight="1" x14ac:dyDescent="0.2">
      <c r="A123" s="717">
        <v>41639</v>
      </c>
      <c r="B123" s="463"/>
      <c r="C123" s="463"/>
      <c r="D123" s="355">
        <v>4314.8404799999998</v>
      </c>
      <c r="E123" s="339">
        <v>4208.8613500000001</v>
      </c>
      <c r="F123" s="339">
        <v>105.97913</v>
      </c>
      <c r="G123" s="339">
        <v>575.12489000000005</v>
      </c>
      <c r="H123" s="339">
        <v>271.88165438222768</v>
      </c>
      <c r="I123" s="339">
        <v>27.983450000000001</v>
      </c>
      <c r="J123" s="339">
        <v>1689.27891</v>
      </c>
      <c r="K123" s="340">
        <v>1067.5903656489916</v>
      </c>
      <c r="N123" s="707"/>
      <c r="O123" s="1087"/>
      <c r="P123" s="1087"/>
    </row>
    <row r="124" spans="1:28" s="470" customFormat="1" ht="20.100000000000001" customHeight="1" x14ac:dyDescent="0.2">
      <c r="A124" s="717">
        <v>42004</v>
      </c>
      <c r="B124" s="463"/>
      <c r="C124" s="463"/>
      <c r="D124" s="355">
        <v>4323.4390199999998</v>
      </c>
      <c r="E124" s="339">
        <v>4223.2638199999992</v>
      </c>
      <c r="F124" s="339">
        <v>100.17521000000001</v>
      </c>
      <c r="G124" s="339">
        <v>622.10958000000005</v>
      </c>
      <c r="H124" s="339">
        <v>224</v>
      </c>
      <c r="I124" s="339">
        <v>34.391820000000003</v>
      </c>
      <c r="J124" s="339">
        <v>1638.3228450000006</v>
      </c>
      <c r="K124" s="340">
        <v>1068.6918962423586</v>
      </c>
      <c r="L124" s="339"/>
      <c r="N124" s="707"/>
      <c r="O124" s="707"/>
      <c r="P124" s="707"/>
      <c r="Q124" s="339"/>
      <c r="R124" s="339"/>
      <c r="S124" s="339"/>
      <c r="T124" s="339"/>
      <c r="U124" s="339"/>
      <c r="V124" s="339"/>
      <c r="W124" s="339"/>
      <c r="X124" s="339"/>
      <c r="Y124" s="339"/>
      <c r="Z124" s="339"/>
      <c r="AA124" s="339"/>
      <c r="AB124" s="339"/>
    </row>
    <row r="125" spans="1:28" s="470" customFormat="1" ht="20.100000000000001" customHeight="1" x14ac:dyDescent="0.2">
      <c r="A125" s="717">
        <v>42369</v>
      </c>
      <c r="B125" s="463"/>
      <c r="C125" s="463"/>
      <c r="D125" s="355">
        <v>4247.7203399999999</v>
      </c>
      <c r="E125" s="339">
        <v>4147.2321199999997</v>
      </c>
      <c r="F125" s="339">
        <v>100.48822</v>
      </c>
      <c r="G125" s="339">
        <v>633.32611999999995</v>
      </c>
      <c r="H125" s="339">
        <v>285.03422999999998</v>
      </c>
      <c r="I125" s="339">
        <v>28.196380000000001</v>
      </c>
      <c r="J125" s="339">
        <v>1209.2832699999999</v>
      </c>
      <c r="K125" s="340">
        <v>1047.2972478529978</v>
      </c>
      <c r="L125" s="339"/>
      <c r="N125" s="707"/>
      <c r="O125" s="1087"/>
      <c r="P125" s="1087"/>
      <c r="Q125" s="339"/>
      <c r="R125" s="339"/>
      <c r="S125" s="339"/>
      <c r="T125" s="339"/>
      <c r="U125" s="339"/>
      <c r="V125" s="339"/>
      <c r="W125" s="339"/>
      <c r="X125" s="339"/>
      <c r="Y125" s="339"/>
      <c r="Z125" s="339"/>
      <c r="AA125" s="339"/>
      <c r="AB125" s="339"/>
    </row>
    <row r="126" spans="1:28" s="470" customFormat="1" ht="20.100000000000001" customHeight="1" x14ac:dyDescent="0.2">
      <c r="A126" s="717">
        <v>42735</v>
      </c>
      <c r="B126" s="463"/>
      <c r="C126" s="463"/>
      <c r="D126" s="355">
        <v>3457.0450900000001</v>
      </c>
      <c r="E126" s="339">
        <v>3332.2273599999999</v>
      </c>
      <c r="F126" s="339">
        <v>124.81773</v>
      </c>
      <c r="G126" s="339">
        <v>413.62517000000003</v>
      </c>
      <c r="H126" s="339">
        <v>321.3344799999968</v>
      </c>
      <c r="I126" s="339">
        <v>30.848379999999999</v>
      </c>
      <c r="J126" s="339">
        <v>1126.9893399999994</v>
      </c>
      <c r="K126" s="340">
        <v>846.30873684254345</v>
      </c>
      <c r="L126" s="339"/>
      <c r="N126" s="707"/>
      <c r="O126" s="1087"/>
      <c r="P126" s="1087"/>
      <c r="Q126" s="339"/>
      <c r="R126" s="339"/>
      <c r="S126" s="339"/>
      <c r="T126" s="339"/>
      <c r="U126" s="339"/>
      <c r="V126" s="339"/>
      <c r="W126" s="339"/>
      <c r="X126" s="339"/>
      <c r="Y126" s="339"/>
      <c r="Z126" s="339"/>
      <c r="AA126" s="339"/>
      <c r="AB126" s="339"/>
    </row>
    <row r="127" spans="1:28" s="470" customFormat="1" ht="20.100000000000001" customHeight="1" x14ac:dyDescent="0.2">
      <c r="A127" s="934">
        <v>43100</v>
      </c>
      <c r="C127" s="928"/>
      <c r="D127" s="355">
        <v>3123.6949500000001</v>
      </c>
      <c r="E127" s="339">
        <v>2999.4755</v>
      </c>
      <c r="F127" s="339">
        <v>124.21944999999999</v>
      </c>
      <c r="G127" s="339">
        <v>444.30768999999998</v>
      </c>
      <c r="H127" s="339">
        <v>343.37277999999583</v>
      </c>
      <c r="I127" s="339">
        <v>21.305910000000001</v>
      </c>
      <c r="J127" s="339">
        <v>1064.6897099999994</v>
      </c>
      <c r="K127" s="340">
        <v>766.08768342283349</v>
      </c>
      <c r="N127" s="707"/>
      <c r="O127" s="1087"/>
      <c r="P127" s="1087"/>
    </row>
    <row r="128" spans="1:28" s="470" customFormat="1" ht="20.100000000000001" customHeight="1" x14ac:dyDescent="0.2">
      <c r="A128" s="934">
        <v>43465</v>
      </c>
      <c r="B128" s="467"/>
      <c r="C128" s="928"/>
      <c r="D128" s="339">
        <f>'8.1'!P36</f>
        <v>2833.2232800000002</v>
      </c>
      <c r="E128" s="339">
        <f>'8.1'!P25+'8.1'!P34</f>
        <v>2738.27558</v>
      </c>
      <c r="F128" s="339">
        <f>'8.1'!P17</f>
        <v>94.947699999999998</v>
      </c>
      <c r="G128" s="339">
        <f>'8.1'!P66</f>
        <v>426.86662999999999</v>
      </c>
      <c r="H128" s="339">
        <f>'8.1'!P70</f>
        <v>352.74252000000001</v>
      </c>
      <c r="I128" s="339">
        <f>'8.1'!P71</f>
        <v>15.11556</v>
      </c>
      <c r="J128" s="339">
        <f>'8.1'!P75</f>
        <v>992.09577000000002</v>
      </c>
      <c r="K128" s="340">
        <f>D128/'A4'!$B$16*1000000</f>
        <v>695.22481744731999</v>
      </c>
      <c r="N128" s="707"/>
      <c r="O128" s="1087"/>
      <c r="P128" s="1087"/>
    </row>
    <row r="129" spans="1:28" s="470" customFormat="1" ht="20.100000000000001" customHeight="1" x14ac:dyDescent="0.2">
      <c r="A129" s="720"/>
      <c r="C129" s="471"/>
      <c r="D129" s="1178" t="s">
        <v>1</v>
      </c>
      <c r="E129" s="1179"/>
      <c r="F129" s="1179"/>
      <c r="G129" s="1179"/>
      <c r="H129" s="1179"/>
      <c r="I129" s="1179"/>
      <c r="J129" s="1179"/>
      <c r="K129" s="340"/>
      <c r="N129" s="707"/>
      <c r="O129" s="1087"/>
      <c r="P129" s="1087"/>
    </row>
    <row r="130" spans="1:28" s="470" customFormat="1" ht="20.100000000000001" customHeight="1" x14ac:dyDescent="0.2">
      <c r="A130" s="720"/>
      <c r="C130" s="471"/>
      <c r="D130" s="339"/>
      <c r="E130" s="339"/>
      <c r="F130" s="339"/>
      <c r="G130" s="339"/>
      <c r="H130" s="339"/>
      <c r="I130" s="339"/>
      <c r="J130" s="339"/>
      <c r="K130" s="340"/>
    </row>
    <row r="131" spans="1:28" s="470" customFormat="1" ht="20.100000000000001" customHeight="1" x14ac:dyDescent="0.2">
      <c r="A131" s="717">
        <v>40178</v>
      </c>
      <c r="C131" s="471"/>
      <c r="D131" s="355" t="s">
        <v>269</v>
      </c>
      <c r="E131" s="339">
        <v>2835</v>
      </c>
      <c r="F131" s="339" t="s">
        <v>269</v>
      </c>
      <c r="G131" s="339" t="s">
        <v>269</v>
      </c>
      <c r="H131" s="339" t="s">
        <v>269</v>
      </c>
      <c r="I131" s="339" t="s">
        <v>269</v>
      </c>
      <c r="J131" s="339">
        <v>302</v>
      </c>
      <c r="K131" s="340" t="s">
        <v>269</v>
      </c>
    </row>
    <row r="132" spans="1:28" s="470" customFormat="1" ht="20.100000000000001" customHeight="1" x14ac:dyDescent="0.2">
      <c r="A132" s="717">
        <v>40543</v>
      </c>
      <c r="C132" s="471"/>
      <c r="D132" s="355">
        <v>3701.2416399999997</v>
      </c>
      <c r="E132" s="339">
        <v>2696.9230899999998</v>
      </c>
      <c r="F132" s="339">
        <v>1004.3185999999993</v>
      </c>
      <c r="G132" s="339">
        <v>36.700690000000009</v>
      </c>
      <c r="H132" s="339" t="s">
        <v>269</v>
      </c>
      <c r="I132" s="339">
        <v>72.590320000000006</v>
      </c>
      <c r="J132" s="339">
        <v>330.16945800000002</v>
      </c>
      <c r="K132" s="340">
        <v>1579</v>
      </c>
    </row>
    <row r="133" spans="1:28" s="470" customFormat="1" ht="20.100000000000001" customHeight="1" x14ac:dyDescent="0.2">
      <c r="A133" s="717">
        <v>40908</v>
      </c>
      <c r="C133" s="471"/>
      <c r="D133" s="355">
        <v>3446.0710600000039</v>
      </c>
      <c r="E133" s="339">
        <v>2513.69031</v>
      </c>
      <c r="F133" s="339">
        <v>932.38075000000003</v>
      </c>
      <c r="G133" s="339">
        <v>93.384870000000006</v>
      </c>
      <c r="H133" s="339">
        <v>19.08244184205239</v>
      </c>
      <c r="I133" s="339">
        <v>6.4462200000000003</v>
      </c>
      <c r="J133" s="339">
        <v>348.66764999999998</v>
      </c>
      <c r="K133" s="340">
        <v>1508.1537794972357</v>
      </c>
    </row>
    <row r="134" spans="1:28" s="470" customFormat="1" ht="20.100000000000001" customHeight="1" x14ac:dyDescent="0.2">
      <c r="A134" s="717">
        <v>41274</v>
      </c>
      <c r="C134" s="471"/>
      <c r="D134" s="355">
        <v>3316.9926699999974</v>
      </c>
      <c r="E134" s="339">
        <v>2291.2527199999977</v>
      </c>
      <c r="F134" s="339">
        <v>1025.7399499999995</v>
      </c>
      <c r="G134" s="339">
        <v>99.996940000000009</v>
      </c>
      <c r="H134" s="339">
        <v>31.064337071008456</v>
      </c>
      <c r="I134" s="339">
        <v>6.0463199999999997</v>
      </c>
      <c r="J134" s="339">
        <v>321.81622000000004</v>
      </c>
      <c r="K134" s="340">
        <v>1463.4860827328102</v>
      </c>
    </row>
    <row r="135" spans="1:28" s="470" customFormat="1" ht="20.100000000000001" customHeight="1" x14ac:dyDescent="0.2">
      <c r="A135" s="717">
        <v>41639</v>
      </c>
      <c r="B135" s="463"/>
      <c r="C135" s="463"/>
      <c r="D135" s="355">
        <v>3136.2840900000001</v>
      </c>
      <c r="E135" s="339">
        <v>2086.5454399999999</v>
      </c>
      <c r="F135" s="339">
        <v>1049.73865</v>
      </c>
      <c r="G135" s="339">
        <v>100.31762000000001</v>
      </c>
      <c r="H135" s="339">
        <v>86.189291004631045</v>
      </c>
      <c r="I135" s="339">
        <v>5.0676300000000003</v>
      </c>
      <c r="J135" s="339">
        <v>316.77859999999998</v>
      </c>
      <c r="K135" s="340">
        <v>1394.5752955756038</v>
      </c>
    </row>
    <row r="136" spans="1:28" s="470" customFormat="1" ht="20.100000000000001" customHeight="1" x14ac:dyDescent="0.2">
      <c r="A136" s="717">
        <v>42004</v>
      </c>
      <c r="B136" s="463"/>
      <c r="C136" s="463"/>
      <c r="D136" s="355">
        <v>3147.61843</v>
      </c>
      <c r="E136" s="339">
        <v>1943.93614</v>
      </c>
      <c r="F136" s="339">
        <v>1203.68229</v>
      </c>
      <c r="G136" s="339">
        <v>204.32337000000001</v>
      </c>
      <c r="H136" s="339">
        <v>102</v>
      </c>
      <c r="I136" s="339">
        <v>5.0028300000000003</v>
      </c>
      <c r="J136" s="339">
        <v>334.84121700000003</v>
      </c>
      <c r="K136" s="340">
        <v>1406.4984845241836</v>
      </c>
      <c r="N136" s="339"/>
      <c r="O136" s="339"/>
      <c r="P136" s="339"/>
      <c r="Q136" s="339"/>
      <c r="R136" s="339"/>
      <c r="S136" s="339"/>
      <c r="T136" s="339"/>
      <c r="U136" s="339"/>
      <c r="V136" s="339"/>
      <c r="W136" s="339"/>
      <c r="X136" s="339"/>
      <c r="Y136" s="339"/>
      <c r="Z136" s="339"/>
      <c r="AA136" s="339"/>
      <c r="AB136" s="339"/>
    </row>
    <row r="137" spans="1:28" s="470" customFormat="1" ht="20.100000000000001" customHeight="1" x14ac:dyDescent="0.2">
      <c r="A137" s="717">
        <v>42369</v>
      </c>
      <c r="B137" s="463"/>
      <c r="C137" s="463"/>
      <c r="D137" s="355">
        <v>3061.4975199999999</v>
      </c>
      <c r="E137" s="339">
        <v>1790.7452599999999</v>
      </c>
      <c r="F137" s="339">
        <v>1270.75226</v>
      </c>
      <c r="G137" s="339">
        <v>228.56818999999999</v>
      </c>
      <c r="H137" s="339">
        <v>97.319100000000006</v>
      </c>
      <c r="I137" s="339">
        <v>4.5567599999999997</v>
      </c>
      <c r="J137" s="339">
        <v>320.03775999999999</v>
      </c>
      <c r="K137" s="340">
        <v>1372.2264195596322</v>
      </c>
      <c r="N137" s="339"/>
      <c r="O137" s="339"/>
      <c r="P137" s="339"/>
      <c r="Q137" s="339"/>
      <c r="R137" s="339"/>
      <c r="S137" s="339"/>
      <c r="T137" s="339"/>
      <c r="U137" s="339"/>
      <c r="V137" s="339"/>
      <c r="W137" s="339"/>
      <c r="X137" s="339"/>
      <c r="Y137" s="339"/>
      <c r="Z137" s="339"/>
      <c r="AA137" s="339"/>
      <c r="AB137" s="339"/>
    </row>
    <row r="138" spans="1:28" s="470" customFormat="1" ht="20.100000000000001" customHeight="1" x14ac:dyDescent="0.2">
      <c r="A138" s="717">
        <v>42735</v>
      </c>
      <c r="B138" s="463"/>
      <c r="C138" s="463"/>
      <c r="D138" s="355">
        <v>2964.7084599999998</v>
      </c>
      <c r="E138" s="339">
        <v>1640.1115400000001</v>
      </c>
      <c r="F138" s="339">
        <v>1324.59692</v>
      </c>
      <c r="G138" s="339">
        <v>188.68290999999999</v>
      </c>
      <c r="H138" s="339">
        <v>105.11171</v>
      </c>
      <c r="I138" s="339">
        <v>3.1654200000000001</v>
      </c>
      <c r="J138" s="339">
        <v>275.37254000000001</v>
      </c>
      <c r="K138" s="340">
        <v>1320.3064213728082</v>
      </c>
      <c r="N138" s="339"/>
      <c r="O138" s="339"/>
      <c r="P138" s="339"/>
      <c r="Q138" s="339"/>
      <c r="R138" s="339"/>
      <c r="S138" s="339"/>
      <c r="T138" s="339"/>
      <c r="U138" s="339"/>
      <c r="V138" s="339"/>
      <c r="W138" s="339"/>
      <c r="X138" s="339"/>
      <c r="Y138" s="339"/>
      <c r="Z138" s="339"/>
      <c r="AA138" s="339"/>
      <c r="AB138" s="339"/>
    </row>
    <row r="139" spans="1:28" s="470" customFormat="1" ht="20.100000000000001" customHeight="1" x14ac:dyDescent="0.2">
      <c r="A139" s="934">
        <v>43100</v>
      </c>
      <c r="C139" s="928"/>
      <c r="D139" s="355">
        <v>2763.2467099999999</v>
      </c>
      <c r="E139" s="339">
        <v>1536.40409</v>
      </c>
      <c r="F139" s="339">
        <v>1226.8426199999999</v>
      </c>
      <c r="G139" s="339">
        <v>186.66981000000001</v>
      </c>
      <c r="H139" s="339">
        <v>100.6854899999999</v>
      </c>
      <c r="I139" s="339">
        <v>2.67692</v>
      </c>
      <c r="J139" s="339">
        <v>251.83875</v>
      </c>
      <c r="K139" s="340">
        <v>1239.2980315174282</v>
      </c>
    </row>
    <row r="140" spans="1:28" s="470" customFormat="1" ht="20.100000000000001" customHeight="1" x14ac:dyDescent="0.2">
      <c r="A140" s="934">
        <v>43465</v>
      </c>
      <c r="C140" s="928"/>
      <c r="D140" s="355">
        <f>'8.1'!$Q$36</f>
        <v>2661.61652</v>
      </c>
      <c r="E140" s="339">
        <f>'8.1'!$Q$34+'8.1'!$Q$25</f>
        <v>1440.8268800000001</v>
      </c>
      <c r="F140" s="339">
        <f>'8.1'!$Q$17</f>
        <v>1220.78964</v>
      </c>
      <c r="G140" s="339">
        <f>'8.1'!$Q$66</f>
        <v>168.36946</v>
      </c>
      <c r="H140" s="339">
        <f>'4.1_4.2'!$Q$47</f>
        <v>111.82943000000036</v>
      </c>
      <c r="I140" s="339">
        <f>'8.1'!$Q$71</f>
        <v>2.4461900000000001</v>
      </c>
      <c r="J140" s="339">
        <f>'4.1_4.2'!$Q$55</f>
        <v>243.15801999999999</v>
      </c>
      <c r="K140" s="340">
        <f>D140/'A4'!$B$17*1000000</f>
        <v>1202.2401023361238</v>
      </c>
    </row>
    <row r="141" spans="1:28" s="470" customFormat="1" ht="20.100000000000001" customHeight="1" x14ac:dyDescent="0.2">
      <c r="A141" s="720"/>
      <c r="C141" s="471"/>
      <c r="D141" s="1178" t="s">
        <v>2</v>
      </c>
      <c r="E141" s="1179"/>
      <c r="F141" s="1179"/>
      <c r="G141" s="1179"/>
      <c r="H141" s="1179"/>
      <c r="I141" s="1179"/>
      <c r="J141" s="1179"/>
      <c r="K141" s="340"/>
    </row>
    <row r="142" spans="1:28" s="470" customFormat="1" ht="20.100000000000001" customHeight="1" x14ac:dyDescent="0.2">
      <c r="A142" s="720"/>
      <c r="C142" s="471"/>
      <c r="D142" s="339"/>
      <c r="E142" s="339"/>
      <c r="F142" s="339"/>
      <c r="G142" s="339"/>
      <c r="H142" s="339"/>
      <c r="I142" s="339"/>
      <c r="J142" s="339"/>
      <c r="K142" s="340"/>
    </row>
    <row r="143" spans="1:28" s="470" customFormat="1" ht="20.100000000000001" customHeight="1" x14ac:dyDescent="0.2">
      <c r="A143" s="717">
        <v>40178</v>
      </c>
      <c r="C143" s="471"/>
      <c r="D143" s="355" t="s">
        <v>269</v>
      </c>
      <c r="E143" s="339">
        <v>2282</v>
      </c>
      <c r="F143" s="339" t="s">
        <v>269</v>
      </c>
      <c r="G143" s="339" t="s">
        <v>269</v>
      </c>
      <c r="H143" s="339" t="s">
        <v>269</v>
      </c>
      <c r="I143" s="339" t="s">
        <v>269</v>
      </c>
      <c r="J143" s="339">
        <v>509</v>
      </c>
      <c r="K143" s="340" t="s">
        <v>269</v>
      </c>
    </row>
    <row r="144" spans="1:28" s="470" customFormat="1" ht="20.100000000000001" customHeight="1" x14ac:dyDescent="0.2">
      <c r="A144" s="717">
        <v>40543</v>
      </c>
      <c r="C144" s="471"/>
      <c r="D144" s="355">
        <v>3144.4263800000044</v>
      </c>
      <c r="E144" s="339">
        <v>2502.513320000005</v>
      </c>
      <c r="F144" s="339">
        <v>641.91301000000021</v>
      </c>
      <c r="G144" s="339">
        <v>570.31649999999786</v>
      </c>
      <c r="H144" s="339" t="s">
        <v>269</v>
      </c>
      <c r="I144" s="339">
        <v>18.429760000000002</v>
      </c>
      <c r="J144" s="339">
        <v>450.79400700000019</v>
      </c>
      <c r="K144" s="340">
        <v>1111</v>
      </c>
    </row>
    <row r="145" spans="1:28" s="470" customFormat="1" ht="20.100000000000001" customHeight="1" x14ac:dyDescent="0.2">
      <c r="A145" s="717">
        <v>40908</v>
      </c>
      <c r="C145" s="471"/>
      <c r="D145" s="355">
        <v>3695.3062</v>
      </c>
      <c r="E145" s="339">
        <v>2929.4319</v>
      </c>
      <c r="F145" s="339">
        <v>765.87430000000074</v>
      </c>
      <c r="G145" s="339">
        <v>473.2490299999991</v>
      </c>
      <c r="H145" s="339">
        <v>106.97671742857126</v>
      </c>
      <c r="I145" s="339">
        <v>29.065390000000001</v>
      </c>
      <c r="J145" s="339">
        <v>451.51114999999999</v>
      </c>
      <c r="K145" s="340">
        <v>1319.6485276156873</v>
      </c>
    </row>
    <row r="146" spans="1:28" s="470" customFormat="1" ht="20.100000000000001" customHeight="1" x14ac:dyDescent="0.25">
      <c r="A146" s="717">
        <v>41274</v>
      </c>
      <c r="B146" s="467"/>
      <c r="C146" s="471"/>
      <c r="D146" s="355">
        <v>3860.524280000006</v>
      </c>
      <c r="E146" s="339">
        <v>2944.847060000006</v>
      </c>
      <c r="F146" s="339">
        <v>915.67722000000015</v>
      </c>
      <c r="G146" s="339">
        <v>486.20611000000025</v>
      </c>
      <c r="H146" s="339">
        <v>115.33220579059574</v>
      </c>
      <c r="I146" s="339">
        <v>29.190189999999998</v>
      </c>
      <c r="J146" s="339">
        <v>421.66916000000009</v>
      </c>
      <c r="K146" s="340">
        <v>1376.8620439630147</v>
      </c>
      <c r="M146" s="1086"/>
    </row>
    <row r="147" spans="1:28" s="470" customFormat="1" ht="20.100000000000001" customHeight="1" x14ac:dyDescent="0.25">
      <c r="A147" s="717">
        <v>41639</v>
      </c>
      <c r="B147" s="463"/>
      <c r="C147" s="463"/>
      <c r="D147" s="355">
        <v>4048.76226</v>
      </c>
      <c r="E147" s="339">
        <v>3287.70541</v>
      </c>
      <c r="F147" s="339">
        <v>761.05685000000005</v>
      </c>
      <c r="G147" s="339">
        <v>365.09622999999999</v>
      </c>
      <c r="H147" s="339">
        <v>130.41905075041407</v>
      </c>
      <c r="I147" s="339">
        <v>23.79392</v>
      </c>
      <c r="J147" s="339">
        <v>482.41282000000001</v>
      </c>
      <c r="K147" s="340">
        <v>1441.7801279054074</v>
      </c>
      <c r="M147" s="1086"/>
    </row>
    <row r="148" spans="1:28" s="470" customFormat="1" ht="20.100000000000001" customHeight="1" x14ac:dyDescent="0.2">
      <c r="A148" s="717">
        <v>42004</v>
      </c>
      <c r="B148" s="463"/>
      <c r="C148" s="463"/>
      <c r="D148" s="355">
        <v>4162.5379599999997</v>
      </c>
      <c r="E148" s="339">
        <v>3396.2654299999999</v>
      </c>
      <c r="F148" s="339">
        <v>766.27252999999996</v>
      </c>
      <c r="G148" s="339">
        <v>383.89183000000003</v>
      </c>
      <c r="H148" s="339">
        <v>115</v>
      </c>
      <c r="I148" s="339">
        <v>21.561430000000001</v>
      </c>
      <c r="J148" s="339">
        <v>456.49154699999991</v>
      </c>
      <c r="K148" s="340">
        <v>1475.7041783407244</v>
      </c>
      <c r="N148" s="339"/>
      <c r="O148" s="339"/>
      <c r="P148" s="339"/>
      <c r="Q148" s="339"/>
      <c r="R148" s="339"/>
      <c r="S148" s="339"/>
      <c r="T148" s="339"/>
      <c r="U148" s="339"/>
      <c r="V148" s="339"/>
      <c r="W148" s="339"/>
      <c r="X148" s="339"/>
      <c r="Y148" s="339"/>
      <c r="Z148" s="339"/>
      <c r="AA148" s="339"/>
      <c r="AB148" s="339"/>
    </row>
    <row r="149" spans="1:28" s="470" customFormat="1" ht="20.100000000000001" customHeight="1" x14ac:dyDescent="0.2">
      <c r="A149" s="717">
        <v>42369</v>
      </c>
      <c r="B149" s="463"/>
      <c r="C149" s="463"/>
      <c r="D149" s="355">
        <v>4244.1880799999999</v>
      </c>
      <c r="E149" s="339">
        <v>3559.2754500000001</v>
      </c>
      <c r="F149" s="339">
        <v>684.91263000000004</v>
      </c>
      <c r="G149" s="339">
        <v>412.55363</v>
      </c>
      <c r="H149" s="339">
        <v>112.09551</v>
      </c>
      <c r="I149" s="339">
        <v>20.96039</v>
      </c>
      <c r="J149" s="339">
        <v>411.08524</v>
      </c>
      <c r="K149" s="340">
        <v>1493.8979857909987</v>
      </c>
      <c r="N149" s="339"/>
      <c r="O149" s="339"/>
      <c r="P149" s="339"/>
      <c r="Q149" s="339"/>
      <c r="R149" s="339"/>
      <c r="S149" s="339"/>
      <c r="T149" s="339"/>
      <c r="U149" s="339"/>
      <c r="V149" s="339"/>
      <c r="W149" s="339"/>
      <c r="X149" s="339"/>
      <c r="Y149" s="339"/>
      <c r="Z149" s="339"/>
      <c r="AA149" s="339"/>
      <c r="AB149" s="339"/>
    </row>
    <row r="150" spans="1:28" s="470" customFormat="1" ht="20.100000000000001" customHeight="1" x14ac:dyDescent="0.2">
      <c r="A150" s="717">
        <v>42735</v>
      </c>
      <c r="B150" s="463"/>
      <c r="C150" s="463"/>
      <c r="D150" s="355">
        <v>4342.8924699999998</v>
      </c>
      <c r="E150" s="339">
        <v>3721.9013799999998</v>
      </c>
      <c r="F150" s="339">
        <v>620.99108999999999</v>
      </c>
      <c r="G150" s="339">
        <v>947.00951999999995</v>
      </c>
      <c r="H150" s="339">
        <v>130.89280000000088</v>
      </c>
      <c r="I150" s="339">
        <v>20.936699999999998</v>
      </c>
      <c r="J150" s="339">
        <v>375.39818999999989</v>
      </c>
      <c r="K150" s="340">
        <v>1519.1769690847002</v>
      </c>
      <c r="N150" s="339"/>
      <c r="O150" s="339"/>
      <c r="P150" s="339"/>
      <c r="Q150" s="339"/>
      <c r="R150" s="339"/>
      <c r="S150" s="339"/>
      <c r="T150" s="339"/>
      <c r="U150" s="339"/>
      <c r="V150" s="339"/>
      <c r="W150" s="339"/>
      <c r="X150" s="339"/>
      <c r="Y150" s="339"/>
      <c r="Z150" s="339"/>
      <c r="AA150" s="339"/>
      <c r="AB150" s="339"/>
    </row>
    <row r="151" spans="1:28" s="470" customFormat="1" ht="20.100000000000001" customHeight="1" x14ac:dyDescent="0.25">
      <c r="A151" s="934">
        <v>43100</v>
      </c>
      <c r="B151" s="467"/>
      <c r="C151" s="928"/>
      <c r="D151" s="355">
        <v>4316.1727300000002</v>
      </c>
      <c r="E151" s="339">
        <v>3769.7130900000002</v>
      </c>
      <c r="F151" s="339">
        <v>546.45964000000004</v>
      </c>
      <c r="G151" s="339">
        <v>1022.34982</v>
      </c>
      <c r="H151" s="339">
        <v>138.91178000000156</v>
      </c>
      <c r="I151" s="339">
        <v>20.0139</v>
      </c>
      <c r="J151" s="339">
        <v>329.30607000000009</v>
      </c>
      <c r="K151" s="340">
        <v>1495.0953171719862</v>
      </c>
      <c r="M151" s="1086"/>
    </row>
    <row r="152" spans="1:28" s="470" customFormat="1" ht="20.100000000000001" customHeight="1" x14ac:dyDescent="0.25">
      <c r="A152" s="934">
        <v>43465</v>
      </c>
      <c r="B152" s="467"/>
      <c r="C152" s="928"/>
      <c r="D152" s="355">
        <f>'8.1'!$R$36</f>
        <v>4245.0774300000003</v>
      </c>
      <c r="E152" s="339">
        <f>'8.1'!$R$34+'8.1'!$R$25</f>
        <v>3870.1165799999999</v>
      </c>
      <c r="F152" s="339">
        <f>'8.1'!$R$17</f>
        <v>374.96084999999999</v>
      </c>
      <c r="G152" s="339">
        <f>'8.1'!$R$66</f>
        <v>1109.5623499999999</v>
      </c>
      <c r="H152" s="339">
        <f>'4.1_4.2'!$R$47</f>
        <v>146.65331000000216</v>
      </c>
      <c r="I152" s="339">
        <f>'8.1'!$R$71</f>
        <v>18.925380000000001</v>
      </c>
      <c r="J152" s="339">
        <f>'4.1_4.2'!$R$55</f>
        <v>315.08454999999975</v>
      </c>
      <c r="K152" s="340">
        <f>D152/'A4'!$B$18*1000000</f>
        <v>1467.3733769746527</v>
      </c>
      <c r="M152" s="1086"/>
    </row>
    <row r="153" spans="1:28" s="470" customFormat="1" ht="20.100000000000001" customHeight="1" x14ac:dyDescent="0.25">
      <c r="A153" s="719"/>
      <c r="B153" s="467"/>
      <c r="C153" s="471"/>
      <c r="D153" s="1178" t="s">
        <v>262</v>
      </c>
      <c r="E153" s="1179"/>
      <c r="F153" s="1179"/>
      <c r="G153" s="1179"/>
      <c r="H153" s="1179"/>
      <c r="I153" s="1179"/>
      <c r="J153" s="1179"/>
      <c r="K153" s="340"/>
      <c r="M153" s="1086"/>
    </row>
    <row r="154" spans="1:28" s="470" customFormat="1" ht="20.100000000000001" customHeight="1" x14ac:dyDescent="0.25">
      <c r="A154" s="719"/>
      <c r="B154" s="467"/>
      <c r="C154" s="471"/>
      <c r="D154" s="1178"/>
      <c r="E154" s="1179"/>
      <c r="F154" s="1179"/>
      <c r="G154" s="1179"/>
      <c r="H154" s="1179"/>
      <c r="I154" s="1179"/>
      <c r="J154" s="1179"/>
      <c r="K154" s="340"/>
      <c r="M154" s="1086"/>
    </row>
    <row r="155" spans="1:28" s="470" customFormat="1" ht="20.100000000000001" customHeight="1" x14ac:dyDescent="0.25">
      <c r="A155" s="717">
        <v>40178</v>
      </c>
      <c r="B155" s="467"/>
      <c r="C155" s="471"/>
      <c r="D155" s="355" t="s">
        <v>269</v>
      </c>
      <c r="E155" s="339">
        <v>2289</v>
      </c>
      <c r="F155" s="339" t="s">
        <v>269</v>
      </c>
      <c r="G155" s="339" t="s">
        <v>269</v>
      </c>
      <c r="H155" s="339" t="s">
        <v>269</v>
      </c>
      <c r="I155" s="339" t="s">
        <v>269</v>
      </c>
      <c r="J155" s="339">
        <v>221</v>
      </c>
      <c r="K155" s="340" t="s">
        <v>269</v>
      </c>
      <c r="M155" s="1086"/>
    </row>
    <row r="156" spans="1:28" s="470" customFormat="1" ht="20.100000000000001" customHeight="1" x14ac:dyDescent="0.2">
      <c r="A156" s="717">
        <v>40543</v>
      </c>
      <c r="B156" s="467"/>
      <c r="C156" s="471"/>
      <c r="D156" s="355">
        <v>2377.3040800000008</v>
      </c>
      <c r="E156" s="339">
        <v>2210.5088700000042</v>
      </c>
      <c r="F156" s="339">
        <v>166.79516000000012</v>
      </c>
      <c r="G156" s="339">
        <v>92.153479999999988</v>
      </c>
      <c r="H156" s="339" t="s">
        <v>269</v>
      </c>
      <c r="I156" s="339">
        <v>104.59381999999999</v>
      </c>
      <c r="J156" s="339">
        <v>252.480401</v>
      </c>
      <c r="K156" s="340">
        <v>1061</v>
      </c>
      <c r="M156" s="707"/>
    </row>
    <row r="157" spans="1:28" s="470" customFormat="1" ht="20.100000000000001" customHeight="1" x14ac:dyDescent="0.2">
      <c r="A157" s="717">
        <v>40908</v>
      </c>
      <c r="B157" s="467"/>
      <c r="C157" s="471"/>
      <c r="D157" s="355">
        <v>2244.0151100000026</v>
      </c>
      <c r="E157" s="339">
        <v>2108.1251299999999</v>
      </c>
      <c r="F157" s="339">
        <v>135.88997999999992</v>
      </c>
      <c r="G157" s="339">
        <v>100.98040999999999</v>
      </c>
      <c r="H157" s="339">
        <v>23.011917227904284</v>
      </c>
      <c r="I157" s="339">
        <v>104.65821</v>
      </c>
      <c r="J157" s="339">
        <v>250.6207</v>
      </c>
      <c r="K157" s="340">
        <v>1026.0099591793451</v>
      </c>
      <c r="M157" s="707"/>
    </row>
    <row r="158" spans="1:28" s="470" customFormat="1" ht="20.100000000000001" customHeight="1" x14ac:dyDescent="0.2">
      <c r="A158" s="717">
        <v>41274</v>
      </c>
      <c r="B158" s="467"/>
      <c r="C158" s="476"/>
      <c r="D158" s="355">
        <v>2208.9999800000005</v>
      </c>
      <c r="E158" s="339">
        <v>2041.1060400000003</v>
      </c>
      <c r="F158" s="339">
        <v>167.89394000000019</v>
      </c>
      <c r="G158" s="339">
        <v>93.332210000000018</v>
      </c>
      <c r="H158" s="339">
        <v>18.574948990882234</v>
      </c>
      <c r="I158" s="339">
        <v>97.972379999999987</v>
      </c>
      <c r="J158" s="339">
        <v>230.46433000000013</v>
      </c>
      <c r="K158" s="340">
        <v>1015.6158314693789</v>
      </c>
      <c r="M158" s="707"/>
    </row>
    <row r="159" spans="1:28" s="470" customFormat="1" ht="20.100000000000001" customHeight="1" x14ac:dyDescent="0.2">
      <c r="A159" s="717">
        <v>41639</v>
      </c>
      <c r="B159" s="463"/>
      <c r="C159" s="463"/>
      <c r="D159" s="355">
        <v>3083.7393499999998</v>
      </c>
      <c r="E159" s="339">
        <v>2881.203</v>
      </c>
      <c r="F159" s="339">
        <v>202.53635</v>
      </c>
      <c r="G159" s="339">
        <v>110.28505</v>
      </c>
      <c r="H159" s="339">
        <v>29.555740671795956</v>
      </c>
      <c r="I159" s="339">
        <v>91.335610000000003</v>
      </c>
      <c r="J159" s="339">
        <v>222.06136000000001</v>
      </c>
      <c r="K159" s="340">
        <v>1425.226962544883</v>
      </c>
      <c r="M159" s="707"/>
    </row>
    <row r="160" spans="1:28" s="470" customFormat="1" ht="20.100000000000001" customHeight="1" x14ac:dyDescent="0.2">
      <c r="A160" s="717">
        <v>42004</v>
      </c>
      <c r="B160" s="463"/>
      <c r="C160" s="463"/>
      <c r="D160" s="355">
        <v>2971.9281599999999</v>
      </c>
      <c r="E160" s="339">
        <v>2771.8537700000002</v>
      </c>
      <c r="F160" s="339">
        <v>200.07438999999999</v>
      </c>
      <c r="G160" s="339">
        <v>119.29438</v>
      </c>
      <c r="H160" s="339">
        <v>39</v>
      </c>
      <c r="I160" s="339">
        <v>77.031139999999994</v>
      </c>
      <c r="J160" s="339">
        <v>224.5356110000001</v>
      </c>
      <c r="K160" s="340">
        <v>1378.0477802786024</v>
      </c>
      <c r="L160" s="707"/>
      <c r="Q160" s="339"/>
      <c r="S160" s="339"/>
      <c r="T160" s="339"/>
      <c r="U160" s="339"/>
      <c r="V160" s="339"/>
      <c r="W160" s="339"/>
      <c r="X160" s="339"/>
      <c r="Y160" s="339"/>
      <c r="Z160" s="339"/>
      <c r="AA160" s="339"/>
      <c r="AB160" s="339"/>
    </row>
    <row r="161" spans="1:28" s="470" customFormat="1" ht="20.100000000000001" customHeight="1" x14ac:dyDescent="0.2">
      <c r="A161" s="717">
        <v>42369</v>
      </c>
      <c r="B161" s="463"/>
      <c r="C161" s="463"/>
      <c r="D161" s="355">
        <v>2838.5474899999999</v>
      </c>
      <c r="E161" s="339">
        <v>2675.9682200000002</v>
      </c>
      <c r="F161" s="339">
        <v>162.57927000000001</v>
      </c>
      <c r="G161" s="339">
        <v>132.70067</v>
      </c>
      <c r="H161" s="339">
        <v>53.833950000000002</v>
      </c>
      <c r="I161" s="339">
        <v>62.780169999999998</v>
      </c>
      <c r="J161" s="339">
        <v>203.22788</v>
      </c>
      <c r="K161" s="340">
        <v>1317.3038858074192</v>
      </c>
      <c r="L161" s="707"/>
      <c r="Q161" s="339"/>
      <c r="S161" s="339"/>
      <c r="T161" s="339"/>
      <c r="U161" s="339"/>
      <c r="V161" s="339"/>
      <c r="W161" s="339"/>
      <c r="X161" s="339"/>
      <c r="Y161" s="339"/>
      <c r="Z161" s="339"/>
      <c r="AA161" s="339"/>
      <c r="AB161" s="339"/>
    </row>
    <row r="162" spans="1:28" s="470" customFormat="1" ht="20.100000000000001" customHeight="1" x14ac:dyDescent="0.2">
      <c r="A162" s="717">
        <v>42735</v>
      </c>
      <c r="B162" s="463"/>
      <c r="C162" s="463"/>
      <c r="D162" s="355">
        <v>2769.7396699999999</v>
      </c>
      <c r="E162" s="339">
        <v>2629.06765</v>
      </c>
      <c r="F162" s="339">
        <v>140.67203000000001</v>
      </c>
      <c r="G162" s="339">
        <v>128.62146999999999</v>
      </c>
      <c r="H162" s="339">
        <v>37.572409999999955</v>
      </c>
      <c r="I162" s="339">
        <v>55.382109999999997</v>
      </c>
      <c r="J162" s="339">
        <v>185.72567000000004</v>
      </c>
      <c r="K162" s="340">
        <v>1275.9578968026187</v>
      </c>
      <c r="L162" s="707"/>
      <c r="Q162" s="339"/>
      <c r="S162" s="339"/>
      <c r="T162" s="339"/>
      <c r="U162" s="339"/>
      <c r="V162" s="339"/>
      <c r="W162" s="339"/>
      <c r="X162" s="339"/>
      <c r="Y162" s="339"/>
      <c r="Z162" s="339"/>
      <c r="AA162" s="339"/>
      <c r="AB162" s="339"/>
    </row>
    <row r="163" spans="1:28" s="470" customFormat="1" ht="20.100000000000001" customHeight="1" x14ac:dyDescent="0.2">
      <c r="A163" s="934">
        <v>43100</v>
      </c>
      <c r="B163" s="467"/>
      <c r="C163" s="930"/>
      <c r="D163" s="355">
        <v>2600.09944</v>
      </c>
      <c r="E163" s="339">
        <v>2485.9458599999998</v>
      </c>
      <c r="F163" s="339">
        <v>114.15358000000001</v>
      </c>
      <c r="G163" s="339">
        <v>486.80302</v>
      </c>
      <c r="H163" s="339">
        <v>35.082059999999963</v>
      </c>
      <c r="I163" s="339">
        <v>40.050280000000001</v>
      </c>
      <c r="J163" s="339">
        <v>216.60064000000003</v>
      </c>
      <c r="K163" s="340">
        <v>1207.3836300829487</v>
      </c>
      <c r="L163" s="707"/>
      <c r="Q163" s="339"/>
    </row>
    <row r="164" spans="1:28" s="470" customFormat="1" ht="20.100000000000001" customHeight="1" x14ac:dyDescent="0.2">
      <c r="A164" s="934">
        <v>43465</v>
      </c>
      <c r="B164" s="467"/>
      <c r="C164" s="930"/>
      <c r="D164" s="355">
        <f>'8.1'!$S$36</f>
        <v>2402.1272399999998</v>
      </c>
      <c r="E164" s="339">
        <f>'8.1'!$S$34+'8.1'!$S$25</f>
        <v>2315.19983</v>
      </c>
      <c r="F164" s="339">
        <f>'8.1'!$S$17</f>
        <v>86.927409999999995</v>
      </c>
      <c r="G164" s="339">
        <f>'8.1'!$S$66</f>
        <v>448.47003999999998</v>
      </c>
      <c r="H164" s="339">
        <f>'4.1_4.2'!$S$47</f>
        <v>37.913360000000011</v>
      </c>
      <c r="I164" s="339">
        <f>'8.1'!$S$71</f>
        <v>31.61636</v>
      </c>
      <c r="J164" s="339">
        <f>'4.1_4.2'!$S$55</f>
        <v>203.70066000000008</v>
      </c>
      <c r="K164" s="340">
        <f>D164/'A4'!$B$19*1000000</f>
        <v>1119.6327314422083</v>
      </c>
      <c r="L164" s="707"/>
      <c r="Q164" s="339"/>
    </row>
    <row r="165" spans="1:28" s="470" customFormat="1" ht="20.100000000000001" customHeight="1" x14ac:dyDescent="0.2">
      <c r="A165" s="717"/>
      <c r="B165" s="467"/>
      <c r="C165" s="476"/>
      <c r="D165" s="1178" t="s">
        <v>266</v>
      </c>
      <c r="E165" s="1179"/>
      <c r="F165" s="1179"/>
      <c r="G165" s="1179"/>
      <c r="H165" s="1179"/>
      <c r="I165" s="1179"/>
      <c r="J165" s="1179"/>
      <c r="K165" s="340"/>
      <c r="L165" s="707"/>
      <c r="Q165" s="339"/>
    </row>
    <row r="166" spans="1:28" s="470" customFormat="1" ht="20.100000000000001" customHeight="1" x14ac:dyDescent="0.2">
      <c r="A166" s="720"/>
      <c r="C166" s="474"/>
      <c r="D166" s="339"/>
      <c r="E166" s="339"/>
      <c r="F166" s="339"/>
      <c r="G166" s="339"/>
      <c r="H166" s="339"/>
      <c r="I166" s="339"/>
      <c r="J166" s="339"/>
      <c r="K166" s="340"/>
      <c r="M166" s="467"/>
    </row>
    <row r="167" spans="1:28" s="470" customFormat="1" ht="20.100000000000001" customHeight="1" x14ac:dyDescent="0.2">
      <c r="A167" s="717">
        <v>40178</v>
      </c>
      <c r="C167" s="477"/>
      <c r="D167" s="355" t="s">
        <v>269</v>
      </c>
      <c r="E167" s="339">
        <v>82787</v>
      </c>
      <c r="F167" s="339" t="s">
        <v>269</v>
      </c>
      <c r="G167" s="339" t="s">
        <v>269</v>
      </c>
      <c r="H167" s="339" t="s">
        <v>269</v>
      </c>
      <c r="I167" s="339" t="s">
        <v>269</v>
      </c>
      <c r="J167" s="339">
        <v>23888</v>
      </c>
      <c r="K167" s="340" t="s">
        <v>269</v>
      </c>
      <c r="M167" s="467"/>
    </row>
    <row r="168" spans="1:28" s="470" customFormat="1" ht="20.100000000000001" customHeight="1" x14ac:dyDescent="0.2">
      <c r="A168" s="717">
        <v>40543</v>
      </c>
      <c r="C168" s="474"/>
      <c r="D168" s="355">
        <v>123568.58893000097</v>
      </c>
      <c r="E168" s="339">
        <v>84362.953430000562</v>
      </c>
      <c r="F168" s="339">
        <v>39205.635569999999</v>
      </c>
      <c r="G168" s="339">
        <v>10587.786829999961</v>
      </c>
      <c r="H168" s="339" t="s">
        <v>269</v>
      </c>
      <c r="I168" s="339">
        <v>1166.9910400000001</v>
      </c>
      <c r="J168" s="339">
        <v>27297.039845000047</v>
      </c>
      <c r="K168" s="340">
        <v>1629</v>
      </c>
    </row>
    <row r="169" spans="1:28" s="470" customFormat="1" ht="20.100000000000001" customHeight="1" x14ac:dyDescent="0.2">
      <c r="A169" s="717">
        <v>40908</v>
      </c>
      <c r="C169" s="474"/>
      <c r="D169" s="355">
        <v>129633.06008</v>
      </c>
      <c r="E169" s="339">
        <v>85613.107399999994</v>
      </c>
      <c r="F169" s="339">
        <v>44019.952680000293</v>
      </c>
      <c r="G169" s="339">
        <v>8676.4884499999916</v>
      </c>
      <c r="H169" s="339">
        <v>2999.9871354116581</v>
      </c>
      <c r="I169" s="339">
        <v>1080.8257100000001</v>
      </c>
      <c r="J169" s="339">
        <v>27678.05372</v>
      </c>
      <c r="K169" s="340">
        <v>1738.2558744501216</v>
      </c>
    </row>
    <row r="170" spans="1:28" s="470" customFormat="1" ht="19.5" customHeight="1" x14ac:dyDescent="0.2">
      <c r="A170" s="717">
        <v>41274</v>
      </c>
      <c r="B170" s="475"/>
      <c r="C170" s="474"/>
      <c r="D170" s="355">
        <v>135177.58112000013</v>
      </c>
      <c r="E170" s="339">
        <v>87758.205610000092</v>
      </c>
      <c r="F170" s="339">
        <v>47419.375510000042</v>
      </c>
      <c r="G170" s="339">
        <v>6933.1512399999874</v>
      </c>
      <c r="H170" s="339">
        <v>3812.7514250041158</v>
      </c>
      <c r="I170" s="339">
        <v>956.40896000000055</v>
      </c>
      <c r="J170" s="339">
        <v>28252.940330000023</v>
      </c>
      <c r="K170" s="473">
        <v>1810.1458726757212</v>
      </c>
    </row>
    <row r="171" spans="1:28" s="470" customFormat="1" ht="20.100000000000001" customHeight="1" x14ac:dyDescent="0.2">
      <c r="A171" s="717">
        <v>41639</v>
      </c>
      <c r="B171" s="463"/>
      <c r="C171" s="463"/>
      <c r="D171" s="355">
        <v>135115.66651000001</v>
      </c>
      <c r="E171" s="339">
        <v>87732.737099999998</v>
      </c>
      <c r="F171" s="339">
        <v>47382.929409999997</v>
      </c>
      <c r="G171" s="339">
        <v>7280.64912</v>
      </c>
      <c r="H171" s="339">
        <v>4065.5354147542889</v>
      </c>
      <c r="I171" s="339">
        <v>892.76273000000003</v>
      </c>
      <c r="J171" s="339">
        <v>29548.190360000001</v>
      </c>
      <c r="K171" s="340">
        <v>1806.4976599944175</v>
      </c>
      <c r="M171" s="339"/>
    </row>
    <row r="172" spans="1:28" s="470" customFormat="1" ht="20.100000000000001" customHeight="1" x14ac:dyDescent="0.2">
      <c r="A172" s="717">
        <v>42004</v>
      </c>
      <c r="B172" s="463"/>
      <c r="C172" s="463"/>
      <c r="D172" s="355">
        <v>139447.87927</v>
      </c>
      <c r="E172" s="339">
        <v>91404.467709999997</v>
      </c>
      <c r="F172" s="339">
        <v>48043.41156</v>
      </c>
      <c r="G172" s="339">
        <v>7658.0182100000002</v>
      </c>
      <c r="H172" s="339">
        <v>4302</v>
      </c>
      <c r="I172" s="339">
        <v>898.84862999999996</v>
      </c>
      <c r="J172" s="339">
        <v>29732.23403399995</v>
      </c>
      <c r="K172" s="340">
        <v>1857.3950851846041</v>
      </c>
      <c r="N172" s="339"/>
      <c r="O172" s="339"/>
      <c r="P172" s="339"/>
      <c r="Q172" s="339"/>
      <c r="R172" s="339"/>
      <c r="S172" s="339"/>
      <c r="T172" s="339"/>
      <c r="U172" s="339"/>
      <c r="V172" s="339"/>
      <c r="W172" s="339"/>
      <c r="X172" s="339"/>
      <c r="Y172" s="339"/>
      <c r="Z172" s="339"/>
      <c r="AA172" s="339"/>
      <c r="AB172" s="339"/>
    </row>
    <row r="173" spans="1:28" s="470" customFormat="1" ht="20.100000000000001" customHeight="1" x14ac:dyDescent="0.2">
      <c r="A173" s="717">
        <v>42369</v>
      </c>
      <c r="B173" s="463"/>
      <c r="C173" s="463"/>
      <c r="D173" s="355">
        <v>144245.03731000001</v>
      </c>
      <c r="E173" s="339">
        <v>96587.111869999993</v>
      </c>
      <c r="F173" s="339">
        <v>47657.925439999999</v>
      </c>
      <c r="G173" s="339">
        <v>11339.495339999999</v>
      </c>
      <c r="H173" s="339">
        <v>5095.1009400000003</v>
      </c>
      <c r="I173" s="339">
        <v>1021.56834</v>
      </c>
      <c r="J173" s="339">
        <v>29298.916550000002</v>
      </c>
      <c r="K173" s="340">
        <v>1909.5132710244447</v>
      </c>
      <c r="N173" s="339"/>
      <c r="O173" s="339"/>
      <c r="P173" s="339"/>
      <c r="Q173" s="339"/>
      <c r="R173" s="339"/>
      <c r="S173" s="339"/>
      <c r="T173" s="339"/>
      <c r="U173" s="339"/>
      <c r="V173" s="339"/>
      <c r="W173" s="339"/>
      <c r="X173" s="339"/>
      <c r="Y173" s="339"/>
      <c r="Z173" s="339"/>
      <c r="AA173" s="339"/>
      <c r="AB173" s="339"/>
    </row>
    <row r="174" spans="1:28" s="470" customFormat="1" ht="20.100000000000001" customHeight="1" x14ac:dyDescent="0.2">
      <c r="A174" s="717">
        <v>42735</v>
      </c>
      <c r="B174" s="463"/>
      <c r="C174" s="463"/>
      <c r="D174" s="355">
        <v>143079.42454000001</v>
      </c>
      <c r="E174" s="339">
        <v>96419.28959</v>
      </c>
      <c r="F174" s="339">
        <v>46660.13495</v>
      </c>
      <c r="G174" s="339">
        <v>8259.3406300000006</v>
      </c>
      <c r="H174" s="339">
        <v>4877.969720000021</v>
      </c>
      <c r="I174" s="339">
        <v>1017.24259</v>
      </c>
      <c r="J174" s="339">
        <v>28817.70113999991</v>
      </c>
      <c r="K174" s="340">
        <v>1877.7626771932391</v>
      </c>
      <c r="N174" s="339"/>
      <c r="O174" s="339"/>
      <c r="P174" s="339"/>
      <c r="Q174" s="339"/>
      <c r="R174" s="339"/>
      <c r="S174" s="339"/>
      <c r="T174" s="339"/>
      <c r="U174" s="339"/>
      <c r="V174" s="339"/>
      <c r="W174" s="339"/>
      <c r="X174" s="339"/>
      <c r="Y174" s="339"/>
      <c r="Z174" s="339"/>
      <c r="AA174" s="339"/>
      <c r="AB174" s="339"/>
    </row>
    <row r="175" spans="1:28" ht="19.5" customHeight="1" x14ac:dyDescent="0.2">
      <c r="A175" s="934">
        <v>43100</v>
      </c>
      <c r="B175" s="345"/>
      <c r="C175" s="931"/>
      <c r="D175" s="355">
        <v>139724.86658999999</v>
      </c>
      <c r="E175" s="339">
        <v>96961.258279999995</v>
      </c>
      <c r="F175" s="339">
        <v>42763.608310000003</v>
      </c>
      <c r="G175" s="339">
        <v>12953.15691</v>
      </c>
      <c r="H175" s="339">
        <v>5446.2591200001343</v>
      </c>
      <c r="I175" s="339">
        <v>1068.83887</v>
      </c>
      <c r="J175" s="339">
        <v>28262.082820000003</v>
      </c>
      <c r="K175" s="340">
        <v>1824.7160912087543</v>
      </c>
    </row>
    <row r="176" spans="1:28" ht="19.5" customHeight="1" x14ac:dyDescent="0.2">
      <c r="A176" s="934">
        <v>43465</v>
      </c>
      <c r="B176" s="337"/>
      <c r="C176" s="337"/>
      <c r="D176" s="355">
        <f>'8.1'!$C$36</f>
        <v>131812.64614999999</v>
      </c>
      <c r="E176" s="339">
        <f>'8.1'!$C$25+'8.1'!C34</f>
        <v>96105.781010000006</v>
      </c>
      <c r="F176" s="339">
        <f>'8.1'!$C$17</f>
        <v>35706.865129999998</v>
      </c>
      <c r="G176" s="339">
        <f>'8.1'!$C$66</f>
        <v>13647.9372</v>
      </c>
      <c r="H176" s="339">
        <f>'4.1_4.2'!$C$47</f>
        <v>6472.2412500001155</v>
      </c>
      <c r="I176" s="339">
        <f>'8.1'!$C$71</f>
        <v>1008.2579899999999</v>
      </c>
      <c r="J176" s="339">
        <f>'4.1_4.2'!$C$55</f>
        <v>27777.57250000002</v>
      </c>
      <c r="K176" s="340">
        <f>D176/'A4'!$B$6*1000000</f>
        <v>1717.4913615085038</v>
      </c>
    </row>
    <row r="177" spans="1:10" ht="33.75" customHeight="1" x14ac:dyDescent="0.2">
      <c r="A177" s="359" t="s">
        <v>526</v>
      </c>
      <c r="B177" s="345"/>
      <c r="C177" s="345"/>
      <c r="D177" s="345"/>
      <c r="E177" s="345"/>
      <c r="F177" s="345"/>
      <c r="G177" s="345"/>
      <c r="H177" s="345"/>
      <c r="I177" s="345"/>
    </row>
    <row r="178" spans="1:10" ht="12.75" customHeight="1" x14ac:dyDescent="0.2">
      <c r="A178" s="1111" t="s">
        <v>731</v>
      </c>
      <c r="B178" s="1112"/>
      <c r="C178" s="1112"/>
      <c r="D178" s="1112"/>
      <c r="E178" s="1112"/>
      <c r="F178" s="1112"/>
      <c r="G178" s="1112"/>
      <c r="H178" s="1112"/>
      <c r="I178" s="1112"/>
      <c r="J178" s="1112"/>
    </row>
    <row r="179" spans="1:10" ht="12.75" customHeight="1" x14ac:dyDescent="0.2">
      <c r="A179" s="1111" t="s">
        <v>568</v>
      </c>
      <c r="B179" s="1112"/>
      <c r="C179" s="1112"/>
      <c r="D179" s="1112"/>
      <c r="E179" s="1112"/>
      <c r="F179" s="1112"/>
      <c r="G179" s="1112"/>
      <c r="H179" s="1112"/>
      <c r="I179" s="1112"/>
      <c r="J179" s="1112"/>
    </row>
    <row r="180" spans="1:10" ht="12.75" customHeight="1" x14ac:dyDescent="0.2">
      <c r="A180" s="412" t="s">
        <v>569</v>
      </c>
      <c r="B180" s="1071"/>
      <c r="C180" s="1071"/>
      <c r="D180" s="484"/>
      <c r="E180" s="485"/>
      <c r="F180" s="455"/>
      <c r="G180" s="455"/>
      <c r="H180" s="455"/>
      <c r="I180" s="455"/>
      <c r="J180" s="455"/>
    </row>
    <row r="181" spans="1:10" ht="15" customHeight="1" x14ac:dyDescent="0.2">
      <c r="A181" s="412" t="s">
        <v>781</v>
      </c>
      <c r="B181" s="1071"/>
      <c r="C181" s="1071"/>
      <c r="D181" s="1071"/>
      <c r="E181" s="396"/>
      <c r="F181" s="396"/>
      <c r="G181" s="396"/>
      <c r="H181" s="396"/>
      <c r="I181" s="396"/>
      <c r="J181" s="396"/>
    </row>
    <row r="182" spans="1:10" x14ac:dyDescent="0.2">
      <c r="A182" s="412" t="s">
        <v>970</v>
      </c>
      <c r="B182" s="480"/>
      <c r="C182" s="480"/>
      <c r="D182" s="480"/>
      <c r="E182" s="480"/>
      <c r="F182" s="480"/>
      <c r="G182" s="480"/>
      <c r="H182" s="480"/>
      <c r="I182" s="480"/>
    </row>
    <row r="188" spans="1:10" x14ac:dyDescent="0.2">
      <c r="I188" s="339"/>
    </row>
  </sheetData>
  <mergeCells count="29">
    <mergeCell ref="M12:P12"/>
    <mergeCell ref="D117:J117"/>
    <mergeCell ref="A178:J178"/>
    <mergeCell ref="A179:J179"/>
    <mergeCell ref="D129:J129"/>
    <mergeCell ref="D141:J141"/>
    <mergeCell ref="D153:J153"/>
    <mergeCell ref="D154:J154"/>
    <mergeCell ref="D165:J165"/>
    <mergeCell ref="D57:J57"/>
    <mergeCell ref="D69:J69"/>
    <mergeCell ref="D81:J81"/>
    <mergeCell ref="D93:J93"/>
    <mergeCell ref="D105:J105"/>
    <mergeCell ref="D9:J9"/>
    <mergeCell ref="D21:J21"/>
    <mergeCell ref="D33:J33"/>
    <mergeCell ref="D45:J45"/>
    <mergeCell ref="K5:K7"/>
    <mergeCell ref="H5:H6"/>
    <mergeCell ref="A2:J2"/>
    <mergeCell ref="A4:I4"/>
    <mergeCell ref="A5:C7"/>
    <mergeCell ref="D5:D6"/>
    <mergeCell ref="E5:F5"/>
    <mergeCell ref="G5:G6"/>
    <mergeCell ref="I5:I6"/>
    <mergeCell ref="J5:J6"/>
    <mergeCell ref="D7:J7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48" fitToHeight="4" orientation="portrait" horizontalDpi="1200" verticalDpi="1200" r:id="rId1"/>
  <headerFooter alignWithMargins="0">
    <oddFooter>&amp;L&amp;"MetaNormalLF-Roman,Standard"&amp;8Statistisches Bundesamt, Fachserie 14 Reihe 5, 2018</oddFooter>
  </headerFooter>
  <rowBreaks count="2" manualBreakCount="2">
    <brk id="68" max="10" man="1"/>
    <brk id="128" max="10" man="1"/>
  </rowBreaks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946"/>
  <sheetViews>
    <sheetView showGridLines="0" zoomScaleNormal="100" zoomScaleSheetLayoutView="100" workbookViewId="0"/>
  </sheetViews>
  <sheetFormatPr baseColWidth="10" defaultColWidth="12.7109375" defaultRowHeight="12.75" x14ac:dyDescent="0.2"/>
  <cols>
    <col min="1" max="1" width="13.7109375" style="459" customWidth="1" collapsed="1"/>
    <col min="2" max="10" width="15.7109375" style="459" customWidth="1" collapsed="1"/>
    <col min="11" max="16384" width="12.7109375" style="459" collapsed="1"/>
  </cols>
  <sheetData>
    <row r="1" spans="1:10" ht="15.75" x14ac:dyDescent="0.25">
      <c r="A1" s="343" t="s">
        <v>999</v>
      </c>
      <c r="B1" s="373"/>
      <c r="C1" s="373"/>
      <c r="D1" s="373"/>
      <c r="E1" s="373"/>
      <c r="F1" s="373"/>
      <c r="G1" s="373"/>
      <c r="H1" s="373"/>
      <c r="I1" s="373"/>
      <c r="J1" s="373"/>
    </row>
    <row r="2" spans="1:10" ht="15.75" x14ac:dyDescent="0.25">
      <c r="A2" s="1170" t="s">
        <v>668</v>
      </c>
      <c r="B2" s="1170"/>
      <c r="C2" s="1170"/>
      <c r="D2" s="1170"/>
      <c r="E2" s="1170"/>
      <c r="F2" s="1170"/>
      <c r="G2" s="1170"/>
      <c r="H2" s="1170"/>
      <c r="I2" s="1170"/>
      <c r="J2" s="1170"/>
    </row>
    <row r="3" spans="1:10" ht="15.75" x14ac:dyDescent="0.25">
      <c r="A3" s="759" t="s">
        <v>669</v>
      </c>
      <c r="B3" s="759"/>
      <c r="C3" s="808"/>
      <c r="D3" s="808"/>
      <c r="E3" s="808"/>
      <c r="F3" s="808"/>
      <c r="G3" s="808"/>
      <c r="H3" s="808"/>
      <c r="I3" s="808"/>
      <c r="J3" s="808"/>
    </row>
    <row r="4" spans="1:10" ht="14.25" x14ac:dyDescent="0.2">
      <c r="A4" s="1171"/>
      <c r="B4" s="1172"/>
      <c r="C4" s="1172"/>
      <c r="D4" s="1172"/>
      <c r="E4" s="1172"/>
      <c r="F4" s="1172"/>
      <c r="G4" s="1172"/>
      <c r="H4" s="1172"/>
      <c r="I4" s="1172"/>
      <c r="J4" s="1172"/>
    </row>
    <row r="5" spans="1:10" ht="15" customHeight="1" x14ac:dyDescent="0.2">
      <c r="A5" s="1126" t="s">
        <v>512</v>
      </c>
      <c r="B5" s="1202" t="s">
        <v>664</v>
      </c>
      <c r="C5" s="1203" t="s">
        <v>3</v>
      </c>
      <c r="D5" s="1204"/>
      <c r="E5" s="1202" t="s">
        <v>656</v>
      </c>
      <c r="F5" s="1202" t="s">
        <v>17</v>
      </c>
      <c r="G5" s="1202" t="s">
        <v>665</v>
      </c>
      <c r="H5" s="1202" t="s">
        <v>577</v>
      </c>
      <c r="I5" s="1119" t="s">
        <v>306</v>
      </c>
      <c r="J5" s="1167" t="s">
        <v>657</v>
      </c>
    </row>
    <row r="6" spans="1:10" ht="66.75" customHeight="1" x14ac:dyDescent="0.2">
      <c r="A6" s="1201"/>
      <c r="B6" s="1121"/>
      <c r="C6" s="348" t="s">
        <v>658</v>
      </c>
      <c r="D6" s="347" t="s">
        <v>573</v>
      </c>
      <c r="E6" s="1122"/>
      <c r="F6" s="1205"/>
      <c r="G6" s="1205"/>
      <c r="H6" s="1205"/>
      <c r="I6" s="1121"/>
      <c r="J6" s="1168"/>
    </row>
    <row r="7" spans="1:10" ht="17.25" customHeight="1" x14ac:dyDescent="0.2">
      <c r="A7" s="1127"/>
      <c r="B7" s="864" t="s">
        <v>295</v>
      </c>
      <c r="C7" s="865"/>
      <c r="D7" s="865"/>
      <c r="E7" s="865"/>
      <c r="F7" s="865"/>
      <c r="G7" s="865"/>
      <c r="H7" s="865"/>
      <c r="I7" s="865"/>
      <c r="J7" s="1169"/>
    </row>
    <row r="8" spans="1:10" x14ac:dyDescent="0.2">
      <c r="A8" s="371"/>
      <c r="B8" s="866"/>
      <c r="C8" s="866"/>
      <c r="D8" s="866"/>
      <c r="E8" s="866"/>
      <c r="F8" s="866"/>
      <c r="G8" s="866"/>
      <c r="H8" s="866"/>
      <c r="I8" s="866"/>
      <c r="J8" s="371"/>
    </row>
    <row r="9" spans="1:10" x14ac:dyDescent="0.2">
      <c r="A9" s="867"/>
      <c r="B9" s="840" t="s">
        <v>299</v>
      </c>
      <c r="C9" s="452"/>
      <c r="D9" s="452"/>
      <c r="E9" s="452"/>
      <c r="F9" s="452"/>
      <c r="G9" s="452"/>
      <c r="H9" s="452"/>
      <c r="I9" s="452"/>
      <c r="J9" s="452"/>
    </row>
    <row r="10" spans="1:10" x14ac:dyDescent="0.2">
      <c r="A10" s="831" t="s">
        <v>659</v>
      </c>
      <c r="B10" s="486">
        <v>33.74526415895042</v>
      </c>
      <c r="C10" s="486">
        <v>33.74526415895042</v>
      </c>
      <c r="D10" s="486">
        <v>0</v>
      </c>
      <c r="E10" s="486">
        <v>12.271005148709245</v>
      </c>
      <c r="F10" s="486">
        <v>1.022583762392437</v>
      </c>
      <c r="G10" s="486">
        <v>0</v>
      </c>
      <c r="H10" s="486">
        <v>0</v>
      </c>
      <c r="I10" s="486">
        <v>0</v>
      </c>
      <c r="J10" s="823">
        <v>5.2935408419009837</v>
      </c>
    </row>
    <row r="11" spans="1:10" x14ac:dyDescent="0.2">
      <c r="A11" s="830">
        <v>20179</v>
      </c>
      <c r="B11" s="486">
        <v>371.70919762965087</v>
      </c>
      <c r="C11" s="486">
        <v>371.70919762965087</v>
      </c>
      <c r="D11" s="486">
        <v>0</v>
      </c>
      <c r="E11" s="486">
        <v>86.408327922160922</v>
      </c>
      <c r="F11" s="486">
        <v>5.6242106931584033</v>
      </c>
      <c r="G11" s="486">
        <v>0</v>
      </c>
      <c r="H11" s="486">
        <v>0</v>
      </c>
      <c r="I11" s="486">
        <v>0</v>
      </c>
      <c r="J11" s="823">
        <v>52.938716460820217</v>
      </c>
    </row>
    <row r="12" spans="1:10" x14ac:dyDescent="0.2">
      <c r="A12" s="831" t="s">
        <v>583</v>
      </c>
      <c r="B12" s="486">
        <v>507.20154614664875</v>
      </c>
      <c r="C12" s="486">
        <v>507.20154614664875</v>
      </c>
      <c r="D12" s="486">
        <v>0</v>
      </c>
      <c r="E12" s="486">
        <v>97.656749308477728</v>
      </c>
      <c r="F12" s="486">
        <v>6.6467944555508405</v>
      </c>
      <c r="G12" s="486">
        <v>0</v>
      </c>
      <c r="H12" s="486">
        <v>0</v>
      </c>
      <c r="I12" s="486">
        <v>0</v>
      </c>
      <c r="J12" s="823">
        <v>70.827323476372172</v>
      </c>
    </row>
    <row r="13" spans="1:10" x14ac:dyDescent="0.2">
      <c r="A13" s="831" t="s">
        <v>584</v>
      </c>
      <c r="B13" s="486">
        <v>609.45992238589247</v>
      </c>
      <c r="C13" s="486">
        <v>609.45992238589247</v>
      </c>
      <c r="D13" s="486">
        <v>0</v>
      </c>
      <c r="E13" s="486">
        <v>114.52938138795294</v>
      </c>
      <c r="F13" s="486">
        <v>7.1580863367470586</v>
      </c>
      <c r="G13" s="486">
        <v>0</v>
      </c>
      <c r="H13" s="486">
        <v>0</v>
      </c>
      <c r="I13" s="486">
        <v>0</v>
      </c>
      <c r="J13" s="823">
        <v>83.676793078313054</v>
      </c>
    </row>
    <row r="14" spans="1:10" x14ac:dyDescent="0.2">
      <c r="A14" s="831" t="s">
        <v>520</v>
      </c>
      <c r="B14" s="486">
        <v>764.89265426954285</v>
      </c>
      <c r="C14" s="486">
        <v>764.89265426954285</v>
      </c>
      <c r="D14" s="486">
        <v>0</v>
      </c>
      <c r="E14" s="486">
        <v>122.71005148709244</v>
      </c>
      <c r="F14" s="486">
        <v>8.1806700991394958</v>
      </c>
      <c r="G14" s="486">
        <v>0</v>
      </c>
      <c r="H14" s="486">
        <v>0</v>
      </c>
      <c r="I14" s="486">
        <v>0</v>
      </c>
      <c r="J14" s="823">
        <v>103.3652690265468</v>
      </c>
    </row>
    <row r="15" spans="1:10" x14ac:dyDescent="0.2">
      <c r="A15" s="831" t="s">
        <v>585</v>
      </c>
      <c r="B15" s="486">
        <v>838.00739328060206</v>
      </c>
      <c r="C15" s="486">
        <v>838.00739328060206</v>
      </c>
      <c r="D15" s="486">
        <v>0</v>
      </c>
      <c r="E15" s="486">
        <v>128.33426218025085</v>
      </c>
      <c r="F15" s="486">
        <v>6.6467944555508405</v>
      </c>
      <c r="G15" s="486">
        <v>0</v>
      </c>
      <c r="H15" s="486">
        <v>0</v>
      </c>
      <c r="I15" s="486">
        <v>0</v>
      </c>
      <c r="J15" s="823">
        <v>111.54246606245276</v>
      </c>
    </row>
    <row r="16" spans="1:10" x14ac:dyDescent="0.2">
      <c r="A16" s="830">
        <v>22281</v>
      </c>
      <c r="B16" s="486">
        <v>932.08509942070634</v>
      </c>
      <c r="C16" s="486">
        <v>932.08509942070634</v>
      </c>
      <c r="D16" s="486">
        <v>0</v>
      </c>
      <c r="E16" s="486">
        <v>144.69560237853</v>
      </c>
      <c r="F16" s="486">
        <v>6.6467944555508405</v>
      </c>
      <c r="G16" s="486">
        <v>168.7263207947521</v>
      </c>
      <c r="H16" s="486">
        <v>0</v>
      </c>
      <c r="I16" s="486">
        <v>574.69207446454959</v>
      </c>
      <c r="J16" s="823">
        <v>121.61385898525691</v>
      </c>
    </row>
    <row r="17" spans="1:10" x14ac:dyDescent="0.2">
      <c r="A17" s="831" t="s">
        <v>587</v>
      </c>
      <c r="B17" s="486">
        <v>1031.2757243727726</v>
      </c>
      <c r="C17" s="486">
        <v>1031.2757243727726</v>
      </c>
      <c r="D17" s="486">
        <v>0</v>
      </c>
      <c r="E17" s="486">
        <v>150.31981307168823</v>
      </c>
      <c r="F17" s="486">
        <v>9.2032538615319321</v>
      </c>
      <c r="G17" s="486">
        <v>209.11837940925338</v>
      </c>
      <c r="H17" s="486">
        <v>5.6242106931584033</v>
      </c>
      <c r="I17" s="486">
        <v>639.11485149527311</v>
      </c>
      <c r="J17" s="823">
        <v>131.56208610774402</v>
      </c>
    </row>
    <row r="18" spans="1:10" x14ac:dyDescent="0.2">
      <c r="A18" s="831" t="s">
        <v>588</v>
      </c>
      <c r="B18" s="486">
        <v>1209.2052990290567</v>
      </c>
      <c r="C18" s="486">
        <v>1209.2052990290567</v>
      </c>
      <c r="D18" s="486">
        <v>0</v>
      </c>
      <c r="E18" s="486">
        <v>159.52306693322018</v>
      </c>
      <c r="F18" s="486">
        <v>9.7145457427281521</v>
      </c>
      <c r="G18" s="486">
        <v>183.55378534944245</v>
      </c>
      <c r="H18" s="486">
        <v>6.6467944555508405</v>
      </c>
      <c r="I18" s="486">
        <v>756.71198417040341</v>
      </c>
      <c r="J18" s="823">
        <v>152.36498059647312</v>
      </c>
    </row>
    <row r="19" spans="1:10" x14ac:dyDescent="0.2">
      <c r="A19" s="831" t="s">
        <v>589</v>
      </c>
      <c r="B19" s="486">
        <v>1336.5169774469152</v>
      </c>
      <c r="C19" s="486">
        <v>1336.5169774469152</v>
      </c>
      <c r="D19" s="486">
        <v>0</v>
      </c>
      <c r="E19" s="486">
        <v>215.76517386480421</v>
      </c>
      <c r="F19" s="486">
        <v>10.737129505120588</v>
      </c>
      <c r="G19" s="486">
        <v>184.57636911183488</v>
      </c>
      <c r="H19" s="486">
        <v>7.1580863367470586</v>
      </c>
      <c r="I19" s="486">
        <v>945.88998021300426</v>
      </c>
      <c r="J19" s="823">
        <v>165.14727762637858</v>
      </c>
    </row>
    <row r="20" spans="1:10" x14ac:dyDescent="0.2">
      <c r="A20" s="831" t="s">
        <v>590</v>
      </c>
      <c r="B20" s="486">
        <v>1624.8855984415825</v>
      </c>
      <c r="C20" s="486">
        <v>1624.8855984415825</v>
      </c>
      <c r="D20" s="486">
        <v>0</v>
      </c>
      <c r="E20" s="486">
        <v>235.70555723145674</v>
      </c>
      <c r="F20" s="486">
        <v>11.759713267513025</v>
      </c>
      <c r="G20" s="486">
        <v>180.48603406226513</v>
      </c>
      <c r="H20" s="486">
        <v>11.248421386316807</v>
      </c>
      <c r="I20" s="486">
        <v>1027.185389323203</v>
      </c>
      <c r="J20" s="823">
        <v>197.86995802293657</v>
      </c>
    </row>
    <row r="21" spans="1:10" x14ac:dyDescent="0.2">
      <c r="A21" s="831" t="s">
        <v>591</v>
      </c>
      <c r="B21" s="486">
        <v>2012.4448443883159</v>
      </c>
      <c r="C21" s="486">
        <v>2012.4448443883159</v>
      </c>
      <c r="D21" s="486">
        <v>0</v>
      </c>
      <c r="E21" s="486">
        <v>248.4878542613622</v>
      </c>
      <c r="F21" s="486">
        <v>15.338756435886555</v>
      </c>
      <c r="G21" s="486">
        <v>177.41828277508782</v>
      </c>
      <c r="H21" s="486">
        <v>23.519426535026049</v>
      </c>
      <c r="I21" s="486">
        <v>1102.3452958590472</v>
      </c>
      <c r="J21" s="823">
        <v>240.30718416222268</v>
      </c>
    </row>
    <row r="22" spans="1:10" x14ac:dyDescent="0.2">
      <c r="A22" s="831" t="s">
        <v>592</v>
      </c>
      <c r="B22" s="486">
        <v>2275.2488713231724</v>
      </c>
      <c r="C22" s="486">
        <v>2275.2488713231724</v>
      </c>
      <c r="D22" s="486">
        <v>0</v>
      </c>
      <c r="E22" s="486">
        <v>243.3749354494</v>
      </c>
      <c r="F22" s="486">
        <v>15.338756435886555</v>
      </c>
      <c r="G22" s="486">
        <v>173.32794772551807</v>
      </c>
      <c r="H22" s="486">
        <v>30.677512871773111</v>
      </c>
      <c r="I22" s="486">
        <v>1397.8720031904613</v>
      </c>
      <c r="J22" s="823">
        <v>266.89436198442604</v>
      </c>
    </row>
    <row r="23" spans="1:10" x14ac:dyDescent="0.2">
      <c r="A23" s="831" t="s">
        <v>593</v>
      </c>
      <c r="B23" s="486">
        <v>2383.6427501367707</v>
      </c>
      <c r="C23" s="486">
        <v>2383.6427501367707</v>
      </c>
      <c r="D23" s="486">
        <v>0</v>
      </c>
      <c r="E23" s="486">
        <v>240.81847604341891</v>
      </c>
      <c r="F23" s="486">
        <v>12.782297029905463</v>
      </c>
      <c r="G23" s="486">
        <v>169.23761267594833</v>
      </c>
      <c r="H23" s="486">
        <v>27.609761584595798</v>
      </c>
      <c r="I23" s="486">
        <v>1488.370666162192</v>
      </c>
      <c r="J23" s="823">
        <v>278.6540752519391</v>
      </c>
    </row>
    <row r="24" spans="1:10" x14ac:dyDescent="0.2">
      <c r="A24" s="831" t="s">
        <v>594</v>
      </c>
      <c r="B24" s="486">
        <v>2429.1477275632342</v>
      </c>
      <c r="C24" s="486">
        <v>2429.1477275632342</v>
      </c>
      <c r="D24" s="486">
        <v>0</v>
      </c>
      <c r="E24" s="486">
        <v>231.61522218188699</v>
      </c>
      <c r="F24" s="486">
        <v>12.782297029905463</v>
      </c>
      <c r="G24" s="486">
        <v>198.892541785329</v>
      </c>
      <c r="H24" s="486">
        <v>20.962967129044959</v>
      </c>
      <c r="I24" s="486">
        <v>1526.7175572519084</v>
      </c>
      <c r="J24" s="823">
        <v>281.21053465792016</v>
      </c>
    </row>
    <row r="25" spans="1:10" x14ac:dyDescent="0.2">
      <c r="A25" s="831" t="s">
        <v>595</v>
      </c>
      <c r="B25" s="486">
        <v>2566.6852436050167</v>
      </c>
      <c r="C25" s="486">
        <v>2566.6852436050167</v>
      </c>
      <c r="D25" s="486">
        <v>0</v>
      </c>
      <c r="E25" s="486">
        <v>228.03617901351345</v>
      </c>
      <c r="F25" s="486">
        <v>12.782297029905463</v>
      </c>
      <c r="G25" s="486">
        <v>212.6974225776269</v>
      </c>
      <c r="H25" s="486">
        <v>10.737129505120588</v>
      </c>
      <c r="I25" s="486">
        <v>1572.7338265595681</v>
      </c>
      <c r="J25" s="823">
        <v>290.92508040064831</v>
      </c>
    </row>
    <row r="26" spans="1:10" x14ac:dyDescent="0.2">
      <c r="A26" s="831" t="s">
        <v>596</v>
      </c>
      <c r="B26" s="486">
        <v>2802.9020927176698</v>
      </c>
      <c r="C26" s="486">
        <v>2802.9020927176698</v>
      </c>
      <c r="D26" s="486">
        <v>0</v>
      </c>
      <c r="E26" s="486">
        <v>220.36680079557019</v>
      </c>
      <c r="F26" s="486">
        <v>12.271005148709245</v>
      </c>
      <c r="G26" s="486">
        <v>229.05876277590588</v>
      </c>
      <c r="H26" s="486">
        <v>24.542010297418489</v>
      </c>
      <c r="I26" s="486">
        <v>1637.6678954714878</v>
      </c>
      <c r="J26" s="823">
        <v>311.37675564849707</v>
      </c>
    </row>
    <row r="27" spans="1:10" x14ac:dyDescent="0.2">
      <c r="A27" s="831" t="s">
        <v>597</v>
      </c>
      <c r="B27" s="486">
        <v>3322.3746440130276</v>
      </c>
      <c r="C27" s="486">
        <v>3322.3746440130276</v>
      </c>
      <c r="D27" s="486">
        <v>0</v>
      </c>
      <c r="E27" s="486">
        <v>215.76517386480421</v>
      </c>
      <c r="F27" s="486">
        <v>14.827464554690337</v>
      </c>
      <c r="G27" s="486">
        <v>245.42010297418489</v>
      </c>
      <c r="H27" s="486">
        <v>34.767847921342856</v>
      </c>
      <c r="I27" s="486">
        <v>1738.392396067143</v>
      </c>
      <c r="J27" s="823">
        <v>368.1301544612773</v>
      </c>
    </row>
    <row r="28" spans="1:10" x14ac:dyDescent="0.2">
      <c r="A28" s="831" t="s">
        <v>598</v>
      </c>
      <c r="B28" s="486">
        <v>3816.7938931297713</v>
      </c>
      <c r="C28" s="486">
        <v>3816.7938931297713</v>
      </c>
      <c r="D28" s="486">
        <v>0</v>
      </c>
      <c r="E28" s="486">
        <v>221.38938455796261</v>
      </c>
      <c r="F28" s="486">
        <v>17.895215841867646</v>
      </c>
      <c r="G28" s="486">
        <v>253.08948119212815</v>
      </c>
      <c r="H28" s="486">
        <v>27.609761584595798</v>
      </c>
      <c r="I28" s="486">
        <v>1856.5008206234693</v>
      </c>
      <c r="J28" s="823">
        <v>418.85714994181245</v>
      </c>
    </row>
    <row r="29" spans="1:10" x14ac:dyDescent="0.2">
      <c r="A29" s="831" t="s">
        <v>599</v>
      </c>
      <c r="B29" s="486">
        <v>4420.6296048225049</v>
      </c>
      <c r="C29" s="486">
        <v>4420.6296048225049</v>
      </c>
      <c r="D29" s="486">
        <v>0</v>
      </c>
      <c r="E29" s="486">
        <v>224.96842772633613</v>
      </c>
      <c r="F29" s="486">
        <v>14.827464554690337</v>
      </c>
      <c r="G29" s="486">
        <v>229.05876277590588</v>
      </c>
      <c r="H29" s="486">
        <v>37.835599208520172</v>
      </c>
      <c r="I29" s="486">
        <v>2139.7565228061744</v>
      </c>
      <c r="J29" s="823">
        <v>480.16918717658433</v>
      </c>
    </row>
    <row r="30" spans="1:10" x14ac:dyDescent="0.2">
      <c r="A30" s="831" t="s">
        <v>600</v>
      </c>
      <c r="B30" s="486">
        <v>4658.3803295787466</v>
      </c>
      <c r="C30" s="486">
        <v>4658.3803295787466</v>
      </c>
      <c r="D30" s="486">
        <v>0</v>
      </c>
      <c r="E30" s="486">
        <v>283.25570218270502</v>
      </c>
      <c r="F30" s="486">
        <v>15.338756435886555</v>
      </c>
      <c r="G30" s="486">
        <v>24.030718416222268</v>
      </c>
      <c r="H30" s="486">
        <v>92.032538615319339</v>
      </c>
      <c r="I30" s="486">
        <v>2077.378913300236</v>
      </c>
      <c r="J30" s="823">
        <v>504.28229639275412</v>
      </c>
    </row>
    <row r="31" spans="1:10" x14ac:dyDescent="0.2">
      <c r="A31" s="831" t="s">
        <v>601</v>
      </c>
      <c r="B31" s="486">
        <v>5266.8176682022477</v>
      </c>
      <c r="C31" s="486">
        <v>5266.8176682022477</v>
      </c>
      <c r="D31" s="486">
        <v>0</v>
      </c>
      <c r="E31" s="486">
        <v>285.30086970748994</v>
      </c>
      <c r="F31" s="486">
        <v>13.804880792297899</v>
      </c>
      <c r="G31" s="486">
        <v>14.827464554690337</v>
      </c>
      <c r="H31" s="486">
        <v>152.87627247766932</v>
      </c>
      <c r="I31" s="486">
        <v>2095.2741291421034</v>
      </c>
      <c r="J31" s="823">
        <v>572.66928668426021</v>
      </c>
    </row>
    <row r="32" spans="1:10" x14ac:dyDescent="0.2">
      <c r="A32" s="831" t="s">
        <v>602</v>
      </c>
      <c r="B32" s="486">
        <v>5410.4906868183834</v>
      </c>
      <c r="C32" s="486">
        <v>5410.4906868183834</v>
      </c>
      <c r="D32" s="486">
        <v>0</v>
      </c>
      <c r="E32" s="486">
        <v>326.71551208438359</v>
      </c>
      <c r="F32" s="486">
        <v>13.804880792297899</v>
      </c>
      <c r="G32" s="486">
        <v>13.804880792297899</v>
      </c>
      <c r="H32" s="486">
        <v>112.99550574436429</v>
      </c>
      <c r="I32" s="486">
        <v>2191.3970028069925</v>
      </c>
      <c r="J32" s="823">
        <v>592.36765580740087</v>
      </c>
    </row>
    <row r="33" spans="1:10" x14ac:dyDescent="0.2">
      <c r="A33" s="831" t="s">
        <v>603</v>
      </c>
      <c r="B33" s="486">
        <v>5427.8746107790557</v>
      </c>
      <c r="C33" s="486">
        <v>5427.8746107790557</v>
      </c>
      <c r="D33" s="486">
        <v>0</v>
      </c>
      <c r="E33" s="486">
        <v>331.31713901514962</v>
      </c>
      <c r="F33" s="486">
        <v>12.271005148709245</v>
      </c>
      <c r="G33" s="486">
        <v>14.827464554690337</v>
      </c>
      <c r="H33" s="486">
        <v>64.934068911919752</v>
      </c>
      <c r="I33" s="486">
        <v>2126.4629338950726</v>
      </c>
      <c r="J33" s="823">
        <v>595.11744749447962</v>
      </c>
    </row>
    <row r="34" spans="1:10" x14ac:dyDescent="0.2">
      <c r="A34" s="831" t="s">
        <v>604</v>
      </c>
      <c r="B34" s="486">
        <v>5593.5331802866303</v>
      </c>
      <c r="C34" s="486">
        <v>5593.5331802866303</v>
      </c>
      <c r="D34" s="486">
        <v>0</v>
      </c>
      <c r="E34" s="486">
        <v>329.27197149036476</v>
      </c>
      <c r="F34" s="486">
        <v>10.737129505120588</v>
      </c>
      <c r="G34" s="486">
        <v>17.895215841867646</v>
      </c>
      <c r="H34" s="486">
        <v>74.137322773451686</v>
      </c>
      <c r="I34" s="486">
        <v>2160.2081980540229</v>
      </c>
      <c r="J34" s="823">
        <v>612.83405944489414</v>
      </c>
    </row>
    <row r="35" spans="1:10" x14ac:dyDescent="0.2">
      <c r="A35" s="831" t="s">
        <v>605</v>
      </c>
      <c r="B35" s="486">
        <v>5884.9695525684747</v>
      </c>
      <c r="C35" s="486">
        <v>5884.9695525684747</v>
      </c>
      <c r="D35" s="486">
        <v>0</v>
      </c>
      <c r="E35" s="486">
        <v>358.41560871854921</v>
      </c>
      <c r="F35" s="486">
        <v>11.248421386316807</v>
      </c>
      <c r="G35" s="486">
        <v>18.406507723063864</v>
      </c>
      <c r="H35" s="486">
        <v>56.753398812780254</v>
      </c>
      <c r="I35" s="486">
        <v>2167.36628439077</v>
      </c>
      <c r="J35" s="823">
        <v>642.59525009570461</v>
      </c>
    </row>
    <row r="36" spans="1:10" x14ac:dyDescent="0.2">
      <c r="A36" s="831" t="s">
        <v>606</v>
      </c>
      <c r="B36" s="486">
        <v>6218.8431509896054</v>
      </c>
      <c r="C36" s="486">
        <v>6218.8431509896054</v>
      </c>
      <c r="D36" s="486">
        <v>0</v>
      </c>
      <c r="E36" s="486">
        <v>405.45446178860129</v>
      </c>
      <c r="F36" s="486">
        <v>11.759713267513025</v>
      </c>
      <c r="G36" s="486">
        <v>17.383923960671428</v>
      </c>
      <c r="H36" s="486">
        <v>76.182490298236559</v>
      </c>
      <c r="I36" s="486">
        <v>2149.4710685489026</v>
      </c>
      <c r="J36" s="823">
        <v>673.35226479984237</v>
      </c>
    </row>
    <row r="37" spans="1:10" x14ac:dyDescent="0.2">
      <c r="A37" s="831" t="s">
        <v>607</v>
      </c>
      <c r="B37" s="486">
        <v>6800.693311790902</v>
      </c>
      <c r="C37" s="486">
        <v>6800.693311790902</v>
      </c>
      <c r="D37" s="486">
        <v>0</v>
      </c>
      <c r="E37" s="486">
        <v>424.88355327405753</v>
      </c>
      <c r="F37" s="486">
        <v>12.782297029905463</v>
      </c>
      <c r="G37" s="486">
        <v>19.429091485456304</v>
      </c>
      <c r="H37" s="486">
        <v>137.02622416058657</v>
      </c>
      <c r="I37" s="486">
        <v>2146.9146091429211</v>
      </c>
      <c r="J37" s="823">
        <v>733.22585968338456</v>
      </c>
    </row>
    <row r="38" spans="1:10" x14ac:dyDescent="0.2">
      <c r="A38" s="831" t="s">
        <v>608</v>
      </c>
      <c r="B38" s="486">
        <v>7388.1676832853573</v>
      </c>
      <c r="C38" s="486">
        <v>7388.1676832853573</v>
      </c>
      <c r="D38" s="486">
        <v>0</v>
      </c>
      <c r="E38" s="486">
        <v>446.35781228429875</v>
      </c>
      <c r="F38" s="486">
        <v>13.804880792297899</v>
      </c>
      <c r="G38" s="486">
        <v>17.895215841867646</v>
      </c>
      <c r="H38" s="486">
        <v>173.8392396067143</v>
      </c>
      <c r="I38" s="486">
        <v>2224.6309750847463</v>
      </c>
      <c r="J38" s="823">
        <v>796.041655617586</v>
      </c>
    </row>
    <row r="39" spans="1:10" x14ac:dyDescent="0.2">
      <c r="A39" s="831" t="s">
        <v>609</v>
      </c>
      <c r="B39" s="486">
        <v>7627.963575566384</v>
      </c>
      <c r="C39" s="486">
        <v>7627.963575566384</v>
      </c>
      <c r="D39" s="486">
        <v>0</v>
      </c>
      <c r="E39" s="486">
        <v>442.26747723472897</v>
      </c>
      <c r="F39" s="486">
        <v>13.804880792297899</v>
      </c>
      <c r="G39" s="486">
        <v>18.406507723063864</v>
      </c>
      <c r="H39" s="486">
        <v>121.68746772470001</v>
      </c>
      <c r="I39" s="486">
        <v>2209.2922186488599</v>
      </c>
      <c r="J39" s="823">
        <v>824.09697593063379</v>
      </c>
    </row>
    <row r="40" spans="1:10" x14ac:dyDescent="0.2">
      <c r="A40" s="831" t="s">
        <v>610</v>
      </c>
      <c r="B40" s="486">
        <v>7668.3556341808853</v>
      </c>
      <c r="C40" s="486">
        <v>7668.3556341808853</v>
      </c>
      <c r="D40" s="486">
        <v>0</v>
      </c>
      <c r="E40" s="486">
        <v>455.56106614583069</v>
      </c>
      <c r="F40" s="486">
        <v>15.850048317082774</v>
      </c>
      <c r="G40" s="486">
        <v>20.45167524784874</v>
      </c>
      <c r="H40" s="486">
        <v>101.74708435804749</v>
      </c>
      <c r="I40" s="486">
        <v>2188.329251519815</v>
      </c>
      <c r="J40" s="823">
        <v>829.65307808665045</v>
      </c>
    </row>
    <row r="41" spans="1:10" x14ac:dyDescent="0.2">
      <c r="A41" s="831" t="s">
        <v>611</v>
      </c>
      <c r="B41" s="486">
        <v>7689.8298931911258</v>
      </c>
      <c r="C41" s="486">
        <v>7689.8298931911258</v>
      </c>
      <c r="D41" s="486">
        <v>0</v>
      </c>
      <c r="E41" s="486">
        <v>480.61436832444542</v>
      </c>
      <c r="F41" s="486">
        <v>16.87263207947521</v>
      </c>
      <c r="G41" s="486">
        <v>19.940383366652522</v>
      </c>
      <c r="H41" s="486">
        <v>85.385744159768478</v>
      </c>
      <c r="I41" s="486">
        <v>2167.8775762719665</v>
      </c>
      <c r="J41" s="823">
        <v>831.10187018173167</v>
      </c>
    </row>
    <row r="42" spans="1:10" x14ac:dyDescent="0.2">
      <c r="A42" s="831" t="s">
        <v>612</v>
      </c>
      <c r="B42" s="486">
        <v>7300.7367716008039</v>
      </c>
      <c r="C42" s="486">
        <v>7300.7367716008039</v>
      </c>
      <c r="D42" s="486">
        <v>0</v>
      </c>
      <c r="E42" s="486">
        <v>491.35149782956603</v>
      </c>
      <c r="F42" s="486">
        <v>17.895215841867646</v>
      </c>
      <c r="G42" s="486">
        <v>18.917799604260086</v>
      </c>
      <c r="H42" s="486">
        <v>55.730815050387818</v>
      </c>
      <c r="I42" s="486">
        <v>2181.1711651830678</v>
      </c>
      <c r="J42" s="823">
        <v>785.43616641699896</v>
      </c>
    </row>
    <row r="43" spans="1:10" x14ac:dyDescent="0.2">
      <c r="A43" s="831" t="s">
        <v>613</v>
      </c>
      <c r="B43" s="486">
        <v>7224.5542813025677</v>
      </c>
      <c r="C43" s="486">
        <v>7224.5542813025677</v>
      </c>
      <c r="D43" s="486">
        <v>0</v>
      </c>
      <c r="E43" s="486">
        <v>479.59178456205296</v>
      </c>
      <c r="F43" s="486">
        <v>19.429091485456301</v>
      </c>
      <c r="G43" s="486">
        <v>18.406507723063864</v>
      </c>
      <c r="H43" s="486">
        <v>57.264690693976469</v>
      </c>
      <c r="I43" s="486">
        <v>2301.8360491453759</v>
      </c>
      <c r="J43" s="823">
        <v>777.61299535551461</v>
      </c>
    </row>
    <row r="44" spans="1:10" x14ac:dyDescent="0.2">
      <c r="A44" s="831" t="s">
        <v>614</v>
      </c>
      <c r="B44" s="486">
        <v>7291.5335177392717</v>
      </c>
      <c r="C44" s="486">
        <v>7291.5335177392717</v>
      </c>
      <c r="D44" s="486">
        <v>0</v>
      </c>
      <c r="E44" s="486">
        <v>559.86460990985927</v>
      </c>
      <c r="F44" s="486">
        <v>17.895215841867646</v>
      </c>
      <c r="G44" s="486">
        <v>18.917799604260086</v>
      </c>
      <c r="H44" s="486">
        <v>50.617896238425629</v>
      </c>
      <c r="I44" s="486">
        <v>2330.4683944923636</v>
      </c>
      <c r="J44" s="823">
        <v>777.84928384527836</v>
      </c>
    </row>
    <row r="45" spans="1:10" x14ac:dyDescent="0.2">
      <c r="A45" s="831" t="s">
        <v>615</v>
      </c>
      <c r="B45" s="486">
        <v>7310.4513173435325</v>
      </c>
      <c r="C45" s="486">
        <v>7310.4513173435325</v>
      </c>
      <c r="D45" s="486">
        <v>0</v>
      </c>
      <c r="E45" s="486">
        <v>704.56021228838915</v>
      </c>
      <c r="F45" s="486">
        <v>19.429091485456301</v>
      </c>
      <c r="G45" s="486">
        <v>21.474259010241177</v>
      </c>
      <c r="H45" s="486">
        <v>62.888901387134879</v>
      </c>
      <c r="I45" s="486">
        <v>2640.3112744972723</v>
      </c>
      <c r="J45" s="823">
        <v>769.94425540597388</v>
      </c>
    </row>
    <row r="46" spans="1:10" x14ac:dyDescent="0.2">
      <c r="A46" s="831" t="s">
        <v>616</v>
      </c>
      <c r="B46" s="486">
        <v>7380.4983050674136</v>
      </c>
      <c r="C46" s="486">
        <v>7380.4983050674136</v>
      </c>
      <c r="D46" s="486">
        <v>0</v>
      </c>
      <c r="E46" s="486">
        <v>834.93964199342486</v>
      </c>
      <c r="F46" s="486">
        <v>32.211388515361769</v>
      </c>
      <c r="G46" s="486">
        <v>25.564594059810926</v>
      </c>
      <c r="H46" s="486">
        <v>120.15359208111134</v>
      </c>
      <c r="I46" s="486">
        <v>2551.3464871691303</v>
      </c>
      <c r="J46" s="823">
        <v>758.97882335656323</v>
      </c>
    </row>
    <row r="47" spans="1:10" x14ac:dyDescent="0.2">
      <c r="A47" s="831" t="s">
        <v>617</v>
      </c>
      <c r="B47" s="486">
        <v>7592.6844357638447</v>
      </c>
      <c r="C47" s="486">
        <v>7592.6844357638447</v>
      </c>
      <c r="D47" s="486">
        <v>0</v>
      </c>
      <c r="E47" s="486">
        <v>793.01370773533495</v>
      </c>
      <c r="F47" s="486">
        <v>40.903350495697481</v>
      </c>
      <c r="G47" s="486">
        <v>38.346891089716387</v>
      </c>
      <c r="H47" s="486">
        <v>172.81665584432184</v>
      </c>
      <c r="I47" s="486">
        <v>3078.9997085636278</v>
      </c>
      <c r="J47" s="823">
        <v>767.87812346005558</v>
      </c>
    </row>
    <row r="48" spans="1:10" ht="14.25" x14ac:dyDescent="0.2">
      <c r="A48" s="830" t="s">
        <v>712</v>
      </c>
      <c r="B48" s="486">
        <v>8044.6664587413015</v>
      </c>
      <c r="C48" s="486">
        <v>8044.6664587413015</v>
      </c>
      <c r="D48" s="486">
        <v>0</v>
      </c>
      <c r="E48" s="486">
        <v>712.74088238752859</v>
      </c>
      <c r="F48" s="486">
        <v>45.504977426463448</v>
      </c>
      <c r="G48" s="486">
        <v>49.595312476033193</v>
      </c>
      <c r="H48" s="486">
        <v>262.29273505366012</v>
      </c>
      <c r="I48" s="486">
        <v>2852.4974051937033</v>
      </c>
      <c r="J48" s="823">
        <v>798.46046655262796</v>
      </c>
    </row>
    <row r="49" spans="1:10" ht="14.25" x14ac:dyDescent="0.2">
      <c r="A49" s="830" t="s">
        <v>713</v>
      </c>
      <c r="B49" s="486">
        <v>7824.2996579457313</v>
      </c>
      <c r="C49" s="486">
        <v>7824.2996579457313</v>
      </c>
      <c r="D49" s="486">
        <v>0</v>
      </c>
      <c r="E49" s="486">
        <v>697.40212595164201</v>
      </c>
      <c r="F49" s="486">
        <v>44.993685545267233</v>
      </c>
      <c r="G49" s="486">
        <v>49.595312476033193</v>
      </c>
      <c r="H49" s="486">
        <v>191.73445544858194</v>
      </c>
      <c r="I49" s="486">
        <v>2852.4974051937033</v>
      </c>
      <c r="J49" s="823">
        <v>776.58831318513194</v>
      </c>
    </row>
    <row r="50" spans="1:10" x14ac:dyDescent="0.2">
      <c r="A50" s="831" t="s">
        <v>619</v>
      </c>
      <c r="B50" s="486">
        <v>8417.9095320145407</v>
      </c>
      <c r="C50" s="486">
        <v>8417.9095320145407</v>
      </c>
      <c r="D50" s="486">
        <v>0</v>
      </c>
      <c r="E50" s="486">
        <v>606.9034629799113</v>
      </c>
      <c r="F50" s="486">
        <v>60.843733862350007</v>
      </c>
      <c r="G50" s="486">
        <v>96.634165546085299</v>
      </c>
      <c r="H50" s="486">
        <v>240.81847604341891</v>
      </c>
      <c r="I50" s="486">
        <v>3223.6953109421574</v>
      </c>
      <c r="J50" s="823">
        <v>825.21615660948987</v>
      </c>
    </row>
    <row r="51" spans="1:10" x14ac:dyDescent="0.2">
      <c r="A51" s="831" t="s">
        <v>620</v>
      </c>
      <c r="B51" s="486">
        <v>9278.9250599489733</v>
      </c>
      <c r="C51" s="486">
        <v>9278.9250599489733</v>
      </c>
      <c r="D51" s="486">
        <v>0</v>
      </c>
      <c r="E51" s="486">
        <v>544.52585347397269</v>
      </c>
      <c r="F51" s="486">
        <v>113.50679762556049</v>
      </c>
      <c r="G51" s="486">
        <v>121.6874677247</v>
      </c>
      <c r="H51" s="486">
        <v>209.11837940925335</v>
      </c>
      <c r="I51" s="486">
        <v>2907.2056364816985</v>
      </c>
      <c r="J51" s="823">
        <v>905.48050526873806</v>
      </c>
    </row>
    <row r="52" spans="1:10" x14ac:dyDescent="0.2">
      <c r="A52" s="831" t="s">
        <v>621</v>
      </c>
      <c r="B52" s="486">
        <v>8674.0667644938458</v>
      </c>
      <c r="C52" s="486">
        <v>8674.0667644938458</v>
      </c>
      <c r="D52" s="486">
        <v>0</v>
      </c>
      <c r="E52" s="486">
        <v>461.69656872018527</v>
      </c>
      <c r="F52" s="486">
        <v>93.055122377711768</v>
      </c>
      <c r="G52" s="486">
        <v>125.77780277426974</v>
      </c>
      <c r="H52" s="486">
        <v>216.27646574600044</v>
      </c>
      <c r="I52" s="486">
        <v>3529.4478558974961</v>
      </c>
      <c r="J52" s="823">
        <v>842.51229175506421</v>
      </c>
    </row>
    <row r="53" spans="1:10" x14ac:dyDescent="0.2">
      <c r="A53" s="831" t="s">
        <v>622</v>
      </c>
      <c r="B53" s="486">
        <v>8549.3115454819708</v>
      </c>
      <c r="C53" s="486">
        <v>8549.3115454819708</v>
      </c>
      <c r="D53" s="486">
        <v>0</v>
      </c>
      <c r="E53" s="486">
        <v>553.21781545430849</v>
      </c>
      <c r="F53" s="486">
        <v>116.57454891273781</v>
      </c>
      <c r="G53" s="486">
        <v>98.679333070870172</v>
      </c>
      <c r="H53" s="486">
        <v>340.52039287668151</v>
      </c>
      <c r="I53" s="486">
        <v>3190.9726305455997</v>
      </c>
      <c r="J53" s="823">
        <v>826.49885025061087</v>
      </c>
    </row>
    <row r="54" spans="1:10" x14ac:dyDescent="0.2">
      <c r="A54" s="831" t="s">
        <v>623</v>
      </c>
      <c r="B54" s="486">
        <v>8224.129909041174</v>
      </c>
      <c r="C54" s="486">
        <v>8224.129909041174</v>
      </c>
      <c r="D54" s="486">
        <v>0</v>
      </c>
      <c r="E54" s="486">
        <v>602.81312793034158</v>
      </c>
      <c r="F54" s="486">
        <v>145.20689425972606</v>
      </c>
      <c r="G54" s="486">
        <v>134.98105663580168</v>
      </c>
      <c r="H54" s="486">
        <v>288.36862099466725</v>
      </c>
      <c r="I54" s="486">
        <v>3290.6745473788619</v>
      </c>
      <c r="J54" s="823">
        <v>791.34388054140516</v>
      </c>
    </row>
    <row r="55" spans="1:10" x14ac:dyDescent="0.2">
      <c r="A55" s="831" t="s">
        <v>624</v>
      </c>
      <c r="B55" s="486">
        <v>7843.2174575499921</v>
      </c>
      <c r="C55" s="486">
        <v>7843.2174575499921</v>
      </c>
      <c r="D55" s="486">
        <v>0</v>
      </c>
      <c r="E55" s="486">
        <v>631.95676515852608</v>
      </c>
      <c r="F55" s="486">
        <v>158.50048317082772</v>
      </c>
      <c r="G55" s="486">
        <v>133.44718099221302</v>
      </c>
      <c r="H55" s="486">
        <v>305.24125307414243</v>
      </c>
      <c r="I55" s="486">
        <v>3338.7359842113069</v>
      </c>
      <c r="J55" s="823">
        <v>753.54841109744302</v>
      </c>
    </row>
    <row r="56" spans="1:10" x14ac:dyDescent="0.2">
      <c r="A56" s="831" t="s">
        <v>625</v>
      </c>
      <c r="B56" s="486">
        <v>7710.7928603201708</v>
      </c>
      <c r="C56" s="486">
        <v>7710.7928603201708</v>
      </c>
      <c r="D56" s="486">
        <v>0</v>
      </c>
      <c r="E56" s="486">
        <v>608.43733862349995</v>
      </c>
      <c r="F56" s="486">
        <v>123.22134336828866</v>
      </c>
      <c r="G56" s="486">
        <v>149.2972293092958</v>
      </c>
      <c r="H56" s="486">
        <v>192.75703921097437</v>
      </c>
      <c r="I56" s="486">
        <v>3852.5843248135061</v>
      </c>
      <c r="J56" s="823">
        <v>737.80459396598849</v>
      </c>
    </row>
    <row r="57" spans="1:10" x14ac:dyDescent="0.2">
      <c r="A57" s="831" t="s">
        <v>626</v>
      </c>
      <c r="B57" s="486">
        <v>7392.2580183349273</v>
      </c>
      <c r="C57" s="486">
        <v>7392.2580183349273</v>
      </c>
      <c r="D57" s="486">
        <v>0</v>
      </c>
      <c r="E57" s="486">
        <v>620.19705189101307</v>
      </c>
      <c r="F57" s="486">
        <v>136.00364039819414</v>
      </c>
      <c r="G57" s="486">
        <v>155.43273188365043</v>
      </c>
      <c r="H57" s="486">
        <v>199.91512554772143</v>
      </c>
      <c r="I57" s="486">
        <v>3778.4470020400545</v>
      </c>
      <c r="J57" s="823">
        <v>704.18157213288487</v>
      </c>
    </row>
    <row r="58" spans="1:10" x14ac:dyDescent="0.2">
      <c r="A58" s="831" t="s">
        <v>629</v>
      </c>
      <c r="B58" s="486">
        <v>7607</v>
      </c>
      <c r="C58" s="486">
        <v>7607</v>
      </c>
      <c r="D58" s="486">
        <v>0</v>
      </c>
      <c r="E58" s="486">
        <v>634</v>
      </c>
      <c r="F58" s="486">
        <v>154</v>
      </c>
      <c r="G58" s="486">
        <v>257</v>
      </c>
      <c r="H58" s="486">
        <v>333</v>
      </c>
      <c r="I58" s="486">
        <v>3814</v>
      </c>
      <c r="J58" s="823">
        <v>720.32212707042902</v>
      </c>
    </row>
    <row r="59" spans="1:10" x14ac:dyDescent="0.2">
      <c r="A59" s="831" t="s">
        <v>630</v>
      </c>
      <c r="B59" s="486">
        <v>6981</v>
      </c>
      <c r="C59" s="486">
        <v>6981</v>
      </c>
      <c r="D59" s="486">
        <v>0</v>
      </c>
      <c r="E59" s="486">
        <v>692</v>
      </c>
      <c r="F59" s="486">
        <v>160</v>
      </c>
      <c r="G59" s="486">
        <v>173</v>
      </c>
      <c r="H59" s="486">
        <v>366</v>
      </c>
      <c r="I59" s="486">
        <v>3865</v>
      </c>
      <c r="J59" s="823">
        <v>656.67262541497087</v>
      </c>
    </row>
    <row r="60" spans="1:10" x14ac:dyDescent="0.2">
      <c r="A60" s="831" t="s">
        <v>631</v>
      </c>
      <c r="B60" s="486">
        <v>7072</v>
      </c>
      <c r="C60" s="486">
        <v>7072</v>
      </c>
      <c r="D60" s="486">
        <v>0</v>
      </c>
      <c r="E60" s="486">
        <v>802</v>
      </c>
      <c r="F60" s="486">
        <v>168</v>
      </c>
      <c r="G60" s="486">
        <v>354</v>
      </c>
      <c r="H60" s="486">
        <v>367</v>
      </c>
      <c r="I60" s="486">
        <v>17133</v>
      </c>
      <c r="J60" s="823">
        <v>662.16273660473439</v>
      </c>
    </row>
    <row r="61" spans="1:10" x14ac:dyDescent="0.2">
      <c r="A61" s="831" t="s">
        <v>632</v>
      </c>
      <c r="B61" s="486">
        <v>6961</v>
      </c>
      <c r="C61" s="486">
        <v>6961</v>
      </c>
      <c r="D61" s="486">
        <v>0</v>
      </c>
      <c r="E61" s="486">
        <v>886</v>
      </c>
      <c r="F61" s="486">
        <v>331</v>
      </c>
      <c r="G61" s="486">
        <v>447</v>
      </c>
      <c r="H61" s="486">
        <v>262</v>
      </c>
      <c r="I61" s="486">
        <v>4195</v>
      </c>
      <c r="J61" s="823">
        <v>650.14726615456243</v>
      </c>
    </row>
    <row r="62" spans="1:10" x14ac:dyDescent="0.2">
      <c r="A62" s="830">
        <v>38717</v>
      </c>
      <c r="B62" s="486">
        <v>6977</v>
      </c>
      <c r="C62" s="486">
        <v>6977</v>
      </c>
      <c r="D62" s="486">
        <v>0</v>
      </c>
      <c r="E62" s="486">
        <v>886</v>
      </c>
      <c r="F62" s="486">
        <v>239</v>
      </c>
      <c r="G62" s="486">
        <v>442</v>
      </c>
      <c r="H62" s="486">
        <v>265</v>
      </c>
      <c r="I62" s="486">
        <v>5607</v>
      </c>
      <c r="J62" s="823">
        <v>650.1593715157137</v>
      </c>
    </row>
    <row r="63" spans="1:10" x14ac:dyDescent="0.2">
      <c r="A63" s="830">
        <v>39082</v>
      </c>
      <c r="B63" s="486">
        <v>7037.1679999999997</v>
      </c>
      <c r="C63" s="486">
        <v>7037.1679999999997</v>
      </c>
      <c r="D63" s="486">
        <v>0</v>
      </c>
      <c r="E63" s="486">
        <v>713.01</v>
      </c>
      <c r="F63" s="486">
        <v>121.42700000000001</v>
      </c>
      <c r="G63" s="486">
        <v>419.01400000000001</v>
      </c>
      <c r="H63" s="486">
        <v>212.821</v>
      </c>
      <c r="I63" s="486">
        <v>7268.97</v>
      </c>
      <c r="J63" s="823">
        <v>655.20923599000002</v>
      </c>
    </row>
    <row r="64" spans="1:10" x14ac:dyDescent="0.2">
      <c r="A64" s="831">
        <v>39447</v>
      </c>
      <c r="B64" s="486">
        <v>6559.7910000000002</v>
      </c>
      <c r="C64" s="486">
        <v>6559.7910000000002</v>
      </c>
      <c r="D64" s="486">
        <v>0</v>
      </c>
      <c r="E64" s="486">
        <v>672.971</v>
      </c>
      <c r="F64" s="486">
        <v>154.24700000000001</v>
      </c>
      <c r="G64" s="486">
        <v>423.27699999999999</v>
      </c>
      <c r="H64" s="486">
        <v>100.759</v>
      </c>
      <c r="I64" s="486">
        <v>10218.592000000001</v>
      </c>
      <c r="J64" s="823">
        <v>610.35625191999998</v>
      </c>
    </row>
    <row r="65" spans="1:10" x14ac:dyDescent="0.2">
      <c r="A65" s="831">
        <v>39813</v>
      </c>
      <c r="B65" s="486">
        <v>6032.0730000000003</v>
      </c>
      <c r="C65" s="486">
        <v>6032.0730000000003</v>
      </c>
      <c r="D65" s="486">
        <v>0</v>
      </c>
      <c r="E65" s="486">
        <v>592.72199999999998</v>
      </c>
      <c r="F65" s="486">
        <v>273.52199999999999</v>
      </c>
      <c r="G65" s="486">
        <v>266.39100000000002</v>
      </c>
      <c r="H65" s="486">
        <v>96.763000000000005</v>
      </c>
      <c r="I65" s="486">
        <v>5491.7690000000002</v>
      </c>
      <c r="J65" s="823">
        <v>560.90439532000005</v>
      </c>
    </row>
    <row r="66" spans="1:10" x14ac:dyDescent="0.2">
      <c r="A66" s="831">
        <v>40178</v>
      </c>
      <c r="B66" s="486">
        <v>6143.973</v>
      </c>
      <c r="C66" s="486">
        <v>6143.973</v>
      </c>
      <c r="D66" s="486">
        <v>0</v>
      </c>
      <c r="E66" s="486">
        <v>499.64600000000002</v>
      </c>
      <c r="F66" s="486">
        <v>311.85500000000002</v>
      </c>
      <c r="G66" s="486">
        <v>201.953</v>
      </c>
      <c r="H66" s="486">
        <v>155.29900000000001</v>
      </c>
      <c r="I66" s="486">
        <v>4505.7280000000001</v>
      </c>
      <c r="J66" s="823">
        <v>571.64377616000002</v>
      </c>
    </row>
    <row r="67" spans="1:10" ht="24.95" customHeight="1" x14ac:dyDescent="0.2">
      <c r="A67" s="839"/>
      <c r="B67" s="840" t="s">
        <v>251</v>
      </c>
      <c r="C67" s="451"/>
      <c r="D67" s="451"/>
      <c r="E67" s="451"/>
      <c r="F67" s="451"/>
      <c r="G67" s="451"/>
      <c r="H67" s="451"/>
      <c r="I67" s="451"/>
      <c r="J67" s="868"/>
    </row>
    <row r="68" spans="1:10" x14ac:dyDescent="0.2">
      <c r="A68" s="831" t="s">
        <v>659</v>
      </c>
      <c r="B68" s="846">
        <v>24.030718416222268</v>
      </c>
      <c r="C68" s="486">
        <v>24.030718416222268</v>
      </c>
      <c r="D68" s="486">
        <v>0</v>
      </c>
      <c r="E68" s="486">
        <v>8.1806700991394958</v>
      </c>
      <c r="F68" s="486">
        <v>1.5338756435886556</v>
      </c>
      <c r="G68" s="486">
        <v>0</v>
      </c>
      <c r="H68" s="486">
        <v>0</v>
      </c>
      <c r="I68" s="486">
        <v>0</v>
      </c>
      <c r="J68" s="823">
        <v>2.6375500401956153</v>
      </c>
    </row>
    <row r="69" spans="1:10" x14ac:dyDescent="0.2">
      <c r="A69" s="830">
        <v>20179</v>
      </c>
      <c r="B69" s="846">
        <v>359.43819248094161</v>
      </c>
      <c r="C69" s="486">
        <v>359.43819248094161</v>
      </c>
      <c r="D69" s="486">
        <v>0</v>
      </c>
      <c r="E69" s="486">
        <v>73.114739011059243</v>
      </c>
      <c r="F69" s="486">
        <v>5.1129188119621851</v>
      </c>
      <c r="G69" s="486">
        <v>0</v>
      </c>
      <c r="H69" s="486">
        <v>0</v>
      </c>
      <c r="I69" s="486">
        <v>0</v>
      </c>
      <c r="J69" s="823">
        <v>39.561740408446596</v>
      </c>
    </row>
    <row r="70" spans="1:10" x14ac:dyDescent="0.2">
      <c r="A70" s="831" t="s">
        <v>583</v>
      </c>
      <c r="B70" s="846">
        <v>438.17714218515925</v>
      </c>
      <c r="C70" s="486">
        <v>438.17714218515925</v>
      </c>
      <c r="D70" s="486">
        <v>0</v>
      </c>
      <c r="E70" s="486">
        <v>108.39387881359832</v>
      </c>
      <c r="F70" s="486">
        <v>4.0903350495697479</v>
      </c>
      <c r="G70" s="486">
        <v>0</v>
      </c>
      <c r="H70" s="486">
        <v>0</v>
      </c>
      <c r="I70" s="486">
        <v>0</v>
      </c>
      <c r="J70" s="823">
        <v>48.032572451099945</v>
      </c>
    </row>
    <row r="71" spans="1:10" x14ac:dyDescent="0.2">
      <c r="A71" s="831" t="s">
        <v>584</v>
      </c>
      <c r="B71" s="846">
        <v>516.4048000081807</v>
      </c>
      <c r="C71" s="486">
        <v>516.4048000081807</v>
      </c>
      <c r="D71" s="486">
        <v>0</v>
      </c>
      <c r="E71" s="486">
        <v>154.9214400024542</v>
      </c>
      <c r="F71" s="486">
        <v>4.0903350495697479</v>
      </c>
      <c r="G71" s="486">
        <v>0</v>
      </c>
      <c r="H71" s="486">
        <v>0</v>
      </c>
      <c r="I71" s="486">
        <v>0</v>
      </c>
      <c r="J71" s="823">
        <v>56.259374660440329</v>
      </c>
    </row>
    <row r="72" spans="1:10" x14ac:dyDescent="0.2">
      <c r="A72" s="831" t="s">
        <v>520</v>
      </c>
      <c r="B72" s="846">
        <v>618.66317624742442</v>
      </c>
      <c r="C72" s="486">
        <v>618.66317624742442</v>
      </c>
      <c r="D72" s="486">
        <v>0</v>
      </c>
      <c r="E72" s="486">
        <v>189.17799604260085</v>
      </c>
      <c r="F72" s="486">
        <v>4.6016269307659661</v>
      </c>
      <c r="G72" s="486">
        <v>0</v>
      </c>
      <c r="H72" s="486">
        <v>0</v>
      </c>
      <c r="I72" s="486">
        <v>0</v>
      </c>
      <c r="J72" s="823">
        <v>66.860098372159143</v>
      </c>
    </row>
    <row r="73" spans="1:10" x14ac:dyDescent="0.2">
      <c r="A73" s="831" t="s">
        <v>585</v>
      </c>
      <c r="B73" s="846">
        <v>730.12480634819997</v>
      </c>
      <c r="C73" s="486">
        <v>730.12480634819997</v>
      </c>
      <c r="D73" s="486">
        <v>0</v>
      </c>
      <c r="E73" s="486">
        <v>213.72000634001932</v>
      </c>
      <c r="F73" s="486">
        <v>7.1580863367470586</v>
      </c>
      <c r="G73" s="486">
        <v>0</v>
      </c>
      <c r="H73" s="486">
        <v>0</v>
      </c>
      <c r="I73" s="486">
        <v>0</v>
      </c>
      <c r="J73" s="823">
        <v>78.213691092469176</v>
      </c>
    </row>
    <row r="74" spans="1:10" x14ac:dyDescent="0.2">
      <c r="A74" s="830">
        <v>22281</v>
      </c>
      <c r="B74" s="846">
        <v>1012.8692166497088</v>
      </c>
      <c r="C74" s="486">
        <v>1012.8692166497088</v>
      </c>
      <c r="D74" s="486">
        <v>0</v>
      </c>
      <c r="E74" s="486">
        <v>194.29091485456303</v>
      </c>
      <c r="F74" s="486">
        <v>7.1580863367470586</v>
      </c>
      <c r="G74" s="486">
        <v>87.94220356574958</v>
      </c>
      <c r="H74" s="486">
        <v>0</v>
      </c>
      <c r="I74" s="486">
        <v>31.700096634165547</v>
      </c>
      <c r="J74" s="823">
        <v>107.37129505120589</v>
      </c>
    </row>
    <row r="75" spans="1:10" x14ac:dyDescent="0.2">
      <c r="A75" s="831" t="s">
        <v>587</v>
      </c>
      <c r="B75" s="846">
        <v>1169.3245322957516</v>
      </c>
      <c r="C75" s="486">
        <v>1169.3245322957516</v>
      </c>
      <c r="D75" s="486">
        <v>0</v>
      </c>
      <c r="E75" s="486">
        <v>213.72000634001932</v>
      </c>
      <c r="F75" s="486">
        <v>16.87263207947521</v>
      </c>
      <c r="G75" s="486">
        <v>102.2583762392437</v>
      </c>
      <c r="H75" s="486">
        <v>3.0677512871773112</v>
      </c>
      <c r="I75" s="486">
        <v>43.459809901678575</v>
      </c>
      <c r="J75" s="823">
        <v>121.88335511431872</v>
      </c>
    </row>
    <row r="76" spans="1:10" x14ac:dyDescent="0.2">
      <c r="A76" s="831" t="s">
        <v>588</v>
      </c>
      <c r="B76" s="846">
        <v>1395.3155437844803</v>
      </c>
      <c r="C76" s="486">
        <v>1395.3155437844803</v>
      </c>
      <c r="D76" s="486">
        <v>0</v>
      </c>
      <c r="E76" s="486">
        <v>231.61522218188699</v>
      </c>
      <c r="F76" s="486">
        <v>14.827464554690337</v>
      </c>
      <c r="G76" s="486">
        <v>125.26651089307353</v>
      </c>
      <c r="H76" s="486">
        <v>3.5790431683735293</v>
      </c>
      <c r="I76" s="486">
        <v>45.504977426463448</v>
      </c>
      <c r="J76" s="823">
        <v>144.18431049733363</v>
      </c>
    </row>
    <row r="77" spans="1:10" x14ac:dyDescent="0.2">
      <c r="A77" s="831" t="s">
        <v>589</v>
      </c>
      <c r="B77" s="846">
        <v>1603.4113394313413</v>
      </c>
      <c r="C77" s="486">
        <v>1603.4113394313413</v>
      </c>
      <c r="D77" s="486">
        <v>0</v>
      </c>
      <c r="E77" s="486">
        <v>300.63962614337646</v>
      </c>
      <c r="F77" s="486">
        <v>13.804880792297899</v>
      </c>
      <c r="G77" s="486">
        <v>123.22134336828866</v>
      </c>
      <c r="H77" s="486">
        <v>3.5790431683735293</v>
      </c>
      <c r="I77" s="486">
        <v>53.685647525602946</v>
      </c>
      <c r="J77" s="823">
        <v>163.61340198278992</v>
      </c>
    </row>
    <row r="78" spans="1:10" x14ac:dyDescent="0.2">
      <c r="A78" s="831" t="s">
        <v>590</v>
      </c>
      <c r="B78" s="846">
        <v>1974.0979532985996</v>
      </c>
      <c r="C78" s="486">
        <v>1974.0979532985996</v>
      </c>
      <c r="D78" s="486">
        <v>0</v>
      </c>
      <c r="E78" s="486">
        <v>332.85101465873822</v>
      </c>
      <c r="F78" s="486">
        <v>13.293588911101681</v>
      </c>
      <c r="G78" s="486">
        <v>85.385744159768493</v>
      </c>
      <c r="H78" s="486">
        <v>7.6693782179432777</v>
      </c>
      <c r="I78" s="486">
        <v>54.19693940679916</v>
      </c>
      <c r="J78" s="823">
        <v>198.892541785329</v>
      </c>
    </row>
    <row r="79" spans="1:10" x14ac:dyDescent="0.2">
      <c r="A79" s="831" t="s">
        <v>591</v>
      </c>
      <c r="B79" s="846">
        <v>2375.9733719188275</v>
      </c>
      <c r="C79" s="486">
        <v>2375.9733719188275</v>
      </c>
      <c r="D79" s="486">
        <v>0</v>
      </c>
      <c r="E79" s="486">
        <v>365.57369505529624</v>
      </c>
      <c r="F79" s="486">
        <v>13.804880792297899</v>
      </c>
      <c r="G79" s="486">
        <v>94.588998021300426</v>
      </c>
      <c r="H79" s="486">
        <v>8.1806700991394958</v>
      </c>
      <c r="I79" s="486">
        <v>59.821150099957563</v>
      </c>
      <c r="J79" s="823">
        <v>236.35411454935297</v>
      </c>
    </row>
    <row r="80" spans="1:10" x14ac:dyDescent="0.2">
      <c r="A80" s="831" t="s">
        <v>592</v>
      </c>
      <c r="B80" s="846">
        <v>2714.4485972707239</v>
      </c>
      <c r="C80" s="486">
        <v>2714.4485972707239</v>
      </c>
      <c r="D80" s="486">
        <v>0</v>
      </c>
      <c r="E80" s="486">
        <v>389.60441347151851</v>
      </c>
      <c r="F80" s="486">
        <v>14.316172673494117</v>
      </c>
      <c r="G80" s="486">
        <v>107.88258693240211</v>
      </c>
      <c r="H80" s="486">
        <v>9.7145457427281521</v>
      </c>
      <c r="I80" s="486">
        <v>61.355025743546221</v>
      </c>
      <c r="J80" s="823">
        <v>266.38307010322984</v>
      </c>
    </row>
    <row r="81" spans="1:10" x14ac:dyDescent="0.2">
      <c r="A81" s="831" t="s">
        <v>593</v>
      </c>
      <c r="B81" s="846">
        <v>2991.5687968790744</v>
      </c>
      <c r="C81" s="486">
        <v>2991.5687968790744</v>
      </c>
      <c r="D81" s="486">
        <v>0</v>
      </c>
      <c r="E81" s="486">
        <v>415.16900753132944</v>
      </c>
      <c r="F81" s="486">
        <v>16.87263207947521</v>
      </c>
      <c r="G81" s="486">
        <v>114.01808950675672</v>
      </c>
      <c r="H81" s="486">
        <v>9.7145457427281521</v>
      </c>
      <c r="I81" s="486">
        <v>59.309858218761349</v>
      </c>
      <c r="J81" s="823">
        <v>291.43637228184457</v>
      </c>
    </row>
    <row r="82" spans="1:10" x14ac:dyDescent="0.2">
      <c r="A82" s="831" t="s">
        <v>594</v>
      </c>
      <c r="B82" s="846">
        <v>3304.9907200523562</v>
      </c>
      <c r="C82" s="486">
        <v>3304.9907200523562</v>
      </c>
      <c r="D82" s="486">
        <v>0</v>
      </c>
      <c r="E82" s="486">
        <v>463.23044436377398</v>
      </c>
      <c r="F82" s="486">
        <v>15.850048317082774</v>
      </c>
      <c r="G82" s="486">
        <v>126.28909465546597</v>
      </c>
      <c r="H82" s="486">
        <v>6.1355025743546223</v>
      </c>
      <c r="I82" s="486">
        <v>71.06957148627437</v>
      </c>
      <c r="J82" s="823">
        <v>319.55742574763656</v>
      </c>
    </row>
    <row r="83" spans="1:10" x14ac:dyDescent="0.2">
      <c r="A83" s="831" t="s">
        <v>595</v>
      </c>
      <c r="B83" s="846">
        <v>3571.373790155586</v>
      </c>
      <c r="C83" s="486">
        <v>3571.373790155586</v>
      </c>
      <c r="D83" s="486">
        <v>0</v>
      </c>
      <c r="E83" s="486">
        <v>486.7498708988</v>
      </c>
      <c r="F83" s="486">
        <v>18.406507723063864</v>
      </c>
      <c r="G83" s="486">
        <v>147.76335366570714</v>
      </c>
      <c r="H83" s="486">
        <v>7.6693782179432777</v>
      </c>
      <c r="I83" s="486">
        <v>72.603447129863028</v>
      </c>
      <c r="J83" s="823">
        <v>340.52039287668151</v>
      </c>
    </row>
    <row r="84" spans="1:10" x14ac:dyDescent="0.2">
      <c r="A84" s="831" t="s">
        <v>596</v>
      </c>
      <c r="B84" s="846">
        <v>3899.1118860023621</v>
      </c>
      <c r="C84" s="486">
        <v>3899.1118860023621</v>
      </c>
      <c r="D84" s="486">
        <v>0</v>
      </c>
      <c r="E84" s="486">
        <v>514.87092436459204</v>
      </c>
      <c r="F84" s="486">
        <v>19.429091485456304</v>
      </c>
      <c r="G84" s="486">
        <v>164.12469386398612</v>
      </c>
      <c r="H84" s="486">
        <v>13.804880792297899</v>
      </c>
      <c r="I84" s="486">
        <v>79.25024158541386</v>
      </c>
      <c r="J84" s="823">
        <v>366.08498693649244</v>
      </c>
    </row>
    <row r="85" spans="1:10" x14ac:dyDescent="0.2">
      <c r="A85" s="831" t="s">
        <v>597</v>
      </c>
      <c r="B85" s="846">
        <v>4576.0623367061553</v>
      </c>
      <c r="C85" s="486">
        <v>4576.0623367061553</v>
      </c>
      <c r="D85" s="486">
        <v>0</v>
      </c>
      <c r="E85" s="486">
        <v>538.90164278081431</v>
      </c>
      <c r="F85" s="486">
        <v>19.429091485456304</v>
      </c>
      <c r="G85" s="486">
        <v>193.2683310921706</v>
      </c>
      <c r="H85" s="486">
        <v>20.45167524784874</v>
      </c>
      <c r="I85" s="486">
        <v>85.897036040964707</v>
      </c>
      <c r="J85" s="823">
        <v>430.40870744703733</v>
      </c>
    </row>
    <row r="86" spans="1:10" x14ac:dyDescent="0.2">
      <c r="A86" s="831" t="s">
        <v>598</v>
      </c>
      <c r="B86" s="846">
        <v>5197.2819723595612</v>
      </c>
      <c r="C86" s="486">
        <v>5197.2819723595612</v>
      </c>
      <c r="D86" s="486">
        <v>0</v>
      </c>
      <c r="E86" s="486">
        <v>565.48882060301764</v>
      </c>
      <c r="F86" s="486">
        <v>20.962967129044959</v>
      </c>
      <c r="G86" s="486">
        <v>204.5167524784874</v>
      </c>
      <c r="H86" s="486">
        <v>25.564594059810926</v>
      </c>
      <c r="I86" s="486">
        <v>139.58268356656765</v>
      </c>
      <c r="J86" s="823">
        <v>484.01288635203929</v>
      </c>
    </row>
    <row r="87" spans="1:10" x14ac:dyDescent="0.2">
      <c r="A87" s="831" t="s">
        <v>599</v>
      </c>
      <c r="B87" s="846">
        <v>5895.1953901923989</v>
      </c>
      <c r="C87" s="486">
        <v>5895.1953901923989</v>
      </c>
      <c r="D87" s="486">
        <v>0</v>
      </c>
      <c r="E87" s="486">
        <v>592.07599842522097</v>
      </c>
      <c r="F87" s="486">
        <v>18.406507723063864</v>
      </c>
      <c r="G87" s="486">
        <v>146.22947802211849</v>
      </c>
      <c r="H87" s="486">
        <v>21.985550891437395</v>
      </c>
      <c r="I87" s="486">
        <v>199.4038336665252</v>
      </c>
      <c r="J87" s="823">
        <v>544.92303762038625</v>
      </c>
    </row>
    <row r="88" spans="1:10" x14ac:dyDescent="0.2">
      <c r="A88" s="831" t="s">
        <v>600</v>
      </c>
      <c r="B88" s="846">
        <v>6311.3869814861209</v>
      </c>
      <c r="C88" s="869">
        <v>6311.3869814861209</v>
      </c>
      <c r="D88" s="869">
        <v>0</v>
      </c>
      <c r="E88" s="869">
        <v>623.77609505938653</v>
      </c>
      <c r="F88" s="869">
        <v>21.474259010241177</v>
      </c>
      <c r="G88" s="869">
        <v>152.87627247766932</v>
      </c>
      <c r="H88" s="869">
        <v>56.753398812780254</v>
      </c>
      <c r="I88" s="869">
        <v>199.4038336665252</v>
      </c>
      <c r="J88" s="823">
        <v>581.80103914726169</v>
      </c>
    </row>
    <row r="89" spans="1:10" x14ac:dyDescent="0.2">
      <c r="A89" s="831" t="s">
        <v>601</v>
      </c>
      <c r="B89" s="846">
        <v>6915.2226931788555</v>
      </c>
      <c r="C89" s="869">
        <v>6915.2226931788555</v>
      </c>
      <c r="D89" s="869">
        <v>0</v>
      </c>
      <c r="E89" s="869">
        <v>639.11485149527311</v>
      </c>
      <c r="F89" s="869">
        <v>24.030718416222268</v>
      </c>
      <c r="G89" s="869">
        <v>147.25206178451091</v>
      </c>
      <c r="H89" s="869">
        <v>73.114739011059243</v>
      </c>
      <c r="I89" s="869">
        <v>213.20871445882312</v>
      </c>
      <c r="J89" s="823">
        <v>638.52312585913739</v>
      </c>
    </row>
    <row r="90" spans="1:10" x14ac:dyDescent="0.2">
      <c r="A90" s="831" t="s">
        <v>602</v>
      </c>
      <c r="B90" s="846">
        <v>7266.4802155606567</v>
      </c>
      <c r="C90" s="869">
        <v>7266.4802155606567</v>
      </c>
      <c r="D90" s="869">
        <v>0</v>
      </c>
      <c r="E90" s="869">
        <v>750.06518971485252</v>
      </c>
      <c r="F90" s="869">
        <v>24.542010297418486</v>
      </c>
      <c r="G90" s="869">
        <v>127.3116784178584</v>
      </c>
      <c r="H90" s="869">
        <v>66.979236436704625</v>
      </c>
      <c r="I90" s="869">
        <v>239.28460039983025</v>
      </c>
      <c r="J90" s="823">
        <v>672.84510645506714</v>
      </c>
    </row>
    <row r="91" spans="1:10" x14ac:dyDescent="0.2">
      <c r="A91" s="831"/>
      <c r="B91" s="846"/>
      <c r="C91" s="869"/>
      <c r="D91" s="869"/>
      <c r="E91" s="869"/>
      <c r="F91" s="869"/>
      <c r="G91" s="869"/>
      <c r="H91" s="869"/>
      <c r="I91" s="869"/>
      <c r="J91" s="823"/>
    </row>
    <row r="92" spans="1:10" x14ac:dyDescent="0.2">
      <c r="A92" s="831" t="s">
        <v>603</v>
      </c>
      <c r="B92" s="846">
        <v>7427.5371581374657</v>
      </c>
      <c r="C92" s="869">
        <v>7427.5371581374657</v>
      </c>
      <c r="D92" s="869">
        <v>0</v>
      </c>
      <c r="E92" s="869">
        <v>758.24585981399207</v>
      </c>
      <c r="F92" s="869">
        <v>20.45167524784874</v>
      </c>
      <c r="G92" s="869">
        <v>116.57454891273781</v>
      </c>
      <c r="H92" s="869">
        <v>56.242106931584033</v>
      </c>
      <c r="I92" s="869">
        <v>253.60077307332438</v>
      </c>
      <c r="J92" s="823">
        <v>686.95027218331597</v>
      </c>
    </row>
    <row r="93" spans="1:10" x14ac:dyDescent="0.2">
      <c r="A93" s="831" t="s">
        <v>604</v>
      </c>
      <c r="B93" s="846">
        <v>7350.843375958033</v>
      </c>
      <c r="C93" s="869">
        <v>7350.843375958033</v>
      </c>
      <c r="D93" s="869">
        <v>0</v>
      </c>
      <c r="E93" s="869">
        <v>734.72643327896594</v>
      </c>
      <c r="F93" s="869">
        <v>16.361340198278992</v>
      </c>
      <c r="G93" s="869">
        <v>96.634165546085299</v>
      </c>
      <c r="H93" s="869">
        <v>46.01626930765967</v>
      </c>
      <c r="I93" s="869">
        <v>231.61522218188699</v>
      </c>
      <c r="J93" s="823">
        <v>679.96432178270004</v>
      </c>
    </row>
    <row r="94" spans="1:10" x14ac:dyDescent="0.2">
      <c r="A94" s="831" t="s">
        <v>605</v>
      </c>
      <c r="B94" s="846">
        <v>7320.1658630862603</v>
      </c>
      <c r="C94" s="869">
        <v>7320.1658630862603</v>
      </c>
      <c r="D94" s="869">
        <v>0</v>
      </c>
      <c r="E94" s="869">
        <v>756.71198417040341</v>
      </c>
      <c r="F94" s="869">
        <v>15.338756435886555</v>
      </c>
      <c r="G94" s="869">
        <v>71.580863367470585</v>
      </c>
      <c r="H94" s="869">
        <v>42.948518020482354</v>
      </c>
      <c r="I94" s="869">
        <v>295.01541545021809</v>
      </c>
      <c r="J94" s="823">
        <v>674.96142231861143</v>
      </c>
    </row>
    <row r="95" spans="1:10" x14ac:dyDescent="0.2">
      <c r="A95" s="831" t="s">
        <v>606</v>
      </c>
      <c r="B95" s="846">
        <v>7332.4368682349696</v>
      </c>
      <c r="C95" s="869">
        <v>7332.4368682349696</v>
      </c>
      <c r="D95" s="869">
        <v>0</v>
      </c>
      <c r="E95" s="869">
        <v>779.72011882423328</v>
      </c>
      <c r="F95" s="869">
        <v>16.361340198278992</v>
      </c>
      <c r="G95" s="869">
        <v>51.129188119621851</v>
      </c>
      <c r="H95" s="869">
        <v>48.061436832444542</v>
      </c>
      <c r="I95" s="869">
        <v>243.88622733059623</v>
      </c>
      <c r="J95" s="823">
        <v>672.8935468411787</v>
      </c>
    </row>
    <row r="96" spans="1:10" x14ac:dyDescent="0.2">
      <c r="A96" s="831" t="s">
        <v>607</v>
      </c>
      <c r="B96" s="846">
        <v>7520.5922805151777</v>
      </c>
      <c r="C96" s="869">
        <v>7520.5922805151777</v>
      </c>
      <c r="D96" s="869">
        <v>0</v>
      </c>
      <c r="E96" s="869">
        <v>782.78787011141048</v>
      </c>
      <c r="F96" s="869">
        <v>18.917799604260086</v>
      </c>
      <c r="G96" s="869">
        <v>46.527561188855884</v>
      </c>
      <c r="H96" s="869">
        <v>68.001820199097054</v>
      </c>
      <c r="I96" s="869">
        <v>275.07503208356559</v>
      </c>
      <c r="J96" s="823">
        <v>687.45031053626383</v>
      </c>
    </row>
    <row r="97" spans="1:10" x14ac:dyDescent="0.2">
      <c r="A97" s="831" t="s">
        <v>608</v>
      </c>
      <c r="B97" s="846">
        <v>7845.2626250747762</v>
      </c>
      <c r="C97" s="869">
        <v>7845.2626250747762</v>
      </c>
      <c r="D97" s="869">
        <v>0</v>
      </c>
      <c r="E97" s="869">
        <v>784.32174575499926</v>
      </c>
      <c r="F97" s="869">
        <v>19.429091485456304</v>
      </c>
      <c r="G97" s="869">
        <v>71.580863367470585</v>
      </c>
      <c r="H97" s="869">
        <v>104.30354376402857</v>
      </c>
      <c r="I97" s="869">
        <v>291.43637228184451</v>
      </c>
      <c r="J97" s="823">
        <v>715.72432709566567</v>
      </c>
    </row>
    <row r="98" spans="1:10" x14ac:dyDescent="0.2">
      <c r="A98" s="831" t="s">
        <v>609</v>
      </c>
      <c r="B98" s="846">
        <v>8150.5038781489193</v>
      </c>
      <c r="C98" s="869">
        <v>8150.5038781489193</v>
      </c>
      <c r="D98" s="869">
        <v>0</v>
      </c>
      <c r="E98" s="869">
        <v>755.17810852681475</v>
      </c>
      <c r="F98" s="869">
        <v>16.361340198278992</v>
      </c>
      <c r="G98" s="869">
        <v>157.98919128963152</v>
      </c>
      <c r="H98" s="869">
        <v>127.82297029905462</v>
      </c>
      <c r="I98" s="869">
        <v>335.40747406471934</v>
      </c>
      <c r="J98" s="823">
        <v>743.37234487908484</v>
      </c>
    </row>
    <row r="99" spans="1:10" x14ac:dyDescent="0.2">
      <c r="A99" s="831" t="s">
        <v>610</v>
      </c>
      <c r="B99" s="846">
        <v>8129.5409110198743</v>
      </c>
      <c r="C99" s="869">
        <v>8129.5409110198743</v>
      </c>
      <c r="D99" s="869">
        <v>0</v>
      </c>
      <c r="E99" s="869">
        <v>781.25399446782194</v>
      </c>
      <c r="F99" s="869">
        <v>17.383923960671428</v>
      </c>
      <c r="G99" s="869">
        <v>85.385744159768493</v>
      </c>
      <c r="H99" s="869">
        <v>40.392058614501259</v>
      </c>
      <c r="I99" s="869">
        <v>347.67847921342855</v>
      </c>
      <c r="J99" s="823">
        <v>741.35600402961825</v>
      </c>
    </row>
    <row r="100" spans="1:10" x14ac:dyDescent="0.2">
      <c r="A100" s="831" t="s">
        <v>611</v>
      </c>
      <c r="B100" s="846">
        <v>7885.1433918080811</v>
      </c>
      <c r="C100" s="869">
        <v>7885.1433918080811</v>
      </c>
      <c r="D100" s="869">
        <v>0</v>
      </c>
      <c r="E100" s="869">
        <v>817.04442615155722</v>
      </c>
      <c r="F100" s="869">
        <v>16.361340198278992</v>
      </c>
      <c r="G100" s="869">
        <v>78.227657823021431</v>
      </c>
      <c r="H100" s="869">
        <v>74.137322773451686</v>
      </c>
      <c r="I100" s="869">
        <v>366.08498693649244</v>
      </c>
      <c r="J100" s="823">
        <v>719.38011197019262</v>
      </c>
    </row>
    <row r="101" spans="1:10" x14ac:dyDescent="0.2">
      <c r="A101" s="831" t="s">
        <v>612</v>
      </c>
      <c r="B101" s="846">
        <v>7913.7757371550706</v>
      </c>
      <c r="C101" s="869">
        <v>7913.7757371550706</v>
      </c>
      <c r="D101" s="869">
        <v>0</v>
      </c>
      <c r="E101" s="869">
        <v>907.03179724209167</v>
      </c>
      <c r="F101" s="869">
        <v>21.985550891437395</v>
      </c>
      <c r="G101" s="869">
        <v>74.137322773451686</v>
      </c>
      <c r="H101" s="869">
        <v>70.046987723881941</v>
      </c>
      <c r="I101" s="869">
        <v>402.89800238262018</v>
      </c>
      <c r="J101" s="823">
        <v>719.86804202488133</v>
      </c>
    </row>
    <row r="102" spans="1:10" x14ac:dyDescent="0.2">
      <c r="A102" s="831" t="s">
        <v>613</v>
      </c>
      <c r="B102" s="846">
        <v>8226.1750765659599</v>
      </c>
      <c r="C102" s="869">
        <v>8226.1750765659599</v>
      </c>
      <c r="D102" s="869">
        <v>0</v>
      </c>
      <c r="E102" s="869">
        <v>958.67227724290967</v>
      </c>
      <c r="F102" s="869">
        <v>26.587177822203362</v>
      </c>
      <c r="G102" s="869">
        <v>72.603447129863028</v>
      </c>
      <c r="H102" s="869">
        <v>40.903350495697481</v>
      </c>
      <c r="I102" s="869">
        <v>798.12662654729718</v>
      </c>
      <c r="J102" s="823">
        <v>753.98110014792962</v>
      </c>
    </row>
    <row r="103" spans="1:10" x14ac:dyDescent="0.2">
      <c r="A103" s="831" t="s">
        <v>614</v>
      </c>
      <c r="B103" s="846">
        <v>8477.2193902333038</v>
      </c>
      <c r="C103" s="869">
        <v>8477.2193902333038</v>
      </c>
      <c r="D103" s="869">
        <v>0</v>
      </c>
      <c r="E103" s="869">
        <v>990.88366575827149</v>
      </c>
      <c r="F103" s="869">
        <v>21.474259010241177</v>
      </c>
      <c r="G103" s="869">
        <v>65.445360793115967</v>
      </c>
      <c r="H103" s="869">
        <v>41.925934258089917</v>
      </c>
      <c r="I103" s="869">
        <v>462.71915248257773</v>
      </c>
      <c r="J103" s="823">
        <v>771.38639035848416</v>
      </c>
    </row>
    <row r="104" spans="1:10" x14ac:dyDescent="0.2">
      <c r="A104" s="831" t="s">
        <v>615</v>
      </c>
      <c r="B104" s="846">
        <v>8583.5681015221162</v>
      </c>
      <c r="C104" s="869">
        <v>8583.5681015221162</v>
      </c>
      <c r="D104" s="869">
        <v>0</v>
      </c>
      <c r="E104" s="869">
        <v>1305.3281726939458</v>
      </c>
      <c r="F104" s="869">
        <v>30.166220990576893</v>
      </c>
      <c r="G104" s="869">
        <v>64.934068911919752</v>
      </c>
      <c r="H104" s="869">
        <v>37.835599208520165</v>
      </c>
      <c r="I104" s="869">
        <v>537.36776713722566</v>
      </c>
      <c r="J104" s="823">
        <v>773.274499550923</v>
      </c>
    </row>
    <row r="105" spans="1:10" x14ac:dyDescent="0.2">
      <c r="A105" s="831" t="s">
        <v>616</v>
      </c>
      <c r="B105" s="846">
        <v>8856.5979660808971</v>
      </c>
      <c r="C105" s="869">
        <v>8856.5979660808971</v>
      </c>
      <c r="D105" s="869">
        <v>0</v>
      </c>
      <c r="E105" s="869">
        <v>1420.3688459630948</v>
      </c>
      <c r="F105" s="869">
        <v>37.835599208520172</v>
      </c>
      <c r="G105" s="869">
        <v>80.272825347806304</v>
      </c>
      <c r="H105" s="869">
        <v>123.22134336828866</v>
      </c>
      <c r="I105" s="869">
        <v>499.0208760475092</v>
      </c>
      <c r="J105" s="823">
        <v>781.2135730469962</v>
      </c>
    </row>
    <row r="106" spans="1:10" x14ac:dyDescent="0.2">
      <c r="A106" s="831" t="s">
        <v>617</v>
      </c>
      <c r="B106" s="846">
        <v>9542.2403787650255</v>
      </c>
      <c r="C106" s="869">
        <v>9542.2403787650255</v>
      </c>
      <c r="D106" s="869">
        <v>0</v>
      </c>
      <c r="E106" s="869">
        <v>1357.47994457596</v>
      </c>
      <c r="F106" s="869">
        <v>35.279139802539078</v>
      </c>
      <c r="G106" s="869">
        <v>79.761533466610089</v>
      </c>
      <c r="H106" s="869">
        <v>187.64412039901219</v>
      </c>
      <c r="I106" s="869">
        <v>526.11934575090879</v>
      </c>
      <c r="J106" s="823">
        <v>828.24535224017939</v>
      </c>
    </row>
    <row r="107" spans="1:10" ht="14.25" x14ac:dyDescent="0.2">
      <c r="A107" s="830" t="s">
        <v>712</v>
      </c>
      <c r="B107" s="846">
        <v>10480.460980760086</v>
      </c>
      <c r="C107" s="869">
        <v>10480.460980760086</v>
      </c>
      <c r="D107" s="869">
        <v>0</v>
      </c>
      <c r="E107" s="869">
        <v>1403.4962138836197</v>
      </c>
      <c r="F107" s="869">
        <v>33.74526415895042</v>
      </c>
      <c r="G107" s="869">
        <v>84.363160397376049</v>
      </c>
      <c r="H107" s="869">
        <v>221.90067643915884</v>
      </c>
      <c r="I107" s="869">
        <v>682.06336951575543</v>
      </c>
      <c r="J107" s="823">
        <v>897.99884282858955</v>
      </c>
    </row>
    <row r="108" spans="1:10" ht="14.25" x14ac:dyDescent="0.2">
      <c r="A108" s="830" t="s">
        <v>713</v>
      </c>
      <c r="B108" s="846">
        <v>10225.326332043172</v>
      </c>
      <c r="C108" s="869">
        <v>10225.326332043172</v>
      </c>
      <c r="D108" s="869">
        <v>0</v>
      </c>
      <c r="E108" s="869">
        <v>1378.4429117050051</v>
      </c>
      <c r="F108" s="869">
        <v>32.722680396557983</v>
      </c>
      <c r="G108" s="869">
        <v>60.84373386235</v>
      </c>
      <c r="H108" s="869">
        <v>72.603447129863028</v>
      </c>
      <c r="I108" s="869">
        <v>682.06336951575543</v>
      </c>
      <c r="J108" s="823">
        <v>876.13810409449525</v>
      </c>
    </row>
    <row r="109" spans="1:10" x14ac:dyDescent="0.2">
      <c r="A109" s="831" t="s">
        <v>619</v>
      </c>
      <c r="B109" s="846">
        <v>10723.32462432829</v>
      </c>
      <c r="C109" s="869">
        <v>10723.32462432829</v>
      </c>
      <c r="D109" s="869">
        <v>0</v>
      </c>
      <c r="E109" s="869">
        <v>1004.6885465505693</v>
      </c>
      <c r="F109" s="869">
        <v>43.459809901678568</v>
      </c>
      <c r="G109" s="869">
        <v>71.06957148627437</v>
      </c>
      <c r="H109" s="869">
        <v>143.6730186161374</v>
      </c>
      <c r="I109" s="869">
        <v>918.79151050960468</v>
      </c>
      <c r="J109" s="823">
        <v>907.40682558864705</v>
      </c>
    </row>
    <row r="110" spans="1:10" x14ac:dyDescent="0.2">
      <c r="A110" s="831" t="s">
        <v>620</v>
      </c>
      <c r="B110" s="846">
        <v>11482.081776023479</v>
      </c>
      <c r="C110" s="869">
        <v>11482.081776023479</v>
      </c>
      <c r="D110" s="869">
        <v>0</v>
      </c>
      <c r="E110" s="869">
        <v>893.73820833098989</v>
      </c>
      <c r="F110" s="869">
        <v>89.476079209338238</v>
      </c>
      <c r="G110" s="869">
        <v>73.114739011059243</v>
      </c>
      <c r="H110" s="869">
        <v>176.90699089389159</v>
      </c>
      <c r="I110" s="869">
        <v>701.49246100121172</v>
      </c>
      <c r="J110" s="823">
        <v>965.77964584884501</v>
      </c>
    </row>
    <row r="111" spans="1:10" x14ac:dyDescent="0.2">
      <c r="A111" s="831" t="s">
        <v>621</v>
      </c>
      <c r="B111" s="846">
        <v>12407.520080988634</v>
      </c>
      <c r="C111" s="869">
        <v>12407.520080988634</v>
      </c>
      <c r="D111" s="869">
        <v>0</v>
      </c>
      <c r="E111" s="869">
        <v>819.08959367634202</v>
      </c>
      <c r="F111" s="869">
        <v>108.90517069479455</v>
      </c>
      <c r="G111" s="869">
        <v>81.295409110198747</v>
      </c>
      <c r="H111" s="869">
        <v>205.53933624087983</v>
      </c>
      <c r="I111" s="869">
        <v>1147.8502732855106</v>
      </c>
      <c r="J111" s="823">
        <v>1038.1467661446839</v>
      </c>
    </row>
    <row r="112" spans="1:10" x14ac:dyDescent="0.2">
      <c r="A112" s="831" t="s">
        <v>622</v>
      </c>
      <c r="B112" s="846">
        <v>13218.429004565838</v>
      </c>
      <c r="C112" s="869">
        <v>13218.429004565838</v>
      </c>
      <c r="D112" s="869">
        <v>0</v>
      </c>
      <c r="E112" s="869">
        <v>821.64605308232319</v>
      </c>
      <c r="F112" s="869">
        <v>111.97292198197185</v>
      </c>
      <c r="G112" s="869">
        <v>69.535695842685712</v>
      </c>
      <c r="H112" s="869">
        <v>319.04613386644036</v>
      </c>
      <c r="I112" s="869">
        <v>1561.4854051732514</v>
      </c>
      <c r="J112" s="823">
        <v>1100.1904008852707</v>
      </c>
    </row>
    <row r="113" spans="1:10" x14ac:dyDescent="0.2">
      <c r="A113" s="831" t="s">
        <v>623</v>
      </c>
      <c r="B113" s="846">
        <v>13592.183369720273</v>
      </c>
      <c r="C113" s="869">
        <v>13592.183369720273</v>
      </c>
      <c r="D113" s="869">
        <v>0</v>
      </c>
      <c r="E113" s="869">
        <v>872.26394932074879</v>
      </c>
      <c r="F113" s="869">
        <v>107.37129505120589</v>
      </c>
      <c r="G113" s="869">
        <v>89.987371090534452</v>
      </c>
      <c r="H113" s="869">
        <v>494.41924911674329</v>
      </c>
      <c r="I113" s="869">
        <v>1591.651626163828</v>
      </c>
      <c r="J113" s="823">
        <v>1127.359588910809</v>
      </c>
    </row>
    <row r="114" spans="1:10" x14ac:dyDescent="0.2">
      <c r="A114" s="831" t="s">
        <v>624</v>
      </c>
      <c r="B114" s="846">
        <v>13834.024429526084</v>
      </c>
      <c r="C114" s="869">
        <v>13834.024429526084</v>
      </c>
      <c r="D114" s="869">
        <v>0</v>
      </c>
      <c r="E114" s="869">
        <v>830.84930694385503</v>
      </c>
      <c r="F114" s="869">
        <v>98.679333070870172</v>
      </c>
      <c r="G114" s="869">
        <v>89.476079209338238</v>
      </c>
      <c r="H114" s="869">
        <v>213.20871445882312</v>
      </c>
      <c r="I114" s="869">
        <v>1782.8747897312139</v>
      </c>
      <c r="J114" s="823">
        <v>1146.4695016799703</v>
      </c>
    </row>
    <row r="115" spans="1:10" x14ac:dyDescent="0.2">
      <c r="A115" s="831" t="s">
        <v>625</v>
      </c>
      <c r="B115" s="846">
        <v>13994.058788340501</v>
      </c>
      <c r="C115" s="869">
        <v>13994.058788340501</v>
      </c>
      <c r="D115" s="869">
        <v>0</v>
      </c>
      <c r="E115" s="869">
        <v>819.60088555753828</v>
      </c>
      <c r="F115" s="869">
        <v>85.385744159768493</v>
      </c>
      <c r="G115" s="869">
        <v>70.558279605078155</v>
      </c>
      <c r="H115" s="869">
        <v>254.62335683571681</v>
      </c>
      <c r="I115" s="869">
        <v>1993.5270447840558</v>
      </c>
      <c r="J115" s="823">
        <v>1154.9110863604369</v>
      </c>
    </row>
    <row r="116" spans="1:10" x14ac:dyDescent="0.2">
      <c r="A116" s="831" t="s">
        <v>626</v>
      </c>
      <c r="B116" s="846">
        <v>13808.459835466274</v>
      </c>
      <c r="C116" s="869">
        <v>13808.459835466274</v>
      </c>
      <c r="D116" s="869">
        <v>0</v>
      </c>
      <c r="E116" s="869">
        <v>803.75083724045555</v>
      </c>
      <c r="F116" s="869">
        <v>242.35235168700757</v>
      </c>
      <c r="G116" s="869">
        <v>72.092155248666813</v>
      </c>
      <c r="H116" s="869">
        <v>411.58996436295587</v>
      </c>
      <c r="I116" s="869">
        <v>2435.7945220187848</v>
      </c>
      <c r="J116" s="823">
        <v>1133.385253978948</v>
      </c>
    </row>
    <row r="117" spans="1:10" x14ac:dyDescent="0.2">
      <c r="A117" s="831" t="s">
        <v>629</v>
      </c>
      <c r="B117" s="846">
        <v>13906</v>
      </c>
      <c r="C117" s="869">
        <v>13906</v>
      </c>
      <c r="D117" s="869">
        <v>0</v>
      </c>
      <c r="E117" s="869">
        <v>818</v>
      </c>
      <c r="F117" s="869">
        <v>293</v>
      </c>
      <c r="G117" s="869">
        <v>40</v>
      </c>
      <c r="H117" s="869">
        <v>435</v>
      </c>
      <c r="I117" s="869">
        <v>2515</v>
      </c>
      <c r="J117" s="823">
        <v>1132.5844614722148</v>
      </c>
    </row>
    <row r="118" spans="1:10" x14ac:dyDescent="0.2">
      <c r="A118" s="831" t="s">
        <v>630</v>
      </c>
      <c r="B118" s="846">
        <v>14572</v>
      </c>
      <c r="C118" s="869">
        <v>14572</v>
      </c>
      <c r="D118" s="869">
        <v>0</v>
      </c>
      <c r="E118" s="869">
        <v>779</v>
      </c>
      <c r="F118" s="869">
        <v>264</v>
      </c>
      <c r="G118" s="869">
        <v>70</v>
      </c>
      <c r="H118" s="869">
        <v>276</v>
      </c>
      <c r="I118" s="869">
        <v>3347</v>
      </c>
      <c r="J118" s="823">
        <v>1179.3729834235453</v>
      </c>
    </row>
    <row r="119" spans="1:10" x14ac:dyDescent="0.2">
      <c r="A119" s="831" t="s">
        <v>631</v>
      </c>
      <c r="B119" s="846">
        <v>15655</v>
      </c>
      <c r="C119" s="869">
        <v>15655</v>
      </c>
      <c r="D119" s="869">
        <v>0</v>
      </c>
      <c r="E119" s="869">
        <v>851</v>
      </c>
      <c r="F119" s="869">
        <v>295</v>
      </c>
      <c r="G119" s="869">
        <v>80</v>
      </c>
      <c r="H119" s="869">
        <v>373</v>
      </c>
      <c r="I119" s="869">
        <v>2979</v>
      </c>
      <c r="J119" s="823">
        <v>1262.7671159794527</v>
      </c>
    </row>
    <row r="120" spans="1:10" x14ac:dyDescent="0.2">
      <c r="A120" s="831" t="s">
        <v>632</v>
      </c>
      <c r="B120" s="846">
        <v>16187</v>
      </c>
      <c r="C120" s="869">
        <v>16187</v>
      </c>
      <c r="D120" s="869">
        <v>0</v>
      </c>
      <c r="E120" s="869">
        <v>799</v>
      </c>
      <c r="F120" s="869">
        <v>135</v>
      </c>
      <c r="G120" s="869">
        <v>89</v>
      </c>
      <c r="H120" s="869">
        <v>334</v>
      </c>
      <c r="I120" s="869">
        <v>3158</v>
      </c>
      <c r="J120" s="823">
        <v>1302.5567191954228</v>
      </c>
    </row>
    <row r="121" spans="1:10" x14ac:dyDescent="0.2">
      <c r="A121" s="830">
        <v>38717</v>
      </c>
      <c r="B121" s="846">
        <v>15946</v>
      </c>
      <c r="C121" s="869">
        <v>15946</v>
      </c>
      <c r="D121" s="869">
        <v>0</v>
      </c>
      <c r="E121" s="869">
        <v>957</v>
      </c>
      <c r="F121" s="869">
        <v>180</v>
      </c>
      <c r="G121" s="869">
        <v>85</v>
      </c>
      <c r="H121" s="869">
        <v>262</v>
      </c>
      <c r="I121" s="869">
        <v>3561</v>
      </c>
      <c r="J121" s="823">
        <v>1280.0878031378127</v>
      </c>
    </row>
    <row r="122" spans="1:10" x14ac:dyDescent="0.2">
      <c r="A122" s="830">
        <v>39082</v>
      </c>
      <c r="B122" s="486">
        <v>15238.736000000001</v>
      </c>
      <c r="C122" s="486">
        <v>15238.736000000001</v>
      </c>
      <c r="D122" s="486">
        <v>0</v>
      </c>
      <c r="E122" s="486">
        <v>951.80799999999999</v>
      </c>
      <c r="F122" s="486">
        <v>191.05600000000001</v>
      </c>
      <c r="G122" s="486">
        <v>93.899000000000001</v>
      </c>
      <c r="H122" s="486">
        <v>242.06800000000001</v>
      </c>
      <c r="I122" s="486">
        <v>3269.83</v>
      </c>
      <c r="J122" s="823">
        <v>1221.2024745000001</v>
      </c>
    </row>
    <row r="123" spans="1:10" x14ac:dyDescent="0.2">
      <c r="A123" s="831">
        <v>39447</v>
      </c>
      <c r="B123" s="486">
        <v>14652.291999999999</v>
      </c>
      <c r="C123" s="486">
        <v>14652.291999999999</v>
      </c>
      <c r="D123" s="486">
        <v>0</v>
      </c>
      <c r="E123" s="486">
        <v>916.00099999999998</v>
      </c>
      <c r="F123" s="486">
        <v>182.19800000000001</v>
      </c>
      <c r="G123" s="486">
        <v>98.864999999999995</v>
      </c>
      <c r="H123" s="486">
        <v>235.17500000000001</v>
      </c>
      <c r="I123" s="486">
        <v>3818.009</v>
      </c>
      <c r="J123" s="823">
        <v>1171.969499</v>
      </c>
    </row>
    <row r="124" spans="1:10" x14ac:dyDescent="0.2">
      <c r="A124" s="831">
        <v>39813</v>
      </c>
      <c r="B124" s="486">
        <v>13704.201999999999</v>
      </c>
      <c r="C124" s="486">
        <v>13704.201999999999</v>
      </c>
      <c r="D124" s="486">
        <v>0</v>
      </c>
      <c r="E124" s="486">
        <v>866.65899999999999</v>
      </c>
      <c r="F124" s="486">
        <v>167.53100000000001</v>
      </c>
      <c r="G124" s="486">
        <v>100.905</v>
      </c>
      <c r="H124" s="486">
        <v>242.27600000000001</v>
      </c>
      <c r="I124" s="486">
        <v>2948.49</v>
      </c>
      <c r="J124" s="823">
        <v>1094.6449772999999</v>
      </c>
    </row>
    <row r="125" spans="1:10" x14ac:dyDescent="0.2">
      <c r="A125" s="831">
        <v>40178</v>
      </c>
      <c r="B125" s="486">
        <v>13759.49</v>
      </c>
      <c r="C125" s="486">
        <v>13759.49</v>
      </c>
      <c r="D125" s="486">
        <v>0</v>
      </c>
      <c r="E125" s="486">
        <v>785.63900000000001</v>
      </c>
      <c r="F125" s="486">
        <v>123.057</v>
      </c>
      <c r="G125" s="486">
        <v>112.774</v>
      </c>
      <c r="H125" s="486">
        <v>232.23</v>
      </c>
      <c r="I125" s="486">
        <v>2824.5320000000002</v>
      </c>
      <c r="J125" s="823">
        <v>1101.0162212</v>
      </c>
    </row>
    <row r="126" spans="1:10" ht="24.95" customHeight="1" x14ac:dyDescent="0.2">
      <c r="A126" s="839"/>
      <c r="B126" s="431" t="s">
        <v>252</v>
      </c>
      <c r="C126" s="870"/>
      <c r="D126" s="870"/>
      <c r="E126" s="870"/>
      <c r="F126" s="870"/>
      <c r="G126" s="870"/>
      <c r="H126" s="870"/>
      <c r="I126" s="870"/>
      <c r="J126" s="870"/>
    </row>
    <row r="127" spans="1:10" x14ac:dyDescent="0.2">
      <c r="A127" s="830">
        <v>33603</v>
      </c>
      <c r="B127" s="486">
        <v>719.89896872427562</v>
      </c>
      <c r="C127" s="486">
        <v>719.89896872427562</v>
      </c>
      <c r="D127" s="486">
        <v>0</v>
      </c>
      <c r="E127" s="486">
        <v>64.934068911919752</v>
      </c>
      <c r="F127" s="486">
        <v>6.1355025743546223</v>
      </c>
      <c r="G127" s="486">
        <v>0.51129188119621849</v>
      </c>
      <c r="H127" s="486">
        <v>29.654929109380671</v>
      </c>
      <c r="I127" s="486">
        <v>1961.3156562686941</v>
      </c>
      <c r="J127" s="823">
        <v>280.85672101523494</v>
      </c>
    </row>
    <row r="128" spans="1:10" ht="14.25" x14ac:dyDescent="0.2">
      <c r="A128" s="830" t="s">
        <v>712</v>
      </c>
      <c r="B128" s="486">
        <v>1090.5855825915341</v>
      </c>
      <c r="C128" s="486">
        <v>1090.5855825915341</v>
      </c>
      <c r="D128" s="486">
        <v>0</v>
      </c>
      <c r="E128" s="486">
        <v>68.513112080293283</v>
      </c>
      <c r="F128" s="486">
        <v>7.1580863367470586</v>
      </c>
      <c r="G128" s="486">
        <v>0</v>
      </c>
      <c r="H128" s="486">
        <v>40.903350495697481</v>
      </c>
      <c r="I128" s="486">
        <v>1120.7518035821111</v>
      </c>
      <c r="J128" s="823">
        <v>431.52781804192125</v>
      </c>
    </row>
    <row r="129" spans="1:10" ht="14.25" x14ac:dyDescent="0.2">
      <c r="A129" s="830" t="s">
        <v>713</v>
      </c>
      <c r="B129" s="486">
        <v>1090.5855825915341</v>
      </c>
      <c r="C129" s="486">
        <v>1090.5855825915341</v>
      </c>
      <c r="D129" s="486">
        <v>0</v>
      </c>
      <c r="E129" s="486">
        <v>62.377609505938658</v>
      </c>
      <c r="F129" s="486">
        <v>7.1580863367470586</v>
      </c>
      <c r="G129" s="486">
        <v>0</v>
      </c>
      <c r="H129" s="486">
        <v>24.030718416222268</v>
      </c>
      <c r="I129" s="486">
        <v>1119.2179279385223</v>
      </c>
      <c r="J129" s="823">
        <v>431.52781804192125</v>
      </c>
    </row>
    <row r="130" spans="1:10" x14ac:dyDescent="0.2">
      <c r="A130" s="831" t="s">
        <v>619</v>
      </c>
      <c r="B130" s="486">
        <v>1955.1801536943394</v>
      </c>
      <c r="C130" s="486">
        <v>1955.1801536943394</v>
      </c>
      <c r="D130" s="486">
        <v>0</v>
      </c>
      <c r="E130" s="486">
        <v>15.338756435886555</v>
      </c>
      <c r="F130" s="486">
        <v>0</v>
      </c>
      <c r="G130" s="486">
        <v>0</v>
      </c>
      <c r="H130" s="486">
        <v>30.677512871773111</v>
      </c>
      <c r="I130" s="486">
        <v>642.69389466364669</v>
      </c>
      <c r="J130" s="823">
        <v>767.58376440778602</v>
      </c>
    </row>
    <row r="131" spans="1:10" x14ac:dyDescent="0.2">
      <c r="A131" s="831" t="s">
        <v>620</v>
      </c>
      <c r="B131" s="486">
        <v>2550.3239034067383</v>
      </c>
      <c r="C131" s="486">
        <v>2550.3239034067383</v>
      </c>
      <c r="D131" s="486">
        <v>0</v>
      </c>
      <c r="E131" s="486">
        <v>8.1806700991394958</v>
      </c>
      <c r="F131" s="486">
        <v>21.985550891437395</v>
      </c>
      <c r="G131" s="486">
        <v>0</v>
      </c>
      <c r="H131" s="486">
        <v>34.767847921342856</v>
      </c>
      <c r="I131" s="486">
        <v>774.09590813107479</v>
      </c>
      <c r="J131" s="823">
        <v>1006.7434971274894</v>
      </c>
    </row>
    <row r="132" spans="1:10" x14ac:dyDescent="0.2">
      <c r="A132" s="831" t="s">
        <v>621</v>
      </c>
      <c r="B132" s="486">
        <v>3039.1189418303229</v>
      </c>
      <c r="C132" s="486">
        <v>3039.1189418303229</v>
      </c>
      <c r="D132" s="486">
        <v>0</v>
      </c>
      <c r="E132" s="486">
        <v>20.45167524784874</v>
      </c>
      <c r="F132" s="486">
        <v>28.632345346988235</v>
      </c>
      <c r="G132" s="486">
        <v>2.045167524784874</v>
      </c>
      <c r="H132" s="486">
        <v>43.97110178287479</v>
      </c>
      <c r="I132" s="486">
        <v>715.29734179350976</v>
      </c>
      <c r="J132" s="823">
        <v>1198.2083727911772</v>
      </c>
    </row>
    <row r="133" spans="1:10" x14ac:dyDescent="0.2">
      <c r="A133" s="831" t="s">
        <v>622</v>
      </c>
      <c r="B133" s="486">
        <v>3203.243635694309</v>
      </c>
      <c r="C133" s="486">
        <v>3203.243635694309</v>
      </c>
      <c r="D133" s="486">
        <v>0</v>
      </c>
      <c r="E133" s="486">
        <v>32.722680396557983</v>
      </c>
      <c r="F133" s="486">
        <v>22.496842772633613</v>
      </c>
      <c r="G133" s="486">
        <v>2.045167524784874</v>
      </c>
      <c r="H133" s="486">
        <v>75.159906535844115</v>
      </c>
      <c r="I133" s="486">
        <v>759.77973545758073</v>
      </c>
      <c r="J133" s="823">
        <v>1258.3892333186966</v>
      </c>
    </row>
    <row r="134" spans="1:10" x14ac:dyDescent="0.2">
      <c r="A134" s="831" t="s">
        <v>623</v>
      </c>
      <c r="B134" s="486">
        <v>3286.0729204480963</v>
      </c>
      <c r="C134" s="486">
        <v>3286.0729204480963</v>
      </c>
      <c r="D134" s="486">
        <v>0</v>
      </c>
      <c r="E134" s="486">
        <v>46.527561188855884</v>
      </c>
      <c r="F134" s="486">
        <v>15.338756435886555</v>
      </c>
      <c r="G134" s="486">
        <v>2.045167524784874</v>
      </c>
      <c r="H134" s="486">
        <v>103.79225188283236</v>
      </c>
      <c r="I134" s="486">
        <v>683.5972451593442</v>
      </c>
      <c r="J134" s="823">
        <v>1282.7563739975892</v>
      </c>
    </row>
    <row r="135" spans="1:10" x14ac:dyDescent="0.2">
      <c r="A135" s="831" t="s">
        <v>624</v>
      </c>
      <c r="B135" s="486">
        <v>3322.374644013028</v>
      </c>
      <c r="C135" s="486">
        <v>3322.374644013028</v>
      </c>
      <c r="D135" s="486">
        <v>0</v>
      </c>
      <c r="E135" s="486">
        <v>43.971101782874797</v>
      </c>
      <c r="F135" s="486">
        <v>30.677512871773111</v>
      </c>
      <c r="G135" s="486">
        <v>2.5564594059810926</v>
      </c>
      <c r="H135" s="486">
        <v>129.35684594264328</v>
      </c>
      <c r="I135" s="486">
        <v>686.15370456532514</v>
      </c>
      <c r="J135" s="823">
        <v>1287.2601359386479</v>
      </c>
    </row>
    <row r="136" spans="1:10" x14ac:dyDescent="0.2">
      <c r="A136" s="831" t="s">
        <v>625</v>
      </c>
      <c r="B136" s="486">
        <v>3365.8344539147065</v>
      </c>
      <c r="C136" s="486">
        <v>3365.8344539147065</v>
      </c>
      <c r="D136" s="486">
        <v>0</v>
      </c>
      <c r="E136" s="486">
        <v>40.392058614501259</v>
      </c>
      <c r="F136" s="486">
        <v>36.813015446127736</v>
      </c>
      <c r="G136" s="486">
        <v>0</v>
      </c>
      <c r="H136" s="486">
        <v>147.25206178451094</v>
      </c>
      <c r="I136" s="486">
        <v>753.6442328832261</v>
      </c>
      <c r="J136" s="823">
        <v>1298.313827033684</v>
      </c>
    </row>
    <row r="137" spans="1:10" x14ac:dyDescent="0.2">
      <c r="A137" s="831" t="s">
        <v>626</v>
      </c>
      <c r="B137" s="486">
        <v>1820.1990970585377</v>
      </c>
      <c r="C137" s="486">
        <v>1820.1990970585377</v>
      </c>
      <c r="D137" s="486">
        <v>0</v>
      </c>
      <c r="E137" s="486">
        <v>29.143637228184453</v>
      </c>
      <c r="F137" s="486">
        <v>193.2683310921706</v>
      </c>
      <c r="G137" s="486">
        <v>1.022583762392437</v>
      </c>
      <c r="H137" s="486">
        <v>186.62153663661977</v>
      </c>
      <c r="I137" s="486">
        <v>753.6442328832261</v>
      </c>
      <c r="J137" s="823">
        <v>699.85047025520134</v>
      </c>
    </row>
    <row r="138" spans="1:10" x14ac:dyDescent="0.2">
      <c r="A138" s="831" t="s">
        <v>629</v>
      </c>
      <c r="B138" s="486">
        <v>1803</v>
      </c>
      <c r="C138" s="486">
        <v>1803</v>
      </c>
      <c r="D138" s="486">
        <v>0</v>
      </c>
      <c r="E138" s="486">
        <v>43</v>
      </c>
      <c r="F138" s="486">
        <v>106</v>
      </c>
      <c r="G138" s="486">
        <v>1</v>
      </c>
      <c r="H138" s="486">
        <v>282</v>
      </c>
      <c r="I138" s="486">
        <v>743</v>
      </c>
      <c r="J138" s="823">
        <v>694.16985870582562</v>
      </c>
    </row>
    <row r="139" spans="1:10" x14ac:dyDescent="0.2">
      <c r="A139" s="831" t="s">
        <v>630</v>
      </c>
      <c r="B139" s="486">
        <v>1797</v>
      </c>
      <c r="C139" s="486">
        <v>1797</v>
      </c>
      <c r="D139" s="486">
        <v>0</v>
      </c>
      <c r="E139" s="486">
        <v>40</v>
      </c>
      <c r="F139" s="486">
        <v>125</v>
      </c>
      <c r="G139" s="486">
        <v>1</v>
      </c>
      <c r="H139" s="486">
        <v>230</v>
      </c>
      <c r="I139" s="486">
        <v>708</v>
      </c>
      <c r="J139" s="823">
        <v>694.66162015809834</v>
      </c>
    </row>
    <row r="140" spans="1:10" x14ac:dyDescent="0.2">
      <c r="A140" s="831" t="s">
        <v>631</v>
      </c>
      <c r="B140" s="486">
        <v>1790</v>
      </c>
      <c r="C140" s="486">
        <v>1790</v>
      </c>
      <c r="D140" s="486">
        <v>0</v>
      </c>
      <c r="E140" s="486">
        <v>36</v>
      </c>
      <c r="F140" s="486">
        <v>172</v>
      </c>
      <c r="G140" s="486">
        <v>0.40899999999999997</v>
      </c>
      <c r="H140" s="486">
        <v>341</v>
      </c>
      <c r="I140" s="486">
        <v>712</v>
      </c>
      <c r="J140" s="823">
        <v>694.99151838563182</v>
      </c>
    </row>
    <row r="141" spans="1:10" x14ac:dyDescent="0.2">
      <c r="A141" s="831" t="s">
        <v>632</v>
      </c>
      <c r="B141" s="486">
        <v>1817</v>
      </c>
      <c r="C141" s="486">
        <v>1817</v>
      </c>
      <c r="D141" s="486">
        <v>0</v>
      </c>
      <c r="E141" s="486">
        <v>27</v>
      </c>
      <c r="F141" s="486">
        <v>183</v>
      </c>
      <c r="G141" s="486">
        <v>4</v>
      </c>
      <c r="H141" s="486">
        <v>565</v>
      </c>
      <c r="I141" s="486">
        <v>700</v>
      </c>
      <c r="J141" s="823">
        <v>707.41485228578313</v>
      </c>
    </row>
    <row r="142" spans="1:10" x14ac:dyDescent="0.2">
      <c r="A142" s="830">
        <v>38717</v>
      </c>
      <c r="B142" s="486">
        <v>1679</v>
      </c>
      <c r="C142" s="486">
        <v>1679</v>
      </c>
      <c r="D142" s="486">
        <v>0</v>
      </c>
      <c r="E142" s="486">
        <v>24</v>
      </c>
      <c r="F142" s="486">
        <v>170</v>
      </c>
      <c r="G142" s="486">
        <v>1</v>
      </c>
      <c r="H142" s="486">
        <v>661</v>
      </c>
      <c r="I142" s="486">
        <v>695</v>
      </c>
      <c r="J142" s="823">
        <v>655.32206210610912</v>
      </c>
    </row>
    <row r="143" spans="1:10" x14ac:dyDescent="0.2">
      <c r="A143" s="830">
        <v>39082</v>
      </c>
      <c r="B143" s="486">
        <v>1646.597</v>
      </c>
      <c r="C143" s="486">
        <v>1646.597</v>
      </c>
      <c r="D143" s="486">
        <v>0</v>
      </c>
      <c r="E143" s="486">
        <v>24.472000000000001</v>
      </c>
      <c r="F143" s="486">
        <v>164.58600000000001</v>
      </c>
      <c r="G143" s="486">
        <v>0.79600000000000004</v>
      </c>
      <c r="H143" s="486">
        <v>748.28700000000003</v>
      </c>
      <c r="I143" s="486">
        <v>671.28800000000001</v>
      </c>
      <c r="J143" s="823">
        <v>645.00469083999997</v>
      </c>
    </row>
    <row r="144" spans="1:10" x14ac:dyDescent="0.2">
      <c r="A144" s="831">
        <v>39447</v>
      </c>
      <c r="B144" s="486">
        <v>1638.9179999999999</v>
      </c>
      <c r="C144" s="486">
        <v>1638.9179999999999</v>
      </c>
      <c r="D144" s="486">
        <v>0</v>
      </c>
      <c r="E144" s="486">
        <v>26.620999999999999</v>
      </c>
      <c r="F144" s="486">
        <v>107.423</v>
      </c>
      <c r="G144" s="486">
        <v>0.76100000000000001</v>
      </c>
      <c r="H144" s="486">
        <v>766.21299999999997</v>
      </c>
      <c r="I144" s="486">
        <v>626.82299999999998</v>
      </c>
      <c r="J144" s="823">
        <v>644.74832314000002</v>
      </c>
    </row>
    <row r="145" spans="1:10" x14ac:dyDescent="0.2">
      <c r="A145" s="831">
        <v>39813</v>
      </c>
      <c r="B145" s="486">
        <v>1606.423</v>
      </c>
      <c r="C145" s="486">
        <v>1606.423</v>
      </c>
      <c r="D145" s="486">
        <v>0</v>
      </c>
      <c r="E145" s="486">
        <v>29.815000000000001</v>
      </c>
      <c r="F145" s="486">
        <v>83.206999999999994</v>
      </c>
      <c r="G145" s="486">
        <v>0.76100000000000001</v>
      </c>
      <c r="H145" s="486">
        <v>609.32299999999998</v>
      </c>
      <c r="I145" s="486">
        <v>545.20699999999999</v>
      </c>
      <c r="J145" s="823">
        <v>635.05120976000001</v>
      </c>
    </row>
    <row r="146" spans="1:10" x14ac:dyDescent="0.2">
      <c r="A146" s="831">
        <v>40178</v>
      </c>
      <c r="B146" s="486">
        <v>1518.739</v>
      </c>
      <c r="C146" s="486">
        <v>1518.739</v>
      </c>
      <c r="D146" s="486">
        <v>0</v>
      </c>
      <c r="E146" s="486">
        <v>41.366999999999997</v>
      </c>
      <c r="F146" s="486">
        <v>70.233000000000004</v>
      </c>
      <c r="G146" s="486">
        <v>0</v>
      </c>
      <c r="H146" s="486">
        <v>618.34500000000003</v>
      </c>
      <c r="I146" s="486">
        <v>524.322</v>
      </c>
      <c r="J146" s="823">
        <v>603.70937628000001</v>
      </c>
    </row>
    <row r="147" spans="1:10" ht="24.95" customHeight="1" x14ac:dyDescent="0.2">
      <c r="A147" s="839"/>
      <c r="B147" s="840" t="s">
        <v>253</v>
      </c>
      <c r="C147" s="451"/>
      <c r="D147" s="451"/>
      <c r="E147" s="451"/>
      <c r="F147" s="451"/>
      <c r="G147" s="451"/>
      <c r="H147" s="451"/>
      <c r="I147" s="451"/>
      <c r="J147" s="868"/>
    </row>
    <row r="148" spans="1:10" x14ac:dyDescent="0.2">
      <c r="A148" s="831" t="s">
        <v>659</v>
      </c>
      <c r="B148" s="846">
        <v>4.0903350495697479</v>
      </c>
      <c r="C148" s="486">
        <v>4.0903350495697479</v>
      </c>
      <c r="D148" s="486">
        <v>0</v>
      </c>
      <c r="E148" s="486">
        <v>2.5564594059810926</v>
      </c>
      <c r="F148" s="486">
        <v>0.51129188119621849</v>
      </c>
      <c r="G148" s="486">
        <v>0</v>
      </c>
      <c r="H148" s="486">
        <v>0</v>
      </c>
      <c r="I148" s="486">
        <v>0</v>
      </c>
      <c r="J148" s="823">
        <v>0.95675875972346269</v>
      </c>
    </row>
    <row r="149" spans="1:10" x14ac:dyDescent="0.2">
      <c r="A149" s="830">
        <v>20179</v>
      </c>
      <c r="B149" s="846">
        <v>261.27015129126767</v>
      </c>
      <c r="C149" s="486">
        <v>261.27015129126767</v>
      </c>
      <c r="D149" s="486">
        <v>0</v>
      </c>
      <c r="E149" s="486">
        <v>22.496842772633613</v>
      </c>
      <c r="F149" s="486">
        <v>5.6242106931584033</v>
      </c>
      <c r="G149" s="486">
        <v>0</v>
      </c>
      <c r="H149" s="486">
        <v>0</v>
      </c>
      <c r="I149" s="486">
        <v>0</v>
      </c>
      <c r="J149" s="823">
        <v>58.228248560567636</v>
      </c>
    </row>
    <row r="150" spans="1:10" x14ac:dyDescent="0.2">
      <c r="A150" s="831" t="s">
        <v>583</v>
      </c>
      <c r="B150" s="846">
        <v>356.88173307496049</v>
      </c>
      <c r="C150" s="486">
        <v>356.88173307496049</v>
      </c>
      <c r="D150" s="486">
        <v>0</v>
      </c>
      <c r="E150" s="486">
        <v>26.587177822203362</v>
      </c>
      <c r="F150" s="486">
        <v>4.6016269307659661</v>
      </c>
      <c r="G150" s="486">
        <v>0</v>
      </c>
      <c r="H150" s="486">
        <v>0</v>
      </c>
      <c r="I150" s="486">
        <v>0</v>
      </c>
      <c r="J150" s="823">
        <v>78.589269796956799</v>
      </c>
    </row>
    <row r="151" spans="1:10" x14ac:dyDescent="0.2">
      <c r="A151" s="831" t="s">
        <v>584</v>
      </c>
      <c r="B151" s="846">
        <v>397.27379168946175</v>
      </c>
      <c r="C151" s="486">
        <v>397.27379168946175</v>
      </c>
      <c r="D151" s="486">
        <v>0</v>
      </c>
      <c r="E151" s="486">
        <v>32.211388515361769</v>
      </c>
      <c r="F151" s="486">
        <v>3.5790431683735293</v>
      </c>
      <c r="G151" s="486">
        <v>0</v>
      </c>
      <c r="H151" s="486">
        <v>0</v>
      </c>
      <c r="I151" s="486">
        <v>0</v>
      </c>
      <c r="J151" s="823">
        <v>86.43903213434757</v>
      </c>
    </row>
    <row r="152" spans="1:10" x14ac:dyDescent="0.2">
      <c r="A152" s="831" t="s">
        <v>520</v>
      </c>
      <c r="B152" s="846">
        <v>538.90164278081431</v>
      </c>
      <c r="C152" s="486">
        <v>538.90164278081431</v>
      </c>
      <c r="D152" s="486">
        <v>0</v>
      </c>
      <c r="E152" s="486">
        <v>39.369474852108823</v>
      </c>
      <c r="F152" s="486">
        <v>4.0903350495697479</v>
      </c>
      <c r="G152" s="486">
        <v>0</v>
      </c>
      <c r="H152" s="486">
        <v>0</v>
      </c>
      <c r="I152" s="486">
        <v>0</v>
      </c>
      <c r="J152" s="823">
        <v>116.02257207647546</v>
      </c>
    </row>
    <row r="153" spans="1:10" x14ac:dyDescent="0.2">
      <c r="A153" s="831" t="s">
        <v>585</v>
      </c>
      <c r="B153" s="846">
        <v>637.58097585168446</v>
      </c>
      <c r="C153" s="486">
        <v>637.58097585168446</v>
      </c>
      <c r="D153" s="486">
        <v>0</v>
      </c>
      <c r="E153" s="486">
        <v>43.97110178287479</v>
      </c>
      <c r="F153" s="486">
        <v>3.0677512871773112</v>
      </c>
      <c r="G153" s="486">
        <v>0</v>
      </c>
      <c r="H153" s="486">
        <v>0</v>
      </c>
      <c r="I153" s="486">
        <v>0</v>
      </c>
      <c r="J153" s="823">
        <v>135.85497344008937</v>
      </c>
    </row>
    <row r="154" spans="1:10" x14ac:dyDescent="0.2">
      <c r="A154" s="830">
        <v>22281</v>
      </c>
      <c r="B154" s="846">
        <v>797.61533466610081</v>
      </c>
      <c r="C154" s="486">
        <v>797.61533466610081</v>
      </c>
      <c r="D154" s="486">
        <v>0</v>
      </c>
      <c r="E154" s="486">
        <v>56.753398812780254</v>
      </c>
      <c r="F154" s="486">
        <v>2.045167524784874</v>
      </c>
      <c r="G154" s="486">
        <v>22.496842772633613</v>
      </c>
      <c r="H154" s="486">
        <v>0</v>
      </c>
      <c r="I154" s="486">
        <v>165.65856950757478</v>
      </c>
      <c r="J154" s="823">
        <v>167.19244515116344</v>
      </c>
    </row>
    <row r="155" spans="1:10" x14ac:dyDescent="0.2">
      <c r="A155" s="831" t="s">
        <v>587</v>
      </c>
      <c r="B155" s="846">
        <v>927.48347248994037</v>
      </c>
      <c r="C155" s="486">
        <v>927.48347248994037</v>
      </c>
      <c r="D155" s="486">
        <v>0</v>
      </c>
      <c r="E155" s="486">
        <v>59.821150099957563</v>
      </c>
      <c r="F155" s="486">
        <v>1.5338756435886556</v>
      </c>
      <c r="G155" s="486">
        <v>29.654929109380674</v>
      </c>
      <c r="H155" s="486">
        <v>1.5338756435886556</v>
      </c>
      <c r="I155" s="486">
        <v>181.50861782465756</v>
      </c>
      <c r="J155" s="823">
        <v>190.78918653239649</v>
      </c>
    </row>
    <row r="156" spans="1:10" x14ac:dyDescent="0.2">
      <c r="A156" s="831" t="s">
        <v>588</v>
      </c>
      <c r="B156" s="846">
        <v>1103.8791715026357</v>
      </c>
      <c r="C156" s="486">
        <v>1103.8791715026357</v>
      </c>
      <c r="D156" s="486">
        <v>0</v>
      </c>
      <c r="E156" s="486">
        <v>63.911485149527309</v>
      </c>
      <c r="F156" s="486">
        <v>2.045167524784874</v>
      </c>
      <c r="G156" s="486">
        <v>46.016269307659663</v>
      </c>
      <c r="H156" s="486">
        <v>1.5338756435886556</v>
      </c>
      <c r="I156" s="486">
        <v>197.35866614174034</v>
      </c>
      <c r="J156" s="823">
        <v>225.47971960753236</v>
      </c>
    </row>
    <row r="157" spans="1:10" x14ac:dyDescent="0.2">
      <c r="A157" s="831" t="s">
        <v>589</v>
      </c>
      <c r="B157" s="846">
        <v>1315.5540103178703</v>
      </c>
      <c r="C157" s="486">
        <v>1315.5540103178703</v>
      </c>
      <c r="D157" s="486">
        <v>0</v>
      </c>
      <c r="E157" s="486">
        <v>91.52124673412311</v>
      </c>
      <c r="F157" s="486">
        <v>2.5564594059810926</v>
      </c>
      <c r="G157" s="486">
        <v>45.504977426463448</v>
      </c>
      <c r="H157" s="486">
        <v>1.5338756435886556</v>
      </c>
      <c r="I157" s="486">
        <v>189.68928792379705</v>
      </c>
      <c r="J157" s="823">
        <v>264.33790257844498</v>
      </c>
    </row>
    <row r="158" spans="1:10" x14ac:dyDescent="0.2">
      <c r="A158" s="831" t="s">
        <v>590</v>
      </c>
      <c r="B158" s="846">
        <v>1561.4854051732514</v>
      </c>
      <c r="C158" s="486">
        <v>1561.4854051732514</v>
      </c>
      <c r="D158" s="486">
        <v>0</v>
      </c>
      <c r="E158" s="486">
        <v>104.30354376402857</v>
      </c>
      <c r="F158" s="486">
        <v>3.0677512871773112</v>
      </c>
      <c r="G158" s="486">
        <v>44.993685545267226</v>
      </c>
      <c r="H158" s="486">
        <v>6.1355025743546223</v>
      </c>
      <c r="I158" s="486">
        <v>222.92326020155127</v>
      </c>
      <c r="J158" s="823">
        <v>308.82029624251595</v>
      </c>
    </row>
    <row r="159" spans="1:10" x14ac:dyDescent="0.2">
      <c r="A159" s="831" t="s">
        <v>591</v>
      </c>
      <c r="B159" s="846">
        <v>1931.6607271593134</v>
      </c>
      <c r="C159" s="486">
        <v>1931.6607271593134</v>
      </c>
      <c r="D159" s="486">
        <v>0</v>
      </c>
      <c r="E159" s="486">
        <v>109.41646257599076</v>
      </c>
      <c r="F159" s="486">
        <v>4.0903350495697479</v>
      </c>
      <c r="G159" s="486">
        <v>50.106604357229415</v>
      </c>
      <c r="H159" s="486">
        <v>5.6242106931584033</v>
      </c>
      <c r="I159" s="486">
        <v>268.93952950921096</v>
      </c>
      <c r="J159" s="823">
        <v>376.05091345792323</v>
      </c>
    </row>
    <row r="160" spans="1:10" x14ac:dyDescent="0.2">
      <c r="A160" s="831" t="s">
        <v>592</v>
      </c>
      <c r="B160" s="486">
        <v>2137.7113552813894</v>
      </c>
      <c r="C160" s="486">
        <v>2137.7113552813894</v>
      </c>
      <c r="D160" s="486">
        <v>0</v>
      </c>
      <c r="E160" s="486">
        <v>117.59713267513025</v>
      </c>
      <c r="F160" s="486">
        <v>5.6242106931584033</v>
      </c>
      <c r="G160" s="486">
        <v>51.129188119621851</v>
      </c>
      <c r="H160" s="486">
        <v>7.6693782179432777</v>
      </c>
      <c r="I160" s="486">
        <v>227.01359525112102</v>
      </c>
      <c r="J160" s="823">
        <v>409.54479683817101</v>
      </c>
    </row>
    <row r="161" spans="1:10" x14ac:dyDescent="0.2">
      <c r="A161" s="831" t="s">
        <v>593</v>
      </c>
      <c r="B161" s="486">
        <v>2285.4747089470966</v>
      </c>
      <c r="C161" s="486">
        <v>2285.4747089470966</v>
      </c>
      <c r="D161" s="486">
        <v>0</v>
      </c>
      <c r="E161" s="486">
        <v>122.19875960589621</v>
      </c>
      <c r="F161" s="486">
        <v>7.1580863367470586</v>
      </c>
      <c r="G161" s="486">
        <v>48.061436832444535</v>
      </c>
      <c r="H161" s="486">
        <v>2.5564594059810926</v>
      </c>
      <c r="I161" s="486">
        <v>215.76517386480421</v>
      </c>
      <c r="J161" s="823">
        <v>435.10939089798194</v>
      </c>
    </row>
    <row r="162" spans="1:10" x14ac:dyDescent="0.2">
      <c r="A162" s="831" t="s">
        <v>594</v>
      </c>
      <c r="B162" s="486">
        <v>2378.5298313248086</v>
      </c>
      <c r="C162" s="486">
        <v>2378.5298313248086</v>
      </c>
      <c r="D162" s="486">
        <v>0</v>
      </c>
      <c r="E162" s="486">
        <v>131.40201346742816</v>
      </c>
      <c r="F162" s="486">
        <v>7.1580863367470586</v>
      </c>
      <c r="G162" s="486">
        <v>54.19693940679916</v>
      </c>
      <c r="H162" s="486">
        <v>3.0677512871773112</v>
      </c>
      <c r="I162" s="486">
        <v>208.09579564686092</v>
      </c>
      <c r="J162" s="823">
        <v>449.42556357147606</v>
      </c>
    </row>
    <row r="163" spans="1:10" x14ac:dyDescent="0.2">
      <c r="A163" s="831" t="s">
        <v>595</v>
      </c>
      <c r="B163" s="486">
        <v>2452.6671540982602</v>
      </c>
      <c r="C163" s="486">
        <v>2452.6671540982602</v>
      </c>
      <c r="D163" s="486">
        <v>0</v>
      </c>
      <c r="E163" s="486">
        <v>136.51493227939034</v>
      </c>
      <c r="F163" s="486">
        <v>7.6693782179432777</v>
      </c>
      <c r="G163" s="486">
        <v>58.287274456368905</v>
      </c>
      <c r="H163" s="486">
        <v>5.6242106931584033</v>
      </c>
      <c r="I163" s="486">
        <v>215.25388198360798</v>
      </c>
      <c r="J163" s="823">
        <v>456.07235802702689</v>
      </c>
    </row>
    <row r="164" spans="1:10" x14ac:dyDescent="0.2">
      <c r="A164" s="831" t="s">
        <v>596</v>
      </c>
      <c r="B164" s="486">
        <v>2615.2579723186577</v>
      </c>
      <c r="C164" s="486">
        <v>2615.2579723186577</v>
      </c>
      <c r="D164" s="486">
        <v>0</v>
      </c>
      <c r="E164" s="486">
        <v>161.05694257680884</v>
      </c>
      <c r="F164" s="486">
        <v>7.1580863367470586</v>
      </c>
      <c r="G164" s="486">
        <v>67.490528317900839</v>
      </c>
      <c r="H164" s="486">
        <v>16.87263207947521</v>
      </c>
      <c r="I164" s="486">
        <v>222.41196832035504</v>
      </c>
      <c r="J164" s="823">
        <v>479.08049268085671</v>
      </c>
    </row>
    <row r="165" spans="1:10" x14ac:dyDescent="0.2">
      <c r="A165" s="831" t="s">
        <v>597</v>
      </c>
      <c r="B165" s="486">
        <v>3231.8759810412971</v>
      </c>
      <c r="C165" s="486">
        <v>3231.8759810412971</v>
      </c>
      <c r="D165" s="486">
        <v>0</v>
      </c>
      <c r="E165" s="486">
        <v>145.20689425972606</v>
      </c>
      <c r="F165" s="486">
        <v>7.6693782179432777</v>
      </c>
      <c r="G165" s="486">
        <v>77.716365941825217</v>
      </c>
      <c r="H165" s="486">
        <v>21.474259010241177</v>
      </c>
      <c r="I165" s="486">
        <v>333.87359842113068</v>
      </c>
      <c r="J165" s="823">
        <v>591.65860812853373</v>
      </c>
    </row>
    <row r="166" spans="1:10" x14ac:dyDescent="0.2">
      <c r="A166" s="831" t="s">
        <v>598</v>
      </c>
      <c r="B166" s="486">
        <v>3808.1019311494356</v>
      </c>
      <c r="C166" s="486">
        <v>3808.1019311494356</v>
      </c>
      <c r="D166" s="486">
        <v>0</v>
      </c>
      <c r="E166" s="486">
        <v>146.74076990331471</v>
      </c>
      <c r="F166" s="486">
        <v>7.6693782179432777</v>
      </c>
      <c r="G166" s="486">
        <v>86.408327922160922</v>
      </c>
      <c r="H166" s="486">
        <v>24.542010297418489</v>
      </c>
      <c r="I166" s="486">
        <v>341.03168475787771</v>
      </c>
      <c r="J166" s="823">
        <v>690.81214170511237</v>
      </c>
    </row>
    <row r="167" spans="1:10" x14ac:dyDescent="0.2">
      <c r="A167" s="831" t="s">
        <v>599</v>
      </c>
      <c r="B167" s="486">
        <v>4337.2890281875216</v>
      </c>
      <c r="C167" s="486">
        <v>4337.2890281875216</v>
      </c>
      <c r="D167" s="486">
        <v>0</v>
      </c>
      <c r="E167" s="486">
        <v>156.45531564604286</v>
      </c>
      <c r="F167" s="486">
        <v>7.1580863367470586</v>
      </c>
      <c r="G167" s="486">
        <v>100.72450059565504</v>
      </c>
      <c r="H167" s="486">
        <v>20.962967129044959</v>
      </c>
      <c r="I167" s="486">
        <v>387.5592459467336</v>
      </c>
      <c r="J167" s="823">
        <v>780.10198532123445</v>
      </c>
    </row>
    <row r="168" spans="1:10" x14ac:dyDescent="0.2">
      <c r="A168" s="831" t="s">
        <v>600</v>
      </c>
      <c r="B168" s="486">
        <v>4184.9240475910483</v>
      </c>
      <c r="C168" s="486">
        <v>4184.9240475910483</v>
      </c>
      <c r="D168" s="486">
        <v>0</v>
      </c>
      <c r="E168" s="486">
        <v>609.97121426708873</v>
      </c>
      <c r="F168" s="486">
        <v>6.6467944555508405</v>
      </c>
      <c r="G168" s="486">
        <v>15.338756435886555</v>
      </c>
      <c r="H168" s="486">
        <v>47.038853070052099</v>
      </c>
      <c r="I168" s="486">
        <v>473.45628198769833</v>
      </c>
      <c r="J168" s="823">
        <v>749.98383474877926</v>
      </c>
    </row>
    <row r="169" spans="1:10" x14ac:dyDescent="0.2">
      <c r="A169" s="831" t="s">
        <v>601</v>
      </c>
      <c r="B169" s="486">
        <v>4629.747984231758</v>
      </c>
      <c r="C169" s="486">
        <v>4629.747984231758</v>
      </c>
      <c r="D169" s="486">
        <v>0</v>
      </c>
      <c r="E169" s="486">
        <v>692.80049902087603</v>
      </c>
      <c r="F169" s="486">
        <v>5.6242106931584033</v>
      </c>
      <c r="G169" s="486">
        <v>11.248421386316807</v>
      </c>
      <c r="H169" s="486">
        <v>80.272825347806304</v>
      </c>
      <c r="I169" s="486">
        <v>355.85914931256809</v>
      </c>
      <c r="J169" s="823">
        <v>832.16658621324325</v>
      </c>
    </row>
    <row r="170" spans="1:10" x14ac:dyDescent="0.2">
      <c r="A170" s="831" t="s">
        <v>602</v>
      </c>
      <c r="B170" s="486">
        <v>4985.6071335443266</v>
      </c>
      <c r="C170" s="486">
        <v>4985.6071335443266</v>
      </c>
      <c r="D170" s="486">
        <v>0</v>
      </c>
      <c r="E170" s="486">
        <v>834.4283501122286</v>
      </c>
      <c r="F170" s="486">
        <v>5.1129188119621851</v>
      </c>
      <c r="G170" s="486">
        <v>44.482393664071012</v>
      </c>
      <c r="H170" s="486">
        <v>151.34239683408066</v>
      </c>
      <c r="I170" s="486">
        <v>363.01723564931513</v>
      </c>
      <c r="J170" s="823">
        <v>899.90325792893793</v>
      </c>
    </row>
    <row r="171" spans="1:10" x14ac:dyDescent="0.2">
      <c r="A171" s="831" t="s">
        <v>603</v>
      </c>
      <c r="B171" s="486">
        <v>5201.8835992903269</v>
      </c>
      <c r="C171" s="486">
        <v>5201.8835992903269</v>
      </c>
      <c r="D171" s="486">
        <v>0</v>
      </c>
      <c r="E171" s="486">
        <v>910.61084041046513</v>
      </c>
      <c r="F171" s="486">
        <v>9.2032538615319321</v>
      </c>
      <c r="G171" s="486">
        <v>16.87263207947521</v>
      </c>
      <c r="H171" s="486">
        <v>185.08766099303111</v>
      </c>
      <c r="I171" s="486">
        <v>366.08498693649244</v>
      </c>
      <c r="J171" s="823">
        <v>939.25332552055102</v>
      </c>
    </row>
    <row r="172" spans="1:10" x14ac:dyDescent="0.2">
      <c r="A172" s="831"/>
      <c r="B172" s="486"/>
      <c r="C172" s="486"/>
      <c r="D172" s="486"/>
      <c r="E172" s="486"/>
      <c r="F172" s="486"/>
      <c r="G172" s="486"/>
      <c r="H172" s="486"/>
      <c r="I172" s="486"/>
      <c r="J172" s="823"/>
    </row>
    <row r="173" spans="1:10" x14ac:dyDescent="0.2">
      <c r="A173" s="831" t="s">
        <v>604</v>
      </c>
      <c r="B173" s="486">
        <v>5459.5747074132214</v>
      </c>
      <c r="C173" s="486">
        <v>5459.5747074132214</v>
      </c>
      <c r="D173" s="486">
        <v>0</v>
      </c>
      <c r="E173" s="486">
        <v>939.75447763864963</v>
      </c>
      <c r="F173" s="486">
        <v>8.1806700991394958</v>
      </c>
      <c r="G173" s="486">
        <v>6.6467944555508405</v>
      </c>
      <c r="H173" s="486">
        <v>141.62785109135254</v>
      </c>
      <c r="I173" s="486">
        <v>366.59627881768864</v>
      </c>
      <c r="J173" s="823">
        <v>984.5822796033342</v>
      </c>
    </row>
    <row r="174" spans="1:10" x14ac:dyDescent="0.2">
      <c r="A174" s="831" t="s">
        <v>605</v>
      </c>
      <c r="B174" s="486">
        <v>5626.7671525643846</v>
      </c>
      <c r="C174" s="486">
        <v>5626.7671525643846</v>
      </c>
      <c r="D174" s="486">
        <v>0</v>
      </c>
      <c r="E174" s="486">
        <v>972.98844991640385</v>
      </c>
      <c r="F174" s="486">
        <v>10.225837623924368</v>
      </c>
      <c r="G174" s="486">
        <v>6.1355025743546223</v>
      </c>
      <c r="H174" s="486">
        <v>139.07139168537142</v>
      </c>
      <c r="I174" s="486">
        <v>346.14460356983994</v>
      </c>
      <c r="J174" s="823">
        <v>1011.9116574752892</v>
      </c>
    </row>
    <row r="175" spans="1:10" x14ac:dyDescent="0.2">
      <c r="A175" s="831" t="s">
        <v>606</v>
      </c>
      <c r="B175" s="486">
        <v>5892.6389307864183</v>
      </c>
      <c r="C175" s="486">
        <v>5892.6389307864183</v>
      </c>
      <c r="D175" s="486">
        <v>0</v>
      </c>
      <c r="E175" s="486">
        <v>1040.4789782343046</v>
      </c>
      <c r="F175" s="486">
        <v>10.225837623924368</v>
      </c>
      <c r="G175" s="486">
        <v>67.490528317900839</v>
      </c>
      <c r="H175" s="486">
        <v>156.96660752723909</v>
      </c>
      <c r="I175" s="486">
        <v>350.23493861940966</v>
      </c>
      <c r="J175" s="823">
        <v>1054.6494996482052</v>
      </c>
    </row>
    <row r="176" spans="1:10" x14ac:dyDescent="0.2">
      <c r="A176" s="831" t="s">
        <v>607</v>
      </c>
      <c r="B176" s="486">
        <v>6362.0048777245465</v>
      </c>
      <c r="C176" s="486">
        <v>6362.0048777245465</v>
      </c>
      <c r="D176" s="486">
        <v>0</v>
      </c>
      <c r="E176" s="486">
        <v>1087.5178313043566</v>
      </c>
      <c r="F176" s="486">
        <v>8.691961980335714</v>
      </c>
      <c r="G176" s="486">
        <v>93.055122377711768</v>
      </c>
      <c r="H176" s="486">
        <v>411.07867248175967</v>
      </c>
      <c r="I176" s="486">
        <v>438.17714218515925</v>
      </c>
      <c r="J176" s="823">
        <v>1135.4792144682549</v>
      </c>
    </row>
    <row r="177" spans="1:10" x14ac:dyDescent="0.2">
      <c r="A177" s="831" t="s">
        <v>608</v>
      </c>
      <c r="B177" s="486">
        <v>7067.0763818941323</v>
      </c>
      <c r="C177" s="486">
        <v>7067.0763818941323</v>
      </c>
      <c r="D177" s="486">
        <v>0</v>
      </c>
      <c r="E177" s="486">
        <v>1120.2405117009148</v>
      </c>
      <c r="F177" s="486">
        <v>9.2032538615319321</v>
      </c>
      <c r="G177" s="486">
        <v>80.784117229002518</v>
      </c>
      <c r="H177" s="486">
        <v>344.09943604505503</v>
      </c>
      <c r="I177" s="486">
        <v>464.25302812616644</v>
      </c>
      <c r="J177" s="823">
        <v>1260.5600204152745</v>
      </c>
    </row>
    <row r="178" spans="1:10" x14ac:dyDescent="0.2">
      <c r="A178" s="831" t="s">
        <v>609</v>
      </c>
      <c r="B178" s="486">
        <v>7275.6834694221889</v>
      </c>
      <c r="C178" s="486">
        <v>7275.6834694221889</v>
      </c>
      <c r="D178" s="486">
        <v>0</v>
      </c>
      <c r="E178" s="486">
        <v>1139.1583113051747</v>
      </c>
      <c r="F178" s="486">
        <v>8.691961980335714</v>
      </c>
      <c r="G178" s="486">
        <v>89.476079209338238</v>
      </c>
      <c r="H178" s="486">
        <v>282.74441030150888</v>
      </c>
      <c r="I178" s="486">
        <v>469.36594693812856</v>
      </c>
      <c r="J178" s="823">
        <v>1302.9365106755881</v>
      </c>
    </row>
    <row r="179" spans="1:10" x14ac:dyDescent="0.2">
      <c r="A179" s="831" t="s">
        <v>610</v>
      </c>
      <c r="B179" s="486">
        <v>7440.8307470485679</v>
      </c>
      <c r="C179" s="486">
        <v>7440.8307470485679</v>
      </c>
      <c r="D179" s="486">
        <v>0</v>
      </c>
      <c r="E179" s="486">
        <v>1151.429316453884</v>
      </c>
      <c r="F179" s="486">
        <v>8.1806700991394958</v>
      </c>
      <c r="G179" s="486">
        <v>13.293588911101681</v>
      </c>
      <c r="H179" s="486">
        <v>222.92326020155127</v>
      </c>
      <c r="I179" s="486">
        <v>448.91427169027986</v>
      </c>
      <c r="J179" s="823">
        <v>1340.9939416996908</v>
      </c>
    </row>
    <row r="180" spans="1:10" x14ac:dyDescent="0.2">
      <c r="A180" s="831" t="s">
        <v>611</v>
      </c>
      <c r="B180" s="486">
        <v>7513.4341941784305</v>
      </c>
      <c r="C180" s="486">
        <v>7513.4341941784296</v>
      </c>
      <c r="D180" s="486">
        <v>0</v>
      </c>
      <c r="E180" s="486">
        <v>1239.8828119008299</v>
      </c>
      <c r="F180" s="486">
        <v>9.7145457427281521</v>
      </c>
      <c r="G180" s="486">
        <v>11.759713267513025</v>
      </c>
      <c r="H180" s="486">
        <v>153.38756435886555</v>
      </c>
      <c r="I180" s="486">
        <v>473.45628198769833</v>
      </c>
      <c r="J180" s="823">
        <v>1358.5179276174786</v>
      </c>
    </row>
    <row r="181" spans="1:10" x14ac:dyDescent="0.2">
      <c r="A181" s="831" t="s">
        <v>612</v>
      </c>
      <c r="B181" s="486">
        <v>7644.8362076458588</v>
      </c>
      <c r="C181" s="486">
        <v>7644.8362076458588</v>
      </c>
      <c r="D181" s="486">
        <v>0</v>
      </c>
      <c r="E181" s="486">
        <v>1302.7717132879648</v>
      </c>
      <c r="F181" s="486">
        <v>9.7145457427281503</v>
      </c>
      <c r="G181" s="486">
        <v>13.293588911101681</v>
      </c>
      <c r="H181" s="486">
        <v>99.190624952066386</v>
      </c>
      <c r="I181" s="486">
        <v>859.48165229084327</v>
      </c>
      <c r="J181" s="823">
        <v>1382.1077853197771</v>
      </c>
    </row>
    <row r="182" spans="1:10" x14ac:dyDescent="0.2">
      <c r="A182" s="831" t="s">
        <v>613</v>
      </c>
      <c r="B182" s="486">
        <v>7909.6854021055005</v>
      </c>
      <c r="C182" s="486">
        <v>7909.6854021055005</v>
      </c>
      <c r="D182" s="486">
        <v>0</v>
      </c>
      <c r="E182" s="486">
        <v>1327.3137235853831</v>
      </c>
      <c r="F182" s="486">
        <v>11.248421386316807</v>
      </c>
      <c r="G182" s="486">
        <v>13.293588911101681</v>
      </c>
      <c r="H182" s="486">
        <v>76.182490298236559</v>
      </c>
      <c r="I182" s="486">
        <v>901.91887843012944</v>
      </c>
      <c r="J182" s="823">
        <v>1435.9393799083032</v>
      </c>
    </row>
    <row r="183" spans="1:10" x14ac:dyDescent="0.2">
      <c r="A183" s="831" t="s">
        <v>614</v>
      </c>
      <c r="B183" s="486">
        <v>8071.2536365635051</v>
      </c>
      <c r="C183" s="486">
        <v>8071.2536365635051</v>
      </c>
      <c r="D183" s="486">
        <v>0</v>
      </c>
      <c r="E183" s="486">
        <v>1429.0608079434307</v>
      </c>
      <c r="F183" s="486">
        <v>11.248421386316807</v>
      </c>
      <c r="G183" s="486">
        <v>16.361340198278992</v>
      </c>
      <c r="H183" s="486">
        <v>99.701916833262601</v>
      </c>
      <c r="I183" s="486">
        <v>917.76892674721216</v>
      </c>
      <c r="J183" s="823">
        <v>1456.583698787651</v>
      </c>
    </row>
    <row r="184" spans="1:10" x14ac:dyDescent="0.2">
      <c r="A184" s="831" t="s">
        <v>615</v>
      </c>
      <c r="B184" s="486">
        <v>8523.2356595409619</v>
      </c>
      <c r="C184" s="486">
        <v>8523.2356595409619</v>
      </c>
      <c r="D184" s="486">
        <v>0</v>
      </c>
      <c r="E184" s="486">
        <v>1219.9424285341772</v>
      </c>
      <c r="F184" s="486">
        <v>10.225837623924368</v>
      </c>
      <c r="G184" s="486">
        <v>14.316172673494117</v>
      </c>
      <c r="H184" s="486">
        <v>91.009954852926882</v>
      </c>
      <c r="I184" s="486">
        <v>933.618975064295</v>
      </c>
      <c r="J184" s="823">
        <v>1523.593625848958</v>
      </c>
    </row>
    <row r="185" spans="1:10" x14ac:dyDescent="0.2">
      <c r="A185" s="831" t="s">
        <v>616</v>
      </c>
      <c r="B185" s="486">
        <v>8832.5672476646741</v>
      </c>
      <c r="C185" s="486">
        <v>8832.5672476646741</v>
      </c>
      <c r="D185" s="486">
        <v>0</v>
      </c>
      <c r="E185" s="486">
        <v>1211.2504665538418</v>
      </c>
      <c r="F185" s="486">
        <v>2.5564594059810926</v>
      </c>
      <c r="G185" s="486">
        <v>14.827464554690335</v>
      </c>
      <c r="H185" s="486">
        <v>198.892541785329</v>
      </c>
      <c r="I185" s="486">
        <v>804.2621291216517</v>
      </c>
      <c r="J185" s="823">
        <v>1545.5601679262047</v>
      </c>
    </row>
    <row r="186" spans="1:10" x14ac:dyDescent="0.2">
      <c r="A186" s="831" t="s">
        <v>617</v>
      </c>
      <c r="B186" s="486">
        <v>9286.0831462857204</v>
      </c>
      <c r="C186" s="486">
        <v>9286.0831462857204</v>
      </c>
      <c r="D186" s="486">
        <v>0</v>
      </c>
      <c r="E186" s="486">
        <v>1196.4230019991514</v>
      </c>
      <c r="F186" s="486">
        <v>3.5790431683735293</v>
      </c>
      <c r="G186" s="486">
        <v>14.316172673494117</v>
      </c>
      <c r="H186" s="486">
        <v>377.84470020400545</v>
      </c>
      <c r="I186" s="486">
        <v>833.4057663498362</v>
      </c>
      <c r="J186" s="823">
        <v>1603.4575986798307</v>
      </c>
    </row>
    <row r="187" spans="1:10" ht="14.25" x14ac:dyDescent="0.2">
      <c r="A187" s="830" t="s">
        <v>712</v>
      </c>
      <c r="B187" s="486">
        <v>9888.896274216062</v>
      </c>
      <c r="C187" s="486">
        <v>9888.896274216062</v>
      </c>
      <c r="D187" s="486">
        <v>0</v>
      </c>
      <c r="E187" s="486">
        <v>1188.753623781208</v>
      </c>
      <c r="F187" s="486">
        <v>2.5564594059810926</v>
      </c>
      <c r="G187" s="486">
        <v>16.87263207947521</v>
      </c>
      <c r="H187" s="486">
        <v>303.19608554935758</v>
      </c>
      <c r="I187" s="486">
        <v>1241.4166875444184</v>
      </c>
      <c r="J187" s="823">
        <v>1682.79275297607</v>
      </c>
    </row>
    <row r="188" spans="1:10" ht="14.25" x14ac:dyDescent="0.2">
      <c r="A188" s="830" t="s">
        <v>713</v>
      </c>
      <c r="B188" s="486">
        <v>9756.9829688674363</v>
      </c>
      <c r="C188" s="486">
        <v>9756.9829688674363</v>
      </c>
      <c r="D188" s="486">
        <v>0</v>
      </c>
      <c r="E188" s="486">
        <v>1182.6181212068534</v>
      </c>
      <c r="F188" s="486">
        <v>2.5564594059810926</v>
      </c>
      <c r="G188" s="486">
        <v>16.87263207947521</v>
      </c>
      <c r="H188" s="486">
        <v>263.82661069724873</v>
      </c>
      <c r="I188" s="486">
        <v>1241.4166875444184</v>
      </c>
      <c r="J188" s="823">
        <v>1660.3450754894957</v>
      </c>
    </row>
    <row r="189" spans="1:10" x14ac:dyDescent="0.2">
      <c r="A189" s="831" t="s">
        <v>619</v>
      </c>
      <c r="B189" s="486">
        <v>10337.810545906341</v>
      </c>
      <c r="C189" s="486">
        <v>10337.810545906341</v>
      </c>
      <c r="D189" s="486">
        <v>0</v>
      </c>
      <c r="E189" s="486">
        <v>1181.0842455632649</v>
      </c>
      <c r="F189" s="486">
        <v>1.022583762392437</v>
      </c>
      <c r="G189" s="486">
        <v>11.248421386316807</v>
      </c>
      <c r="H189" s="486">
        <v>279.67665901433151</v>
      </c>
      <c r="I189" s="486">
        <v>838.51868516179832</v>
      </c>
      <c r="J189" s="823">
        <v>1737.276634680956</v>
      </c>
    </row>
    <row r="190" spans="1:10" x14ac:dyDescent="0.2">
      <c r="A190" s="831" t="s">
        <v>620</v>
      </c>
      <c r="B190" s="486">
        <v>10389.451025907159</v>
      </c>
      <c r="C190" s="486">
        <v>10389.451025907159</v>
      </c>
      <c r="D190" s="486">
        <v>0</v>
      </c>
      <c r="E190" s="486">
        <v>1163.7003216025935</v>
      </c>
      <c r="F190" s="486">
        <v>2.5564594059810926</v>
      </c>
      <c r="G190" s="486">
        <v>9.2032538615319321</v>
      </c>
      <c r="H190" s="486">
        <v>343.07685228266263</v>
      </c>
      <c r="I190" s="486">
        <v>897.31725149936346</v>
      </c>
      <c r="J190" s="823">
        <v>1740.439227972591</v>
      </c>
    </row>
    <row r="191" spans="1:10" x14ac:dyDescent="0.2">
      <c r="A191" s="831" t="s">
        <v>621</v>
      </c>
      <c r="B191" s="486">
        <v>10433.422127690035</v>
      </c>
      <c r="C191" s="486">
        <v>10433.422127690035</v>
      </c>
      <c r="D191" s="486">
        <v>0</v>
      </c>
      <c r="E191" s="486">
        <v>1142.7373544735483</v>
      </c>
      <c r="F191" s="486">
        <v>2.045167524784874</v>
      </c>
      <c r="G191" s="486">
        <v>17.895215841867646</v>
      </c>
      <c r="H191" s="486">
        <v>649.34068911919746</v>
      </c>
      <c r="I191" s="486">
        <v>1047.1257726898555</v>
      </c>
      <c r="J191" s="823">
        <v>1740.8880101318878</v>
      </c>
    </row>
    <row r="192" spans="1:10" x14ac:dyDescent="0.2">
      <c r="A192" s="831" t="s">
        <v>622</v>
      </c>
      <c r="B192" s="486">
        <v>9837.2557942152434</v>
      </c>
      <c r="C192" s="486">
        <v>9837.2557942152434</v>
      </c>
      <c r="D192" s="486">
        <v>0</v>
      </c>
      <c r="E192" s="486">
        <v>1146.8276895231181</v>
      </c>
      <c r="F192" s="486">
        <v>51.640480000818066</v>
      </c>
      <c r="G192" s="486">
        <v>20.45167524784874</v>
      </c>
      <c r="H192" s="486">
        <v>533.27743208765582</v>
      </c>
      <c r="I192" s="486">
        <v>1186.708456256423</v>
      </c>
      <c r="J192" s="823">
        <v>1635.1139262998242</v>
      </c>
    </row>
    <row r="193" spans="1:10" x14ac:dyDescent="0.2">
      <c r="A193" s="831" t="s">
        <v>623</v>
      </c>
      <c r="B193" s="486">
        <v>9426.68841361468</v>
      </c>
      <c r="C193" s="486">
        <v>9426.68841361468</v>
      </c>
      <c r="D193" s="486">
        <v>0</v>
      </c>
      <c r="E193" s="486">
        <v>1150.918024572688</v>
      </c>
      <c r="F193" s="486">
        <v>103.79225188283236</v>
      </c>
      <c r="G193" s="486">
        <v>22.496842772633613</v>
      </c>
      <c r="H193" s="486">
        <v>672.34882377302733</v>
      </c>
      <c r="I193" s="486">
        <v>2040.565897854108</v>
      </c>
      <c r="J193" s="823">
        <v>1562.9708758538102</v>
      </c>
    </row>
    <row r="194" spans="1:10" x14ac:dyDescent="0.2">
      <c r="A194" s="831" t="s">
        <v>624</v>
      </c>
      <c r="B194" s="486">
        <v>9288.6396056917001</v>
      </c>
      <c r="C194" s="486">
        <v>9288.6396056917001</v>
      </c>
      <c r="D194" s="486">
        <v>0</v>
      </c>
      <c r="E194" s="486">
        <v>1196.9342938803475</v>
      </c>
      <c r="F194" s="486">
        <v>102.2583762392437</v>
      </c>
      <c r="G194" s="486">
        <v>25.564594059810926</v>
      </c>
      <c r="H194" s="486">
        <v>814.9992586267723</v>
      </c>
      <c r="I194" s="486">
        <v>2061.0175731019567</v>
      </c>
      <c r="J194" s="823">
        <v>1539.8578391472779</v>
      </c>
    </row>
    <row r="195" spans="1:10" x14ac:dyDescent="0.2">
      <c r="A195" s="831" t="s">
        <v>625</v>
      </c>
      <c r="B195" s="486">
        <v>8606.5762361759462</v>
      </c>
      <c r="C195" s="486">
        <v>8606.5762361759462</v>
      </c>
      <c r="D195" s="486">
        <v>0</v>
      </c>
      <c r="E195" s="486">
        <v>1215.3408016034114</v>
      </c>
      <c r="F195" s="486">
        <v>104.30354376402857</v>
      </c>
      <c r="G195" s="486">
        <v>15.338756435886555</v>
      </c>
      <c r="H195" s="486">
        <v>827.78155565667771</v>
      </c>
      <c r="I195" s="486">
        <v>2082.4918321121982</v>
      </c>
      <c r="J195" s="823">
        <v>1424.2443638758541</v>
      </c>
    </row>
    <row r="196" spans="1:10" x14ac:dyDescent="0.2">
      <c r="A196" s="831" t="s">
        <v>626</v>
      </c>
      <c r="B196" s="486">
        <v>8375.4723058752552</v>
      </c>
      <c r="C196" s="486">
        <v>8375.4723058752552</v>
      </c>
      <c r="D196" s="486">
        <v>0</v>
      </c>
      <c r="E196" s="486">
        <v>1235.7924768512603</v>
      </c>
      <c r="F196" s="486">
        <v>103.28096000163613</v>
      </c>
      <c r="G196" s="486">
        <v>15.850048317082774</v>
      </c>
      <c r="H196" s="486">
        <v>876.86557625151477</v>
      </c>
      <c r="I196" s="486">
        <v>2099.3644641916731</v>
      </c>
      <c r="J196" s="823">
        <v>1382.7989683622302</v>
      </c>
    </row>
    <row r="197" spans="1:10" x14ac:dyDescent="0.2">
      <c r="A197" s="831" t="s">
        <v>629</v>
      </c>
      <c r="B197" s="486">
        <v>8269</v>
      </c>
      <c r="C197" s="486">
        <v>8269</v>
      </c>
      <c r="D197" s="486">
        <v>0</v>
      </c>
      <c r="E197" s="486">
        <v>1208</v>
      </c>
      <c r="F197" s="486">
        <v>95</v>
      </c>
      <c r="G197" s="486">
        <v>17</v>
      </c>
      <c r="H197" s="486">
        <v>876</v>
      </c>
      <c r="I197" s="486">
        <v>2043</v>
      </c>
      <c r="J197" s="823">
        <v>1361.7859701955133</v>
      </c>
    </row>
    <row r="198" spans="1:10" x14ac:dyDescent="0.2">
      <c r="A198" s="831" t="s">
        <v>630</v>
      </c>
      <c r="B198" s="486">
        <v>8312</v>
      </c>
      <c r="C198" s="486">
        <v>8312</v>
      </c>
      <c r="D198" s="486">
        <v>0</v>
      </c>
      <c r="E198" s="486">
        <v>1247</v>
      </c>
      <c r="F198" s="486">
        <v>174</v>
      </c>
      <c r="G198" s="486">
        <v>10</v>
      </c>
      <c r="H198" s="486">
        <v>1045</v>
      </c>
      <c r="I198" s="486">
        <v>2411</v>
      </c>
      <c r="J198" s="823">
        <v>1366.2902081274872</v>
      </c>
    </row>
    <row r="199" spans="1:10" x14ac:dyDescent="0.2">
      <c r="A199" s="831" t="s">
        <v>631</v>
      </c>
      <c r="B199" s="486">
        <v>8352</v>
      </c>
      <c r="C199" s="486">
        <v>8352</v>
      </c>
      <c r="D199" s="486">
        <v>0</v>
      </c>
      <c r="E199" s="486">
        <v>1299</v>
      </c>
      <c r="F199" s="486">
        <v>210</v>
      </c>
      <c r="G199" s="486">
        <v>9</v>
      </c>
      <c r="H199" s="486">
        <v>1507</v>
      </c>
      <c r="I199" s="486">
        <v>2423</v>
      </c>
      <c r="J199" s="823">
        <v>1371.6585325717169</v>
      </c>
    </row>
    <row r="200" spans="1:10" x14ac:dyDescent="0.2">
      <c r="A200" s="831" t="s">
        <v>632</v>
      </c>
      <c r="B200" s="486">
        <v>8476</v>
      </c>
      <c r="C200" s="486">
        <v>8476</v>
      </c>
      <c r="D200" s="486">
        <v>0</v>
      </c>
      <c r="E200" s="486">
        <v>1329</v>
      </c>
      <c r="F200" s="486">
        <v>211</v>
      </c>
      <c r="G200" s="486">
        <v>8</v>
      </c>
      <c r="H200" s="486">
        <v>2139</v>
      </c>
      <c r="I200" s="486">
        <v>2424</v>
      </c>
      <c r="J200" s="823">
        <v>1392.2056522301161</v>
      </c>
    </row>
    <row r="201" spans="1:10" x14ac:dyDescent="0.2">
      <c r="A201" s="830">
        <v>38717</v>
      </c>
      <c r="B201" s="486">
        <v>8549</v>
      </c>
      <c r="C201" s="486">
        <v>8549</v>
      </c>
      <c r="D201" s="486">
        <v>0</v>
      </c>
      <c r="E201" s="486">
        <v>1354</v>
      </c>
      <c r="F201" s="486">
        <v>206</v>
      </c>
      <c r="G201" s="486">
        <v>19</v>
      </c>
      <c r="H201" s="486">
        <v>2668</v>
      </c>
      <c r="I201" s="486">
        <v>2617</v>
      </c>
      <c r="J201" s="823">
        <v>1403.1106087405799</v>
      </c>
    </row>
    <row r="202" spans="1:10" x14ac:dyDescent="0.2">
      <c r="A202" s="830">
        <v>39082</v>
      </c>
      <c r="B202" s="486">
        <v>8460.1270000000004</v>
      </c>
      <c r="C202" s="486">
        <v>8460.1270000000004</v>
      </c>
      <c r="D202" s="486">
        <v>0</v>
      </c>
      <c r="E202" s="486">
        <v>1364.5440000000001</v>
      </c>
      <c r="F202" s="486">
        <v>199.458</v>
      </c>
      <c r="G202" s="486">
        <v>29.303000000000001</v>
      </c>
      <c r="H202" s="486">
        <v>3212.2640000000001</v>
      </c>
      <c r="I202" s="486">
        <v>2773.05</v>
      </c>
      <c r="J202" s="823">
        <v>1392.0866819</v>
      </c>
    </row>
    <row r="203" spans="1:10" x14ac:dyDescent="0.2">
      <c r="A203" s="831">
        <v>39447</v>
      </c>
      <c r="B203" s="486">
        <v>8278.4940000000006</v>
      </c>
      <c r="C203" s="486">
        <v>8278.4940000000006</v>
      </c>
      <c r="D203" s="486">
        <v>0</v>
      </c>
      <c r="E203" s="486">
        <v>1378.1410000000001</v>
      </c>
      <c r="F203" s="486">
        <v>183.517</v>
      </c>
      <c r="G203" s="486">
        <v>48.804000000000002</v>
      </c>
      <c r="H203" s="486">
        <v>3132.1060000000002</v>
      </c>
      <c r="I203" s="486">
        <v>3097.944</v>
      </c>
      <c r="J203" s="823">
        <v>1363.7420774</v>
      </c>
    </row>
    <row r="204" spans="1:10" x14ac:dyDescent="0.2">
      <c r="A204" s="831">
        <v>39813</v>
      </c>
      <c r="B204" s="486">
        <v>7950.5309999999999</v>
      </c>
      <c r="C204" s="486">
        <v>7950.5309999999999</v>
      </c>
      <c r="D204" s="486">
        <v>0</v>
      </c>
      <c r="E204" s="486">
        <v>1414.4970000000001</v>
      </c>
      <c r="F204" s="486">
        <v>184.47399999999999</v>
      </c>
      <c r="G204" s="486">
        <v>46.798000000000002</v>
      </c>
      <c r="H204" s="486">
        <v>3206.1610000000001</v>
      </c>
      <c r="I204" s="486">
        <v>3078.8760000000002</v>
      </c>
      <c r="J204" s="823">
        <v>1309.9399181000001</v>
      </c>
    </row>
    <row r="205" spans="1:10" x14ac:dyDescent="0.2">
      <c r="A205" s="831">
        <v>40178</v>
      </c>
      <c r="B205" s="486">
        <v>8502.5509999999995</v>
      </c>
      <c r="C205" s="486">
        <v>8502.5509999999995</v>
      </c>
      <c r="D205" s="486">
        <v>0</v>
      </c>
      <c r="E205" s="486">
        <v>1302.29</v>
      </c>
      <c r="F205" s="486">
        <v>432.30099999999999</v>
      </c>
      <c r="G205" s="486">
        <v>27.158999999999999</v>
      </c>
      <c r="H205" s="486">
        <v>3748.4870000000001</v>
      </c>
      <c r="I205" s="486">
        <v>3253.9540000000002</v>
      </c>
      <c r="J205" s="823">
        <v>1403.1582381999999</v>
      </c>
    </row>
    <row r="206" spans="1:10" ht="24.95" customHeight="1" x14ac:dyDescent="0.2">
      <c r="A206" s="839"/>
      <c r="B206" s="840" t="s">
        <v>300</v>
      </c>
      <c r="C206" s="840"/>
      <c r="D206" s="840"/>
      <c r="E206" s="840"/>
      <c r="F206" s="840"/>
      <c r="G206" s="840"/>
      <c r="H206" s="840"/>
      <c r="I206" s="840"/>
      <c r="J206" s="871"/>
    </row>
    <row r="207" spans="1:10" x14ac:dyDescent="0.2">
      <c r="A207" s="831" t="s">
        <v>617</v>
      </c>
      <c r="B207" s="486">
        <v>438.68843406635546</v>
      </c>
      <c r="C207" s="486">
        <v>438.68843406635546</v>
      </c>
      <c r="D207" s="486">
        <v>0</v>
      </c>
      <c r="E207" s="486">
        <v>2.5564594059810926</v>
      </c>
      <c r="F207" s="486">
        <v>0</v>
      </c>
      <c r="G207" s="486">
        <v>1.5338756435886556</v>
      </c>
      <c r="H207" s="486">
        <v>24.542010297418486</v>
      </c>
      <c r="I207" s="486">
        <v>178.95215841867648</v>
      </c>
      <c r="J207" s="823">
        <v>229.85069217237708</v>
      </c>
    </row>
    <row r="208" spans="1:10" ht="14.25" x14ac:dyDescent="0.2">
      <c r="A208" s="830" t="s">
        <v>712</v>
      </c>
      <c r="B208" s="486">
        <v>773.58461624987865</v>
      </c>
      <c r="C208" s="486">
        <v>773.58461624987865</v>
      </c>
      <c r="D208" s="486">
        <v>0</v>
      </c>
      <c r="E208" s="486">
        <v>6.6467944555508405</v>
      </c>
      <c r="F208" s="486">
        <v>0</v>
      </c>
      <c r="G208" s="486">
        <v>3.0677512871773112</v>
      </c>
      <c r="H208" s="486">
        <v>108.90517069479453</v>
      </c>
      <c r="I208" s="486">
        <v>289.39120475705965</v>
      </c>
      <c r="J208" s="823">
        <v>410.75143959660954</v>
      </c>
    </row>
    <row r="209" spans="1:10" ht="14.25" x14ac:dyDescent="0.2">
      <c r="A209" s="830" t="s">
        <v>713</v>
      </c>
      <c r="B209" s="486">
        <v>772.56203248748625</v>
      </c>
      <c r="C209" s="486">
        <v>772.56203248748625</v>
      </c>
      <c r="D209" s="486">
        <v>0</v>
      </c>
      <c r="E209" s="486">
        <v>6.6467944555508405</v>
      </c>
      <c r="F209" s="486">
        <v>0</v>
      </c>
      <c r="G209" s="486">
        <v>1.022583762392437</v>
      </c>
      <c r="H209" s="486">
        <v>99.190624952066386</v>
      </c>
      <c r="I209" s="486">
        <v>289.39120475705965</v>
      </c>
      <c r="J209" s="823">
        <v>410.20847668901325</v>
      </c>
    </row>
    <row r="210" spans="1:10" x14ac:dyDescent="0.2">
      <c r="A210" s="831" t="s">
        <v>619</v>
      </c>
      <c r="B210" s="486">
        <v>1180.0616618008721</v>
      </c>
      <c r="C210" s="486">
        <v>1180.0616618008721</v>
      </c>
      <c r="D210" s="486">
        <v>0</v>
      </c>
      <c r="E210" s="486">
        <v>7.1580863367470595</v>
      </c>
      <c r="F210" s="486">
        <v>0</v>
      </c>
      <c r="G210" s="486">
        <v>0</v>
      </c>
      <c r="H210" s="486">
        <v>71.06957148627437</v>
      </c>
      <c r="I210" s="486">
        <v>634.001932683311</v>
      </c>
      <c r="J210" s="823">
        <v>637.15239176176499</v>
      </c>
    </row>
    <row r="211" spans="1:10" x14ac:dyDescent="0.2">
      <c r="A211" s="831" t="s">
        <v>620</v>
      </c>
      <c r="B211" s="486">
        <v>1612.103301411677</v>
      </c>
      <c r="C211" s="486">
        <v>1612.103301411677</v>
      </c>
      <c r="D211" s="486">
        <v>0</v>
      </c>
      <c r="E211" s="486">
        <v>22.496842772633613</v>
      </c>
      <c r="F211" s="486">
        <v>3.0677512871773112</v>
      </c>
      <c r="G211" s="486">
        <v>0.51129188119621849</v>
      </c>
      <c r="H211" s="486">
        <v>75.67119841704033</v>
      </c>
      <c r="I211" s="486">
        <v>1095.6985014034963</v>
      </c>
      <c r="J211" s="823">
        <v>877.57583653512415</v>
      </c>
    </row>
    <row r="212" spans="1:10" x14ac:dyDescent="0.2">
      <c r="A212" s="831" t="s">
        <v>621</v>
      </c>
      <c r="B212" s="486">
        <v>2139.2452309249779</v>
      </c>
      <c r="C212" s="486">
        <v>2139.2452309249779</v>
      </c>
      <c r="D212" s="486">
        <v>0</v>
      </c>
      <c r="E212" s="486">
        <v>55.219523169191596</v>
      </c>
      <c r="F212" s="486">
        <v>1.5338756435886556</v>
      </c>
      <c r="G212" s="486">
        <v>0.51129188119621849</v>
      </c>
      <c r="H212" s="486">
        <v>55.730815050387818</v>
      </c>
      <c r="I212" s="486">
        <v>1246.0183144751845</v>
      </c>
      <c r="J212" s="823">
        <v>1169.8584250364634</v>
      </c>
    </row>
    <row r="213" spans="1:10" x14ac:dyDescent="0.2">
      <c r="A213" s="831" t="s">
        <v>622</v>
      </c>
      <c r="B213" s="486">
        <v>2326.3780594427944</v>
      </c>
      <c r="C213" s="486">
        <v>2326.3780594427944</v>
      </c>
      <c r="D213" s="486">
        <v>0</v>
      </c>
      <c r="E213" s="486">
        <v>80.272825347806304</v>
      </c>
      <c r="F213" s="486">
        <v>1.022583762392437</v>
      </c>
      <c r="G213" s="486">
        <v>0</v>
      </c>
      <c r="H213" s="486">
        <v>67.490528317900839</v>
      </c>
      <c r="I213" s="486">
        <v>1281.8087461589198</v>
      </c>
      <c r="J213" s="823">
        <v>1277.8175717187887</v>
      </c>
    </row>
    <row r="214" spans="1:10" x14ac:dyDescent="0.2">
      <c r="A214" s="831" t="s">
        <v>623</v>
      </c>
      <c r="B214" s="486">
        <v>2471.5849537025201</v>
      </c>
      <c r="C214" s="486">
        <v>2471.5849537025201</v>
      </c>
      <c r="D214" s="486">
        <v>0</v>
      </c>
      <c r="E214" s="486">
        <v>108.39387881359832</v>
      </c>
      <c r="F214" s="486">
        <v>34.256556040146641</v>
      </c>
      <c r="G214" s="486">
        <v>1.022583762392437</v>
      </c>
      <c r="H214" s="486">
        <v>33.74526415895042</v>
      </c>
      <c r="I214" s="486">
        <v>1169.3245322957519</v>
      </c>
      <c r="J214" s="823">
        <v>1361.1653320944868</v>
      </c>
    </row>
    <row r="215" spans="1:10" x14ac:dyDescent="0.2">
      <c r="A215" s="831" t="s">
        <v>624</v>
      </c>
      <c r="B215" s="486">
        <v>2554.9255303375039</v>
      </c>
      <c r="C215" s="486">
        <v>2554.9255303375039</v>
      </c>
      <c r="D215" s="486">
        <v>0</v>
      </c>
      <c r="E215" s="486">
        <v>149.2972293092958</v>
      </c>
      <c r="F215" s="486">
        <v>47.550144951248321</v>
      </c>
      <c r="G215" s="486">
        <v>7.1580863367470586</v>
      </c>
      <c r="H215" s="486">
        <v>33.233972277754205</v>
      </c>
      <c r="I215" s="486">
        <v>1144.7825219983333</v>
      </c>
      <c r="J215" s="823">
        <v>1416.7113209000145</v>
      </c>
    </row>
    <row r="216" spans="1:10" x14ac:dyDescent="0.2">
      <c r="A216" s="831" t="s">
        <v>625</v>
      </c>
      <c r="B216" s="486">
        <v>2654.1161552895701</v>
      </c>
      <c r="C216" s="486">
        <v>2654.1161552895701</v>
      </c>
      <c r="D216" s="486">
        <v>0</v>
      </c>
      <c r="E216" s="486">
        <v>178.44086653748028</v>
      </c>
      <c r="F216" s="486">
        <v>46.527561188855884</v>
      </c>
      <c r="G216" s="486">
        <v>4.0903350495697479</v>
      </c>
      <c r="H216" s="486">
        <v>31.188804752969329</v>
      </c>
      <c r="I216" s="486">
        <v>1119.7292198197185</v>
      </c>
      <c r="J216" s="823">
        <v>1478.7348708139093</v>
      </c>
    </row>
    <row r="217" spans="1:10" x14ac:dyDescent="0.2">
      <c r="A217" s="831" t="s">
        <v>626</v>
      </c>
      <c r="B217" s="486">
        <v>2092.2063778549259</v>
      </c>
      <c r="C217" s="486">
        <v>2092.2063778549259</v>
      </c>
      <c r="D217" s="486">
        <v>0</v>
      </c>
      <c r="E217" s="486">
        <v>208.09579564686092</v>
      </c>
      <c r="F217" s="486">
        <v>39.369474852108823</v>
      </c>
      <c r="G217" s="847" t="s">
        <v>666</v>
      </c>
      <c r="H217" s="486">
        <v>55.730815050387818</v>
      </c>
      <c r="I217" s="486">
        <v>975.03361744118865</v>
      </c>
      <c r="J217" s="823">
        <v>1172.6785988517211</v>
      </c>
    </row>
    <row r="218" spans="1:10" x14ac:dyDescent="0.2">
      <c r="A218" s="831" t="s">
        <v>629</v>
      </c>
      <c r="B218" s="486">
        <v>2092</v>
      </c>
      <c r="C218" s="486">
        <v>2092</v>
      </c>
      <c r="D218" s="486">
        <v>0</v>
      </c>
      <c r="E218" s="486">
        <v>256</v>
      </c>
      <c r="F218" s="486">
        <v>45</v>
      </c>
      <c r="G218" s="847" t="s">
        <v>666</v>
      </c>
      <c r="H218" s="486">
        <v>151</v>
      </c>
      <c r="I218" s="486">
        <v>887</v>
      </c>
      <c r="J218" s="823">
        <v>1182.5723209112364</v>
      </c>
    </row>
    <row r="219" spans="1:10" x14ac:dyDescent="0.2">
      <c r="A219" s="831" t="s">
        <v>630</v>
      </c>
      <c r="B219" s="486">
        <v>2129</v>
      </c>
      <c r="C219" s="486">
        <v>2129</v>
      </c>
      <c r="D219" s="486">
        <v>0</v>
      </c>
      <c r="E219" s="486">
        <v>285</v>
      </c>
      <c r="F219" s="486">
        <v>89</v>
      </c>
      <c r="G219" s="847" t="s">
        <v>666</v>
      </c>
      <c r="H219" s="486">
        <v>62</v>
      </c>
      <c r="I219" s="486">
        <v>840</v>
      </c>
      <c r="J219" s="823">
        <v>1215</v>
      </c>
    </row>
    <row r="220" spans="1:10" x14ac:dyDescent="0.2">
      <c r="A220" s="831" t="s">
        <v>631</v>
      </c>
      <c r="B220" s="486">
        <v>2104</v>
      </c>
      <c r="C220" s="486">
        <v>2104</v>
      </c>
      <c r="D220" s="486">
        <v>0</v>
      </c>
      <c r="E220" s="486">
        <v>329</v>
      </c>
      <c r="F220" s="486">
        <v>73</v>
      </c>
      <c r="G220" s="847" t="s">
        <v>666</v>
      </c>
      <c r="H220" s="486">
        <v>143</v>
      </c>
      <c r="I220" s="486">
        <v>826</v>
      </c>
      <c r="J220" s="823">
        <v>1211</v>
      </c>
    </row>
    <row r="221" spans="1:10" x14ac:dyDescent="0.2">
      <c r="A221" s="831" t="s">
        <v>632</v>
      </c>
      <c r="B221" s="486">
        <v>2056</v>
      </c>
      <c r="C221" s="486">
        <v>2056</v>
      </c>
      <c r="D221" s="486">
        <v>0</v>
      </c>
      <c r="E221" s="486">
        <v>353</v>
      </c>
      <c r="F221" s="486">
        <v>59</v>
      </c>
      <c r="G221" s="847" t="s">
        <v>666</v>
      </c>
      <c r="H221" s="486">
        <v>224</v>
      </c>
      <c r="I221" s="486">
        <v>2020</v>
      </c>
      <c r="J221" s="823">
        <v>1191.190750426998</v>
      </c>
    </row>
    <row r="222" spans="1:10" x14ac:dyDescent="0.2">
      <c r="A222" s="830">
        <v>38717</v>
      </c>
      <c r="B222" s="486">
        <v>1998</v>
      </c>
      <c r="C222" s="486">
        <v>1998</v>
      </c>
      <c r="D222" s="486">
        <v>0</v>
      </c>
      <c r="E222" s="486">
        <v>352</v>
      </c>
      <c r="F222" s="486">
        <v>46</v>
      </c>
      <c r="G222" s="847" t="s">
        <v>666</v>
      </c>
      <c r="H222" s="486">
        <v>197</v>
      </c>
      <c r="I222" s="486">
        <v>628</v>
      </c>
      <c r="J222" s="823">
        <v>1167</v>
      </c>
    </row>
    <row r="223" spans="1:10" x14ac:dyDescent="0.2">
      <c r="A223" s="830">
        <v>39082</v>
      </c>
      <c r="B223" s="486">
        <v>1821.5540000000001</v>
      </c>
      <c r="C223" s="486">
        <v>1821.5540000000001</v>
      </c>
      <c r="D223" s="486">
        <v>0</v>
      </c>
      <c r="E223" s="486">
        <v>439.64600000000002</v>
      </c>
      <c r="F223" s="486">
        <v>42.756999999999998</v>
      </c>
      <c r="G223" s="847">
        <v>0.11899999999999999</v>
      </c>
      <c r="H223" s="486">
        <v>476.76400000000001</v>
      </c>
      <c r="I223" s="486">
        <v>637.58900000000006</v>
      </c>
      <c r="J223" s="823">
        <v>1070.8793530999999</v>
      </c>
    </row>
    <row r="224" spans="1:10" x14ac:dyDescent="0.2">
      <c r="A224" s="830">
        <v>39447</v>
      </c>
      <c r="B224" s="486">
        <v>1755.346</v>
      </c>
      <c r="C224" s="486">
        <v>1755.346</v>
      </c>
      <c r="D224" s="486">
        <v>0</v>
      </c>
      <c r="E224" s="486">
        <v>494.80599999999998</v>
      </c>
      <c r="F224" s="486">
        <v>39.755000000000003</v>
      </c>
      <c r="G224" s="847">
        <v>0.11899999999999999</v>
      </c>
      <c r="H224" s="486">
        <v>547.00800000000004</v>
      </c>
      <c r="I224" s="486">
        <v>516.86500000000001</v>
      </c>
      <c r="J224" s="823">
        <v>1040.4473456999999</v>
      </c>
    </row>
    <row r="225" spans="1:10" x14ac:dyDescent="0.2">
      <c r="A225" s="830">
        <v>39813</v>
      </c>
      <c r="B225" s="486">
        <v>1615.712</v>
      </c>
      <c r="C225" s="486">
        <v>1615.712</v>
      </c>
      <c r="D225" s="486">
        <v>0</v>
      </c>
      <c r="E225" s="486">
        <v>538.68600000000004</v>
      </c>
      <c r="F225" s="486">
        <v>37.345999999999997</v>
      </c>
      <c r="G225" s="847">
        <v>0.21099999999999999</v>
      </c>
      <c r="H225" s="486">
        <v>496.56099999999998</v>
      </c>
      <c r="I225" s="486">
        <v>492.96199999999999</v>
      </c>
      <c r="J225" s="823">
        <v>965.77810400999999</v>
      </c>
    </row>
    <row r="226" spans="1:10" x14ac:dyDescent="0.2">
      <c r="A226" s="830">
        <v>40178</v>
      </c>
      <c r="B226" s="486">
        <v>1524.654</v>
      </c>
      <c r="C226" s="486">
        <v>1524.654</v>
      </c>
      <c r="D226" s="486">
        <v>0</v>
      </c>
      <c r="E226" s="486">
        <v>540.95100000000002</v>
      </c>
      <c r="F226" s="486">
        <v>37.962000000000003</v>
      </c>
      <c r="G226" s="847">
        <v>0.18</v>
      </c>
      <c r="H226" s="486">
        <v>484.63</v>
      </c>
      <c r="I226" s="486">
        <v>458.11900000000003</v>
      </c>
      <c r="J226" s="823">
        <v>920.26188448000005</v>
      </c>
    </row>
    <row r="227" spans="1:10" ht="24.95" customHeight="1" x14ac:dyDescent="0.2">
      <c r="A227" s="832"/>
      <c r="B227" s="431" t="s">
        <v>255</v>
      </c>
      <c r="C227" s="872"/>
      <c r="D227" s="872"/>
      <c r="E227" s="872"/>
      <c r="F227" s="872"/>
      <c r="G227" s="872"/>
      <c r="H227" s="872"/>
      <c r="I227" s="872"/>
      <c r="J227" s="872"/>
    </row>
    <row r="228" spans="1:10" x14ac:dyDescent="0.2">
      <c r="A228" s="831" t="s">
        <v>659</v>
      </c>
      <c r="B228" s="846">
        <v>17.895215841867646</v>
      </c>
      <c r="C228" s="486">
        <v>17.895215841867646</v>
      </c>
      <c r="D228" s="486">
        <v>0</v>
      </c>
      <c r="E228" s="486">
        <v>5.6242106931584033</v>
      </c>
      <c r="F228" s="486">
        <v>1.022583762392437</v>
      </c>
      <c r="G228" s="486">
        <v>0</v>
      </c>
      <c r="H228" s="486">
        <v>0</v>
      </c>
      <c r="I228" s="486">
        <v>0</v>
      </c>
      <c r="J228" s="823">
        <v>2.659100692720088</v>
      </c>
    </row>
    <row r="229" spans="1:10" x14ac:dyDescent="0.2">
      <c r="A229" s="830">
        <v>20179</v>
      </c>
      <c r="B229" s="846">
        <v>217.81034138958907</v>
      </c>
      <c r="C229" s="486">
        <v>217.81034138958907</v>
      </c>
      <c r="D229" s="486">
        <v>0</v>
      </c>
      <c r="E229" s="486">
        <v>38.346891089716387</v>
      </c>
      <c r="F229" s="486">
        <v>4.6016269307659661</v>
      </c>
      <c r="G229" s="486">
        <v>0</v>
      </c>
      <c r="H229" s="486">
        <v>0</v>
      </c>
      <c r="I229" s="486">
        <v>0</v>
      </c>
      <c r="J229" s="823">
        <v>33.585237597272155</v>
      </c>
    </row>
    <row r="230" spans="1:10" x14ac:dyDescent="0.2">
      <c r="A230" s="831" t="s">
        <v>583</v>
      </c>
      <c r="B230" s="846">
        <v>311.37675564849707</v>
      </c>
      <c r="C230" s="486">
        <v>311.37675564849707</v>
      </c>
      <c r="D230" s="486">
        <v>0</v>
      </c>
      <c r="E230" s="486">
        <v>47.550144951248321</v>
      </c>
      <c r="F230" s="486">
        <v>3.0677512871773112</v>
      </c>
      <c r="G230" s="486">
        <v>0</v>
      </c>
      <c r="H230" s="486">
        <v>0</v>
      </c>
      <c r="I230" s="486">
        <v>0</v>
      </c>
      <c r="J230" s="823">
        <v>48.053451595496341</v>
      </c>
    </row>
    <row r="231" spans="1:10" x14ac:dyDescent="0.2">
      <c r="A231" s="831" t="s">
        <v>584</v>
      </c>
      <c r="B231" s="846">
        <v>384.49149465955628</v>
      </c>
      <c r="C231" s="486">
        <v>384.49149465955628</v>
      </c>
      <c r="D231" s="486">
        <v>0</v>
      </c>
      <c r="E231" s="486">
        <v>60.332441981153785</v>
      </c>
      <c r="F231" s="486">
        <v>3.0677512871773112</v>
      </c>
      <c r="G231" s="486">
        <v>0</v>
      </c>
      <c r="H231" s="486">
        <v>0</v>
      </c>
      <c r="I231" s="486">
        <v>0</v>
      </c>
      <c r="J231" s="823">
        <v>59.091627808190893</v>
      </c>
    </row>
    <row r="232" spans="1:10" x14ac:dyDescent="0.2">
      <c r="A232" s="831" t="s">
        <v>520</v>
      </c>
      <c r="B232" s="846">
        <v>487.77245466119246</v>
      </c>
      <c r="C232" s="486">
        <v>487.77245466119246</v>
      </c>
      <c r="D232" s="486">
        <v>0</v>
      </c>
      <c r="E232" s="486">
        <v>72.603447129863028</v>
      </c>
      <c r="F232" s="486">
        <v>3.0677512871773112</v>
      </c>
      <c r="G232" s="486">
        <v>0</v>
      </c>
      <c r="H232" s="486">
        <v>0</v>
      </c>
      <c r="I232" s="486">
        <v>0</v>
      </c>
      <c r="J232" s="823">
        <v>74.642292749769155</v>
      </c>
    </row>
    <row r="233" spans="1:10" x14ac:dyDescent="0.2">
      <c r="A233" s="831" t="s">
        <v>585</v>
      </c>
      <c r="B233" s="846">
        <v>568.55657189019496</v>
      </c>
      <c r="C233" s="486">
        <v>568.55657189019496</v>
      </c>
      <c r="D233" s="486">
        <v>0</v>
      </c>
      <c r="E233" s="486">
        <v>86.408327922160922</v>
      </c>
      <c r="F233" s="486">
        <v>3.0677512871773112</v>
      </c>
      <c r="G233" s="486">
        <v>0</v>
      </c>
      <c r="H233" s="486">
        <v>0</v>
      </c>
      <c r="I233" s="486">
        <v>0</v>
      </c>
      <c r="J233" s="823">
        <v>86.589691276434039</v>
      </c>
    </row>
    <row r="234" spans="1:10" x14ac:dyDescent="0.2">
      <c r="A234" s="830">
        <v>22281</v>
      </c>
      <c r="B234" s="846">
        <v>759.77973545758073</v>
      </c>
      <c r="C234" s="486">
        <v>759.77973545758073</v>
      </c>
      <c r="D234" s="486">
        <v>0</v>
      </c>
      <c r="E234" s="486">
        <v>111.97292198197185</v>
      </c>
      <c r="F234" s="486">
        <v>3.0677512871773112</v>
      </c>
      <c r="G234" s="486">
        <v>29.143637228184453</v>
      </c>
      <c r="H234" s="486">
        <v>0</v>
      </c>
      <c r="I234" s="486">
        <v>43.459809901678575</v>
      </c>
      <c r="J234" s="823">
        <v>115.04067326914917</v>
      </c>
    </row>
    <row r="235" spans="1:10" x14ac:dyDescent="0.2">
      <c r="A235" s="831" t="s">
        <v>587</v>
      </c>
      <c r="B235" s="846">
        <v>870.73007367716014</v>
      </c>
      <c r="C235" s="486">
        <v>870.73007367716014</v>
      </c>
      <c r="D235" s="486">
        <v>0</v>
      </c>
      <c r="E235" s="486">
        <v>124.2439271306811</v>
      </c>
      <c r="F235" s="486">
        <v>3.0677512871773112</v>
      </c>
      <c r="G235" s="486">
        <v>26.075885941007144</v>
      </c>
      <c r="H235" s="486">
        <v>1.5338756435886556</v>
      </c>
      <c r="I235" s="486">
        <v>45.504977426463448</v>
      </c>
      <c r="J235" s="823">
        <v>130.45622498721411</v>
      </c>
    </row>
    <row r="236" spans="1:10" x14ac:dyDescent="0.2">
      <c r="A236" s="831" t="s">
        <v>588</v>
      </c>
      <c r="B236" s="846">
        <v>1029.7418487291841</v>
      </c>
      <c r="C236" s="486">
        <v>1029.7418487291841</v>
      </c>
      <c r="D236" s="486">
        <v>0</v>
      </c>
      <c r="E236" s="486">
        <v>142.13914297254874</v>
      </c>
      <c r="F236" s="486">
        <v>3.0677512871773112</v>
      </c>
      <c r="G236" s="486">
        <v>46.527561188855884</v>
      </c>
      <c r="H236" s="486">
        <v>1.022583762392437</v>
      </c>
      <c r="I236" s="486">
        <v>50.106604357229415</v>
      </c>
      <c r="J236" s="823">
        <v>153.38756435886555</v>
      </c>
    </row>
    <row r="237" spans="1:10" x14ac:dyDescent="0.2">
      <c r="A237" s="831" t="s">
        <v>589</v>
      </c>
      <c r="B237" s="846">
        <v>1153.474483978669</v>
      </c>
      <c r="C237" s="486">
        <v>1153.474483978669</v>
      </c>
      <c r="D237" s="486">
        <v>0</v>
      </c>
      <c r="E237" s="486">
        <v>215.25388198360798</v>
      </c>
      <c r="F237" s="486">
        <v>3.5790431683735293</v>
      </c>
      <c r="G237" s="486">
        <v>51.640480000818066</v>
      </c>
      <c r="H237" s="486">
        <v>1.5338756435886556</v>
      </c>
      <c r="I237" s="486">
        <v>68.001820199097054</v>
      </c>
      <c r="J237" s="823">
        <v>170.77148831953699</v>
      </c>
    </row>
    <row r="238" spans="1:10" x14ac:dyDescent="0.2">
      <c r="A238" s="831" t="s">
        <v>590</v>
      </c>
      <c r="B238" s="846">
        <v>1378.4429117050051</v>
      </c>
      <c r="C238" s="486">
        <v>1378.4429117050051</v>
      </c>
      <c r="D238" s="486">
        <v>0</v>
      </c>
      <c r="E238" s="486">
        <v>252.57818931093195</v>
      </c>
      <c r="F238" s="486">
        <v>5.6242106931584033</v>
      </c>
      <c r="G238" s="486">
        <v>44.993685545267226</v>
      </c>
      <c r="H238" s="486">
        <v>2.045167524784874</v>
      </c>
      <c r="I238" s="486">
        <v>68.001820199097054</v>
      </c>
      <c r="J238" s="823">
        <v>201.96029307250632</v>
      </c>
    </row>
    <row r="239" spans="1:10" x14ac:dyDescent="0.2">
      <c r="A239" s="831" t="s">
        <v>591</v>
      </c>
      <c r="B239" s="846">
        <v>1644.3146899270387</v>
      </c>
      <c r="C239" s="486">
        <v>1644.3146899270387</v>
      </c>
      <c r="D239" s="486">
        <v>0</v>
      </c>
      <c r="E239" s="486">
        <v>279.16536713313531</v>
      </c>
      <c r="F239" s="486">
        <v>6.6467944555508405</v>
      </c>
      <c r="G239" s="486">
        <v>56.753398812780254</v>
      </c>
      <c r="H239" s="486">
        <v>3.5790431683735293</v>
      </c>
      <c r="I239" s="486">
        <v>89.987371090534452</v>
      </c>
      <c r="J239" s="823">
        <v>238.58309488204293</v>
      </c>
    </row>
    <row r="240" spans="1:10" x14ac:dyDescent="0.2">
      <c r="A240" s="831" t="s">
        <v>592</v>
      </c>
      <c r="B240" s="846">
        <v>1874.9073283465332</v>
      </c>
      <c r="C240" s="486">
        <v>1874.9073283465332</v>
      </c>
      <c r="D240" s="486">
        <v>0</v>
      </c>
      <c r="E240" s="486">
        <v>300.12833426218026</v>
      </c>
      <c r="F240" s="486">
        <v>9.2032538615319321</v>
      </c>
      <c r="G240" s="486">
        <v>63.911485149527309</v>
      </c>
      <c r="H240" s="486">
        <v>2.5564594059810926</v>
      </c>
      <c r="I240" s="486">
        <v>107.88258693240211</v>
      </c>
      <c r="J240" s="823">
        <v>269.45082139040716</v>
      </c>
    </row>
    <row r="241" spans="1:10" x14ac:dyDescent="0.2">
      <c r="A241" s="831" t="s">
        <v>593</v>
      </c>
      <c r="B241" s="846">
        <v>2023.6932657746329</v>
      </c>
      <c r="C241" s="486">
        <v>2023.6932657746329</v>
      </c>
      <c r="D241" s="486">
        <v>0</v>
      </c>
      <c r="E241" s="486">
        <v>324.67034455959873</v>
      </c>
      <c r="F241" s="486">
        <v>9.7145457427281521</v>
      </c>
      <c r="G241" s="486">
        <v>60.332441981153785</v>
      </c>
      <c r="H241" s="486">
        <v>12.271005148709245</v>
      </c>
      <c r="I241" s="486">
        <v>140.60526732896008</v>
      </c>
      <c r="J241" s="823">
        <v>289.90249663825591</v>
      </c>
    </row>
    <row r="242" spans="1:10" x14ac:dyDescent="0.2">
      <c r="A242" s="831" t="s">
        <v>594</v>
      </c>
      <c r="B242" s="846">
        <v>2179.1259976582833</v>
      </c>
      <c r="C242" s="486">
        <v>2179.1259976582833</v>
      </c>
      <c r="D242" s="486">
        <v>0</v>
      </c>
      <c r="E242" s="486">
        <v>364.03981941170758</v>
      </c>
      <c r="F242" s="486">
        <v>9.7145457427281521</v>
      </c>
      <c r="G242" s="486">
        <v>52.151771882014287</v>
      </c>
      <c r="H242" s="486">
        <v>3.5790431683735293</v>
      </c>
      <c r="I242" s="486">
        <v>147.76335366570714</v>
      </c>
      <c r="J242" s="823">
        <v>310.86546376730087</v>
      </c>
    </row>
    <row r="243" spans="1:10" x14ac:dyDescent="0.2">
      <c r="A243" s="831" t="s">
        <v>595</v>
      </c>
      <c r="B243" s="846">
        <v>2362.1684911265293</v>
      </c>
      <c r="C243" s="486">
        <v>2362.1684911265293</v>
      </c>
      <c r="D243" s="486">
        <v>0</v>
      </c>
      <c r="E243" s="486">
        <v>396.25120792706934</v>
      </c>
      <c r="F243" s="486">
        <v>9.7145457427281521</v>
      </c>
      <c r="G243" s="486">
        <v>50.617896238425629</v>
      </c>
      <c r="H243" s="486">
        <v>3.5790431683735293</v>
      </c>
      <c r="I243" s="486">
        <v>164.63598574518235</v>
      </c>
      <c r="J243" s="823">
        <v>334.38489030232688</v>
      </c>
    </row>
    <row r="244" spans="1:10" x14ac:dyDescent="0.2">
      <c r="A244" s="831" t="s">
        <v>596</v>
      </c>
      <c r="B244" s="846">
        <v>2573.8433299417638</v>
      </c>
      <c r="C244" s="486">
        <v>2573.8433299417638</v>
      </c>
      <c r="D244" s="486">
        <v>0</v>
      </c>
      <c r="E244" s="486">
        <v>427.95130456123491</v>
      </c>
      <c r="F244" s="486">
        <v>10.737129505120588</v>
      </c>
      <c r="G244" s="486">
        <v>63.911485149527309</v>
      </c>
      <c r="H244" s="486">
        <v>8.1806700991394958</v>
      </c>
      <c r="I244" s="486">
        <v>177.41828277508782</v>
      </c>
      <c r="J244" s="823">
        <v>361.48336000572647</v>
      </c>
    </row>
    <row r="245" spans="1:10" x14ac:dyDescent="0.2">
      <c r="A245" s="831" t="s">
        <v>597</v>
      </c>
      <c r="B245" s="846">
        <v>2976.7413323243841</v>
      </c>
      <c r="C245" s="486">
        <v>2976.7413323243841</v>
      </c>
      <c r="D245" s="486">
        <v>0</v>
      </c>
      <c r="E245" s="486">
        <v>459.65140119540041</v>
      </c>
      <c r="F245" s="486">
        <v>10.22583762392437</v>
      </c>
      <c r="G245" s="486">
        <v>72.092155248666813</v>
      </c>
      <c r="H245" s="486">
        <v>11.759713267513025</v>
      </c>
      <c r="I245" s="486">
        <v>200.42641742891766</v>
      </c>
      <c r="J245" s="823">
        <v>415.68029941252564</v>
      </c>
    </row>
    <row r="246" spans="1:10" x14ac:dyDescent="0.2">
      <c r="A246" s="831" t="s">
        <v>598</v>
      </c>
      <c r="B246" s="846">
        <v>3537.1172341154397</v>
      </c>
      <c r="C246" s="486">
        <v>3537.1172341154397</v>
      </c>
      <c r="D246" s="486">
        <v>0</v>
      </c>
      <c r="E246" s="486">
        <v>495.95312476033195</v>
      </c>
      <c r="F246" s="486">
        <v>11.759713267513025</v>
      </c>
      <c r="G246" s="486">
        <v>66.46794455550841</v>
      </c>
      <c r="H246" s="486">
        <v>6.1355025743546223</v>
      </c>
      <c r="I246" s="486">
        <v>237.7507247562416</v>
      </c>
      <c r="J246" s="823">
        <v>491.35499939092307</v>
      </c>
    </row>
    <row r="247" spans="1:10" x14ac:dyDescent="0.2">
      <c r="A247" s="831" t="s">
        <v>599</v>
      </c>
      <c r="B247" s="846">
        <v>4012.6186836279226</v>
      </c>
      <c r="C247" s="486">
        <v>4012.6186836279226</v>
      </c>
      <c r="D247" s="486">
        <v>0</v>
      </c>
      <c r="E247" s="486">
        <v>552.19523169191598</v>
      </c>
      <c r="F247" s="486">
        <v>9.2032538615319321</v>
      </c>
      <c r="G247" s="486">
        <v>62.377609505938658</v>
      </c>
      <c r="H247" s="486">
        <v>7.1580863367470586</v>
      </c>
      <c r="I247" s="486">
        <v>256.15723247930549</v>
      </c>
      <c r="J247" s="823">
        <v>554.4358647047801</v>
      </c>
    </row>
    <row r="248" spans="1:10" x14ac:dyDescent="0.2">
      <c r="A248" s="831" t="s">
        <v>600</v>
      </c>
      <c r="B248" s="846">
        <v>4485.0523818532292</v>
      </c>
      <c r="C248" s="869">
        <v>4485.0523818532292</v>
      </c>
      <c r="D248" s="869">
        <v>0</v>
      </c>
      <c r="E248" s="869">
        <v>677.46174258498957</v>
      </c>
      <c r="F248" s="869">
        <v>10.22583762392437</v>
      </c>
      <c r="G248" s="869">
        <v>35.790431683735292</v>
      </c>
      <c r="H248" s="869">
        <v>27.09846970339958</v>
      </c>
      <c r="I248" s="869">
        <v>283.76699406390128</v>
      </c>
      <c r="J248" s="823">
        <v>617.5816037261601</v>
      </c>
    </row>
    <row r="249" spans="1:10" x14ac:dyDescent="0.2">
      <c r="A249" s="831" t="s">
        <v>601</v>
      </c>
      <c r="B249" s="846">
        <v>5035.7137379015567</v>
      </c>
      <c r="C249" s="869">
        <v>5035.7137379015567</v>
      </c>
      <c r="D249" s="869">
        <v>0</v>
      </c>
      <c r="E249" s="869">
        <v>750.57648159604867</v>
      </c>
      <c r="F249" s="869">
        <v>10.737129505120588</v>
      </c>
      <c r="G249" s="869">
        <v>31.188804752969329</v>
      </c>
      <c r="H249" s="869">
        <v>43.459809901678568</v>
      </c>
      <c r="I249" s="869">
        <v>257.69110812289415</v>
      </c>
      <c r="J249" s="823">
        <v>694.4083215008618</v>
      </c>
    </row>
    <row r="250" spans="1:10" x14ac:dyDescent="0.2">
      <c r="A250" s="831" t="s">
        <v>602</v>
      </c>
      <c r="B250" s="846">
        <v>5533.2007383054761</v>
      </c>
      <c r="C250" s="869">
        <v>5533.2007383054761</v>
      </c>
      <c r="D250" s="869">
        <v>0</v>
      </c>
      <c r="E250" s="869">
        <v>813.46538298318364</v>
      </c>
      <c r="F250" s="869">
        <v>9.2032538615319321</v>
      </c>
      <c r="G250" s="869">
        <v>24.542010297418489</v>
      </c>
      <c r="H250" s="869">
        <v>24.030718416222271</v>
      </c>
      <c r="I250" s="869">
        <v>391.13828911510717</v>
      </c>
      <c r="J250" s="823">
        <v>765.38974994608384</v>
      </c>
    </row>
    <row r="251" spans="1:10" x14ac:dyDescent="0.2">
      <c r="A251" s="831" t="s">
        <v>603</v>
      </c>
      <c r="B251" s="846">
        <v>5769.4175874181292</v>
      </c>
      <c r="C251" s="869">
        <v>5769.4175874181292</v>
      </c>
      <c r="D251" s="869">
        <v>0</v>
      </c>
      <c r="E251" s="869">
        <v>803.75083724045555</v>
      </c>
      <c r="F251" s="869">
        <v>12.782297029905461</v>
      </c>
      <c r="G251" s="869">
        <v>22.496842772633613</v>
      </c>
      <c r="H251" s="869">
        <v>14.316172673494119</v>
      </c>
      <c r="I251" s="869">
        <v>401.87541862022772</v>
      </c>
      <c r="J251" s="823">
        <v>798.46932888979677</v>
      </c>
    </row>
    <row r="252" spans="1:10" x14ac:dyDescent="0.2">
      <c r="A252" s="831" t="s">
        <v>604</v>
      </c>
      <c r="B252" s="846">
        <v>5947.347162074414</v>
      </c>
      <c r="C252" s="869">
        <v>5947.347162074414</v>
      </c>
      <c r="D252" s="869">
        <v>0</v>
      </c>
      <c r="E252" s="869">
        <v>818.57830179514576</v>
      </c>
      <c r="F252" s="869">
        <v>11.759713267513025</v>
      </c>
      <c r="G252" s="869">
        <v>26.587177822203362</v>
      </c>
      <c r="H252" s="869">
        <v>21.985550891437395</v>
      </c>
      <c r="I252" s="869">
        <v>318.5348419852441</v>
      </c>
      <c r="J252" s="823">
        <v>823.08112502607548</v>
      </c>
    </row>
    <row r="253" spans="1:10" x14ac:dyDescent="0.2">
      <c r="A253" s="831"/>
      <c r="B253" s="846"/>
      <c r="C253" s="869"/>
      <c r="D253" s="869"/>
      <c r="E253" s="869"/>
      <c r="F253" s="869"/>
      <c r="G253" s="869"/>
      <c r="H253" s="869"/>
      <c r="I253" s="869"/>
      <c r="J253" s="823"/>
    </row>
    <row r="254" spans="1:10" x14ac:dyDescent="0.2">
      <c r="A254" s="831" t="s">
        <v>605</v>
      </c>
      <c r="B254" s="846">
        <v>6204.0156864349156</v>
      </c>
      <c r="C254" s="869">
        <v>6204.0156864349156</v>
      </c>
      <c r="D254" s="869">
        <v>0</v>
      </c>
      <c r="E254" s="869">
        <v>807.84117229002527</v>
      </c>
      <c r="F254" s="869">
        <v>9.7145457427281521</v>
      </c>
      <c r="G254" s="869">
        <v>24.030718416222268</v>
      </c>
      <c r="H254" s="869">
        <v>27.09846970339958</v>
      </c>
      <c r="I254" s="869">
        <v>354.32527366897943</v>
      </c>
      <c r="J254" s="823">
        <v>858.62680213046792</v>
      </c>
    </row>
    <row r="255" spans="1:10" x14ac:dyDescent="0.2">
      <c r="A255" s="831" t="s">
        <v>606</v>
      </c>
      <c r="B255" s="846">
        <v>6522.0392365389635</v>
      </c>
      <c r="C255" s="869">
        <v>6522.0392365389635</v>
      </c>
      <c r="D255" s="869">
        <v>0</v>
      </c>
      <c r="E255" s="869">
        <v>855.39131724127355</v>
      </c>
      <c r="F255" s="869">
        <v>10.22583762392437</v>
      </c>
      <c r="G255" s="869">
        <v>7.1580863367470586</v>
      </c>
      <c r="H255" s="869">
        <v>32.211388515361769</v>
      </c>
      <c r="I255" s="869">
        <v>355.85914931256809</v>
      </c>
      <c r="J255" s="823">
        <v>900.0940575434264</v>
      </c>
    </row>
    <row r="256" spans="1:10" x14ac:dyDescent="0.2">
      <c r="A256" s="831" t="s">
        <v>607</v>
      </c>
      <c r="B256" s="846">
        <v>7074.7457601120759</v>
      </c>
      <c r="C256" s="869">
        <v>7074.7457601120759</v>
      </c>
      <c r="D256" s="869">
        <v>0</v>
      </c>
      <c r="E256" s="869">
        <v>870.21878179596388</v>
      </c>
      <c r="F256" s="869">
        <v>10.22583762392437</v>
      </c>
      <c r="G256" s="869">
        <v>5.6242106931584033</v>
      </c>
      <c r="H256" s="869">
        <v>75.159906535844115</v>
      </c>
      <c r="I256" s="869">
        <v>343.07685228266263</v>
      </c>
      <c r="J256" s="823">
        <v>974.39135333458705</v>
      </c>
    </row>
    <row r="257" spans="1:10" x14ac:dyDescent="0.2">
      <c r="A257" s="831" t="s">
        <v>608</v>
      </c>
      <c r="B257" s="846">
        <v>7597.2860626946103</v>
      </c>
      <c r="C257" s="869">
        <v>7597.2860626946103</v>
      </c>
      <c r="D257" s="869">
        <v>0</v>
      </c>
      <c r="E257" s="869">
        <v>879.42203565749583</v>
      </c>
      <c r="F257" s="869">
        <v>9.7145457427281521</v>
      </c>
      <c r="G257" s="869">
        <v>8.691961980335714</v>
      </c>
      <c r="H257" s="869">
        <v>104.8148356452248</v>
      </c>
      <c r="I257" s="869">
        <v>364.55111129290378</v>
      </c>
      <c r="J257" s="823">
        <v>1046.2320281876562</v>
      </c>
    </row>
    <row r="258" spans="1:10" x14ac:dyDescent="0.2">
      <c r="A258" s="831" t="s">
        <v>609</v>
      </c>
      <c r="B258" s="846">
        <v>7730.2219518056272</v>
      </c>
      <c r="C258" s="869">
        <v>7730.2219518056272</v>
      </c>
      <c r="D258" s="869">
        <v>0</v>
      </c>
      <c r="E258" s="869">
        <v>896.80595961816732</v>
      </c>
      <c r="F258" s="869">
        <v>9.2032538615319339</v>
      </c>
      <c r="G258" s="869">
        <v>8.691961980335714</v>
      </c>
      <c r="H258" s="869">
        <v>85.897036040964707</v>
      </c>
      <c r="I258" s="869">
        <v>393.69474852108823</v>
      </c>
      <c r="J258" s="823">
        <v>1066.1111947985235</v>
      </c>
    </row>
    <row r="259" spans="1:10" x14ac:dyDescent="0.2">
      <c r="A259" s="831" t="s">
        <v>610</v>
      </c>
      <c r="B259" s="846">
        <v>7652.5055858638016</v>
      </c>
      <c r="C259" s="869">
        <v>7652.5055858638016</v>
      </c>
      <c r="D259" s="869">
        <v>0</v>
      </c>
      <c r="E259" s="869">
        <v>890.67045704381269</v>
      </c>
      <c r="F259" s="869">
        <v>9.2032538615319339</v>
      </c>
      <c r="G259" s="869">
        <v>6.6467944555508405</v>
      </c>
      <c r="H259" s="869">
        <v>82.829284753787391</v>
      </c>
      <c r="I259" s="869">
        <v>420.79321822448782</v>
      </c>
      <c r="J259" s="823">
        <v>1058.4760509146736</v>
      </c>
    </row>
    <row r="260" spans="1:10" x14ac:dyDescent="0.2">
      <c r="A260" s="831" t="s">
        <v>611</v>
      </c>
      <c r="B260" s="846">
        <v>7676.025012398828</v>
      </c>
      <c r="C260" s="869">
        <v>7676.025012398828</v>
      </c>
      <c r="D260" s="869">
        <v>0</v>
      </c>
      <c r="E260" s="869">
        <v>854.8800253600773</v>
      </c>
      <c r="F260" s="869">
        <v>8.691961980335714</v>
      </c>
      <c r="G260" s="869">
        <v>5.1129188119621851</v>
      </c>
      <c r="H260" s="869">
        <v>53.685647525602946</v>
      </c>
      <c r="I260" s="869">
        <v>435.10939089798194</v>
      </c>
      <c r="J260" s="823">
        <v>1065.6008766327827</v>
      </c>
    </row>
    <row r="261" spans="1:10" x14ac:dyDescent="0.2">
      <c r="A261" s="831" t="s">
        <v>612</v>
      </c>
      <c r="B261" s="846">
        <v>7837.0819549756379</v>
      </c>
      <c r="C261" s="869">
        <v>7837.0819549756379</v>
      </c>
      <c r="D261" s="869">
        <v>0</v>
      </c>
      <c r="E261" s="869">
        <v>840.05256080538697</v>
      </c>
      <c r="F261" s="869">
        <v>8.691961980335714</v>
      </c>
      <c r="G261" s="869">
        <v>5.1129188119621851</v>
      </c>
      <c r="H261" s="869">
        <v>68.513112080293283</v>
      </c>
      <c r="I261" s="869">
        <v>510.26929743382607</v>
      </c>
      <c r="J261" s="823">
        <v>1089.3464580313598</v>
      </c>
    </row>
    <row r="262" spans="1:10" x14ac:dyDescent="0.2">
      <c r="A262" s="831" t="s">
        <v>613</v>
      </c>
      <c r="B262" s="846">
        <v>7959.2807145815332</v>
      </c>
      <c r="C262" s="869">
        <v>7959.2807145815332</v>
      </c>
      <c r="D262" s="869">
        <v>0</v>
      </c>
      <c r="E262" s="869">
        <v>807.84117229002527</v>
      </c>
      <c r="F262" s="869">
        <v>9.7145457427281521</v>
      </c>
      <c r="G262" s="869">
        <v>2.5564594059810926</v>
      </c>
      <c r="H262" s="869">
        <v>56.24210693158404</v>
      </c>
      <c r="I262" s="869">
        <v>439.71101782874791</v>
      </c>
      <c r="J262" s="823">
        <v>1111.3017192360162</v>
      </c>
    </row>
    <row r="263" spans="1:10" x14ac:dyDescent="0.2">
      <c r="A263" s="831" t="s">
        <v>614</v>
      </c>
      <c r="B263" s="846">
        <v>8007.8534432951737</v>
      </c>
      <c r="C263" s="869">
        <v>8007.8534432951737</v>
      </c>
      <c r="D263" s="869">
        <v>0</v>
      </c>
      <c r="E263" s="869">
        <v>823.17992872591174</v>
      </c>
      <c r="F263" s="869">
        <v>9.2032538615319339</v>
      </c>
      <c r="G263" s="869">
        <v>5.1129188119621851</v>
      </c>
      <c r="H263" s="869">
        <v>44.993685545267233</v>
      </c>
      <c r="I263" s="869">
        <v>524.58547010732025</v>
      </c>
      <c r="J263" s="823">
        <v>1116.9795921938846</v>
      </c>
    </row>
    <row r="264" spans="1:10" x14ac:dyDescent="0.2">
      <c r="A264" s="831" t="s">
        <v>615</v>
      </c>
      <c r="B264" s="846">
        <v>8017.5679890379024</v>
      </c>
      <c r="C264" s="869">
        <v>8017.5679890379024</v>
      </c>
      <c r="D264" s="869">
        <v>0</v>
      </c>
      <c r="E264" s="869">
        <v>844.14289585495669</v>
      </c>
      <c r="F264" s="869">
        <v>5.1129188119621851</v>
      </c>
      <c r="G264" s="869">
        <v>5.1129188119621851</v>
      </c>
      <c r="H264" s="869">
        <v>25.053302178614704</v>
      </c>
      <c r="I264" s="869">
        <v>475.50144951248319</v>
      </c>
      <c r="J264" s="823">
        <v>1111.3985467088955</v>
      </c>
    </row>
    <row r="265" spans="1:10" x14ac:dyDescent="0.2">
      <c r="A265" s="831" t="s">
        <v>616</v>
      </c>
      <c r="B265" s="846">
        <v>8339.1705823103239</v>
      </c>
      <c r="C265" s="869">
        <v>8339.1705823103239</v>
      </c>
      <c r="D265" s="869">
        <v>0</v>
      </c>
      <c r="E265" s="869">
        <v>682.57466139695168</v>
      </c>
      <c r="F265" s="869">
        <v>5.1129188119621851</v>
      </c>
      <c r="G265" s="869">
        <v>5.1129188119621851</v>
      </c>
      <c r="H265" s="869">
        <v>72.092155248666813</v>
      </c>
      <c r="I265" s="869">
        <v>486.74987089880005</v>
      </c>
      <c r="J265" s="823">
        <v>1136.1365339117112</v>
      </c>
    </row>
    <row r="266" spans="1:10" x14ac:dyDescent="0.2">
      <c r="A266" s="831" t="s">
        <v>617</v>
      </c>
      <c r="B266" s="846">
        <v>8719.0604500391146</v>
      </c>
      <c r="C266" s="869">
        <v>8719.0604500391146</v>
      </c>
      <c r="D266" s="869">
        <v>0</v>
      </c>
      <c r="E266" s="869">
        <v>648.82939723800132</v>
      </c>
      <c r="F266" s="869">
        <v>5.6242106931584033</v>
      </c>
      <c r="G266" s="869">
        <v>13.804880792297899</v>
      </c>
      <c r="H266" s="869">
        <v>63.911485149527309</v>
      </c>
      <c r="I266" s="869">
        <v>456.58364990822309</v>
      </c>
      <c r="J266" s="823">
        <v>1174.4878135831914</v>
      </c>
    </row>
    <row r="267" spans="1:10" ht="14.25" x14ac:dyDescent="0.2">
      <c r="A267" s="830" t="s">
        <v>712</v>
      </c>
      <c r="B267" s="846">
        <v>9113.7777823225952</v>
      </c>
      <c r="C267" s="869">
        <v>9113.7777823225952</v>
      </c>
      <c r="D267" s="869">
        <v>0</v>
      </c>
      <c r="E267" s="869">
        <v>613.55025743546219</v>
      </c>
      <c r="F267" s="869">
        <v>5.6242106931584033</v>
      </c>
      <c r="G267" s="869">
        <v>14.827464554690335</v>
      </c>
      <c r="H267" s="869">
        <v>115.04067326914915</v>
      </c>
      <c r="I267" s="869">
        <v>545.5484372363652</v>
      </c>
      <c r="J267" s="823">
        <v>1211.7454935134797</v>
      </c>
    </row>
    <row r="268" spans="1:10" ht="14.25" x14ac:dyDescent="0.2">
      <c r="A268" s="830" t="s">
        <v>713</v>
      </c>
      <c r="B268" s="846">
        <v>9016.1210330141166</v>
      </c>
      <c r="C268" s="869">
        <v>9016.1210330141166</v>
      </c>
      <c r="D268" s="869">
        <v>0</v>
      </c>
      <c r="E268" s="869">
        <v>605.36958733632275</v>
      </c>
      <c r="F268" s="869">
        <v>4.6016269307659661</v>
      </c>
      <c r="G268" s="869">
        <v>14.827464554690335</v>
      </c>
      <c r="H268" s="869">
        <v>79.25024158541386</v>
      </c>
      <c r="I268" s="869">
        <v>545.5484372363652</v>
      </c>
      <c r="J268" s="823">
        <v>1198.7612921524092</v>
      </c>
    </row>
    <row r="269" spans="1:10" x14ac:dyDescent="0.2">
      <c r="A269" s="831" t="s">
        <v>619</v>
      </c>
      <c r="B269" s="846">
        <v>9249.2701308395917</v>
      </c>
      <c r="C269" s="869">
        <v>9249.2701308395917</v>
      </c>
      <c r="D269" s="869">
        <v>0</v>
      </c>
      <c r="E269" s="869">
        <v>573.15819882096093</v>
      </c>
      <c r="F269" s="869">
        <v>6.6467944555508405</v>
      </c>
      <c r="G269" s="869">
        <v>12.271005148709245</v>
      </c>
      <c r="H269" s="869">
        <v>88.964787328142023</v>
      </c>
      <c r="I269" s="869">
        <v>660.07781862431807</v>
      </c>
      <c r="J269" s="823">
        <v>1214.6448256958222</v>
      </c>
    </row>
    <row r="270" spans="1:10" x14ac:dyDescent="0.2">
      <c r="A270" s="831" t="s">
        <v>620</v>
      </c>
      <c r="B270" s="846">
        <v>9379.1382686634315</v>
      </c>
      <c r="C270" s="869">
        <v>9379.1382686634315</v>
      </c>
      <c r="D270" s="869">
        <v>0</v>
      </c>
      <c r="E270" s="869">
        <v>546.57102099875749</v>
      </c>
      <c r="F270" s="869">
        <v>11.248421386316807</v>
      </c>
      <c r="G270" s="869">
        <v>11.759713267513025</v>
      </c>
      <c r="H270" s="869">
        <v>107.88258693240211</v>
      </c>
      <c r="I270" s="869">
        <v>623.26480317819039</v>
      </c>
      <c r="J270" s="823">
        <v>1221.1742250577547</v>
      </c>
    </row>
    <row r="271" spans="1:10" x14ac:dyDescent="0.2">
      <c r="A271" s="831" t="s">
        <v>621</v>
      </c>
      <c r="B271" s="846">
        <v>9397.0334845053003</v>
      </c>
      <c r="C271" s="869">
        <v>9397.0334845053003</v>
      </c>
      <c r="D271" s="869">
        <v>0</v>
      </c>
      <c r="E271" s="869">
        <v>511.29188119621847</v>
      </c>
      <c r="F271" s="869">
        <v>27.609761584595798</v>
      </c>
      <c r="G271" s="869">
        <v>10.22583762392437</v>
      </c>
      <c r="H271" s="869">
        <v>269.45082139040716</v>
      </c>
      <c r="I271" s="869">
        <v>597.70020911837946</v>
      </c>
      <c r="J271" s="823">
        <v>1213.3550813476083</v>
      </c>
    </row>
    <row r="272" spans="1:10" x14ac:dyDescent="0.2">
      <c r="A272" s="831" t="s">
        <v>622</v>
      </c>
      <c r="B272" s="846">
        <v>9344.8817126232843</v>
      </c>
      <c r="C272" s="869">
        <v>9344.8817126232843</v>
      </c>
      <c r="D272" s="869">
        <v>0</v>
      </c>
      <c r="E272" s="869">
        <v>483.17082773042648</v>
      </c>
      <c r="F272" s="869">
        <v>68.513112080293283</v>
      </c>
      <c r="G272" s="869">
        <v>16.87263207947521</v>
      </c>
      <c r="H272" s="869">
        <v>550.66135604832732</v>
      </c>
      <c r="I272" s="869">
        <v>796.59275090370841</v>
      </c>
      <c r="J272" s="823">
        <v>1198.8073239681862</v>
      </c>
    </row>
    <row r="273" spans="1:10" x14ac:dyDescent="0.2">
      <c r="A273" s="831" t="s">
        <v>623</v>
      </c>
      <c r="B273" s="846">
        <v>9196.607067076382</v>
      </c>
      <c r="C273" s="869">
        <v>9196.607067076382</v>
      </c>
      <c r="D273" s="869">
        <v>0</v>
      </c>
      <c r="E273" s="869">
        <v>462.20786060138153</v>
      </c>
      <c r="F273" s="869">
        <v>84.363160397376049</v>
      </c>
      <c r="G273" s="869">
        <v>23.519426535026049</v>
      </c>
      <c r="H273" s="869">
        <v>883.51237070706566</v>
      </c>
      <c r="I273" s="869">
        <v>982.70299565913194</v>
      </c>
      <c r="J273" s="823">
        <v>1174.1968839714934</v>
      </c>
    </row>
    <row r="274" spans="1:10" x14ac:dyDescent="0.2">
      <c r="A274" s="831" t="s">
        <v>624</v>
      </c>
      <c r="B274" s="846">
        <v>8887.2754789526698</v>
      </c>
      <c r="C274" s="869">
        <v>8887.2754789526698</v>
      </c>
      <c r="D274" s="869">
        <v>0</v>
      </c>
      <c r="E274" s="869">
        <v>447.3803960466912</v>
      </c>
      <c r="F274" s="869">
        <v>109.41646257599076</v>
      </c>
      <c r="G274" s="869">
        <v>20.962967129044955</v>
      </c>
      <c r="H274" s="869">
        <v>1187.7310400188155</v>
      </c>
      <c r="I274" s="869">
        <v>1252.6651089307352</v>
      </c>
      <c r="J274" s="823">
        <v>1131.862040514829</v>
      </c>
    </row>
    <row r="275" spans="1:10" x14ac:dyDescent="0.2">
      <c r="A275" s="831" t="s">
        <v>625</v>
      </c>
      <c r="B275" s="846">
        <v>8500.7388167683293</v>
      </c>
      <c r="C275" s="869">
        <v>8500.7388167683293</v>
      </c>
      <c r="D275" s="869">
        <v>0</v>
      </c>
      <c r="E275" s="869">
        <v>436.1319746603744</v>
      </c>
      <c r="F275" s="869">
        <v>91.009954852926896</v>
      </c>
      <c r="G275" s="869">
        <v>14.827464554690337</v>
      </c>
      <c r="H275" s="869">
        <v>1355.4347770511752</v>
      </c>
      <c r="I275" s="869">
        <v>1393.2703762596952</v>
      </c>
      <c r="J275" s="823">
        <v>1079.0146858611768</v>
      </c>
    </row>
    <row r="276" spans="1:10" x14ac:dyDescent="0.2">
      <c r="A276" s="831" t="s">
        <v>626</v>
      </c>
      <c r="B276" s="846">
        <v>8269.6348864676384</v>
      </c>
      <c r="C276" s="869">
        <v>8269.6348864676384</v>
      </c>
      <c r="D276" s="869">
        <v>0</v>
      </c>
      <c r="E276" s="869">
        <v>433.06422337319708</v>
      </c>
      <c r="F276" s="869">
        <v>124.75521901187732</v>
      </c>
      <c r="G276" s="869">
        <v>26.075885941007144</v>
      </c>
      <c r="H276" s="869">
        <v>1407.5865489331895</v>
      </c>
      <c r="I276" s="869">
        <v>1549.7256919057381</v>
      </c>
      <c r="J276" s="823">
        <v>1045.2060697009615</v>
      </c>
    </row>
    <row r="277" spans="1:10" x14ac:dyDescent="0.2">
      <c r="A277" s="831" t="s">
        <v>629</v>
      </c>
      <c r="B277" s="846">
        <v>7890</v>
      </c>
      <c r="C277" s="869">
        <v>7890</v>
      </c>
      <c r="D277" s="869">
        <v>0</v>
      </c>
      <c r="E277" s="869">
        <v>393</v>
      </c>
      <c r="F277" s="869">
        <v>115</v>
      </c>
      <c r="G277" s="869">
        <v>29</v>
      </c>
      <c r="H277" s="869">
        <v>1809</v>
      </c>
      <c r="I277" s="869">
        <v>1597</v>
      </c>
      <c r="J277" s="823">
        <v>993.79902159289736</v>
      </c>
    </row>
    <row r="278" spans="1:10" x14ac:dyDescent="0.2">
      <c r="A278" s="831" t="s">
        <v>630</v>
      </c>
      <c r="B278" s="846">
        <v>7949</v>
      </c>
      <c r="C278" s="869">
        <v>7949</v>
      </c>
      <c r="D278" s="869">
        <v>0</v>
      </c>
      <c r="E278" s="869">
        <v>362</v>
      </c>
      <c r="F278" s="869">
        <v>133</v>
      </c>
      <c r="G278" s="869">
        <v>34</v>
      </c>
      <c r="H278" s="869">
        <v>2038</v>
      </c>
      <c r="I278" s="869">
        <v>1838</v>
      </c>
      <c r="J278" s="823">
        <v>997.36361752027472</v>
      </c>
    </row>
    <row r="279" spans="1:10" x14ac:dyDescent="0.2">
      <c r="A279" s="831" t="s">
        <v>631</v>
      </c>
      <c r="B279" s="846">
        <v>8008</v>
      </c>
      <c r="C279" s="869">
        <v>8008</v>
      </c>
      <c r="D279" s="869">
        <v>0</v>
      </c>
      <c r="E279" s="869">
        <v>353</v>
      </c>
      <c r="F279" s="869">
        <v>378</v>
      </c>
      <c r="G279" s="869">
        <v>35</v>
      </c>
      <c r="H279" s="869">
        <v>2879</v>
      </c>
      <c r="I279" s="869">
        <v>1792</v>
      </c>
      <c r="J279" s="823">
        <v>1002.4008551951353</v>
      </c>
    </row>
    <row r="280" spans="1:10" x14ac:dyDescent="0.2">
      <c r="A280" s="831" t="s">
        <v>632</v>
      </c>
      <c r="B280" s="846">
        <v>7931</v>
      </c>
      <c r="C280" s="869">
        <v>7931</v>
      </c>
      <c r="D280" s="869">
        <v>0</v>
      </c>
      <c r="E280" s="869">
        <v>347</v>
      </c>
      <c r="F280" s="869">
        <v>97</v>
      </c>
      <c r="G280" s="869">
        <v>51</v>
      </c>
      <c r="H280" s="869">
        <v>3537</v>
      </c>
      <c r="I280" s="869">
        <v>1851</v>
      </c>
      <c r="J280" s="823">
        <v>991.16796979031005</v>
      </c>
    </row>
    <row r="281" spans="1:10" x14ac:dyDescent="0.2">
      <c r="A281" s="830">
        <v>38717</v>
      </c>
      <c r="B281" s="846">
        <v>7737</v>
      </c>
      <c r="C281" s="869">
        <v>7737</v>
      </c>
      <c r="D281" s="869">
        <v>0</v>
      </c>
      <c r="E281" s="869">
        <v>371</v>
      </c>
      <c r="F281" s="869">
        <v>107</v>
      </c>
      <c r="G281" s="869">
        <v>44</v>
      </c>
      <c r="H281" s="869">
        <v>4032</v>
      </c>
      <c r="I281" s="869">
        <v>1837</v>
      </c>
      <c r="J281" s="823">
        <v>966.40901172343945</v>
      </c>
    </row>
    <row r="282" spans="1:10" x14ac:dyDescent="0.2">
      <c r="A282" s="830">
        <v>39082</v>
      </c>
      <c r="B282" s="846">
        <v>7628.0659999999998</v>
      </c>
      <c r="C282" s="869">
        <v>7628.0659999999998</v>
      </c>
      <c r="D282" s="869">
        <v>0</v>
      </c>
      <c r="E282" s="869">
        <v>338.06900000000002</v>
      </c>
      <c r="F282" s="869">
        <v>112.447</v>
      </c>
      <c r="G282" s="869">
        <v>38.72</v>
      </c>
      <c r="H282" s="869">
        <v>4496.3509999999997</v>
      </c>
      <c r="I282" s="869">
        <v>1922.3579999999999</v>
      </c>
      <c r="J282" s="823">
        <v>953.87286789999996</v>
      </c>
    </row>
    <row r="283" spans="1:10" x14ac:dyDescent="0.2">
      <c r="A283" s="830">
        <v>39447</v>
      </c>
      <c r="B283" s="486">
        <v>7478.7759999999998</v>
      </c>
      <c r="C283" s="486">
        <v>7478.7759999999998</v>
      </c>
      <c r="D283" s="486">
        <v>0</v>
      </c>
      <c r="E283" s="486">
        <v>325.351</v>
      </c>
      <c r="F283" s="486">
        <v>130.94399999999999</v>
      </c>
      <c r="G283" s="486">
        <v>19.956</v>
      </c>
      <c r="H283" s="486">
        <v>4165.4080000000004</v>
      </c>
      <c r="I283" s="486">
        <v>1944.002</v>
      </c>
      <c r="J283" s="823">
        <v>936.34972426000002</v>
      </c>
    </row>
    <row r="284" spans="1:10" x14ac:dyDescent="0.2">
      <c r="A284" s="830">
        <v>39813</v>
      </c>
      <c r="B284" s="486">
        <v>7298.6660000000002</v>
      </c>
      <c r="C284" s="486">
        <v>7298.6660000000002</v>
      </c>
      <c r="D284" s="486">
        <v>0</v>
      </c>
      <c r="E284" s="486">
        <v>325.69799999999998</v>
      </c>
      <c r="F284" s="486">
        <v>138.36600000000001</v>
      </c>
      <c r="G284" s="486">
        <v>39.94</v>
      </c>
      <c r="H284" s="486">
        <v>4092.5340000000001</v>
      </c>
      <c r="I284" s="486">
        <v>1705.3869999999999</v>
      </c>
      <c r="J284" s="823">
        <v>915.95941884000001</v>
      </c>
    </row>
    <row r="285" spans="1:10" x14ac:dyDescent="0.2">
      <c r="A285" s="830">
        <v>40178</v>
      </c>
      <c r="B285" s="486">
        <v>7511.1329999999998</v>
      </c>
      <c r="C285" s="486">
        <v>7511.1329999999998</v>
      </c>
      <c r="D285" s="486">
        <v>0</v>
      </c>
      <c r="E285" s="486">
        <v>319.06400000000002</v>
      </c>
      <c r="F285" s="486">
        <v>238.07400000000001</v>
      </c>
      <c r="G285" s="486">
        <v>21.201000000000001</v>
      </c>
      <c r="H285" s="486">
        <v>4537.6670000000004</v>
      </c>
      <c r="I285" s="486">
        <v>1793.242</v>
      </c>
      <c r="J285" s="823">
        <v>945.36215628000002</v>
      </c>
    </row>
    <row r="286" spans="1:10" ht="24.95" customHeight="1" x14ac:dyDescent="0.2">
      <c r="A286" s="839"/>
      <c r="B286" s="840" t="s">
        <v>301</v>
      </c>
      <c r="C286" s="840"/>
      <c r="D286" s="840"/>
      <c r="E286" s="840"/>
      <c r="F286" s="840"/>
      <c r="G286" s="840"/>
      <c r="H286" s="840"/>
      <c r="I286" s="840"/>
      <c r="J286" s="871"/>
    </row>
    <row r="287" spans="1:10" x14ac:dyDescent="0.2">
      <c r="A287" s="831" t="s">
        <v>659</v>
      </c>
      <c r="B287" s="846">
        <v>17.3839239606714</v>
      </c>
      <c r="C287" s="486">
        <v>17.383923960671428</v>
      </c>
      <c r="D287" s="486">
        <v>0</v>
      </c>
      <c r="E287" s="486">
        <v>9.7145457427281521</v>
      </c>
      <c r="F287" s="486">
        <v>1.5338756435886556</v>
      </c>
      <c r="G287" s="486">
        <v>0</v>
      </c>
      <c r="H287" s="486">
        <v>0</v>
      </c>
      <c r="I287" s="486">
        <v>0</v>
      </c>
      <c r="J287" s="823">
        <v>1.3295239084893984</v>
      </c>
    </row>
    <row r="288" spans="1:10" x14ac:dyDescent="0.2">
      <c r="A288" s="830">
        <v>20179</v>
      </c>
      <c r="B288" s="846">
        <v>623.77609505938653</v>
      </c>
      <c r="C288" s="486">
        <v>623.77609505938653</v>
      </c>
      <c r="D288" s="486">
        <v>0</v>
      </c>
      <c r="E288" s="486">
        <v>187.13282851781597</v>
      </c>
      <c r="F288" s="486">
        <v>11.759713267513025</v>
      </c>
      <c r="G288" s="486">
        <v>0</v>
      </c>
      <c r="H288" s="486">
        <v>0</v>
      </c>
      <c r="I288" s="486">
        <v>0</v>
      </c>
      <c r="J288" s="823">
        <v>42.75455253085304</v>
      </c>
    </row>
    <row r="289" spans="1:10" x14ac:dyDescent="0.2">
      <c r="A289" s="831" t="s">
        <v>583</v>
      </c>
      <c r="B289" s="846">
        <v>763.87007050715044</v>
      </c>
      <c r="C289" s="486">
        <v>763.87007050715044</v>
      </c>
      <c r="D289" s="486">
        <v>0</v>
      </c>
      <c r="E289" s="486">
        <v>213.20871445882312</v>
      </c>
      <c r="F289" s="486">
        <v>6.1355025743546223</v>
      </c>
      <c r="G289" s="486">
        <v>0</v>
      </c>
      <c r="H289" s="486">
        <v>0</v>
      </c>
      <c r="I289" s="486">
        <v>0</v>
      </c>
      <c r="J289" s="823">
        <v>51.34467077407546</v>
      </c>
    </row>
    <row r="290" spans="1:10" x14ac:dyDescent="0.2">
      <c r="A290" s="831" t="s">
        <v>584</v>
      </c>
      <c r="B290" s="846">
        <v>943.84481268821935</v>
      </c>
      <c r="C290" s="486">
        <v>943.84481268821935</v>
      </c>
      <c r="D290" s="486">
        <v>0</v>
      </c>
      <c r="E290" s="486">
        <v>245.93139485538109</v>
      </c>
      <c r="F290" s="486">
        <v>5.6242106931584033</v>
      </c>
      <c r="G290" s="486">
        <v>0</v>
      </c>
      <c r="H290" s="486">
        <v>0</v>
      </c>
      <c r="I290" s="486">
        <v>0</v>
      </c>
      <c r="J290" s="823">
        <v>62.177684336303258</v>
      </c>
    </row>
    <row r="291" spans="1:10" x14ac:dyDescent="0.2">
      <c r="A291" s="831" t="s">
        <v>520</v>
      </c>
      <c r="B291" s="846">
        <v>1202.0472126923096</v>
      </c>
      <c r="C291" s="486">
        <v>1202.0472126923096</v>
      </c>
      <c r="D291" s="486">
        <v>0</v>
      </c>
      <c r="E291" s="486">
        <v>291.43637228184457</v>
      </c>
      <c r="F291" s="486">
        <v>6.6467944555508405</v>
      </c>
      <c r="G291" s="486">
        <v>0</v>
      </c>
      <c r="H291" s="486">
        <v>0</v>
      </c>
      <c r="I291" s="486">
        <v>0</v>
      </c>
      <c r="J291" s="823">
        <v>77.902749346557215</v>
      </c>
    </row>
    <row r="292" spans="1:10" x14ac:dyDescent="0.2">
      <c r="A292" s="831" t="s">
        <v>585</v>
      </c>
      <c r="B292" s="846">
        <v>1378.9542035862012</v>
      </c>
      <c r="C292" s="486">
        <v>1378.9542035862012</v>
      </c>
      <c r="D292" s="486">
        <v>0</v>
      </c>
      <c r="E292" s="486">
        <v>342.56556040146637</v>
      </c>
      <c r="F292" s="486">
        <v>6.6467944555508405</v>
      </c>
      <c r="G292" s="486">
        <v>0</v>
      </c>
      <c r="H292" s="486">
        <v>0</v>
      </c>
      <c r="I292" s="486">
        <v>0</v>
      </c>
      <c r="J292" s="823">
        <v>88.323728011926406</v>
      </c>
    </row>
    <row r="293" spans="1:10" x14ac:dyDescent="0.2">
      <c r="A293" s="830">
        <v>22281</v>
      </c>
      <c r="B293" s="846">
        <v>1734.3020610175731</v>
      </c>
      <c r="C293" s="486">
        <v>1734.3020610175731</v>
      </c>
      <c r="D293" s="486">
        <v>0</v>
      </c>
      <c r="E293" s="486">
        <v>403.92058614501263</v>
      </c>
      <c r="F293" s="486">
        <v>10.737129505120588</v>
      </c>
      <c r="G293" s="486">
        <v>205.02804435968361</v>
      </c>
      <c r="H293" s="486">
        <v>0</v>
      </c>
      <c r="I293" s="486">
        <v>154.41014812125798</v>
      </c>
      <c r="J293" s="823">
        <v>109.92775445718698</v>
      </c>
    </row>
    <row r="294" spans="1:10" x14ac:dyDescent="0.2">
      <c r="A294" s="831" t="s">
        <v>587</v>
      </c>
      <c r="B294" s="846">
        <v>1914.276803198642</v>
      </c>
      <c r="C294" s="486">
        <v>1914.276803198642</v>
      </c>
      <c r="D294" s="486">
        <v>0</v>
      </c>
      <c r="E294" s="486">
        <v>425.90613703644999</v>
      </c>
      <c r="F294" s="486">
        <v>12.271005148709245</v>
      </c>
      <c r="G294" s="486">
        <v>244.90881109298866</v>
      </c>
      <c r="H294" s="486">
        <v>5.6242106931584033</v>
      </c>
      <c r="I294" s="486">
        <v>172.81665584432184</v>
      </c>
      <c r="J294" s="823">
        <v>119.42658592908074</v>
      </c>
    </row>
    <row r="295" spans="1:10" x14ac:dyDescent="0.2">
      <c r="A295" s="831" t="s">
        <v>588</v>
      </c>
      <c r="B295" s="486">
        <v>2193.4421703317776</v>
      </c>
      <c r="C295" s="486">
        <v>2193.4421703317776</v>
      </c>
      <c r="D295" s="486">
        <v>0</v>
      </c>
      <c r="E295" s="486">
        <v>449.93685545267226</v>
      </c>
      <c r="F295" s="486">
        <v>16.361340198278992</v>
      </c>
      <c r="G295" s="486">
        <v>341.54297663907397</v>
      </c>
      <c r="H295" s="486">
        <v>5.1129188119621851</v>
      </c>
      <c r="I295" s="486">
        <v>210.14096317164581</v>
      </c>
      <c r="J295" s="823">
        <v>136.00364039819411</v>
      </c>
    </row>
    <row r="296" spans="1:10" x14ac:dyDescent="0.2">
      <c r="A296" s="831" t="s">
        <v>589</v>
      </c>
      <c r="B296" s="486">
        <v>2479.2543319204633</v>
      </c>
      <c r="C296" s="486">
        <v>2479.2543319204633</v>
      </c>
      <c r="D296" s="486">
        <v>0</v>
      </c>
      <c r="E296" s="486">
        <v>554.75169109789704</v>
      </c>
      <c r="F296" s="486">
        <v>40.392058614501259</v>
      </c>
      <c r="G296" s="486">
        <v>370.68661386725842</v>
      </c>
      <c r="H296" s="486">
        <v>6.6467944555508405</v>
      </c>
      <c r="I296" s="486">
        <v>242.8636435682038</v>
      </c>
      <c r="J296" s="823">
        <v>152.36498059647312</v>
      </c>
    </row>
    <row r="297" spans="1:10" x14ac:dyDescent="0.2">
      <c r="A297" s="831" t="s">
        <v>590</v>
      </c>
      <c r="B297" s="486">
        <v>2922.0331010363889</v>
      </c>
      <c r="C297" s="486">
        <v>2922.0331010363889</v>
      </c>
      <c r="D297" s="486">
        <v>0</v>
      </c>
      <c r="E297" s="486">
        <v>606.90346297991141</v>
      </c>
      <c r="F297" s="486">
        <v>44.482393664071012</v>
      </c>
      <c r="G297" s="486">
        <v>396.76249980826555</v>
      </c>
      <c r="H297" s="486">
        <v>10.22583762392437</v>
      </c>
      <c r="I297" s="486">
        <v>274.56374020236933</v>
      </c>
      <c r="J297" s="823">
        <v>177.41828277508782</v>
      </c>
    </row>
    <row r="298" spans="1:10" x14ac:dyDescent="0.2">
      <c r="A298" s="831" t="s">
        <v>591</v>
      </c>
      <c r="B298" s="486">
        <v>3482.9202947086405</v>
      </c>
      <c r="C298" s="486">
        <v>3482.9202947086405</v>
      </c>
      <c r="D298" s="486">
        <v>0</v>
      </c>
      <c r="E298" s="486">
        <v>657.52135921833701</v>
      </c>
      <c r="F298" s="486">
        <v>42.437226139286132</v>
      </c>
      <c r="G298" s="486">
        <v>431.01905584841217</v>
      </c>
      <c r="H298" s="486">
        <v>13.804880792297899</v>
      </c>
      <c r="I298" s="486">
        <v>304.21866931174998</v>
      </c>
      <c r="J298" s="823">
        <v>209.04754813417273</v>
      </c>
    </row>
    <row r="299" spans="1:10" x14ac:dyDescent="0.2">
      <c r="A299" s="831" t="s">
        <v>592</v>
      </c>
      <c r="B299" s="486">
        <v>4020.7993537270622</v>
      </c>
      <c r="C299" s="486">
        <v>4020.7993537270622</v>
      </c>
      <c r="D299" s="486">
        <v>0</v>
      </c>
      <c r="E299" s="486">
        <v>692.28920713967989</v>
      </c>
      <c r="F299" s="486">
        <v>46.527561188855884</v>
      </c>
      <c r="G299" s="486">
        <v>456.07235802702689</v>
      </c>
      <c r="H299" s="486">
        <v>11.759713267513025</v>
      </c>
      <c r="I299" s="486">
        <v>333.36230653993448</v>
      </c>
      <c r="J299" s="823">
        <v>239.28460039983025</v>
      </c>
    </row>
    <row r="300" spans="1:10" x14ac:dyDescent="0.2">
      <c r="A300" s="831" t="s">
        <v>593</v>
      </c>
      <c r="B300" s="486">
        <v>4425.2312317532715</v>
      </c>
      <c r="C300" s="486">
        <v>4425.2312317532715</v>
      </c>
      <c r="D300" s="486">
        <v>0</v>
      </c>
      <c r="E300" s="486">
        <v>743.92968714049789</v>
      </c>
      <c r="F300" s="486">
        <v>53.685647525602946</v>
      </c>
      <c r="G300" s="486">
        <v>462.71915248257773</v>
      </c>
      <c r="H300" s="486">
        <v>11.759713267513025</v>
      </c>
      <c r="I300" s="486">
        <v>380.91245149118276</v>
      </c>
      <c r="J300" s="823">
        <v>262.74038638650035</v>
      </c>
    </row>
    <row r="301" spans="1:10" x14ac:dyDescent="0.2">
      <c r="A301" s="831" t="s">
        <v>594</v>
      </c>
      <c r="B301" s="486">
        <v>4803.0759319572762</v>
      </c>
      <c r="C301" s="486">
        <v>4803.0759319572762</v>
      </c>
      <c r="D301" s="486">
        <v>0</v>
      </c>
      <c r="E301" s="486">
        <v>803.2395453592593</v>
      </c>
      <c r="F301" s="486">
        <v>51.640480000818066</v>
      </c>
      <c r="G301" s="486">
        <v>461.69656872018533</v>
      </c>
      <c r="H301" s="486">
        <v>11.759713267513025</v>
      </c>
      <c r="I301" s="486">
        <v>400.34154297663906</v>
      </c>
      <c r="J301" s="823">
        <v>284.78957782629368</v>
      </c>
    </row>
    <row r="302" spans="1:10" x14ac:dyDescent="0.2">
      <c r="A302" s="831" t="s">
        <v>595</v>
      </c>
      <c r="B302" s="486">
        <v>5166.093167606592</v>
      </c>
      <c r="C302" s="486">
        <v>5166.093167606592</v>
      </c>
      <c r="D302" s="486">
        <v>0</v>
      </c>
      <c r="E302" s="486">
        <v>988.32720635229032</v>
      </c>
      <c r="F302" s="486">
        <v>54.19693940679916</v>
      </c>
      <c r="G302" s="486">
        <v>486.2385790176038</v>
      </c>
      <c r="H302" s="486">
        <v>10.22583762392437</v>
      </c>
      <c r="I302" s="486">
        <v>446.35781228429875</v>
      </c>
      <c r="J302" s="823">
        <v>303.19608554935758</v>
      </c>
    </row>
    <row r="303" spans="1:10" x14ac:dyDescent="0.2">
      <c r="A303" s="831" t="s">
        <v>596</v>
      </c>
      <c r="B303" s="486">
        <v>5657.4446654361573</v>
      </c>
      <c r="C303" s="486">
        <v>5657.4446654361573</v>
      </c>
      <c r="D303" s="486">
        <v>0</v>
      </c>
      <c r="E303" s="486">
        <v>1087.0065394231606</v>
      </c>
      <c r="F303" s="486">
        <v>58.798566337565127</v>
      </c>
      <c r="G303" s="486">
        <v>502.08862733468658</v>
      </c>
      <c r="H303" s="486">
        <v>12.782297029905463</v>
      </c>
      <c r="I303" s="486">
        <v>484.19341149281894</v>
      </c>
      <c r="J303" s="823">
        <v>328.76067960916851</v>
      </c>
    </row>
    <row r="304" spans="1:10" x14ac:dyDescent="0.2">
      <c r="A304" s="831" t="s">
        <v>597</v>
      </c>
      <c r="B304" s="486">
        <v>6849.2660405045426</v>
      </c>
      <c r="C304" s="486">
        <v>6849.2660405045426</v>
      </c>
      <c r="D304" s="486">
        <v>0</v>
      </c>
      <c r="E304" s="486">
        <v>1102.8565877402432</v>
      </c>
      <c r="F304" s="486">
        <v>64.934068911919752</v>
      </c>
      <c r="G304" s="486">
        <v>540.43551842440297</v>
      </c>
      <c r="H304" s="486">
        <v>18.917799604260086</v>
      </c>
      <c r="I304" s="486">
        <v>554.75169109789704</v>
      </c>
      <c r="J304" s="823">
        <v>401.19645740738054</v>
      </c>
    </row>
    <row r="305" spans="1:10" x14ac:dyDescent="0.2">
      <c r="A305" s="831" t="s">
        <v>598</v>
      </c>
      <c r="B305" s="486">
        <v>8182.203974783085</v>
      </c>
      <c r="C305" s="486">
        <v>8182.203974783085</v>
      </c>
      <c r="D305" s="486">
        <v>0</v>
      </c>
      <c r="E305" s="486">
        <v>1101.8340039778509</v>
      </c>
      <c r="F305" s="486">
        <v>66.46794455550841</v>
      </c>
      <c r="G305" s="486">
        <v>556.2855667414857</v>
      </c>
      <c r="H305" s="486">
        <v>18.917799604260086</v>
      </c>
      <c r="I305" s="486">
        <v>836.47351763701352</v>
      </c>
      <c r="J305" s="823">
        <v>477.03532515607185</v>
      </c>
    </row>
    <row r="306" spans="1:10" x14ac:dyDescent="0.2">
      <c r="A306" s="831" t="s">
        <v>599</v>
      </c>
      <c r="B306" s="486">
        <v>8953.2321316269827</v>
      </c>
      <c r="C306" s="486">
        <v>8953.2321316269827</v>
      </c>
      <c r="D306" s="486">
        <v>0</v>
      </c>
      <c r="E306" s="486">
        <v>1050.704815858229</v>
      </c>
      <c r="F306" s="486">
        <v>66.46794455550841</v>
      </c>
      <c r="G306" s="486">
        <v>590.03083090043617</v>
      </c>
      <c r="H306" s="486">
        <v>34.256556040146641</v>
      </c>
      <c r="I306" s="486">
        <v>802.72825347806304</v>
      </c>
      <c r="J306" s="823">
        <v>519.83256005684029</v>
      </c>
    </row>
    <row r="307" spans="1:10" x14ac:dyDescent="0.2">
      <c r="A307" s="831" t="s">
        <v>600</v>
      </c>
      <c r="B307" s="486">
        <v>9515.1419090616255</v>
      </c>
      <c r="C307" s="486">
        <v>9515.1419090616255</v>
      </c>
      <c r="D307" s="486">
        <v>0</v>
      </c>
      <c r="E307" s="486">
        <v>968.89811486683402</v>
      </c>
      <c r="F307" s="486">
        <v>75.159906535844115</v>
      </c>
      <c r="G307" s="486">
        <v>64.934068911919752</v>
      </c>
      <c r="H307" s="486">
        <v>42.437226139286132</v>
      </c>
      <c r="I307" s="486">
        <v>1027.185389323203</v>
      </c>
      <c r="J307" s="823">
        <v>552.37764750899544</v>
      </c>
    </row>
    <row r="308" spans="1:10" x14ac:dyDescent="0.2">
      <c r="A308" s="831" t="s">
        <v>601</v>
      </c>
      <c r="B308" s="486">
        <v>10943.691425123861</v>
      </c>
      <c r="C308" s="486">
        <v>10943.691425123861</v>
      </c>
      <c r="D308" s="486">
        <v>0</v>
      </c>
      <c r="E308" s="486">
        <v>995.48529268903746</v>
      </c>
      <c r="F308" s="486">
        <v>80.272825347806304</v>
      </c>
      <c r="G308" s="486">
        <v>61.355025743546221</v>
      </c>
      <c r="H308" s="486">
        <v>138.04880792297899</v>
      </c>
      <c r="I308" s="486">
        <v>1289.478124376863</v>
      </c>
      <c r="J308" s="823">
        <v>637.09780175988453</v>
      </c>
    </row>
    <row r="309" spans="1:10" x14ac:dyDescent="0.2">
      <c r="A309" s="831" t="s">
        <v>602</v>
      </c>
      <c r="B309" s="486">
        <v>12040.923802170946</v>
      </c>
      <c r="C309" s="486">
        <v>12040.923802170946</v>
      </c>
      <c r="D309" s="486">
        <v>0</v>
      </c>
      <c r="E309" s="486">
        <v>1062.9758210069381</v>
      </c>
      <c r="F309" s="486">
        <v>95.611581783692856</v>
      </c>
      <c r="G309" s="486">
        <v>51.640480000818073</v>
      </c>
      <c r="H309" s="486">
        <v>162.07952633920127</v>
      </c>
      <c r="I309" s="486">
        <v>1489.3932499245846</v>
      </c>
      <c r="J309" s="823">
        <v>704.54473151099296</v>
      </c>
    </row>
    <row r="310" spans="1:10" x14ac:dyDescent="0.2">
      <c r="A310" s="831" t="s">
        <v>603</v>
      </c>
      <c r="B310" s="486">
        <v>13149.915892485544</v>
      </c>
      <c r="C310" s="486">
        <v>13149.915892485544</v>
      </c>
      <c r="D310" s="486">
        <v>0</v>
      </c>
      <c r="E310" s="486">
        <v>1081.3823287300022</v>
      </c>
      <c r="F310" s="486">
        <v>87.94220356574958</v>
      </c>
      <c r="G310" s="486">
        <v>59.821150099957563</v>
      </c>
      <c r="H310" s="486">
        <v>152.87627247766935</v>
      </c>
      <c r="I310" s="486">
        <v>1626.419474085171</v>
      </c>
      <c r="J310" s="823">
        <v>771.28546792021655</v>
      </c>
    </row>
    <row r="311" spans="1:10" x14ac:dyDescent="0.2">
      <c r="A311" s="831" t="s">
        <v>604</v>
      </c>
      <c r="B311" s="486">
        <v>14089.670370124193</v>
      </c>
      <c r="C311" s="486">
        <v>14089.670370124193</v>
      </c>
      <c r="D311" s="486">
        <v>0</v>
      </c>
      <c r="E311" s="486">
        <v>1106.946922789813</v>
      </c>
      <c r="F311" s="486">
        <v>99.701916833262601</v>
      </c>
      <c r="G311" s="486">
        <v>38.858182970912608</v>
      </c>
      <c r="H311" s="486">
        <v>182.01990970585379</v>
      </c>
      <c r="I311" s="486">
        <v>1578.8693291339227</v>
      </c>
      <c r="J311" s="823">
        <v>828.30710643126395</v>
      </c>
    </row>
    <row r="312" spans="1:10" x14ac:dyDescent="0.2">
      <c r="A312" s="831" t="s">
        <v>605</v>
      </c>
      <c r="B312" s="486">
        <v>15141.909061626011</v>
      </c>
      <c r="C312" s="486">
        <v>15141.909061626011</v>
      </c>
      <c r="D312" s="486">
        <v>0</v>
      </c>
      <c r="E312" s="486">
        <v>1108.9920903145978</v>
      </c>
      <c r="F312" s="486">
        <v>95.611581783692856</v>
      </c>
      <c r="G312" s="486">
        <v>36.813015446127736</v>
      </c>
      <c r="H312" s="486">
        <v>92.543830496515554</v>
      </c>
      <c r="I312" s="486">
        <v>1832.4701022072472</v>
      </c>
      <c r="J312" s="823">
        <v>891.05915814035336</v>
      </c>
    </row>
    <row r="313" spans="1:10" x14ac:dyDescent="0.2">
      <c r="A313" s="831" t="s">
        <v>606</v>
      </c>
      <c r="B313" s="486">
        <v>16394.062878675551</v>
      </c>
      <c r="C313" s="486">
        <v>16394.062878675551</v>
      </c>
      <c r="D313" s="486">
        <v>0</v>
      </c>
      <c r="E313" s="486">
        <v>1053.7725671454064</v>
      </c>
      <c r="F313" s="486">
        <v>92.543830496515554</v>
      </c>
      <c r="G313" s="486">
        <v>19.940383366652522</v>
      </c>
      <c r="H313" s="486">
        <v>129.35684594264328</v>
      </c>
      <c r="I313" s="486">
        <v>1637.1566035902915</v>
      </c>
      <c r="J313" s="823">
        <v>962.05365325038395</v>
      </c>
    </row>
    <row r="314" spans="1:10" x14ac:dyDescent="0.2">
      <c r="A314" s="831" t="s">
        <v>607</v>
      </c>
      <c r="B314" s="486">
        <v>17460.106450969666</v>
      </c>
      <c r="C314" s="486">
        <v>17460.106450969666</v>
      </c>
      <c r="D314" s="486">
        <v>0</v>
      </c>
      <c r="E314" s="486">
        <v>1027.185389323203</v>
      </c>
      <c r="F314" s="486">
        <v>86.919619803357151</v>
      </c>
      <c r="G314" s="486">
        <v>17.383923960671428</v>
      </c>
      <c r="H314" s="486">
        <v>271.49598891519202</v>
      </c>
      <c r="I314" s="486">
        <v>1900.9832142875405</v>
      </c>
      <c r="J314" s="823">
        <v>1024.4369826636316</v>
      </c>
    </row>
    <row r="315" spans="1:10" x14ac:dyDescent="0.2">
      <c r="A315" s="831" t="s">
        <v>608</v>
      </c>
      <c r="B315" s="486">
        <v>18550.180741680004</v>
      </c>
      <c r="C315" s="486">
        <v>18550.180741680004</v>
      </c>
      <c r="D315" s="486">
        <v>0</v>
      </c>
      <c r="E315" s="486">
        <v>1029.7418487291841</v>
      </c>
      <c r="F315" s="486">
        <v>88.964787328142023</v>
      </c>
      <c r="G315" s="486">
        <v>16.87263207947521</v>
      </c>
      <c r="H315" s="486">
        <v>347.6784792134286</v>
      </c>
      <c r="I315" s="486">
        <v>1881.0428309208878</v>
      </c>
      <c r="J315" s="823">
        <v>1090.5205378100952</v>
      </c>
    </row>
    <row r="316" spans="1:10" x14ac:dyDescent="0.2">
      <c r="A316" s="831" t="s">
        <v>609</v>
      </c>
      <c r="B316" s="486">
        <v>18942.341614557503</v>
      </c>
      <c r="C316" s="486">
        <v>18942.341614557503</v>
      </c>
      <c r="D316" s="486">
        <v>0</v>
      </c>
      <c r="E316" s="486">
        <v>994.97400080784121</v>
      </c>
      <c r="F316" s="486">
        <v>86.408327922160922</v>
      </c>
      <c r="G316" s="486">
        <v>26.075885941007144</v>
      </c>
      <c r="H316" s="486">
        <v>306.77512871773109</v>
      </c>
      <c r="I316" s="486">
        <v>2447.0429434051016</v>
      </c>
      <c r="J316" s="823">
        <v>1120.7489425382762</v>
      </c>
    </row>
    <row r="317" spans="1:10" x14ac:dyDescent="0.2">
      <c r="A317" s="831" t="s">
        <v>610</v>
      </c>
      <c r="B317" s="486">
        <v>19318.141147236725</v>
      </c>
      <c r="C317" s="486">
        <v>19318.141147236725</v>
      </c>
      <c r="D317" s="486">
        <v>0</v>
      </c>
      <c r="E317" s="486">
        <v>963.7851960548719</v>
      </c>
      <c r="F317" s="486">
        <v>83.34057663498362</v>
      </c>
      <c r="G317" s="486">
        <v>32.211388515361769</v>
      </c>
      <c r="H317" s="486">
        <v>279.67665901433151</v>
      </c>
      <c r="I317" s="486">
        <v>2033.9191033985571</v>
      </c>
      <c r="J317" s="823">
        <v>1151.5430520780453</v>
      </c>
    </row>
    <row r="318" spans="1:10" x14ac:dyDescent="0.2">
      <c r="A318" s="831" t="s">
        <v>611</v>
      </c>
      <c r="B318" s="486">
        <v>19652.52603753905</v>
      </c>
      <c r="C318" s="486">
        <v>19652.52603753905</v>
      </c>
      <c r="D318" s="486">
        <v>0</v>
      </c>
      <c r="E318" s="486">
        <v>962.7626122924795</v>
      </c>
      <c r="F318" s="486">
        <v>81.295409110198747</v>
      </c>
      <c r="G318" s="486">
        <v>47.550144951248321</v>
      </c>
      <c r="H318" s="486">
        <v>328.76067960916845</v>
      </c>
      <c r="I318" s="486">
        <v>2112.6580531027748</v>
      </c>
      <c r="J318" s="823">
        <v>1177.9003964512326</v>
      </c>
    </row>
    <row r="319" spans="1:10" x14ac:dyDescent="0.2">
      <c r="A319" s="831" t="s">
        <v>612</v>
      </c>
      <c r="B319" s="486">
        <v>20110.643563090864</v>
      </c>
      <c r="C319" s="486">
        <v>20110.643563090864</v>
      </c>
      <c r="D319" s="486">
        <v>0</v>
      </c>
      <c r="E319" s="486">
        <v>1036.388643184735</v>
      </c>
      <c r="F319" s="486">
        <v>79.761533466610089</v>
      </c>
      <c r="G319" s="486">
        <v>45.504977426463448</v>
      </c>
      <c r="H319" s="486">
        <v>383.46891089716388</v>
      </c>
      <c r="I319" s="486">
        <v>2319.2199731060473</v>
      </c>
      <c r="J319" s="823">
        <v>1206.738217957962</v>
      </c>
    </row>
    <row r="320" spans="1:10" x14ac:dyDescent="0.2">
      <c r="A320" s="831" t="s">
        <v>613</v>
      </c>
      <c r="B320" s="486">
        <v>20853.550666468967</v>
      </c>
      <c r="C320" s="486">
        <v>20853.550666468967</v>
      </c>
      <c r="D320" s="486">
        <v>0</v>
      </c>
      <c r="E320" s="486">
        <v>1054.7951509077986</v>
      </c>
      <c r="F320" s="486">
        <v>96.634165546085299</v>
      </c>
      <c r="G320" s="486">
        <v>43.971101782874797</v>
      </c>
      <c r="H320" s="486">
        <v>366.08498693649244</v>
      </c>
      <c r="I320" s="486">
        <v>2254.7971960753234</v>
      </c>
      <c r="J320" s="823">
        <v>1247.7510299803546</v>
      </c>
    </row>
    <row r="321" spans="1:10" x14ac:dyDescent="0.2">
      <c r="A321" s="831" t="s">
        <v>614</v>
      </c>
      <c r="B321" s="486">
        <v>21321.894029644704</v>
      </c>
      <c r="C321" s="486">
        <v>21321.894029644704</v>
      </c>
      <c r="D321" s="486">
        <v>0</v>
      </c>
      <c r="E321" s="486">
        <v>1157.0535271470424</v>
      </c>
      <c r="F321" s="486">
        <v>81.295409110198747</v>
      </c>
      <c r="G321" s="486">
        <v>47.550144951248321</v>
      </c>
      <c r="H321" s="486">
        <v>314.95579881687058</v>
      </c>
      <c r="I321" s="486">
        <v>1902.517089931129</v>
      </c>
      <c r="J321" s="823">
        <v>1269.9359269199347</v>
      </c>
    </row>
    <row r="322" spans="1:10" x14ac:dyDescent="0.2">
      <c r="A322" s="831" t="s">
        <v>615</v>
      </c>
      <c r="B322" s="486">
        <v>21876.134428861405</v>
      </c>
      <c r="C322" s="486">
        <v>21876.134428861405</v>
      </c>
      <c r="D322" s="486">
        <v>0</v>
      </c>
      <c r="E322" s="486">
        <v>1150.4067326914917</v>
      </c>
      <c r="F322" s="486">
        <v>76.693782179432773</v>
      </c>
      <c r="G322" s="486">
        <v>54.19693940679916</v>
      </c>
      <c r="H322" s="486">
        <v>221.38938455796261</v>
      </c>
      <c r="I322" s="486">
        <v>2072.2659944882735</v>
      </c>
      <c r="J322" s="823">
        <v>1291.7549228876417</v>
      </c>
    </row>
    <row r="323" spans="1:10" x14ac:dyDescent="0.2">
      <c r="A323" s="831" t="s">
        <v>616</v>
      </c>
      <c r="B323" s="486">
        <v>22676.306222933486</v>
      </c>
      <c r="C323" s="486">
        <v>22676.306222933486</v>
      </c>
      <c r="D323" s="486">
        <v>0</v>
      </c>
      <c r="E323" s="486">
        <v>1107.4582146710093</v>
      </c>
      <c r="F323" s="486">
        <v>118.10842455632647</v>
      </c>
      <c r="G323" s="486">
        <v>58.798566337565127</v>
      </c>
      <c r="H323" s="486">
        <v>236.72814099384917</v>
      </c>
      <c r="I323" s="486">
        <v>2563.6174923178392</v>
      </c>
      <c r="J323" s="823">
        <v>1315.6528034109901</v>
      </c>
    </row>
    <row r="324" spans="1:10" x14ac:dyDescent="0.2">
      <c r="A324" s="831" t="s">
        <v>617</v>
      </c>
      <c r="B324" s="486">
        <v>23708.60453106865</v>
      </c>
      <c r="C324" s="486">
        <v>23708.60453106865</v>
      </c>
      <c r="D324" s="486">
        <v>0</v>
      </c>
      <c r="E324" s="486">
        <v>1054.2838590266026</v>
      </c>
      <c r="F324" s="486">
        <v>121.17617584350378</v>
      </c>
      <c r="G324" s="486">
        <v>54.708231287995375</v>
      </c>
      <c r="H324" s="486">
        <v>188.1554122802084</v>
      </c>
      <c r="I324" s="486">
        <v>2807.5037196484354</v>
      </c>
      <c r="J324" s="823">
        <v>1361.398544146256</v>
      </c>
    </row>
    <row r="325" spans="1:10" ht="14.25" x14ac:dyDescent="0.2">
      <c r="A325" s="830" t="s">
        <v>712</v>
      </c>
      <c r="B325" s="486">
        <v>24962.292223761779</v>
      </c>
      <c r="C325" s="486">
        <v>24962.292223761779</v>
      </c>
      <c r="D325" s="486">
        <v>0</v>
      </c>
      <c r="E325" s="486">
        <v>1042.5241457590896</v>
      </c>
      <c r="F325" s="486">
        <v>129.35684594264328</v>
      </c>
      <c r="G325" s="486">
        <v>64.422777030723537</v>
      </c>
      <c r="H325" s="486">
        <v>295.52670733141429</v>
      </c>
      <c r="I325" s="486">
        <v>2065.6192000327223</v>
      </c>
      <c r="J325" s="823">
        <v>1419.4915265821885</v>
      </c>
    </row>
    <row r="326" spans="1:10" ht="14.25" x14ac:dyDescent="0.2">
      <c r="A326" s="830" t="s">
        <v>713</v>
      </c>
      <c r="B326" s="486">
        <v>24869.748393265265</v>
      </c>
      <c r="C326" s="486">
        <v>24869.748393265265</v>
      </c>
      <c r="D326" s="486">
        <v>0</v>
      </c>
      <c r="E326" s="486">
        <v>999.06433585741092</v>
      </c>
      <c r="F326" s="486">
        <v>129.35684594264328</v>
      </c>
      <c r="G326" s="486">
        <v>64.422777030723537</v>
      </c>
      <c r="H326" s="486">
        <v>233.66038970667185</v>
      </c>
      <c r="I326" s="486">
        <v>2065.6192000327223</v>
      </c>
      <c r="J326" s="823">
        <v>1414.2289816985015</v>
      </c>
    </row>
    <row r="327" spans="1:10" x14ac:dyDescent="0.2">
      <c r="A327" s="831" t="s">
        <v>619</v>
      </c>
      <c r="B327" s="486">
        <v>26795.27361785022</v>
      </c>
      <c r="C327" s="486">
        <v>26795.27361785022</v>
      </c>
      <c r="D327" s="486">
        <v>0</v>
      </c>
      <c r="E327" s="486">
        <v>911.12213229166139</v>
      </c>
      <c r="F327" s="486">
        <v>109.41646257599075</v>
      </c>
      <c r="G327" s="486">
        <v>72.092155248666813</v>
      </c>
      <c r="H327" s="486">
        <v>487.77245466119246</v>
      </c>
      <c r="I327" s="486">
        <v>2307.4602598385341</v>
      </c>
      <c r="J327" s="823">
        <v>1511.9406042131573</v>
      </c>
    </row>
    <row r="328" spans="1:10" x14ac:dyDescent="0.2">
      <c r="A328" s="831" t="s">
        <v>620</v>
      </c>
      <c r="B328" s="486">
        <v>27022.287213101343</v>
      </c>
      <c r="C328" s="486">
        <v>27022.287213101343</v>
      </c>
      <c r="D328" s="486">
        <v>0</v>
      </c>
      <c r="E328" s="486">
        <v>906.5205053608953</v>
      </c>
      <c r="F328" s="486">
        <v>110.43904633838319</v>
      </c>
      <c r="G328" s="486">
        <v>84.874452278572278</v>
      </c>
      <c r="H328" s="486">
        <v>990.88366575827149</v>
      </c>
      <c r="I328" s="486">
        <v>3280.4487097549377</v>
      </c>
      <c r="J328" s="823">
        <v>1519.8818941987015</v>
      </c>
    </row>
    <row r="329" spans="1:10" x14ac:dyDescent="0.2">
      <c r="A329" s="831" t="s">
        <v>621</v>
      </c>
      <c r="B329" s="486">
        <v>27653.221394497476</v>
      </c>
      <c r="C329" s="486">
        <v>27653.221394497476</v>
      </c>
      <c r="D329" s="486">
        <v>0</v>
      </c>
      <c r="E329" s="486">
        <v>890.67045704381258</v>
      </c>
      <c r="F329" s="486">
        <v>109.92775445718698</v>
      </c>
      <c r="G329" s="486">
        <v>86.919619803357136</v>
      </c>
      <c r="H329" s="486">
        <v>1559.4402376484663</v>
      </c>
      <c r="I329" s="486">
        <v>4553.5654939335227</v>
      </c>
      <c r="J329" s="823">
        <v>1550.1289396995239</v>
      </c>
    </row>
    <row r="330" spans="1:10" x14ac:dyDescent="0.2">
      <c r="A330" s="831" t="s">
        <v>622</v>
      </c>
      <c r="B330" s="486">
        <v>27882.280157273384</v>
      </c>
      <c r="C330" s="486">
        <v>27882.280157273384</v>
      </c>
      <c r="D330" s="486">
        <v>0</v>
      </c>
      <c r="E330" s="486">
        <v>855.39131724127355</v>
      </c>
      <c r="F330" s="486">
        <v>508.22412990904115</v>
      </c>
      <c r="G330" s="486">
        <v>136.51493227939034</v>
      </c>
      <c r="H330" s="486">
        <v>1439.7979374485512</v>
      </c>
      <c r="I330" s="486">
        <v>5733.1158638531979</v>
      </c>
      <c r="J330" s="823">
        <v>1556.9323055781128</v>
      </c>
    </row>
    <row r="331" spans="1:10" x14ac:dyDescent="0.2">
      <c r="A331" s="831" t="s">
        <v>623</v>
      </c>
      <c r="B331" s="486">
        <v>27903.754416283624</v>
      </c>
      <c r="C331" s="486">
        <v>27903.754416283624</v>
      </c>
      <c r="D331" s="486">
        <v>0</v>
      </c>
      <c r="E331" s="486">
        <v>834.93964199342486</v>
      </c>
      <c r="F331" s="486">
        <v>500.55475169109792</v>
      </c>
      <c r="G331" s="486">
        <v>150.83110495288446</v>
      </c>
      <c r="H331" s="486">
        <v>1786.4538328995873</v>
      </c>
      <c r="I331" s="486">
        <v>4889.4842598794366</v>
      </c>
      <c r="J331" s="823">
        <v>1553.474413420103</v>
      </c>
    </row>
    <row r="332" spans="1:10" x14ac:dyDescent="0.2">
      <c r="A332" s="831" t="s">
        <v>624</v>
      </c>
      <c r="B332" s="486">
        <v>27486.540241227511</v>
      </c>
      <c r="C332" s="486">
        <v>27486.540241227511</v>
      </c>
      <c r="D332" s="486">
        <v>0</v>
      </c>
      <c r="E332" s="486">
        <v>868.17361427117896</v>
      </c>
      <c r="F332" s="486">
        <v>514.35963248339579</v>
      </c>
      <c r="G332" s="486">
        <v>180.99732594346136</v>
      </c>
      <c r="H332" s="486">
        <v>1995.0609204276445</v>
      </c>
      <c r="I332" s="486">
        <v>6558.8522519850903</v>
      </c>
      <c r="J332" s="823">
        <v>1529.723516575659</v>
      </c>
    </row>
    <row r="333" spans="1:10" x14ac:dyDescent="0.2">
      <c r="A333" s="831" t="s">
        <v>625</v>
      </c>
      <c r="B333" s="486">
        <v>28365.450985003808</v>
      </c>
      <c r="C333" s="486">
        <v>28365.450985003808</v>
      </c>
      <c r="D333" s="486">
        <v>0</v>
      </c>
      <c r="E333" s="486">
        <v>856.41390100366596</v>
      </c>
      <c r="F333" s="486">
        <v>134.98105663580168</v>
      </c>
      <c r="G333" s="486">
        <v>195.31349861695546</v>
      </c>
      <c r="H333" s="486">
        <v>1992.5044610216635</v>
      </c>
      <c r="I333" s="486">
        <v>9390.8979819309443</v>
      </c>
      <c r="J333" s="823">
        <v>1577.3356505222396</v>
      </c>
    </row>
    <row r="334" spans="1:10" x14ac:dyDescent="0.2">
      <c r="A334" s="831" t="s">
        <v>626</v>
      </c>
      <c r="B334" s="486">
        <v>28337.329931538017</v>
      </c>
      <c r="C334" s="486">
        <v>28337.329931538017</v>
      </c>
      <c r="D334" s="486">
        <v>0</v>
      </c>
      <c r="E334" s="486">
        <v>828.80413941907022</v>
      </c>
      <c r="F334" s="486">
        <v>132.93588911101682</v>
      </c>
      <c r="G334" s="486">
        <v>177.41828277508782</v>
      </c>
      <c r="H334" s="486">
        <v>2235.368104589867</v>
      </c>
      <c r="I334" s="486">
        <v>7245.5172484316126</v>
      </c>
      <c r="J334" s="823">
        <v>1574.6326412949488</v>
      </c>
    </row>
    <row r="335" spans="1:10" x14ac:dyDescent="0.2">
      <c r="A335" s="831"/>
      <c r="B335" s="486"/>
      <c r="C335" s="486"/>
      <c r="D335" s="486"/>
      <c r="E335" s="486"/>
      <c r="F335" s="486"/>
      <c r="G335" s="486"/>
      <c r="H335" s="486"/>
      <c r="I335" s="486"/>
      <c r="J335" s="823"/>
    </row>
    <row r="336" spans="1:10" x14ac:dyDescent="0.2">
      <c r="A336" s="831" t="s">
        <v>629</v>
      </c>
      <c r="B336" s="486">
        <v>28178</v>
      </c>
      <c r="C336" s="486">
        <v>28178</v>
      </c>
      <c r="D336" s="486">
        <v>0</v>
      </c>
      <c r="E336" s="486">
        <v>794</v>
      </c>
      <c r="F336" s="486">
        <v>734</v>
      </c>
      <c r="G336" s="486">
        <v>175</v>
      </c>
      <c r="H336" s="486">
        <v>3102</v>
      </c>
      <c r="I336" s="486">
        <v>7576</v>
      </c>
      <c r="J336" s="823">
        <v>1563.3987371968224</v>
      </c>
    </row>
    <row r="337" spans="1:10" x14ac:dyDescent="0.2">
      <c r="A337" s="831" t="s">
        <v>630</v>
      </c>
      <c r="B337" s="486">
        <v>28132</v>
      </c>
      <c r="C337" s="486">
        <v>28132</v>
      </c>
      <c r="D337" s="486">
        <v>0</v>
      </c>
      <c r="E337" s="486">
        <v>788</v>
      </c>
      <c r="F337" s="486">
        <v>151</v>
      </c>
      <c r="G337" s="486">
        <v>202</v>
      </c>
      <c r="H337" s="486">
        <v>4161</v>
      </c>
      <c r="I337" s="486">
        <v>6702</v>
      </c>
      <c r="J337" s="823">
        <v>1557.6783682095408</v>
      </c>
    </row>
    <row r="338" spans="1:10" x14ac:dyDescent="0.2">
      <c r="A338" s="831" t="s">
        <v>631</v>
      </c>
      <c r="B338" s="486">
        <v>28594</v>
      </c>
      <c r="C338" s="486">
        <v>28594</v>
      </c>
      <c r="D338" s="486">
        <v>0</v>
      </c>
      <c r="E338" s="486">
        <v>763</v>
      </c>
      <c r="F338" s="486">
        <v>793</v>
      </c>
      <c r="G338" s="486">
        <v>425</v>
      </c>
      <c r="H338" s="486">
        <v>6820</v>
      </c>
      <c r="I338" s="486">
        <v>8439</v>
      </c>
      <c r="J338" s="823">
        <v>1582.1131906432563</v>
      </c>
    </row>
    <row r="339" spans="1:10" x14ac:dyDescent="0.2">
      <c r="A339" s="831" t="s">
        <v>632</v>
      </c>
      <c r="B339" s="486">
        <v>28392</v>
      </c>
      <c r="C339" s="486">
        <v>28392</v>
      </c>
      <c r="D339" s="486">
        <v>0</v>
      </c>
      <c r="E339" s="486">
        <v>730</v>
      </c>
      <c r="F339" s="486">
        <v>987</v>
      </c>
      <c r="G339" s="486">
        <v>376</v>
      </c>
      <c r="H339" s="486">
        <v>8468</v>
      </c>
      <c r="I339" s="486">
        <v>7899</v>
      </c>
      <c r="J339" s="823">
        <v>1571.2818033480389</v>
      </c>
    </row>
    <row r="340" spans="1:10" x14ac:dyDescent="0.2">
      <c r="A340" s="830">
        <v>38717</v>
      </c>
      <c r="B340" s="486">
        <v>28676</v>
      </c>
      <c r="C340" s="486">
        <v>28676</v>
      </c>
      <c r="D340" s="486">
        <v>0</v>
      </c>
      <c r="E340" s="486">
        <v>677</v>
      </c>
      <c r="F340" s="486">
        <v>931</v>
      </c>
      <c r="G340" s="486">
        <v>299</v>
      </c>
      <c r="H340" s="486">
        <v>10543</v>
      </c>
      <c r="I340" s="486">
        <v>8400</v>
      </c>
      <c r="J340" s="823">
        <v>1587.8325382634916</v>
      </c>
    </row>
    <row r="341" spans="1:10" x14ac:dyDescent="0.2">
      <c r="A341" s="830">
        <v>39082</v>
      </c>
      <c r="B341" s="486">
        <v>23891.358</v>
      </c>
      <c r="C341" s="486">
        <v>23891.358</v>
      </c>
      <c r="D341" s="486">
        <v>0</v>
      </c>
      <c r="E341" s="486">
        <v>422.64800000000002</v>
      </c>
      <c r="F341" s="486">
        <v>384.49299999999999</v>
      </c>
      <c r="G341" s="486">
        <v>149.24299999999999</v>
      </c>
      <c r="H341" s="486">
        <v>12517.824000000001</v>
      </c>
      <c r="I341" s="486">
        <v>8362.5789999999997</v>
      </c>
      <c r="J341" s="823">
        <v>1324.3658885</v>
      </c>
    </row>
    <row r="342" spans="1:10" x14ac:dyDescent="0.2">
      <c r="A342" s="830">
        <v>39447</v>
      </c>
      <c r="B342" s="486">
        <v>23310.396000000001</v>
      </c>
      <c r="C342" s="486">
        <v>23310.396000000001</v>
      </c>
      <c r="D342" s="486">
        <v>0</v>
      </c>
      <c r="E342" s="486">
        <v>390.33300000000003</v>
      </c>
      <c r="F342" s="486">
        <v>275.13099999999997</v>
      </c>
      <c r="G342" s="486">
        <v>115.98</v>
      </c>
      <c r="H342" s="486">
        <v>13744.12</v>
      </c>
      <c r="I342" s="486">
        <v>7857.5240000000003</v>
      </c>
      <c r="J342" s="823">
        <v>1294.3422545999999</v>
      </c>
    </row>
    <row r="343" spans="1:10" x14ac:dyDescent="0.2">
      <c r="A343" s="830">
        <v>39813</v>
      </c>
      <c r="B343" s="486">
        <v>23310.491999999998</v>
      </c>
      <c r="C343" s="486">
        <v>23310.491999999998</v>
      </c>
      <c r="D343" s="486">
        <v>0</v>
      </c>
      <c r="E343" s="486">
        <v>358.35199999999998</v>
      </c>
      <c r="F343" s="486">
        <v>593.95000000000005</v>
      </c>
      <c r="G343" s="486">
        <v>111.571</v>
      </c>
      <c r="H343" s="486">
        <v>14606.008</v>
      </c>
      <c r="I343" s="486">
        <v>7528.8720000000003</v>
      </c>
      <c r="J343" s="823">
        <v>1297.3247512999999</v>
      </c>
    </row>
    <row r="344" spans="1:10" x14ac:dyDescent="0.2">
      <c r="A344" s="830">
        <v>40178</v>
      </c>
      <c r="B344" s="486">
        <v>23052.091</v>
      </c>
      <c r="C344" s="486">
        <v>23052.091</v>
      </c>
      <c r="D344" s="486">
        <v>0</v>
      </c>
      <c r="E344" s="486">
        <v>354.09500000000003</v>
      </c>
      <c r="F344" s="486">
        <v>217.875</v>
      </c>
      <c r="G344" s="486">
        <v>3.536</v>
      </c>
      <c r="H344" s="486">
        <v>17239.919999999998</v>
      </c>
      <c r="I344" s="486">
        <v>7469.69</v>
      </c>
      <c r="J344" s="823">
        <v>1288.3148649</v>
      </c>
    </row>
    <row r="345" spans="1:10" ht="24.95" customHeight="1" x14ac:dyDescent="0.2">
      <c r="A345" s="839"/>
      <c r="B345" s="431" t="s">
        <v>0</v>
      </c>
      <c r="C345" s="870"/>
      <c r="D345" s="870"/>
      <c r="E345" s="870"/>
      <c r="F345" s="870"/>
      <c r="G345" s="870"/>
      <c r="H345" s="870"/>
      <c r="I345" s="870"/>
      <c r="J345" s="870"/>
    </row>
    <row r="346" spans="1:10" x14ac:dyDescent="0.2">
      <c r="A346" s="831" t="s">
        <v>659</v>
      </c>
      <c r="B346" s="846">
        <v>5.1129188119621851</v>
      </c>
      <c r="C346" s="486">
        <v>5.1129188119621851</v>
      </c>
      <c r="D346" s="486">
        <v>0</v>
      </c>
      <c r="E346" s="486">
        <v>2.5564594059810926</v>
      </c>
      <c r="F346" s="486">
        <v>0</v>
      </c>
      <c r="G346" s="486">
        <v>0</v>
      </c>
      <c r="H346" s="486">
        <v>0</v>
      </c>
      <c r="I346" s="486">
        <v>0</v>
      </c>
      <c r="J346" s="823">
        <v>1.7114945477546313</v>
      </c>
    </row>
    <row r="347" spans="1:10" x14ac:dyDescent="0.2">
      <c r="A347" s="830">
        <v>20179</v>
      </c>
      <c r="B347" s="846">
        <v>106.34871128881345</v>
      </c>
      <c r="C347" s="486">
        <v>106.34871128881345</v>
      </c>
      <c r="D347" s="486">
        <v>0</v>
      </c>
      <c r="E347" s="486">
        <v>44.993685545267226</v>
      </c>
      <c r="F347" s="486">
        <v>2.045167524784874</v>
      </c>
      <c r="G347" s="486">
        <v>0</v>
      </c>
      <c r="H347" s="486">
        <v>0</v>
      </c>
      <c r="I347" s="486">
        <v>0</v>
      </c>
      <c r="J347" s="823">
        <v>32.959992341416175</v>
      </c>
    </row>
    <row r="348" spans="1:10" x14ac:dyDescent="0.2">
      <c r="A348" s="831" t="s">
        <v>583</v>
      </c>
      <c r="B348" s="846">
        <v>156.45531564604286</v>
      </c>
      <c r="C348" s="486">
        <v>156.45531564604286</v>
      </c>
      <c r="D348" s="486">
        <v>0</v>
      </c>
      <c r="E348" s="486">
        <v>52.151771882014287</v>
      </c>
      <c r="F348" s="486">
        <v>2.045167524784874</v>
      </c>
      <c r="G348" s="486">
        <v>0</v>
      </c>
      <c r="H348" s="486">
        <v>0</v>
      </c>
      <c r="I348" s="486">
        <v>0</v>
      </c>
      <c r="J348" s="823">
        <v>47.90132742821713</v>
      </c>
    </row>
    <row r="349" spans="1:10" x14ac:dyDescent="0.2">
      <c r="A349" s="831" t="s">
        <v>584</v>
      </c>
      <c r="B349" s="846">
        <v>183.55378534944245</v>
      </c>
      <c r="C349" s="486">
        <v>183.55378534944245</v>
      </c>
      <c r="D349" s="486">
        <v>0</v>
      </c>
      <c r="E349" s="486">
        <v>60.332441981153785</v>
      </c>
      <c r="F349" s="486">
        <v>1.022583762392437</v>
      </c>
      <c r="G349" s="486">
        <v>0</v>
      </c>
      <c r="H349" s="486">
        <v>0</v>
      </c>
      <c r="I349" s="486">
        <v>0</v>
      </c>
      <c r="J349" s="823">
        <v>55.49958738228834</v>
      </c>
    </row>
    <row r="350" spans="1:10" x14ac:dyDescent="0.2">
      <c r="A350" s="831" t="s">
        <v>520</v>
      </c>
      <c r="B350" s="846">
        <v>236.21684911265294</v>
      </c>
      <c r="C350" s="486">
        <v>236.21684911265294</v>
      </c>
      <c r="D350" s="486">
        <v>0</v>
      </c>
      <c r="E350" s="486">
        <v>68.001820199097054</v>
      </c>
      <c r="F350" s="486">
        <v>1.022583762392437</v>
      </c>
      <c r="G350" s="486">
        <v>0</v>
      </c>
      <c r="H350" s="486">
        <v>0</v>
      </c>
      <c r="I350" s="486">
        <v>0</v>
      </c>
      <c r="J350" s="823">
        <v>70.603117169098539</v>
      </c>
    </row>
    <row r="351" spans="1:10" x14ac:dyDescent="0.2">
      <c r="A351" s="831" t="s">
        <v>585</v>
      </c>
      <c r="B351" s="846">
        <v>280.69924277672396</v>
      </c>
      <c r="C351" s="486">
        <v>280.69924277672396</v>
      </c>
      <c r="D351" s="486">
        <v>0</v>
      </c>
      <c r="E351" s="486">
        <v>74.137322773451686</v>
      </c>
      <c r="F351" s="486">
        <v>1.022583762392437</v>
      </c>
      <c r="G351" s="486">
        <v>0</v>
      </c>
      <c r="H351" s="486">
        <v>0</v>
      </c>
      <c r="I351" s="486">
        <v>0</v>
      </c>
      <c r="J351" s="823">
        <v>83.390048654740951</v>
      </c>
    </row>
    <row r="352" spans="1:10" x14ac:dyDescent="0.2">
      <c r="A352" s="830">
        <v>22281</v>
      </c>
      <c r="B352" s="846">
        <v>359.43819248094161</v>
      </c>
      <c r="C352" s="486">
        <v>359.43819248094161</v>
      </c>
      <c r="D352" s="486">
        <v>0</v>
      </c>
      <c r="E352" s="486">
        <v>83.851868516179835</v>
      </c>
      <c r="F352" s="486">
        <v>2.5564594059810926</v>
      </c>
      <c r="G352" s="486">
        <v>26.075885941007144</v>
      </c>
      <c r="H352" s="486">
        <v>0</v>
      </c>
      <c r="I352" s="486">
        <v>61.355025743546221</v>
      </c>
      <c r="J352" s="823">
        <v>105.83741940761723</v>
      </c>
    </row>
    <row r="353" spans="1:10" x14ac:dyDescent="0.2">
      <c r="A353" s="831" t="s">
        <v>587</v>
      </c>
      <c r="B353" s="846">
        <v>427.95130456123491</v>
      </c>
      <c r="C353" s="486">
        <v>427.95130456123491</v>
      </c>
      <c r="D353" s="486">
        <v>0</v>
      </c>
      <c r="E353" s="486">
        <v>85.897036040964707</v>
      </c>
      <c r="F353" s="486">
        <v>2.045167524784874</v>
      </c>
      <c r="G353" s="486">
        <v>29.143637228184453</v>
      </c>
      <c r="H353" s="486">
        <v>0.51129188119621849</v>
      </c>
      <c r="I353" s="486">
        <v>64.934068911919752</v>
      </c>
      <c r="J353" s="823">
        <v>124.45871879052933</v>
      </c>
    </row>
    <row r="354" spans="1:10" x14ac:dyDescent="0.2">
      <c r="A354" s="831" t="s">
        <v>588</v>
      </c>
      <c r="B354" s="846">
        <v>495.44183287913575</v>
      </c>
      <c r="C354" s="486">
        <v>495.44183287913575</v>
      </c>
      <c r="D354" s="486">
        <v>0</v>
      </c>
      <c r="E354" s="486">
        <v>93.566414258907983</v>
      </c>
      <c r="F354" s="486">
        <v>3.0677512871773112</v>
      </c>
      <c r="G354" s="486">
        <v>29.143637228184453</v>
      </c>
      <c r="H354" s="486">
        <v>1.022583762392437</v>
      </c>
      <c r="I354" s="486">
        <v>72.603447129863028</v>
      </c>
      <c r="J354" s="823">
        <v>143.16172673494117</v>
      </c>
    </row>
    <row r="355" spans="1:10" x14ac:dyDescent="0.2">
      <c r="A355" s="831" t="s">
        <v>589</v>
      </c>
      <c r="B355" s="846">
        <v>572.13561505856853</v>
      </c>
      <c r="C355" s="486">
        <v>572.13561505856853</v>
      </c>
      <c r="D355" s="486">
        <v>0</v>
      </c>
      <c r="E355" s="486">
        <v>109.41646257599076</v>
      </c>
      <c r="F355" s="486">
        <v>3.0677512871773112</v>
      </c>
      <c r="G355" s="486">
        <v>30.166220990576893</v>
      </c>
      <c r="H355" s="486">
        <v>1.022583762392437</v>
      </c>
      <c r="I355" s="486">
        <v>75.671198417040344</v>
      </c>
      <c r="J355" s="823">
        <v>163.61340198278992</v>
      </c>
    </row>
    <row r="356" spans="1:10" x14ac:dyDescent="0.2">
      <c r="A356" s="831" t="s">
        <v>590</v>
      </c>
      <c r="B356" s="846">
        <v>704.0489204071929</v>
      </c>
      <c r="C356" s="486">
        <v>704.0489204071929</v>
      </c>
      <c r="D356" s="486">
        <v>0</v>
      </c>
      <c r="E356" s="486">
        <v>114.52938138795294</v>
      </c>
      <c r="F356" s="486">
        <v>2.5564594059810926</v>
      </c>
      <c r="G356" s="486">
        <v>25.053302178614707</v>
      </c>
      <c r="H356" s="486">
        <v>3.0677512871773112</v>
      </c>
      <c r="I356" s="486">
        <v>87.94220356574958</v>
      </c>
      <c r="J356" s="823">
        <v>199.4038336665252</v>
      </c>
    </row>
    <row r="357" spans="1:10" x14ac:dyDescent="0.2">
      <c r="A357" s="831" t="s">
        <v>591</v>
      </c>
      <c r="B357" s="846">
        <v>931.57380753951009</v>
      </c>
      <c r="C357" s="486">
        <v>931.57380753951009</v>
      </c>
      <c r="D357" s="486">
        <v>0</v>
      </c>
      <c r="E357" s="486">
        <v>120.66488396230757</v>
      </c>
      <c r="F357" s="486">
        <v>4.6016269307659661</v>
      </c>
      <c r="G357" s="486">
        <v>23.519426535026049</v>
      </c>
      <c r="H357" s="486">
        <v>1.022583762392437</v>
      </c>
      <c r="I357" s="486">
        <v>89.987371090534452</v>
      </c>
      <c r="J357" s="823">
        <v>261.1425468952736</v>
      </c>
    </row>
    <row r="358" spans="1:10" x14ac:dyDescent="0.2">
      <c r="A358" s="831" t="s">
        <v>592</v>
      </c>
      <c r="B358" s="846">
        <v>1118.706636057326</v>
      </c>
      <c r="C358" s="486">
        <v>1118.706636057326</v>
      </c>
      <c r="D358" s="486">
        <v>0</v>
      </c>
      <c r="E358" s="486">
        <v>123.22134336828866</v>
      </c>
      <c r="F358" s="486">
        <v>4.6016269307659661</v>
      </c>
      <c r="G358" s="486">
        <v>22.496842772633613</v>
      </c>
      <c r="H358" s="486">
        <v>4.0903350495697479</v>
      </c>
      <c r="I358" s="486">
        <v>88.964787328142023</v>
      </c>
      <c r="J358" s="823">
        <v>310.35417188610461</v>
      </c>
    </row>
    <row r="359" spans="1:10" x14ac:dyDescent="0.2">
      <c r="A359" s="831" t="s">
        <v>593</v>
      </c>
      <c r="B359" s="846">
        <v>1234.2586012076715</v>
      </c>
      <c r="C359" s="486">
        <v>1234.2586012076715</v>
      </c>
      <c r="D359" s="486">
        <v>0</v>
      </c>
      <c r="E359" s="486">
        <v>126.80038653666219</v>
      </c>
      <c r="F359" s="486">
        <v>6.1355025743546223</v>
      </c>
      <c r="G359" s="486">
        <v>20.45167524784874</v>
      </c>
      <c r="H359" s="486">
        <v>3.5790431683735293</v>
      </c>
      <c r="I359" s="486">
        <v>100.72450059565504</v>
      </c>
      <c r="J359" s="823">
        <v>341.03168475787771</v>
      </c>
    </row>
    <row r="360" spans="1:10" x14ac:dyDescent="0.2">
      <c r="A360" s="831" t="s">
        <v>594</v>
      </c>
      <c r="B360" s="846">
        <v>1356.4573608135677</v>
      </c>
      <c r="C360" s="486">
        <v>1356.4573608135677</v>
      </c>
      <c r="D360" s="486">
        <v>0</v>
      </c>
      <c r="E360" s="486">
        <v>136.00364039819411</v>
      </c>
      <c r="F360" s="486">
        <v>6.6467944555508405</v>
      </c>
      <c r="G360" s="486">
        <v>19.429091485456304</v>
      </c>
      <c r="H360" s="486">
        <v>5.6242106931584033</v>
      </c>
      <c r="I360" s="486">
        <v>127.82297029905462</v>
      </c>
      <c r="J360" s="823">
        <v>373.24307327323947</v>
      </c>
    </row>
    <row r="361" spans="1:10" x14ac:dyDescent="0.2">
      <c r="A361" s="831" t="s">
        <v>595</v>
      </c>
      <c r="B361" s="846">
        <v>1514.9578439843954</v>
      </c>
      <c r="C361" s="486">
        <v>1514.9578439843954</v>
      </c>
      <c r="D361" s="486">
        <v>0</v>
      </c>
      <c r="E361" s="486">
        <v>142.65043485374497</v>
      </c>
      <c r="F361" s="486">
        <v>6.6467944555508405</v>
      </c>
      <c r="G361" s="486">
        <v>19.429091485456304</v>
      </c>
      <c r="H361" s="486">
        <v>7.1580863367470586</v>
      </c>
      <c r="I361" s="486">
        <v>123.22134336828866</v>
      </c>
      <c r="J361" s="823">
        <v>414.14642376893698</v>
      </c>
    </row>
    <row r="362" spans="1:10" x14ac:dyDescent="0.2">
      <c r="A362" s="831" t="s">
        <v>596</v>
      </c>
      <c r="B362" s="846">
        <v>1773.671535869682</v>
      </c>
      <c r="C362" s="486">
        <v>1773.671535869682</v>
      </c>
      <c r="D362" s="486">
        <v>0</v>
      </c>
      <c r="E362" s="486">
        <v>149.2972293092958</v>
      </c>
      <c r="F362" s="486">
        <v>8.1806700991394958</v>
      </c>
      <c r="G362" s="486">
        <v>20.45167524784874</v>
      </c>
      <c r="H362" s="486">
        <v>7.1580863367470586</v>
      </c>
      <c r="I362" s="486">
        <v>103.79225188283236</v>
      </c>
      <c r="J362" s="823">
        <v>481.63695208683782</v>
      </c>
    </row>
    <row r="363" spans="1:10" x14ac:dyDescent="0.2">
      <c r="A363" s="831" t="s">
        <v>597</v>
      </c>
      <c r="B363" s="846">
        <v>2021.6480982498479</v>
      </c>
      <c r="C363" s="486">
        <v>2021.6480982498479</v>
      </c>
      <c r="D363" s="486">
        <v>0</v>
      </c>
      <c r="E363" s="486">
        <v>150.83110495288446</v>
      </c>
      <c r="F363" s="486">
        <v>6.6467944555508405</v>
      </c>
      <c r="G363" s="486">
        <v>22.496842772633613</v>
      </c>
      <c r="H363" s="486">
        <v>27.609761584595798</v>
      </c>
      <c r="I363" s="486">
        <v>106.86000317000966</v>
      </c>
      <c r="J363" s="823">
        <v>550.76774866502717</v>
      </c>
    </row>
    <row r="364" spans="1:10" x14ac:dyDescent="0.2">
      <c r="A364" s="831" t="s">
        <v>598</v>
      </c>
      <c r="B364" s="846">
        <v>2337.1151889479147</v>
      </c>
      <c r="C364" s="486">
        <v>2337.1151889479147</v>
      </c>
      <c r="D364" s="486">
        <v>0</v>
      </c>
      <c r="E364" s="486">
        <v>149.80852119049203</v>
      </c>
      <c r="F364" s="486">
        <v>5.6242106931584033</v>
      </c>
      <c r="G364" s="486">
        <v>20.962967129044959</v>
      </c>
      <c r="H364" s="486">
        <v>25.564594059810926</v>
      </c>
      <c r="I364" s="486">
        <v>151.85368871527689</v>
      </c>
      <c r="J364" s="823">
        <v>634.24114330047098</v>
      </c>
    </row>
    <row r="365" spans="1:10" x14ac:dyDescent="0.2">
      <c r="A365" s="831" t="s">
        <v>599</v>
      </c>
      <c r="B365" s="846">
        <v>2603.4982590511445</v>
      </c>
      <c r="C365" s="486">
        <v>2603.4982590511445</v>
      </c>
      <c r="D365" s="486">
        <v>0</v>
      </c>
      <c r="E365" s="486">
        <v>150.31981307168823</v>
      </c>
      <c r="F365" s="486">
        <v>5.6242106931584033</v>
      </c>
      <c r="G365" s="486">
        <v>20.45167524784874</v>
      </c>
      <c r="H365" s="486">
        <v>29.143637228184453</v>
      </c>
      <c r="I365" s="486">
        <v>358.92690059974541</v>
      </c>
      <c r="J365" s="823">
        <v>704.12393753918798</v>
      </c>
    </row>
    <row r="366" spans="1:10" x14ac:dyDescent="0.2">
      <c r="A366" s="831" t="s">
        <v>600</v>
      </c>
      <c r="B366" s="486">
        <v>2690.9291707356983</v>
      </c>
      <c r="C366" s="486">
        <v>2690.9291707356983</v>
      </c>
      <c r="D366" s="486">
        <v>0</v>
      </c>
      <c r="E366" s="486">
        <v>176.90699089389159</v>
      </c>
      <c r="F366" s="486">
        <v>5.6242106931584033</v>
      </c>
      <c r="G366" s="486">
        <v>16.361340198278992</v>
      </c>
      <c r="H366" s="486">
        <v>67.490528317900839</v>
      </c>
      <c r="I366" s="486">
        <v>320.06871762883276</v>
      </c>
      <c r="J366" s="823">
        <v>728.12257965540527</v>
      </c>
    </row>
    <row r="367" spans="1:10" x14ac:dyDescent="0.2">
      <c r="A367" s="831" t="s">
        <v>601</v>
      </c>
      <c r="B367" s="486">
        <v>2815.1730978663786</v>
      </c>
      <c r="C367" s="486">
        <v>2815.1730978663786</v>
      </c>
      <c r="D367" s="486">
        <v>0</v>
      </c>
      <c r="E367" s="486">
        <v>167.70373703235967</v>
      </c>
      <c r="F367" s="486">
        <v>13.804880792297899</v>
      </c>
      <c r="G367" s="486">
        <v>15.338756435886555</v>
      </c>
      <c r="H367" s="486">
        <v>89.476079209338238</v>
      </c>
      <c r="I367" s="486">
        <v>195.82479049815169</v>
      </c>
      <c r="J367" s="823">
        <v>765.51815128166197</v>
      </c>
    </row>
    <row r="368" spans="1:10" x14ac:dyDescent="0.2">
      <c r="A368" s="831" t="s">
        <v>602</v>
      </c>
      <c r="B368" s="486">
        <v>2955.2670733141431</v>
      </c>
      <c r="C368" s="486">
        <v>2955.2670733141431</v>
      </c>
      <c r="D368" s="486">
        <v>0</v>
      </c>
      <c r="E368" s="486">
        <v>184.57636911183488</v>
      </c>
      <c r="F368" s="486">
        <v>11.248421386316807</v>
      </c>
      <c r="G368" s="486">
        <v>9.2032538615319321</v>
      </c>
      <c r="H368" s="486">
        <v>75.159906535844115</v>
      </c>
      <c r="I368" s="486">
        <v>201.44900119131009</v>
      </c>
      <c r="J368" s="823">
        <v>808.27132086241272</v>
      </c>
    </row>
    <row r="369" spans="1:10" x14ac:dyDescent="0.2">
      <c r="A369" s="831" t="s">
        <v>603</v>
      </c>
      <c r="B369" s="486">
        <v>2975.2074566807955</v>
      </c>
      <c r="C369" s="486">
        <v>2975.2074566807955</v>
      </c>
      <c r="D369" s="486">
        <v>0</v>
      </c>
      <c r="E369" s="486">
        <v>176.90699089389159</v>
      </c>
      <c r="F369" s="486">
        <v>8.1806700991394958</v>
      </c>
      <c r="G369" s="486">
        <v>6.1355025743546223</v>
      </c>
      <c r="H369" s="486">
        <v>69.024403961489497</v>
      </c>
      <c r="I369" s="486">
        <v>198.892541785329</v>
      </c>
      <c r="J369" s="823">
        <v>816.19600085833019</v>
      </c>
    </row>
    <row r="370" spans="1:10" x14ac:dyDescent="0.2">
      <c r="A370" s="831" t="s">
        <v>604</v>
      </c>
      <c r="B370" s="486">
        <v>3035.0286067807529</v>
      </c>
      <c r="C370" s="486">
        <v>3035.0286067807529</v>
      </c>
      <c r="D370" s="486">
        <v>0</v>
      </c>
      <c r="E370" s="486">
        <v>168.2150289135559</v>
      </c>
      <c r="F370" s="486">
        <v>6.1355025743546223</v>
      </c>
      <c r="G370" s="486">
        <v>3.0677512871773112</v>
      </c>
      <c r="H370" s="486">
        <v>61.866317624742443</v>
      </c>
      <c r="I370" s="486">
        <v>207.58450376566472</v>
      </c>
      <c r="J370" s="823">
        <v>835.14079949896222</v>
      </c>
    </row>
    <row r="371" spans="1:10" x14ac:dyDescent="0.2">
      <c r="A371" s="831" t="s">
        <v>605</v>
      </c>
      <c r="B371" s="486">
        <v>3167.9644958917697</v>
      </c>
      <c r="C371" s="486">
        <v>3167.9644958917697</v>
      </c>
      <c r="D371" s="486">
        <v>0</v>
      </c>
      <c r="E371" s="486">
        <v>170.77148831953696</v>
      </c>
      <c r="F371" s="486">
        <v>5.1129188119621851</v>
      </c>
      <c r="G371" s="486">
        <v>3.0677512871773112</v>
      </c>
      <c r="H371" s="486">
        <v>57.264690693976469</v>
      </c>
      <c r="I371" s="486">
        <v>211.16354693403824</v>
      </c>
      <c r="J371" s="823">
        <v>872.49011576921544</v>
      </c>
    </row>
    <row r="372" spans="1:10" x14ac:dyDescent="0.2">
      <c r="A372" s="831" t="s">
        <v>606</v>
      </c>
      <c r="B372" s="486">
        <v>3300.9003850027866</v>
      </c>
      <c r="C372" s="486">
        <v>3300.9003850027866</v>
      </c>
      <c r="D372" s="486">
        <v>0</v>
      </c>
      <c r="E372" s="486">
        <v>174.3505314879105</v>
      </c>
      <c r="F372" s="486">
        <v>4.0903350495697479</v>
      </c>
      <c r="G372" s="486">
        <v>3.0677512871773112</v>
      </c>
      <c r="H372" s="486">
        <v>61.355025743546221</v>
      </c>
      <c r="I372" s="486">
        <v>214.23129822121555</v>
      </c>
      <c r="J372" s="823">
        <v>907.17671956614333</v>
      </c>
    </row>
    <row r="373" spans="1:10" x14ac:dyDescent="0.2">
      <c r="A373" s="831" t="s">
        <v>607</v>
      </c>
      <c r="B373" s="486">
        <v>3556.5463256008961</v>
      </c>
      <c r="C373" s="486">
        <v>3556.5463256008961</v>
      </c>
      <c r="D373" s="486">
        <v>0</v>
      </c>
      <c r="E373" s="486">
        <v>159.01177505202395</v>
      </c>
      <c r="F373" s="486">
        <v>3.0677512871773112</v>
      </c>
      <c r="G373" s="486">
        <v>3.5790431683735293</v>
      </c>
      <c r="H373" s="486">
        <v>91.52124673412311</v>
      </c>
      <c r="I373" s="486">
        <v>221.38938455796261</v>
      </c>
      <c r="J373" s="823">
        <v>976.73479753329855</v>
      </c>
    </row>
    <row r="374" spans="1:10" x14ac:dyDescent="0.2">
      <c r="A374" s="831" t="s">
        <v>608</v>
      </c>
      <c r="B374" s="486">
        <v>3753.3936998614399</v>
      </c>
      <c r="C374" s="486">
        <v>3753.3936998614399</v>
      </c>
      <c r="D374" s="486">
        <v>0</v>
      </c>
      <c r="E374" s="486">
        <v>173.32794772551807</v>
      </c>
      <c r="F374" s="486">
        <v>3.5790431683735293</v>
      </c>
      <c r="G374" s="486">
        <v>3.5790431683735293</v>
      </c>
      <c r="H374" s="486">
        <v>76.693782179432787</v>
      </c>
      <c r="I374" s="486">
        <v>225.47971960753236</v>
      </c>
      <c r="J374" s="823">
        <v>1031.4411455576671</v>
      </c>
    </row>
    <row r="375" spans="1:10" x14ac:dyDescent="0.2">
      <c r="A375" s="831" t="s">
        <v>609</v>
      </c>
      <c r="B375" s="486">
        <v>3869.4569568929819</v>
      </c>
      <c r="C375" s="486">
        <v>3869.4569568929819</v>
      </c>
      <c r="D375" s="486">
        <v>0</v>
      </c>
      <c r="E375" s="486">
        <v>167.70373703235967</v>
      </c>
      <c r="F375" s="486">
        <v>3.0677512871773112</v>
      </c>
      <c r="G375" s="486">
        <v>4.0903350495697479</v>
      </c>
      <c r="H375" s="486">
        <v>79.250241585413875</v>
      </c>
      <c r="I375" s="486">
        <v>226.50230336992479</v>
      </c>
      <c r="J375" s="823">
        <v>1065.1940582164777</v>
      </c>
    </row>
    <row r="376" spans="1:10" x14ac:dyDescent="0.2">
      <c r="A376" s="831" t="s">
        <v>610</v>
      </c>
      <c r="B376" s="486">
        <v>3907.2925561015018</v>
      </c>
      <c r="C376" s="486">
        <v>3907.2925561015018</v>
      </c>
      <c r="D376" s="486">
        <v>0</v>
      </c>
      <c r="E376" s="486">
        <v>164.12469386398612</v>
      </c>
      <c r="F376" s="486">
        <v>2.5564594059810926</v>
      </c>
      <c r="G376" s="486">
        <v>5.1129188119621851</v>
      </c>
      <c r="H376" s="486">
        <v>43.459809901678575</v>
      </c>
      <c r="I376" s="486">
        <v>231.10393030069076</v>
      </c>
      <c r="J376" s="823">
        <v>1077.0490118743555</v>
      </c>
    </row>
    <row r="377" spans="1:10" x14ac:dyDescent="0.2">
      <c r="A377" s="831" t="s">
        <v>611</v>
      </c>
      <c r="B377" s="486">
        <v>3979.3847113501683</v>
      </c>
      <c r="C377" s="486">
        <v>3979.3847113501683</v>
      </c>
      <c r="D377" s="486">
        <v>0</v>
      </c>
      <c r="E377" s="486">
        <v>171.28278020073319</v>
      </c>
      <c r="F377" s="486">
        <v>3.0677512871773112</v>
      </c>
      <c r="G377" s="486">
        <v>5.6242106931584033</v>
      </c>
      <c r="H377" s="486">
        <v>36.301723564931514</v>
      </c>
      <c r="I377" s="486">
        <v>275.58632396476179</v>
      </c>
      <c r="J377" s="823">
        <v>1099.5217477445731</v>
      </c>
    </row>
    <row r="378" spans="1:10" x14ac:dyDescent="0.2">
      <c r="A378" s="831" t="s">
        <v>612</v>
      </c>
      <c r="B378" s="486">
        <v>3974.2717925382067</v>
      </c>
      <c r="C378" s="486">
        <v>3974.2717925382067</v>
      </c>
      <c r="D378" s="486">
        <v>0</v>
      </c>
      <c r="E378" s="486">
        <v>200.93770931011389</v>
      </c>
      <c r="F378" s="486">
        <v>3.0677512871773112</v>
      </c>
      <c r="G378" s="486">
        <v>5.6242106931584033</v>
      </c>
      <c r="H378" s="486">
        <v>51.640480000818066</v>
      </c>
      <c r="I378" s="486">
        <v>330.80584713395336</v>
      </c>
      <c r="J378" s="823">
        <v>1100.7959291999546</v>
      </c>
    </row>
    <row r="379" spans="1:10" x14ac:dyDescent="0.2">
      <c r="A379" s="831" t="s">
        <v>613</v>
      </c>
      <c r="B379" s="486">
        <v>3978.8734194689723</v>
      </c>
      <c r="C379" s="486">
        <v>3978.8734194689723</v>
      </c>
      <c r="D379" s="486">
        <v>0</v>
      </c>
      <c r="E379" s="486">
        <v>216.78775762719664</v>
      </c>
      <c r="F379" s="486">
        <v>2.5564594059810926</v>
      </c>
      <c r="G379" s="486">
        <v>4.6016269307659661</v>
      </c>
      <c r="H379" s="486">
        <v>43.97110178287479</v>
      </c>
      <c r="I379" s="486">
        <v>372.73178139204327</v>
      </c>
      <c r="J379" s="823">
        <v>1095.6260630909512</v>
      </c>
    </row>
    <row r="380" spans="1:10" x14ac:dyDescent="0.2">
      <c r="A380" s="831" t="s">
        <v>614</v>
      </c>
      <c r="B380" s="486">
        <v>3720.1597275836857</v>
      </c>
      <c r="C380" s="486">
        <v>3720.1597275836857</v>
      </c>
      <c r="D380" s="486">
        <v>0</v>
      </c>
      <c r="E380" s="486">
        <v>186.62153663661974</v>
      </c>
      <c r="F380" s="486">
        <v>4.0903350495697479</v>
      </c>
      <c r="G380" s="486">
        <v>3.0677512871773112</v>
      </c>
      <c r="H380" s="486">
        <v>33.233972277754205</v>
      </c>
      <c r="I380" s="486">
        <v>373.24307327323947</v>
      </c>
      <c r="J380" s="823">
        <v>1021.9839999295866</v>
      </c>
    </row>
    <row r="381" spans="1:10" x14ac:dyDescent="0.2">
      <c r="A381" s="831" t="s">
        <v>615</v>
      </c>
      <c r="B381" s="486">
        <v>3702.2645117418183</v>
      </c>
      <c r="C381" s="486">
        <v>3702.2645117418183</v>
      </c>
      <c r="D381" s="486">
        <v>0</v>
      </c>
      <c r="E381" s="486">
        <v>188.66670416140462</v>
      </c>
      <c r="F381" s="486">
        <v>4.6016269307659661</v>
      </c>
      <c r="G381" s="486">
        <v>3.0677512871773112</v>
      </c>
      <c r="H381" s="486">
        <v>21.474259010241177</v>
      </c>
      <c r="I381" s="486">
        <v>408.52221307577855</v>
      </c>
      <c r="J381" s="823">
        <v>1010.1015245227647</v>
      </c>
    </row>
    <row r="382" spans="1:10" x14ac:dyDescent="0.2">
      <c r="A382" s="831" t="s">
        <v>616</v>
      </c>
      <c r="B382" s="486">
        <v>3670.0531232264566</v>
      </c>
      <c r="C382" s="486">
        <v>3670.0531232264566</v>
      </c>
      <c r="D382" s="486">
        <v>0</v>
      </c>
      <c r="E382" s="486">
        <v>178.44086653748025</v>
      </c>
      <c r="F382" s="486">
        <v>5.1129188119621851</v>
      </c>
      <c r="G382" s="486">
        <v>4.0903350495697479</v>
      </c>
      <c r="H382" s="486">
        <v>24.542010297418489</v>
      </c>
      <c r="I382" s="486">
        <v>435.62068277917814</v>
      </c>
      <c r="J382" s="823">
        <v>983.52396714768156</v>
      </c>
    </row>
    <row r="383" spans="1:10" x14ac:dyDescent="0.2">
      <c r="A383" s="831" t="s">
        <v>617</v>
      </c>
      <c r="B383" s="486">
        <v>3730.8968570888064</v>
      </c>
      <c r="C383" s="486">
        <v>3730.8968570888064</v>
      </c>
      <c r="D383" s="486">
        <v>0</v>
      </c>
      <c r="E383" s="486">
        <v>180.99732594346136</v>
      </c>
      <c r="F383" s="486">
        <v>4.0903350495697479</v>
      </c>
      <c r="G383" s="486">
        <v>7.6693782179432777</v>
      </c>
      <c r="H383" s="486">
        <v>30.677512871773111</v>
      </c>
      <c r="I383" s="486">
        <v>450.44814733386852</v>
      </c>
      <c r="J383" s="823">
        <v>985.68976071958843</v>
      </c>
    </row>
    <row r="384" spans="1:10" ht="14.25" x14ac:dyDescent="0.2">
      <c r="A384" s="830" t="s">
        <v>712</v>
      </c>
      <c r="B384" s="486">
        <v>3905.2473885767172</v>
      </c>
      <c r="C384" s="486">
        <v>3905.2473885767172</v>
      </c>
      <c r="D384" s="486">
        <v>0</v>
      </c>
      <c r="E384" s="486">
        <v>188.1554122802084</v>
      </c>
      <c r="F384" s="486">
        <v>4.0903350495697479</v>
      </c>
      <c r="G384" s="486">
        <v>6.1355025743546223</v>
      </c>
      <c r="H384" s="486">
        <v>37.835599208520172</v>
      </c>
      <c r="I384" s="486">
        <v>493.90795723554709</v>
      </c>
      <c r="J384" s="823">
        <v>1013.781463479757</v>
      </c>
    </row>
    <row r="385" spans="1:10" ht="14.25" x14ac:dyDescent="0.2">
      <c r="A385" s="830" t="s">
        <v>713</v>
      </c>
      <c r="B385" s="486">
        <v>3826.5084388724995</v>
      </c>
      <c r="C385" s="486">
        <v>3826.5084388724995</v>
      </c>
      <c r="D385" s="486">
        <v>0</v>
      </c>
      <c r="E385" s="486">
        <v>174.86182336910673</v>
      </c>
      <c r="F385" s="486">
        <v>4.0903350495697479</v>
      </c>
      <c r="G385" s="486">
        <v>6.1355025743546223</v>
      </c>
      <c r="H385" s="486">
        <v>37.32430732732395</v>
      </c>
      <c r="I385" s="486">
        <v>493.90795723554709</v>
      </c>
      <c r="J385" s="823">
        <v>993.34125067851551</v>
      </c>
    </row>
    <row r="386" spans="1:10" x14ac:dyDescent="0.2">
      <c r="A386" s="831" t="s">
        <v>619</v>
      </c>
      <c r="B386" s="486">
        <v>4069.8833743218993</v>
      </c>
      <c r="C386" s="486">
        <v>4069.8833743218993</v>
      </c>
      <c r="D386" s="486">
        <v>0</v>
      </c>
      <c r="E386" s="486">
        <v>179.9747421810689</v>
      </c>
      <c r="F386" s="486">
        <v>3.5790431683735293</v>
      </c>
      <c r="G386" s="486">
        <v>7.6693782179432777</v>
      </c>
      <c r="H386" s="486">
        <v>90.498662971730667</v>
      </c>
      <c r="I386" s="486">
        <v>330.29455525275716</v>
      </c>
      <c r="J386" s="823">
        <v>1042.5718022924684</v>
      </c>
    </row>
    <row r="387" spans="1:10" x14ac:dyDescent="0.2">
      <c r="A387" s="831" t="s">
        <v>620</v>
      </c>
      <c r="B387" s="486">
        <v>4208.9547660072703</v>
      </c>
      <c r="C387" s="486">
        <v>4208.9547660072703</v>
      </c>
      <c r="D387" s="486">
        <v>0</v>
      </c>
      <c r="E387" s="486">
        <v>169.74890455714456</v>
      </c>
      <c r="F387" s="486">
        <v>5.6242106931584033</v>
      </c>
      <c r="G387" s="486">
        <v>8.691961980335714</v>
      </c>
      <c r="H387" s="486">
        <v>231.10393030069076</v>
      </c>
      <c r="I387" s="486">
        <v>728.07963882341517</v>
      </c>
      <c r="J387" s="823">
        <v>1068.9259619249181</v>
      </c>
    </row>
    <row r="388" spans="1:10" x14ac:dyDescent="0.2">
      <c r="A388" s="831" t="s">
        <v>621</v>
      </c>
      <c r="B388" s="486">
        <v>4060.1688285791711</v>
      </c>
      <c r="C388" s="486">
        <v>4060.1688285791711</v>
      </c>
      <c r="D388" s="486">
        <v>0</v>
      </c>
      <c r="E388" s="486">
        <v>68.513112080293268</v>
      </c>
      <c r="F388" s="486">
        <v>5.1129188119621851</v>
      </c>
      <c r="G388" s="486">
        <v>7.6693782179432777</v>
      </c>
      <c r="H388" s="486">
        <v>353.30268990658698</v>
      </c>
      <c r="I388" s="486">
        <v>813.9766748643799</v>
      </c>
      <c r="J388" s="823">
        <v>1024.8888265458318</v>
      </c>
    </row>
    <row r="389" spans="1:10" x14ac:dyDescent="0.2">
      <c r="A389" s="831" t="s">
        <v>622</v>
      </c>
      <c r="B389" s="486">
        <v>4066.3043311535257</v>
      </c>
      <c r="C389" s="486">
        <v>4066.3043311535257</v>
      </c>
      <c r="D389" s="486">
        <v>0</v>
      </c>
      <c r="E389" s="486">
        <v>67.490528317900853</v>
      </c>
      <c r="F389" s="486">
        <v>4.6016269307659661</v>
      </c>
      <c r="G389" s="486">
        <v>7.6693782179432777</v>
      </c>
      <c r="H389" s="486">
        <v>340.00910099548531</v>
      </c>
      <c r="I389" s="486">
        <v>920.83667803438948</v>
      </c>
      <c r="J389" s="823">
        <v>1020.8426948314294</v>
      </c>
    </row>
    <row r="390" spans="1:10" x14ac:dyDescent="0.2">
      <c r="A390" s="831" t="s">
        <v>623</v>
      </c>
      <c r="B390" s="486">
        <v>4156.8029941252571</v>
      </c>
      <c r="C390" s="486">
        <v>4156.8029941252571</v>
      </c>
      <c r="D390" s="486">
        <v>0</v>
      </c>
      <c r="E390" s="486">
        <v>61.355025743546221</v>
      </c>
      <c r="F390" s="486">
        <v>4.0903350495697479</v>
      </c>
      <c r="G390" s="486">
        <v>6.1355025743546223</v>
      </c>
      <c r="H390" s="486">
        <v>508.73542179023741</v>
      </c>
      <c r="I390" s="486">
        <v>979.12395249075837</v>
      </c>
      <c r="J390" s="823">
        <v>1036.6730803930459</v>
      </c>
    </row>
    <row r="391" spans="1:10" x14ac:dyDescent="0.2">
      <c r="A391" s="831" t="s">
        <v>624</v>
      </c>
      <c r="B391" s="486">
        <v>4067.8382067971143</v>
      </c>
      <c r="C391" s="486">
        <v>4067.8382067971143</v>
      </c>
      <c r="D391" s="486">
        <v>0</v>
      </c>
      <c r="E391" s="486">
        <v>69.024403961489497</v>
      </c>
      <c r="F391" s="486">
        <v>3.5790431683735293</v>
      </c>
      <c r="G391" s="486">
        <v>8.691961980335714</v>
      </c>
      <c r="H391" s="486">
        <v>614.06154931665844</v>
      </c>
      <c r="I391" s="486">
        <v>1120.2405117009148</v>
      </c>
      <c r="J391" s="823">
        <v>1012.3462896573102</v>
      </c>
    </row>
    <row r="392" spans="1:10" x14ac:dyDescent="0.2">
      <c r="A392" s="831" t="s">
        <v>625</v>
      </c>
      <c r="B392" s="486">
        <v>4174.1869180859285</v>
      </c>
      <c r="C392" s="486">
        <v>4174.1869180859285</v>
      </c>
      <c r="D392" s="486">
        <v>0</v>
      </c>
      <c r="E392" s="486">
        <v>72.092155248666813</v>
      </c>
      <c r="F392" s="486">
        <v>4.0903350495697479</v>
      </c>
      <c r="G392" s="486">
        <v>7.6693782179432777</v>
      </c>
      <c r="H392" s="486">
        <v>583.38403644488528</v>
      </c>
      <c r="I392" s="486">
        <v>1156.0309433846501</v>
      </c>
      <c r="J392" s="823">
        <v>1036.2335115139722</v>
      </c>
    </row>
    <row r="393" spans="1:10" x14ac:dyDescent="0.2">
      <c r="A393" s="831" t="s">
        <v>626</v>
      </c>
      <c r="B393" s="486">
        <v>4281.5582131371339</v>
      </c>
      <c r="C393" s="486">
        <v>4281.5582131371339</v>
      </c>
      <c r="D393" s="486">
        <v>0</v>
      </c>
      <c r="E393" s="486">
        <v>68.513112080293268</v>
      </c>
      <c r="F393" s="486">
        <v>4.0903350495697479</v>
      </c>
      <c r="G393" s="486">
        <v>5.6242106931584033</v>
      </c>
      <c r="H393" s="486">
        <v>776.65236753705585</v>
      </c>
      <c r="I393" s="486">
        <v>1175.9713267513025</v>
      </c>
      <c r="J393" s="823">
        <v>1062.8238417666676</v>
      </c>
    </row>
    <row r="394" spans="1:10" x14ac:dyDescent="0.2">
      <c r="A394" s="831" t="s">
        <v>629</v>
      </c>
      <c r="B394" s="486">
        <v>4372</v>
      </c>
      <c r="C394" s="486">
        <v>4372</v>
      </c>
      <c r="D394" s="486">
        <v>0</v>
      </c>
      <c r="E394" s="486">
        <v>70</v>
      </c>
      <c r="F394" s="486">
        <v>3</v>
      </c>
      <c r="G394" s="486">
        <v>9</v>
      </c>
      <c r="H394" s="486">
        <v>1060</v>
      </c>
      <c r="I394" s="486">
        <v>1216</v>
      </c>
      <c r="J394" s="823">
        <v>1081.9262147108805</v>
      </c>
    </row>
    <row r="395" spans="1:10" x14ac:dyDescent="0.2">
      <c r="A395" s="831" t="s">
        <v>630</v>
      </c>
      <c r="B395" s="486">
        <v>4500</v>
      </c>
      <c r="C395" s="486">
        <v>4500</v>
      </c>
      <c r="D395" s="486">
        <v>0</v>
      </c>
      <c r="E395" s="486">
        <v>71</v>
      </c>
      <c r="F395" s="486">
        <v>3</v>
      </c>
      <c r="G395" s="486">
        <v>12</v>
      </c>
      <c r="H395" s="486">
        <v>1393</v>
      </c>
      <c r="I395" s="486">
        <v>1294</v>
      </c>
      <c r="J395" s="823">
        <v>1111.1602216493025</v>
      </c>
    </row>
    <row r="396" spans="1:10" x14ac:dyDescent="0.2">
      <c r="A396" s="831" t="s">
        <v>631</v>
      </c>
      <c r="B396" s="486">
        <v>4670</v>
      </c>
      <c r="C396" s="486">
        <v>4670</v>
      </c>
      <c r="D396" s="486">
        <v>0</v>
      </c>
      <c r="E396" s="486">
        <v>61</v>
      </c>
      <c r="F396" s="486">
        <v>3</v>
      </c>
      <c r="G396" s="486">
        <v>13</v>
      </c>
      <c r="H396" s="486">
        <v>1907</v>
      </c>
      <c r="I396" s="486">
        <v>1303</v>
      </c>
      <c r="J396" s="823">
        <v>1151.265430531362</v>
      </c>
    </row>
    <row r="397" spans="1:10" x14ac:dyDescent="0.2">
      <c r="A397" s="831" t="s">
        <v>632</v>
      </c>
      <c r="B397" s="486">
        <v>4733</v>
      </c>
      <c r="C397" s="486">
        <v>4733</v>
      </c>
      <c r="D397" s="486">
        <v>0</v>
      </c>
      <c r="E397" s="486">
        <v>59</v>
      </c>
      <c r="F397" s="486">
        <v>3</v>
      </c>
      <c r="G397" s="486">
        <v>12</v>
      </c>
      <c r="H397" s="486">
        <v>2324</v>
      </c>
      <c r="I397" s="486">
        <v>1337</v>
      </c>
      <c r="J397" s="823">
        <v>1166.3421214365944</v>
      </c>
    </row>
    <row r="398" spans="1:10" x14ac:dyDescent="0.2">
      <c r="A398" s="830">
        <v>38717</v>
      </c>
      <c r="B398" s="486">
        <v>4802</v>
      </c>
      <c r="C398" s="486">
        <v>4802</v>
      </c>
      <c r="D398" s="486">
        <v>0</v>
      </c>
      <c r="E398" s="486">
        <v>54</v>
      </c>
      <c r="F398" s="486">
        <v>3</v>
      </c>
      <c r="G398" s="486">
        <v>11</v>
      </c>
      <c r="H398" s="486">
        <v>2756</v>
      </c>
      <c r="I398" s="486">
        <v>1285</v>
      </c>
      <c r="J398" s="823">
        <v>1182.8739946063704</v>
      </c>
    </row>
    <row r="399" spans="1:10" x14ac:dyDescent="0.2">
      <c r="A399" s="830">
        <v>39082</v>
      </c>
      <c r="B399" s="486">
        <v>4922.6490000000003</v>
      </c>
      <c r="C399" s="486">
        <v>4922.6490000000003</v>
      </c>
      <c r="D399" s="486">
        <v>0</v>
      </c>
      <c r="E399" s="486">
        <v>59.951000000000001</v>
      </c>
      <c r="F399" s="486">
        <v>3.06</v>
      </c>
      <c r="G399" s="486">
        <v>14.499000000000001</v>
      </c>
      <c r="H399" s="486">
        <v>3026.069</v>
      </c>
      <c r="I399" s="486">
        <v>1405.2819999999999</v>
      </c>
      <c r="J399" s="823">
        <v>1214.2453493</v>
      </c>
    </row>
    <row r="400" spans="1:10" x14ac:dyDescent="0.2">
      <c r="A400" s="830">
        <v>39447</v>
      </c>
      <c r="B400" s="486">
        <v>4892.4080000000004</v>
      </c>
      <c r="C400" s="486">
        <v>4892.4080000000004</v>
      </c>
      <c r="D400" s="486">
        <v>0</v>
      </c>
      <c r="E400" s="486">
        <v>44.594999999999999</v>
      </c>
      <c r="F400" s="486">
        <v>2.3620000000000001</v>
      </c>
      <c r="G400" s="486">
        <v>12.493</v>
      </c>
      <c r="H400" s="486">
        <v>3286.181</v>
      </c>
      <c r="I400" s="486">
        <v>1399.9010000000001</v>
      </c>
      <c r="J400" s="823">
        <v>1208.3224044999999</v>
      </c>
    </row>
    <row r="401" spans="1:10" x14ac:dyDescent="0.2">
      <c r="A401" s="830">
        <v>39813</v>
      </c>
      <c r="B401" s="486">
        <v>4877.6570000000002</v>
      </c>
      <c r="C401" s="486">
        <v>4877.6570000000002</v>
      </c>
      <c r="D401" s="486">
        <v>0</v>
      </c>
      <c r="E401" s="486">
        <v>51.106000000000002</v>
      </c>
      <c r="F401" s="486">
        <v>4.1100000000000003</v>
      </c>
      <c r="G401" s="486">
        <v>7.9809999999999999</v>
      </c>
      <c r="H401" s="486">
        <v>3694.3069999999998</v>
      </c>
      <c r="I401" s="486">
        <v>1488.559</v>
      </c>
      <c r="J401" s="823">
        <v>1207.6926867</v>
      </c>
    </row>
    <row r="402" spans="1:10" x14ac:dyDescent="0.2">
      <c r="A402" s="830">
        <v>40178</v>
      </c>
      <c r="B402" s="486">
        <v>5013.1679999999997</v>
      </c>
      <c r="C402" s="486">
        <v>5013.1679999999997</v>
      </c>
      <c r="D402" s="486">
        <v>0</v>
      </c>
      <c r="E402" s="486">
        <v>84.025999999999996</v>
      </c>
      <c r="F402" s="486">
        <v>4.1189999999999998</v>
      </c>
      <c r="G402" s="486">
        <v>5.2480000000000002</v>
      </c>
      <c r="H402" s="486">
        <v>4630.3829999999998</v>
      </c>
      <c r="I402" s="486">
        <v>1624.8530000000001</v>
      </c>
      <c r="J402" s="823">
        <v>1247.4120115999999</v>
      </c>
    </row>
    <row r="403" spans="1:10" ht="24.95" customHeight="1" x14ac:dyDescent="0.2">
      <c r="A403" s="839"/>
      <c r="B403" s="840" t="s">
        <v>258</v>
      </c>
      <c r="C403" s="840"/>
      <c r="D403" s="840"/>
      <c r="E403" s="840"/>
      <c r="F403" s="840"/>
      <c r="G403" s="840"/>
      <c r="H403" s="840"/>
      <c r="I403" s="840"/>
      <c r="J403" s="871"/>
    </row>
    <row r="404" spans="1:10" x14ac:dyDescent="0.2">
      <c r="A404" s="830">
        <v>22281</v>
      </c>
      <c r="B404" s="846">
        <v>77.716365941825217</v>
      </c>
      <c r="C404" s="486">
        <v>77.716365941825217</v>
      </c>
      <c r="D404" s="486">
        <v>0</v>
      </c>
      <c r="E404" s="486">
        <v>57.264690693976469</v>
      </c>
      <c r="F404" s="486">
        <v>0</v>
      </c>
      <c r="G404" s="486">
        <v>2.045167524784874</v>
      </c>
      <c r="H404" s="486">
        <v>0</v>
      </c>
      <c r="I404" s="486">
        <v>47.550144951248321</v>
      </c>
      <c r="J404" s="823">
        <v>73.114739011059243</v>
      </c>
    </row>
    <row r="405" spans="1:10" x14ac:dyDescent="0.2">
      <c r="A405" s="831" t="s">
        <v>587</v>
      </c>
      <c r="B405" s="486">
        <v>103.79225188283236</v>
      </c>
      <c r="C405" s="486">
        <v>103.79225188283236</v>
      </c>
      <c r="D405" s="486">
        <v>0</v>
      </c>
      <c r="E405" s="486">
        <v>58.798566337565127</v>
      </c>
      <c r="F405" s="486">
        <v>0</v>
      </c>
      <c r="G405" s="486">
        <v>1.5338756435886556</v>
      </c>
      <c r="H405" s="486">
        <v>0</v>
      </c>
      <c r="I405" s="486">
        <v>58.287274456368905</v>
      </c>
      <c r="J405" s="823">
        <v>95.837721036779783</v>
      </c>
    </row>
    <row r="406" spans="1:10" x14ac:dyDescent="0.2">
      <c r="A406" s="831" t="s">
        <v>588</v>
      </c>
      <c r="B406" s="486">
        <v>129.8681378238395</v>
      </c>
      <c r="C406" s="486">
        <v>129.8681378238395</v>
      </c>
      <c r="D406" s="486">
        <v>0</v>
      </c>
      <c r="E406" s="486">
        <v>56.753398812780254</v>
      </c>
      <c r="F406" s="486">
        <v>0</v>
      </c>
      <c r="G406" s="486">
        <v>4.0903350495697479</v>
      </c>
      <c r="H406" s="486">
        <v>0</v>
      </c>
      <c r="I406" s="486">
        <v>73.626030892255457</v>
      </c>
      <c r="J406" s="823">
        <v>119.13100831871891</v>
      </c>
    </row>
    <row r="407" spans="1:10" x14ac:dyDescent="0.2">
      <c r="A407" s="831" t="s">
        <v>589</v>
      </c>
      <c r="B407" s="486">
        <v>138.04880792297899</v>
      </c>
      <c r="C407" s="486">
        <v>138.04880792297899</v>
      </c>
      <c r="D407" s="486">
        <v>0</v>
      </c>
      <c r="E407" s="486">
        <v>64.422777030723537</v>
      </c>
      <c r="F407" s="486">
        <v>0</v>
      </c>
      <c r="G407" s="486">
        <v>5.1129188119621851</v>
      </c>
      <c r="H407" s="486">
        <v>0</v>
      </c>
      <c r="I407" s="486">
        <v>110.95033821957941</v>
      </c>
      <c r="J407" s="823">
        <v>125.26651089307353</v>
      </c>
    </row>
    <row r="408" spans="1:10" x14ac:dyDescent="0.2">
      <c r="A408" s="831" t="s">
        <v>590</v>
      </c>
      <c r="B408" s="486">
        <v>173.8392396067143</v>
      </c>
      <c r="C408" s="486">
        <v>173.8392396067143</v>
      </c>
      <c r="D408" s="486">
        <v>0</v>
      </c>
      <c r="E408" s="486">
        <v>62.888901387134872</v>
      </c>
      <c r="F408" s="486">
        <v>0</v>
      </c>
      <c r="G408" s="486">
        <v>5.6242106931584033</v>
      </c>
      <c r="H408" s="486">
        <v>0</v>
      </c>
      <c r="I408" s="486">
        <v>154.41014812125798</v>
      </c>
      <c r="J408" s="823">
        <v>156.45531564604286</v>
      </c>
    </row>
    <row r="409" spans="1:10" x14ac:dyDescent="0.2">
      <c r="A409" s="831" t="s">
        <v>591</v>
      </c>
      <c r="B409" s="486">
        <v>212.18613069643067</v>
      </c>
      <c r="C409" s="486">
        <v>212.18613069643067</v>
      </c>
      <c r="D409" s="486">
        <v>0</v>
      </c>
      <c r="E409" s="486">
        <v>61.355025743546221</v>
      </c>
      <c r="F409" s="486">
        <v>0</v>
      </c>
      <c r="G409" s="486">
        <v>6.1355025743546223</v>
      </c>
      <c r="H409" s="486">
        <v>0</v>
      </c>
      <c r="I409" s="486">
        <v>183.55378534944245</v>
      </c>
      <c r="J409" s="823">
        <v>188.89533579313692</v>
      </c>
    </row>
    <row r="410" spans="1:10" x14ac:dyDescent="0.2">
      <c r="A410" s="831" t="s">
        <v>592</v>
      </c>
      <c r="B410" s="486">
        <v>238.77330851863402</v>
      </c>
      <c r="C410" s="486">
        <v>238.77330851863402</v>
      </c>
      <c r="D410" s="486">
        <v>0</v>
      </c>
      <c r="E410" s="486">
        <v>59.309858218761349</v>
      </c>
      <c r="F410" s="486">
        <v>0</v>
      </c>
      <c r="G410" s="486">
        <v>6.6467944555508405</v>
      </c>
      <c r="H410" s="486">
        <v>0.51129188119621849</v>
      </c>
      <c r="I410" s="486">
        <v>189.68928792379705</v>
      </c>
      <c r="J410" s="823">
        <v>210.91185276798342</v>
      </c>
    </row>
    <row r="411" spans="1:10" x14ac:dyDescent="0.2">
      <c r="A411" s="831" t="s">
        <v>593</v>
      </c>
      <c r="B411" s="486">
        <v>266.89436198442604</v>
      </c>
      <c r="C411" s="486">
        <v>266.89436198442604</v>
      </c>
      <c r="D411" s="486">
        <v>0</v>
      </c>
      <c r="E411" s="486">
        <v>57.264690693976469</v>
      </c>
      <c r="F411" s="486">
        <v>0</v>
      </c>
      <c r="G411" s="486">
        <v>6.1355025743546223</v>
      </c>
      <c r="H411" s="486">
        <v>0</v>
      </c>
      <c r="I411" s="486">
        <v>200.93770931011386</v>
      </c>
      <c r="J411" s="823">
        <v>235.91829044853336</v>
      </c>
    </row>
    <row r="412" spans="1:10" x14ac:dyDescent="0.2">
      <c r="A412" s="831" t="s">
        <v>594</v>
      </c>
      <c r="B412" s="486">
        <v>290.92508040064831</v>
      </c>
      <c r="C412" s="486">
        <v>290.92508040064831</v>
      </c>
      <c r="D412" s="486">
        <v>0</v>
      </c>
      <c r="E412" s="486">
        <v>58.287274456368905</v>
      </c>
      <c r="F412" s="486">
        <v>0</v>
      </c>
      <c r="G412" s="486">
        <v>7.1580863367470586</v>
      </c>
      <c r="H412" s="486">
        <v>0</v>
      </c>
      <c r="I412" s="486">
        <v>193.2683310921706</v>
      </c>
      <c r="J412" s="823">
        <v>257.17981624169789</v>
      </c>
    </row>
    <row r="413" spans="1:10" x14ac:dyDescent="0.2">
      <c r="A413" s="831" t="s">
        <v>595</v>
      </c>
      <c r="B413" s="486">
        <v>318.5348419852441</v>
      </c>
      <c r="C413" s="486">
        <v>318.5348419852441</v>
      </c>
      <c r="D413" s="486">
        <v>0</v>
      </c>
      <c r="E413" s="486">
        <v>59.821150099957563</v>
      </c>
      <c r="F413" s="486">
        <v>0</v>
      </c>
      <c r="G413" s="486">
        <v>7.6693782179432777</v>
      </c>
      <c r="H413" s="486">
        <v>1.022583762392437</v>
      </c>
      <c r="I413" s="486">
        <v>185.59895287422731</v>
      </c>
      <c r="J413" s="823">
        <v>282.23311842031262</v>
      </c>
    </row>
    <row r="414" spans="1:10" x14ac:dyDescent="0.2">
      <c r="A414" s="831" t="s">
        <v>596</v>
      </c>
      <c r="B414" s="486">
        <v>362.50594376811893</v>
      </c>
      <c r="C414" s="486">
        <v>362.50594376811893</v>
      </c>
      <c r="D414" s="486">
        <v>0</v>
      </c>
      <c r="E414" s="486">
        <v>60.84373386235</v>
      </c>
      <c r="F414" s="486">
        <v>0</v>
      </c>
      <c r="G414" s="486">
        <v>10.22583762392437</v>
      </c>
      <c r="H414" s="486">
        <v>1.5338756435886556</v>
      </c>
      <c r="I414" s="486">
        <v>169.23761267594833</v>
      </c>
      <c r="J414" s="823">
        <v>321.60259327242142</v>
      </c>
    </row>
    <row r="415" spans="1:10" x14ac:dyDescent="0.2">
      <c r="A415" s="831" t="s">
        <v>597</v>
      </c>
      <c r="B415" s="486">
        <v>416.19159129372184</v>
      </c>
      <c r="C415" s="486">
        <v>416.19159129372184</v>
      </c>
      <c r="D415" s="486">
        <v>0</v>
      </c>
      <c r="E415" s="486">
        <v>58.287274456368905</v>
      </c>
      <c r="F415" s="486">
        <v>0</v>
      </c>
      <c r="G415" s="486">
        <v>9.7145457427281521</v>
      </c>
      <c r="H415" s="486">
        <v>3.5790431683735293</v>
      </c>
      <c r="I415" s="486">
        <v>164.63598574518235</v>
      </c>
      <c r="J415" s="823">
        <v>370.90418972794004</v>
      </c>
    </row>
    <row r="416" spans="1:10" x14ac:dyDescent="0.2">
      <c r="A416" s="831" t="s">
        <v>598</v>
      </c>
      <c r="B416" s="486">
        <v>489.81762218597731</v>
      </c>
      <c r="C416" s="486">
        <v>489.81762218597731</v>
      </c>
      <c r="D416" s="486">
        <v>0</v>
      </c>
      <c r="E416" s="486">
        <v>57.775982575172691</v>
      </c>
      <c r="F416" s="486">
        <v>0</v>
      </c>
      <c r="G416" s="486">
        <v>7.6693782179432777</v>
      </c>
      <c r="H416" s="486">
        <v>6.1355025743546223</v>
      </c>
      <c r="I416" s="486">
        <v>193.2683310921706</v>
      </c>
      <c r="J416" s="823">
        <v>437.06399766750894</v>
      </c>
    </row>
    <row r="417" spans="1:10" x14ac:dyDescent="0.2">
      <c r="A417" s="831"/>
      <c r="B417" s="486"/>
      <c r="C417" s="486"/>
      <c r="D417" s="486"/>
      <c r="E417" s="486"/>
      <c r="F417" s="486"/>
      <c r="G417" s="486"/>
      <c r="H417" s="486"/>
      <c r="I417" s="486"/>
      <c r="J417" s="823"/>
    </row>
    <row r="418" spans="1:10" x14ac:dyDescent="0.2">
      <c r="A418" s="831" t="s">
        <v>599</v>
      </c>
      <c r="B418" s="486">
        <v>580.82757703890422</v>
      </c>
      <c r="C418" s="486">
        <v>580.82757703890422</v>
      </c>
      <c r="D418" s="486">
        <v>0</v>
      </c>
      <c r="E418" s="486">
        <v>58.287274456368905</v>
      </c>
      <c r="F418" s="486">
        <v>0</v>
      </c>
      <c r="G418" s="486">
        <v>7.6693782179432777</v>
      </c>
      <c r="H418" s="486">
        <v>5.6242106931584033</v>
      </c>
      <c r="I418" s="486">
        <v>217.81034138958907</v>
      </c>
      <c r="J418" s="823">
        <v>520.68810133474278</v>
      </c>
    </row>
    <row r="419" spans="1:10" x14ac:dyDescent="0.2">
      <c r="A419" s="831" t="s">
        <v>600</v>
      </c>
      <c r="B419" s="486">
        <v>608.43733862349995</v>
      </c>
      <c r="C419" s="486">
        <v>608.43733862349995</v>
      </c>
      <c r="D419" s="486">
        <v>0</v>
      </c>
      <c r="E419" s="486">
        <v>63.400193268331094</v>
      </c>
      <c r="F419" s="486">
        <v>0</v>
      </c>
      <c r="G419" s="486">
        <v>7.6693782179432777</v>
      </c>
      <c r="H419" s="486">
        <v>7.1580863367470586</v>
      </c>
      <c r="I419" s="486">
        <v>252.06689742973572</v>
      </c>
      <c r="J419" s="823">
        <v>549.00680317319814</v>
      </c>
    </row>
    <row r="420" spans="1:10" x14ac:dyDescent="0.2">
      <c r="A420" s="831" t="s">
        <v>601</v>
      </c>
      <c r="B420" s="486">
        <v>647.80681347560881</v>
      </c>
      <c r="C420" s="486">
        <v>647.80681347560881</v>
      </c>
      <c r="D420" s="486">
        <v>0</v>
      </c>
      <c r="E420" s="486">
        <v>68.001820199097054</v>
      </c>
      <c r="F420" s="486">
        <v>0</v>
      </c>
      <c r="G420" s="486">
        <v>3.0677512871773112</v>
      </c>
      <c r="H420" s="486">
        <v>18.406507723063864</v>
      </c>
      <c r="I420" s="486">
        <v>258.71369188528661</v>
      </c>
      <c r="J420" s="823">
        <v>588.79270904112582</v>
      </c>
    </row>
    <row r="421" spans="1:10" x14ac:dyDescent="0.2">
      <c r="A421" s="831" t="s">
        <v>602</v>
      </c>
      <c r="B421" s="486">
        <v>740.86193585332057</v>
      </c>
      <c r="C421" s="486">
        <v>740.86193585332057</v>
      </c>
      <c r="D421" s="486">
        <v>0</v>
      </c>
      <c r="E421" s="486">
        <v>74.648614654647901</v>
      </c>
      <c r="F421" s="486">
        <v>0</v>
      </c>
      <c r="G421" s="486">
        <v>7.6693782179432777</v>
      </c>
      <c r="H421" s="486">
        <v>39.880766733305045</v>
      </c>
      <c r="I421" s="486">
        <v>287.3460372322748</v>
      </c>
      <c r="J421" s="823">
        <v>677.86769130074254</v>
      </c>
    </row>
    <row r="422" spans="1:10" x14ac:dyDescent="0.2">
      <c r="A422" s="831" t="s">
        <v>603</v>
      </c>
      <c r="B422" s="486">
        <v>812.44279922079124</v>
      </c>
      <c r="C422" s="486">
        <v>812.44279922079124</v>
      </c>
      <c r="D422" s="486">
        <v>0</v>
      </c>
      <c r="E422" s="486">
        <v>70.046987723881941</v>
      </c>
      <c r="F422" s="486">
        <v>0</v>
      </c>
      <c r="G422" s="486">
        <v>1.022583762392437</v>
      </c>
      <c r="H422" s="486">
        <v>55.219523169191596</v>
      </c>
      <c r="I422" s="486">
        <v>289.90249663825591</v>
      </c>
      <c r="J422" s="823">
        <v>748.37170414234822</v>
      </c>
    </row>
    <row r="423" spans="1:10" x14ac:dyDescent="0.2">
      <c r="A423" s="831" t="s">
        <v>604</v>
      </c>
      <c r="B423" s="486">
        <v>905.4979215985029</v>
      </c>
      <c r="C423" s="486">
        <v>905.4979215985029</v>
      </c>
      <c r="D423" s="486">
        <v>0</v>
      </c>
      <c r="E423" s="486">
        <v>71.069571486274384</v>
      </c>
      <c r="F423" s="486">
        <v>0</v>
      </c>
      <c r="G423" s="486">
        <v>0.51129188119621849</v>
      </c>
      <c r="H423" s="486">
        <v>79.250241585413875</v>
      </c>
      <c r="I423" s="486">
        <v>236.72814099384917</v>
      </c>
      <c r="J423" s="823">
        <v>840.94528001406331</v>
      </c>
    </row>
    <row r="424" spans="1:10" x14ac:dyDescent="0.2">
      <c r="A424" s="831" t="s">
        <v>605</v>
      </c>
      <c r="B424" s="486">
        <v>998.04175209501852</v>
      </c>
      <c r="C424" s="486">
        <v>998.04175209501852</v>
      </c>
      <c r="D424" s="486">
        <v>0</v>
      </c>
      <c r="E424" s="486">
        <v>71.580863367470585</v>
      </c>
      <c r="F424" s="486">
        <v>0</v>
      </c>
      <c r="G424" s="486">
        <v>0.51129188119621849</v>
      </c>
      <c r="H424" s="486">
        <v>95.100289902496641</v>
      </c>
      <c r="I424" s="486">
        <v>120.66488396230757</v>
      </c>
      <c r="J424" s="823">
        <v>932.84781672739132</v>
      </c>
    </row>
    <row r="425" spans="1:10" x14ac:dyDescent="0.2">
      <c r="A425" s="831" t="s">
        <v>606</v>
      </c>
      <c r="B425" s="486">
        <v>1096.2097932846925</v>
      </c>
      <c r="C425" s="486">
        <v>1096.2097932846925</v>
      </c>
      <c r="D425" s="486">
        <v>0</v>
      </c>
      <c r="E425" s="486">
        <v>69.024403961489497</v>
      </c>
      <c r="F425" s="486">
        <v>0</v>
      </c>
      <c r="G425" s="486">
        <v>0.51129188119621849</v>
      </c>
      <c r="H425" s="486">
        <v>100.21320871445883</v>
      </c>
      <c r="I425" s="486">
        <v>202.98287683489875</v>
      </c>
      <c r="J425" s="823">
        <v>1026.4396134403141</v>
      </c>
    </row>
    <row r="426" spans="1:10" x14ac:dyDescent="0.2">
      <c r="A426" s="831" t="s">
        <v>607</v>
      </c>
      <c r="B426" s="486">
        <v>1197.4455857615437</v>
      </c>
      <c r="C426" s="486">
        <v>1197.4455857615437</v>
      </c>
      <c r="D426" s="486">
        <v>0</v>
      </c>
      <c r="E426" s="486">
        <v>64.934068911919752</v>
      </c>
      <c r="F426" s="486">
        <v>0</v>
      </c>
      <c r="G426" s="486">
        <v>1.5338756435886556</v>
      </c>
      <c r="H426" s="486">
        <v>93.566414258907997</v>
      </c>
      <c r="I426" s="486">
        <v>202.98287683489875</v>
      </c>
      <c r="J426" s="823">
        <v>1125.0169918276779</v>
      </c>
    </row>
    <row r="427" spans="1:10" x14ac:dyDescent="0.2">
      <c r="A427" s="831" t="s">
        <v>608</v>
      </c>
      <c r="B427" s="486">
        <v>1262.3796546734634</v>
      </c>
      <c r="C427" s="486">
        <v>1262.3796546734634</v>
      </c>
      <c r="D427" s="486">
        <v>0</v>
      </c>
      <c r="E427" s="486">
        <v>60.332441981153785</v>
      </c>
      <c r="F427" s="486">
        <v>0</v>
      </c>
      <c r="G427" s="486">
        <v>1.022583762392437</v>
      </c>
      <c r="H427" s="486">
        <v>124.75521901187732</v>
      </c>
      <c r="I427" s="486">
        <v>218.3216332707853</v>
      </c>
      <c r="J427" s="823">
        <v>1190.4300617417896</v>
      </c>
    </row>
    <row r="428" spans="1:10" x14ac:dyDescent="0.2">
      <c r="A428" s="831" t="s">
        <v>609</v>
      </c>
      <c r="B428" s="486">
        <v>1320.6669291298324</v>
      </c>
      <c r="C428" s="486">
        <v>1320.6669291298324</v>
      </c>
      <c r="D428" s="486">
        <v>0</v>
      </c>
      <c r="E428" s="486">
        <v>55.219523169191596</v>
      </c>
      <c r="F428" s="486">
        <v>0</v>
      </c>
      <c r="G428" s="486">
        <v>1.022583762392437</v>
      </c>
      <c r="H428" s="486">
        <v>125.26651089307353</v>
      </c>
      <c r="I428" s="486">
        <v>243.37493544940003</v>
      </c>
      <c r="J428" s="823">
        <v>1253.4197083567828</v>
      </c>
    </row>
    <row r="429" spans="1:10" x14ac:dyDescent="0.2">
      <c r="A429" s="831" t="s">
        <v>610</v>
      </c>
      <c r="B429" s="486">
        <v>1378.4429117050049</v>
      </c>
      <c r="C429" s="486">
        <v>1378.4429117050049</v>
      </c>
      <c r="D429" s="486">
        <v>0</v>
      </c>
      <c r="E429" s="486">
        <v>51.129188119621851</v>
      </c>
      <c r="F429" s="486">
        <v>0</v>
      </c>
      <c r="G429" s="486">
        <v>1.022583762392437</v>
      </c>
      <c r="H429" s="486">
        <v>103.79225188283236</v>
      </c>
      <c r="I429" s="486">
        <v>252.06689742973572</v>
      </c>
      <c r="J429" s="823">
        <v>1310.8502304234501</v>
      </c>
    </row>
    <row r="430" spans="1:10" x14ac:dyDescent="0.2">
      <c r="A430" s="831" t="s">
        <v>611</v>
      </c>
      <c r="B430" s="486">
        <v>1417.812386557114</v>
      </c>
      <c r="C430" s="486">
        <v>1417.812386557114</v>
      </c>
      <c r="D430" s="486">
        <v>0</v>
      </c>
      <c r="E430" s="486">
        <v>49.595312476033193</v>
      </c>
      <c r="F430" s="486">
        <v>0</v>
      </c>
      <c r="G430" s="486">
        <v>1.022583762392437</v>
      </c>
      <c r="H430" s="486">
        <v>112.48421386316807</v>
      </c>
      <c r="I430" s="486">
        <v>243.3749354494</v>
      </c>
      <c r="J430" s="823">
        <v>1352.4937031628633</v>
      </c>
    </row>
    <row r="431" spans="1:10" x14ac:dyDescent="0.2">
      <c r="A431" s="831" t="s">
        <v>612</v>
      </c>
      <c r="B431" s="486">
        <v>1452.0689425972605</v>
      </c>
      <c r="C431" s="486">
        <v>1452.0689425972605</v>
      </c>
      <c r="D431" s="486">
        <v>0</v>
      </c>
      <c r="E431" s="486">
        <v>48.061436832444535</v>
      </c>
      <c r="F431" s="486">
        <v>0</v>
      </c>
      <c r="G431" s="486">
        <v>0.51129188119621849</v>
      </c>
      <c r="H431" s="486">
        <v>138.56009980417522</v>
      </c>
      <c r="I431" s="486">
        <v>239.28460039983028</v>
      </c>
      <c r="J431" s="823">
        <v>1391.7117938114516</v>
      </c>
    </row>
    <row r="432" spans="1:10" x14ac:dyDescent="0.2">
      <c r="A432" s="831" t="s">
        <v>613</v>
      </c>
      <c r="B432" s="486">
        <v>1531.3191841826745</v>
      </c>
      <c r="C432" s="486">
        <v>1531.3191841826745</v>
      </c>
      <c r="D432" s="486">
        <v>0</v>
      </c>
      <c r="E432" s="486">
        <v>43.459809901678568</v>
      </c>
      <c r="F432" s="486">
        <v>0</v>
      </c>
      <c r="G432" s="486">
        <v>0.51129188119621849</v>
      </c>
      <c r="H432" s="486">
        <v>124.24392713068109</v>
      </c>
      <c r="I432" s="486">
        <v>285.81216158868614</v>
      </c>
      <c r="J432" s="823">
        <v>1450.8382829508262</v>
      </c>
    </row>
    <row r="433" spans="1:10" x14ac:dyDescent="0.2">
      <c r="A433" s="831" t="s">
        <v>614</v>
      </c>
      <c r="B433" s="486">
        <v>1559.9515295296626</v>
      </c>
      <c r="C433" s="486">
        <v>1559.9515295296626</v>
      </c>
      <c r="D433" s="486">
        <v>0</v>
      </c>
      <c r="E433" s="486">
        <v>43.97110178287479</v>
      </c>
      <c r="F433" s="486">
        <v>0</v>
      </c>
      <c r="G433" s="486">
        <v>0.51129188119621849</v>
      </c>
      <c r="H433" s="486">
        <v>141.62785109135254</v>
      </c>
      <c r="I433" s="486">
        <v>279.16536713313531</v>
      </c>
      <c r="J433" s="823">
        <v>1481.3060297957468</v>
      </c>
    </row>
    <row r="434" spans="1:10" x14ac:dyDescent="0.2">
      <c r="A434" s="831" t="s">
        <v>615</v>
      </c>
      <c r="B434" s="486">
        <v>1560.9741132920551</v>
      </c>
      <c r="C434" s="486">
        <v>1560.9741132920551</v>
      </c>
      <c r="D434" s="486">
        <v>0</v>
      </c>
      <c r="E434" s="486">
        <v>36.301723564931514</v>
      </c>
      <c r="F434" s="486">
        <v>0</v>
      </c>
      <c r="G434" s="486">
        <v>0.51129188119621849</v>
      </c>
      <c r="H434" s="486">
        <v>142.65043485374497</v>
      </c>
      <c r="I434" s="486">
        <v>268.9395295092109</v>
      </c>
      <c r="J434" s="823">
        <v>1478.8856097515745</v>
      </c>
    </row>
    <row r="435" spans="1:10" x14ac:dyDescent="0.2">
      <c r="A435" s="831" t="s">
        <v>616</v>
      </c>
      <c r="B435" s="486">
        <v>1566.5983239852135</v>
      </c>
      <c r="C435" s="486">
        <v>1566.5983239852135</v>
      </c>
      <c r="D435" s="486">
        <v>0</v>
      </c>
      <c r="E435" s="486">
        <v>41.925934258089917</v>
      </c>
      <c r="F435" s="486">
        <v>0</v>
      </c>
      <c r="G435" s="486">
        <v>0.51129188119621849</v>
      </c>
      <c r="H435" s="486">
        <v>102.25837623924369</v>
      </c>
      <c r="I435" s="486">
        <v>294.50412356902183</v>
      </c>
      <c r="J435" s="823">
        <v>1464.1475289425186</v>
      </c>
    </row>
    <row r="436" spans="1:10" x14ac:dyDescent="0.2">
      <c r="A436" s="831" t="s">
        <v>617</v>
      </c>
      <c r="B436" s="486">
        <v>1559.9515295296626</v>
      </c>
      <c r="C436" s="486">
        <v>1559.9515295296626</v>
      </c>
      <c r="D436" s="486">
        <v>0</v>
      </c>
      <c r="E436" s="486">
        <v>40.903350495697481</v>
      </c>
      <c r="F436" s="486">
        <v>0</v>
      </c>
      <c r="G436" s="486">
        <v>1.022583762392437</v>
      </c>
      <c r="H436" s="486">
        <v>88.453495446945794</v>
      </c>
      <c r="I436" s="486">
        <v>293.99283168782563</v>
      </c>
      <c r="J436" s="823">
        <v>1451.7159439002887</v>
      </c>
    </row>
    <row r="437" spans="1:10" ht="14.25" x14ac:dyDescent="0.2">
      <c r="A437" s="830" t="s">
        <v>712</v>
      </c>
      <c r="B437" s="486">
        <v>1611.0807176492845</v>
      </c>
      <c r="C437" s="486">
        <v>1611.0807176492845</v>
      </c>
      <c r="D437" s="486">
        <v>0</v>
      </c>
      <c r="E437" s="486">
        <v>37.32430732732395</v>
      </c>
      <c r="F437" s="486">
        <v>0</v>
      </c>
      <c r="G437" s="486">
        <v>1.5338756435886556</v>
      </c>
      <c r="H437" s="486">
        <v>106.86000317000966</v>
      </c>
      <c r="I437" s="486">
        <v>280.69924277672391</v>
      </c>
      <c r="J437" s="823">
        <v>1493.4395012563214</v>
      </c>
    </row>
    <row r="438" spans="1:10" ht="14.25" x14ac:dyDescent="0.2">
      <c r="A438" s="830" t="s">
        <v>713</v>
      </c>
      <c r="B438" s="486">
        <v>1601.8774637877525</v>
      </c>
      <c r="C438" s="486">
        <v>1601.8774637877525</v>
      </c>
      <c r="D438" s="486">
        <v>0</v>
      </c>
      <c r="E438" s="486">
        <v>37.32430732732395</v>
      </c>
      <c r="F438" s="486">
        <v>0</v>
      </c>
      <c r="G438" s="486">
        <v>1.5338756435886556</v>
      </c>
      <c r="H438" s="486">
        <v>104.30354376402857</v>
      </c>
      <c r="I438" s="486">
        <v>280.69924277672391</v>
      </c>
      <c r="J438" s="823">
        <v>1484.9082695766597</v>
      </c>
    </row>
    <row r="439" spans="1:10" x14ac:dyDescent="0.2">
      <c r="A439" s="831" t="s">
        <v>619</v>
      </c>
      <c r="B439" s="486">
        <v>1648.9163168578045</v>
      </c>
      <c r="C439" s="486">
        <v>1648.9163168578045</v>
      </c>
      <c r="D439" s="486">
        <v>0</v>
      </c>
      <c r="E439" s="486">
        <v>34.256556040146641</v>
      </c>
      <c r="F439" s="486">
        <v>0</v>
      </c>
      <c r="G439" s="486">
        <v>2.045167524784874</v>
      </c>
      <c r="H439" s="486">
        <v>72.603447129863028</v>
      </c>
      <c r="I439" s="486">
        <v>283.76699406390122</v>
      </c>
      <c r="J439" s="823">
        <v>1520.4013517946576</v>
      </c>
    </row>
    <row r="440" spans="1:10" x14ac:dyDescent="0.2">
      <c r="A440" s="831" t="s">
        <v>620</v>
      </c>
      <c r="B440" s="486">
        <v>1686.7519160663248</v>
      </c>
      <c r="C440" s="486">
        <v>1686.7519160663248</v>
      </c>
      <c r="D440" s="486">
        <v>0</v>
      </c>
      <c r="E440" s="486">
        <v>31.188804752969325</v>
      </c>
      <c r="F440" s="486">
        <v>0</v>
      </c>
      <c r="G440" s="486">
        <v>0.51129188119621849</v>
      </c>
      <c r="H440" s="486">
        <v>99.190624952066386</v>
      </c>
      <c r="I440" s="486">
        <v>140.60526732896008</v>
      </c>
      <c r="J440" s="823">
        <v>1557.1948608393518</v>
      </c>
    </row>
    <row r="441" spans="1:10" x14ac:dyDescent="0.2">
      <c r="A441" s="831" t="s">
        <v>621</v>
      </c>
      <c r="B441" s="486">
        <v>1751.1746930970485</v>
      </c>
      <c r="C441" s="486">
        <v>1751.1746930970485</v>
      </c>
      <c r="D441" s="486">
        <v>0</v>
      </c>
      <c r="E441" s="486">
        <v>27.609761584595798</v>
      </c>
      <c r="F441" s="486">
        <v>25.053302178614707</v>
      </c>
      <c r="G441" s="486">
        <v>1.022583762392437</v>
      </c>
      <c r="H441" s="486">
        <v>134.98105663580168</v>
      </c>
      <c r="I441" s="486">
        <v>321.60259327242142</v>
      </c>
      <c r="J441" s="823">
        <v>1617.0515835986275</v>
      </c>
    </row>
    <row r="442" spans="1:10" x14ac:dyDescent="0.2">
      <c r="A442" s="831" t="s">
        <v>622</v>
      </c>
      <c r="B442" s="486">
        <v>1705.1584237893887</v>
      </c>
      <c r="C442" s="486">
        <v>1705.1584237893887</v>
      </c>
      <c r="D442" s="486">
        <v>0</v>
      </c>
      <c r="E442" s="486">
        <v>24.542010297418486</v>
      </c>
      <c r="F442" s="486">
        <v>26.075885941007144</v>
      </c>
      <c r="G442" s="486">
        <v>0.51129188119621849</v>
      </c>
      <c r="H442" s="486">
        <v>221.38938455796261</v>
      </c>
      <c r="I442" s="486">
        <v>489.81762218597731</v>
      </c>
      <c r="J442" s="823">
        <v>1574.3038611541194</v>
      </c>
    </row>
    <row r="443" spans="1:10" x14ac:dyDescent="0.2">
      <c r="A443" s="831" t="s">
        <v>623</v>
      </c>
      <c r="B443" s="486">
        <v>1681.1277053731665</v>
      </c>
      <c r="C443" s="486">
        <v>1681.1277053731665</v>
      </c>
      <c r="D443" s="486">
        <v>0</v>
      </c>
      <c r="E443" s="486">
        <v>22.496842772633613</v>
      </c>
      <c r="F443" s="486">
        <v>0</v>
      </c>
      <c r="G443" s="486">
        <v>1.022583762392437</v>
      </c>
      <c r="H443" s="486">
        <v>287.857329113471</v>
      </c>
      <c r="I443" s="486">
        <v>328.24938772797225</v>
      </c>
      <c r="J443" s="823">
        <v>1552.7035913339366</v>
      </c>
    </row>
    <row r="444" spans="1:10" x14ac:dyDescent="0.2">
      <c r="A444" s="831" t="s">
        <v>624</v>
      </c>
      <c r="B444" s="486">
        <v>1683.6841647791475</v>
      </c>
      <c r="C444" s="486">
        <v>1683.6841647791475</v>
      </c>
      <c r="D444" s="486">
        <v>0</v>
      </c>
      <c r="E444" s="486">
        <v>11.759713267513025</v>
      </c>
      <c r="F444" s="486">
        <v>0.51129188119621849</v>
      </c>
      <c r="G444" s="486">
        <v>0.51129188119621849</v>
      </c>
      <c r="H444" s="486">
        <v>378.86728396639791</v>
      </c>
      <c r="I444" s="486">
        <v>308.30900436131975</v>
      </c>
      <c r="J444" s="823">
        <v>1563.2512857267582</v>
      </c>
    </row>
    <row r="445" spans="1:10" x14ac:dyDescent="0.2">
      <c r="A445" s="831" t="s">
        <v>625</v>
      </c>
      <c r="B445" s="486">
        <v>1727.6552665620222</v>
      </c>
      <c r="C445" s="486">
        <v>1727.6552665620222</v>
      </c>
      <c r="D445" s="486">
        <v>0</v>
      </c>
      <c r="E445" s="486">
        <v>10.22583762392437</v>
      </c>
      <c r="F445" s="486">
        <v>16.87263207947521</v>
      </c>
      <c r="G445" s="486">
        <v>1.5338756435886556</v>
      </c>
      <c r="H445" s="486">
        <v>447.8916879278874</v>
      </c>
      <c r="I445" s="486">
        <v>292.45895604423697</v>
      </c>
      <c r="J445" s="823">
        <v>1610.9184501532191</v>
      </c>
    </row>
    <row r="446" spans="1:10" x14ac:dyDescent="0.2">
      <c r="A446" s="831" t="s">
        <v>626</v>
      </c>
      <c r="B446" s="486">
        <v>1847.8088586431336</v>
      </c>
      <c r="C446" s="486">
        <v>1847.8088586431336</v>
      </c>
      <c r="D446" s="486">
        <v>0</v>
      </c>
      <c r="E446" s="486">
        <v>15.850048317082774</v>
      </c>
      <c r="F446" s="486">
        <v>1.022583762392437</v>
      </c>
      <c r="G446" s="486">
        <v>1.5338756435886556</v>
      </c>
      <c r="H446" s="486">
        <v>546.05972911756135</v>
      </c>
      <c r="I446" s="486">
        <v>319.0461338664403</v>
      </c>
      <c r="J446" s="823">
        <v>1727.7557503313592</v>
      </c>
    </row>
    <row r="447" spans="1:10" x14ac:dyDescent="0.2">
      <c r="A447" s="831" t="s">
        <v>629</v>
      </c>
      <c r="B447" s="486">
        <v>952</v>
      </c>
      <c r="C447" s="486">
        <v>952</v>
      </c>
      <c r="D447" s="486">
        <v>0</v>
      </c>
      <c r="E447" s="486">
        <v>8</v>
      </c>
      <c r="F447" s="847" t="s">
        <v>666</v>
      </c>
      <c r="G447" s="486">
        <v>2</v>
      </c>
      <c r="H447" s="486">
        <v>649</v>
      </c>
      <c r="I447" s="486">
        <v>315</v>
      </c>
      <c r="J447" s="823">
        <v>892.19693185471056</v>
      </c>
    </row>
    <row r="448" spans="1:10" x14ac:dyDescent="0.2">
      <c r="A448" s="831" t="s">
        <v>630</v>
      </c>
      <c r="B448" s="486">
        <v>931</v>
      </c>
      <c r="C448" s="486">
        <v>931</v>
      </c>
      <c r="D448" s="486">
        <v>0</v>
      </c>
      <c r="E448" s="486">
        <v>12</v>
      </c>
      <c r="F448" s="486">
        <v>1</v>
      </c>
      <c r="G448" s="486">
        <v>1</v>
      </c>
      <c r="H448" s="486">
        <v>735</v>
      </c>
      <c r="I448" s="486">
        <v>339</v>
      </c>
      <c r="J448" s="823">
        <v>874.111101304876</v>
      </c>
    </row>
    <row r="449" spans="1:10" x14ac:dyDescent="0.2">
      <c r="A449" s="831" t="s">
        <v>631</v>
      </c>
      <c r="B449" s="486">
        <v>913</v>
      </c>
      <c r="C449" s="486">
        <v>913</v>
      </c>
      <c r="D449" s="486">
        <v>0</v>
      </c>
      <c r="E449" s="486">
        <v>15</v>
      </c>
      <c r="F449" s="486">
        <v>1</v>
      </c>
      <c r="G449" s="486">
        <v>1</v>
      </c>
      <c r="H449" s="486">
        <v>838</v>
      </c>
      <c r="I449" s="486">
        <v>296</v>
      </c>
      <c r="J449" s="823">
        <v>859.0871281837035</v>
      </c>
    </row>
    <row r="450" spans="1:10" x14ac:dyDescent="0.2">
      <c r="A450" s="831" t="s">
        <v>632</v>
      </c>
      <c r="B450" s="486">
        <v>892</v>
      </c>
      <c r="C450" s="486">
        <v>892</v>
      </c>
      <c r="D450" s="486">
        <v>0</v>
      </c>
      <c r="E450" s="486">
        <v>12</v>
      </c>
      <c r="F450" s="486">
        <v>1</v>
      </c>
      <c r="G450" s="486">
        <v>4</v>
      </c>
      <c r="H450" s="486">
        <v>979</v>
      </c>
      <c r="I450" s="486">
        <v>309</v>
      </c>
      <c r="J450" s="823">
        <v>842.44247874532732</v>
      </c>
    </row>
    <row r="451" spans="1:10" x14ac:dyDescent="0.2">
      <c r="A451" s="830">
        <v>38717</v>
      </c>
      <c r="B451" s="486">
        <v>889</v>
      </c>
      <c r="C451" s="486">
        <v>889</v>
      </c>
      <c r="D451" s="486">
        <v>0</v>
      </c>
      <c r="E451" s="486">
        <v>13</v>
      </c>
      <c r="F451" s="486">
        <v>1</v>
      </c>
      <c r="G451" s="486">
        <v>5</v>
      </c>
      <c r="H451" s="486">
        <v>1027</v>
      </c>
      <c r="I451" s="486">
        <v>281</v>
      </c>
      <c r="J451" s="823">
        <v>844.6732378253987</v>
      </c>
    </row>
    <row r="452" spans="1:10" x14ac:dyDescent="0.2">
      <c r="A452" s="830">
        <v>39082</v>
      </c>
      <c r="B452" s="486">
        <v>960.18600000000004</v>
      </c>
      <c r="C452" s="486">
        <v>960.18600000000004</v>
      </c>
      <c r="D452" s="486">
        <v>0</v>
      </c>
      <c r="E452" s="486">
        <v>13.218999999999999</v>
      </c>
      <c r="F452" s="486">
        <v>1.665</v>
      </c>
      <c r="G452" s="486">
        <v>15.577999999999999</v>
      </c>
      <c r="H452" s="486">
        <v>1060.415</v>
      </c>
      <c r="I452" s="486">
        <v>307.16000000000003</v>
      </c>
      <c r="J452" s="823">
        <v>917.18646419000004</v>
      </c>
    </row>
    <row r="453" spans="1:10" x14ac:dyDescent="0.2">
      <c r="A453" s="830">
        <v>39447</v>
      </c>
      <c r="B453" s="486">
        <v>955.78800000000001</v>
      </c>
      <c r="C453" s="486">
        <v>955.78800000000001</v>
      </c>
      <c r="D453" s="486">
        <v>0</v>
      </c>
      <c r="E453" s="486">
        <v>14.025</v>
      </c>
      <c r="F453" s="486">
        <v>1.524</v>
      </c>
      <c r="G453" s="486">
        <v>3.7970000000000002</v>
      </c>
      <c r="H453" s="486">
        <v>1159.24</v>
      </c>
      <c r="I453" s="486">
        <v>548.44799999999998</v>
      </c>
      <c r="J453" s="823">
        <v>919.38495279000006</v>
      </c>
    </row>
    <row r="454" spans="1:10" x14ac:dyDescent="0.2">
      <c r="A454" s="830">
        <v>39813</v>
      </c>
      <c r="B454" s="486">
        <v>1032.346</v>
      </c>
      <c r="C454" s="486">
        <v>1032.346</v>
      </c>
      <c r="D454" s="486">
        <v>0</v>
      </c>
      <c r="E454" s="486">
        <v>13.65</v>
      </c>
      <c r="F454" s="486">
        <v>26.486000000000001</v>
      </c>
      <c r="G454" s="486">
        <v>4.6660000000000004</v>
      </c>
      <c r="H454" s="486">
        <v>1239.93</v>
      </c>
      <c r="I454" s="486">
        <v>310.91699999999997</v>
      </c>
      <c r="J454" s="823">
        <v>998.64666818000001</v>
      </c>
    </row>
    <row r="455" spans="1:10" x14ac:dyDescent="0.2">
      <c r="A455" s="830">
        <v>40178</v>
      </c>
      <c r="B455" s="486">
        <v>992.06399999999996</v>
      </c>
      <c r="C455" s="486">
        <v>992.06399999999996</v>
      </c>
      <c r="D455" s="486">
        <v>0</v>
      </c>
      <c r="E455" s="486">
        <v>13.804</v>
      </c>
      <c r="F455" s="486">
        <v>1.8169999999999999</v>
      </c>
      <c r="G455" s="486">
        <v>2.895</v>
      </c>
      <c r="H455" s="486">
        <v>1384.703</v>
      </c>
      <c r="I455" s="486">
        <v>291.15100000000001</v>
      </c>
      <c r="J455" s="823">
        <v>967.36617421000005</v>
      </c>
    </row>
    <row r="456" spans="1:10" ht="24.95" customHeight="1" x14ac:dyDescent="0.2">
      <c r="A456" s="855"/>
      <c r="B456" s="431" t="s">
        <v>259</v>
      </c>
      <c r="C456" s="431"/>
      <c r="D456" s="431"/>
      <c r="E456" s="431"/>
      <c r="F456" s="431"/>
      <c r="G456" s="431"/>
      <c r="H456" s="431"/>
      <c r="I456" s="431"/>
      <c r="J456" s="431"/>
    </row>
    <row r="457" spans="1:10" x14ac:dyDescent="0.2">
      <c r="A457" s="831" t="s">
        <v>617</v>
      </c>
      <c r="B457" s="486">
        <v>1780.3183303252326</v>
      </c>
      <c r="C457" s="486">
        <v>1780.3183303252326</v>
      </c>
      <c r="D457" s="486">
        <v>0</v>
      </c>
      <c r="E457" s="486">
        <v>65.445360793115967</v>
      </c>
      <c r="F457" s="486">
        <v>103.79225188283236</v>
      </c>
      <c r="G457" s="486">
        <v>0</v>
      </c>
      <c r="H457" s="486">
        <v>78.227657823021431</v>
      </c>
      <c r="I457" s="486">
        <v>267.9169457468185</v>
      </c>
      <c r="J457" s="823">
        <v>376.91737359387486</v>
      </c>
    </row>
    <row r="458" spans="1:10" ht="14.25" x14ac:dyDescent="0.2">
      <c r="A458" s="830" t="s">
        <v>712</v>
      </c>
      <c r="B458" s="486">
        <v>2237.9245639958485</v>
      </c>
      <c r="C458" s="486">
        <v>2237.9245639958485</v>
      </c>
      <c r="D458" s="486">
        <v>0</v>
      </c>
      <c r="E458" s="486">
        <v>100.21320871445883</v>
      </c>
      <c r="F458" s="486">
        <v>7.6693782179432777</v>
      </c>
      <c r="G458" s="486">
        <v>1.022583762392437</v>
      </c>
      <c r="H458" s="486">
        <v>195.82479049815169</v>
      </c>
      <c r="I458" s="486">
        <v>1511.378800816022</v>
      </c>
      <c r="J458" s="823">
        <v>479.87626665891474</v>
      </c>
    </row>
    <row r="459" spans="1:10" ht="14.25" x14ac:dyDescent="0.2">
      <c r="A459" s="830" t="s">
        <v>713</v>
      </c>
      <c r="B459" s="486">
        <v>2230.2551857779054</v>
      </c>
      <c r="C459" s="486">
        <v>2230.2551857779054</v>
      </c>
      <c r="D459" s="486">
        <v>0</v>
      </c>
      <c r="E459" s="486">
        <v>76.693782179432773</v>
      </c>
      <c r="F459" s="486">
        <v>7.6693782179432777</v>
      </c>
      <c r="G459" s="486">
        <v>1.022583762392437</v>
      </c>
      <c r="H459" s="486">
        <v>157.47789940843529</v>
      </c>
      <c r="I459" s="486">
        <v>1511.378800816022</v>
      </c>
      <c r="J459" s="823">
        <v>478.23172839072112</v>
      </c>
    </row>
    <row r="460" spans="1:10" x14ac:dyDescent="0.2">
      <c r="A460" s="831" t="s">
        <v>619</v>
      </c>
      <c r="B460" s="486">
        <v>3650.6240317409997</v>
      </c>
      <c r="C460" s="486">
        <v>3650.6240317409997</v>
      </c>
      <c r="D460" s="486">
        <v>0</v>
      </c>
      <c r="E460" s="486">
        <v>51.129188119621851</v>
      </c>
      <c r="F460" s="486">
        <v>16.87263207947521</v>
      </c>
      <c r="G460" s="486">
        <v>1.022583762392437</v>
      </c>
      <c r="H460" s="486">
        <v>81.295409110198747</v>
      </c>
      <c r="I460" s="486">
        <v>2023.6932657746327</v>
      </c>
      <c r="J460" s="823">
        <v>789.47501138401367</v>
      </c>
    </row>
    <row r="461" spans="1:10" x14ac:dyDescent="0.2">
      <c r="A461" s="831" t="s">
        <v>620</v>
      </c>
      <c r="B461" s="486">
        <v>4918.6278971076217</v>
      </c>
      <c r="C461" s="486">
        <v>4918.6278971076217</v>
      </c>
      <c r="D461" s="486">
        <v>0</v>
      </c>
      <c r="E461" s="486">
        <v>56.753398812780247</v>
      </c>
      <c r="F461" s="486">
        <v>75.67119841704033</v>
      </c>
      <c r="G461" s="486">
        <v>1.022583762392437</v>
      </c>
      <c r="H461" s="486">
        <v>301.15091802457266</v>
      </c>
      <c r="I461" s="486">
        <v>1819.6878051773417</v>
      </c>
      <c r="J461" s="823">
        <v>1070.2331685775489</v>
      </c>
    </row>
    <row r="462" spans="1:10" x14ac:dyDescent="0.2">
      <c r="A462" s="831" t="s">
        <v>621</v>
      </c>
      <c r="B462" s="486">
        <v>5413.0471462243659</v>
      </c>
      <c r="C462" s="486">
        <v>5413.0471462243659</v>
      </c>
      <c r="D462" s="486">
        <v>0</v>
      </c>
      <c r="E462" s="486">
        <v>78.738949704217646</v>
      </c>
      <c r="F462" s="486">
        <v>69.024403961489497</v>
      </c>
      <c r="G462" s="486">
        <v>3.0677512871773112</v>
      </c>
      <c r="H462" s="486">
        <v>144.69560237852983</v>
      </c>
      <c r="I462" s="486">
        <v>1755.2650281466183</v>
      </c>
      <c r="J462" s="823">
        <v>1183.0904874330495</v>
      </c>
    </row>
    <row r="463" spans="1:10" x14ac:dyDescent="0.2">
      <c r="A463" s="831" t="s">
        <v>622</v>
      </c>
      <c r="B463" s="486">
        <v>5745.3868690019071</v>
      </c>
      <c r="C463" s="486">
        <v>5745.3868690019071</v>
      </c>
      <c r="D463" s="486">
        <v>0</v>
      </c>
      <c r="E463" s="486">
        <v>61.355025743546221</v>
      </c>
      <c r="F463" s="486">
        <v>103.79225188283236</v>
      </c>
      <c r="G463" s="486">
        <v>5.1129188119621851</v>
      </c>
      <c r="H463" s="486">
        <v>121.17617584350378</v>
      </c>
      <c r="I463" s="486">
        <v>1507.7997576476484</v>
      </c>
      <c r="J463" s="823">
        <v>1260.7246251548443</v>
      </c>
    </row>
    <row r="464" spans="1:10" x14ac:dyDescent="0.2">
      <c r="A464" s="831" t="s">
        <v>623</v>
      </c>
      <c r="B464" s="486">
        <v>6220.3770266331949</v>
      </c>
      <c r="C464" s="486">
        <v>6220.3770266331949</v>
      </c>
      <c r="D464" s="486">
        <v>0</v>
      </c>
      <c r="E464" s="486">
        <v>51.129188119621844</v>
      </c>
      <c r="F464" s="486">
        <v>110.95033821957941</v>
      </c>
      <c r="G464" s="486">
        <v>25.564594059810926</v>
      </c>
      <c r="H464" s="486">
        <v>168.2150289135559</v>
      </c>
      <c r="I464" s="486">
        <v>1510.3562170536293</v>
      </c>
      <c r="J464" s="823">
        <v>1370.8384850449254</v>
      </c>
    </row>
    <row r="465" spans="1:10" x14ac:dyDescent="0.2">
      <c r="A465" s="831" t="s">
        <v>624</v>
      </c>
      <c r="B465" s="486">
        <v>6242.8738694058275</v>
      </c>
      <c r="C465" s="486">
        <v>6242.8738694058275</v>
      </c>
      <c r="D465" s="486">
        <v>0</v>
      </c>
      <c r="E465" s="486">
        <v>38.346891089716387</v>
      </c>
      <c r="F465" s="486">
        <v>134.98105663580171</v>
      </c>
      <c r="G465" s="486">
        <v>35.790431683735292</v>
      </c>
      <c r="H465" s="486">
        <v>119.64230019991513</v>
      </c>
      <c r="I465" s="486">
        <v>1458.7157370528112</v>
      </c>
      <c r="J465" s="823">
        <v>1385.0670359822589</v>
      </c>
    </row>
    <row r="466" spans="1:10" x14ac:dyDescent="0.2">
      <c r="A466" s="831" t="s">
        <v>625</v>
      </c>
      <c r="B466" s="486">
        <v>6103.8024777204564</v>
      </c>
      <c r="C466" s="486">
        <v>6103.8024777204564</v>
      </c>
      <c r="D466" s="486">
        <v>0</v>
      </c>
      <c r="E466" s="486">
        <v>44.482393664071012</v>
      </c>
      <c r="F466" s="486">
        <v>214.23129822121555</v>
      </c>
      <c r="G466" s="486">
        <v>179.97474218106893</v>
      </c>
      <c r="H466" s="486">
        <v>136.51493227939034</v>
      </c>
      <c r="I466" s="486">
        <v>1599.3210043817714</v>
      </c>
      <c r="J466" s="823">
        <v>1363.5695934962184</v>
      </c>
    </row>
    <row r="467" spans="1:10" x14ac:dyDescent="0.2">
      <c r="A467" s="831" t="s">
        <v>626</v>
      </c>
      <c r="B467" s="486">
        <v>6134.4799905922291</v>
      </c>
      <c r="C467" s="486">
        <v>6134.4799905922291</v>
      </c>
      <c r="D467" s="486">
        <v>0</v>
      </c>
      <c r="E467" s="486">
        <v>45.504977426463448</v>
      </c>
      <c r="F467" s="486">
        <v>175.88440713149916</v>
      </c>
      <c r="G467" s="486">
        <v>178.95215841867648</v>
      </c>
      <c r="H467" s="486">
        <v>95.611581783692856</v>
      </c>
      <c r="I467" s="486">
        <v>1455.136693884438</v>
      </c>
      <c r="J467" s="823">
        <v>1380.4187131319279</v>
      </c>
    </row>
    <row r="468" spans="1:10" x14ac:dyDescent="0.2">
      <c r="A468" s="831" t="s">
        <v>629</v>
      </c>
      <c r="B468" s="486">
        <v>6038</v>
      </c>
      <c r="C468" s="486">
        <v>6038</v>
      </c>
      <c r="D468" s="486">
        <v>0</v>
      </c>
      <c r="E468" s="486">
        <v>10</v>
      </c>
      <c r="F468" s="486">
        <v>156</v>
      </c>
      <c r="G468" s="486">
        <v>94</v>
      </c>
      <c r="H468" s="486">
        <v>95</v>
      </c>
      <c r="I468" s="486">
        <v>1391</v>
      </c>
      <c r="J468" s="823">
        <v>1370.4248339681969</v>
      </c>
    </row>
    <row r="469" spans="1:10" x14ac:dyDescent="0.2">
      <c r="A469" s="831" t="s">
        <v>630</v>
      </c>
      <c r="B469" s="486">
        <v>5835</v>
      </c>
      <c r="C469" s="486">
        <v>5835</v>
      </c>
      <c r="D469" s="486">
        <v>0</v>
      </c>
      <c r="E469" s="486">
        <v>12</v>
      </c>
      <c r="F469" s="486">
        <v>175</v>
      </c>
      <c r="G469" s="486">
        <v>100</v>
      </c>
      <c r="H469" s="486">
        <v>113</v>
      </c>
      <c r="I469" s="486">
        <v>1413</v>
      </c>
      <c r="J469" s="823">
        <v>1336.3527806443899</v>
      </c>
    </row>
    <row r="470" spans="1:10" x14ac:dyDescent="0.2">
      <c r="A470" s="831" t="s">
        <v>631</v>
      </c>
      <c r="B470" s="486">
        <v>5633</v>
      </c>
      <c r="C470" s="486">
        <v>5633</v>
      </c>
      <c r="D470" s="486">
        <v>0</v>
      </c>
      <c r="E470" s="486">
        <v>12</v>
      </c>
      <c r="F470" s="486">
        <v>198</v>
      </c>
      <c r="G470" s="486">
        <v>124</v>
      </c>
      <c r="H470" s="486">
        <v>220</v>
      </c>
      <c r="I470" s="486">
        <v>1482</v>
      </c>
      <c r="J470" s="823">
        <v>1299.651449770075</v>
      </c>
    </row>
    <row r="471" spans="1:10" x14ac:dyDescent="0.2">
      <c r="A471" s="831" t="s">
        <v>632</v>
      </c>
      <c r="B471" s="486">
        <v>5589</v>
      </c>
      <c r="C471" s="486">
        <v>5589</v>
      </c>
      <c r="D471" s="486">
        <v>0</v>
      </c>
      <c r="E471" s="486">
        <v>14</v>
      </c>
      <c r="F471" s="486">
        <v>140</v>
      </c>
      <c r="G471" s="486">
        <v>121</v>
      </c>
      <c r="H471" s="486">
        <v>111</v>
      </c>
      <c r="I471" s="486">
        <v>1214</v>
      </c>
      <c r="J471" s="823">
        <v>1297.7517014850655</v>
      </c>
    </row>
    <row r="472" spans="1:10" x14ac:dyDescent="0.2">
      <c r="A472" s="830">
        <v>38717</v>
      </c>
      <c r="B472" s="486">
        <v>5387</v>
      </c>
      <c r="C472" s="486">
        <v>5387</v>
      </c>
      <c r="D472" s="486">
        <v>0</v>
      </c>
      <c r="E472" s="486">
        <v>17</v>
      </c>
      <c r="F472" s="486">
        <v>123</v>
      </c>
      <c r="G472" s="486">
        <v>89</v>
      </c>
      <c r="H472" s="486">
        <v>120</v>
      </c>
      <c r="I472" s="486">
        <v>1333</v>
      </c>
      <c r="J472" s="823">
        <v>1257.5935351241415</v>
      </c>
    </row>
    <row r="473" spans="1:10" x14ac:dyDescent="0.2">
      <c r="A473" s="830">
        <v>39082</v>
      </c>
      <c r="B473" s="486">
        <v>4507.866</v>
      </c>
      <c r="C473" s="486">
        <v>4507.866</v>
      </c>
      <c r="D473" s="486">
        <v>0</v>
      </c>
      <c r="E473" s="486">
        <v>12.16</v>
      </c>
      <c r="F473" s="486">
        <v>117.71</v>
      </c>
      <c r="G473" s="486">
        <v>89.863</v>
      </c>
      <c r="H473" s="486">
        <v>141.41999999999999</v>
      </c>
      <c r="I473" s="486">
        <v>1263.452</v>
      </c>
      <c r="J473" s="823">
        <v>1057.7137499</v>
      </c>
    </row>
    <row r="474" spans="1:10" x14ac:dyDescent="0.2">
      <c r="A474" s="830">
        <v>39447</v>
      </c>
      <c r="B474" s="486">
        <v>4269.5519999999997</v>
      </c>
      <c r="C474" s="486">
        <v>4269.5519999999997</v>
      </c>
      <c r="D474" s="486">
        <v>0</v>
      </c>
      <c r="E474" s="486">
        <v>10.244999999999999</v>
      </c>
      <c r="F474" s="486">
        <v>109.229</v>
      </c>
      <c r="G474" s="486">
        <v>54.110999999999997</v>
      </c>
      <c r="H474" s="486">
        <v>112.158</v>
      </c>
      <c r="I474" s="486">
        <v>1083.5920000000001</v>
      </c>
      <c r="J474" s="823">
        <v>1008.3934536</v>
      </c>
    </row>
    <row r="475" spans="1:10" x14ac:dyDescent="0.2">
      <c r="A475" s="830">
        <v>39813</v>
      </c>
      <c r="B475" s="486">
        <v>3993.5079999999998</v>
      </c>
      <c r="C475" s="486">
        <v>3993.5079999999998</v>
      </c>
      <c r="D475" s="486">
        <v>0</v>
      </c>
      <c r="E475" s="486">
        <v>6.9589999999999996</v>
      </c>
      <c r="F475" s="486">
        <v>132.40700000000001</v>
      </c>
      <c r="G475" s="486">
        <v>26.481000000000002</v>
      </c>
      <c r="H475" s="486">
        <v>48.777000000000001</v>
      </c>
      <c r="I475" s="486">
        <v>1061.826</v>
      </c>
      <c r="J475" s="823">
        <v>949.67505173999996</v>
      </c>
    </row>
    <row r="476" spans="1:10" x14ac:dyDescent="0.2">
      <c r="A476" s="830">
        <v>40178</v>
      </c>
      <c r="B476" s="486">
        <v>3697.7719999999999</v>
      </c>
      <c r="C476" s="486">
        <v>3697.7719999999999</v>
      </c>
      <c r="D476" s="486">
        <v>0</v>
      </c>
      <c r="E476" s="486">
        <v>6.4820000000000002</v>
      </c>
      <c r="F476" s="486">
        <v>115.5</v>
      </c>
      <c r="G476" s="486">
        <v>18.507000000000001</v>
      </c>
      <c r="H476" s="486">
        <v>67.292000000000002</v>
      </c>
      <c r="I476" s="486">
        <v>1027.2249999999999</v>
      </c>
      <c r="J476" s="823">
        <v>885.18652662</v>
      </c>
    </row>
    <row r="477" spans="1:10" ht="24.95" customHeight="1" x14ac:dyDescent="0.2">
      <c r="A477" s="839"/>
      <c r="B477" s="840" t="s">
        <v>1</v>
      </c>
      <c r="C477" s="840"/>
      <c r="D477" s="840"/>
      <c r="E477" s="840"/>
      <c r="F477" s="840"/>
      <c r="G477" s="840"/>
      <c r="H477" s="840"/>
      <c r="I477" s="840"/>
      <c r="J477" s="871"/>
    </row>
    <row r="478" spans="1:10" x14ac:dyDescent="0.2">
      <c r="A478" s="831" t="s">
        <v>617</v>
      </c>
      <c r="B478" s="486">
        <v>619.68576000981682</v>
      </c>
      <c r="C478" s="486">
        <v>619.68576000981682</v>
      </c>
      <c r="D478" s="486">
        <v>0</v>
      </c>
      <c r="E478" s="486">
        <v>0.51129188119621849</v>
      </c>
      <c r="F478" s="486">
        <v>0</v>
      </c>
      <c r="G478" s="486">
        <v>0</v>
      </c>
      <c r="H478" s="486">
        <v>27.609761584595798</v>
      </c>
      <c r="I478" s="486">
        <v>78.227657823021431</v>
      </c>
      <c r="J478" s="823">
        <v>217.43771987603159</v>
      </c>
    </row>
    <row r="479" spans="1:10" ht="14.25" x14ac:dyDescent="0.2">
      <c r="A479" s="830" t="s">
        <v>712</v>
      </c>
      <c r="B479" s="486">
        <v>1532.3417679450667</v>
      </c>
      <c r="C479" s="486">
        <v>1532.3417679450667</v>
      </c>
      <c r="D479" s="486">
        <v>0</v>
      </c>
      <c r="E479" s="486">
        <v>2.045167524784874</v>
      </c>
      <c r="F479" s="486">
        <v>0</v>
      </c>
      <c r="G479" s="486">
        <v>0</v>
      </c>
      <c r="H479" s="486">
        <v>64.422777030723537</v>
      </c>
      <c r="I479" s="486">
        <v>350.23493861940966</v>
      </c>
      <c r="J479" s="823">
        <v>545.31619076438506</v>
      </c>
    </row>
    <row r="480" spans="1:10" ht="14.25" x14ac:dyDescent="0.2">
      <c r="A480" s="830" t="s">
        <v>713</v>
      </c>
      <c r="B480" s="486">
        <v>1530.2966004202822</v>
      </c>
      <c r="C480" s="486">
        <v>1530.2966004202822</v>
      </c>
      <c r="D480" s="486">
        <v>0</v>
      </c>
      <c r="E480" s="486">
        <v>0.51129188119621849</v>
      </c>
      <c r="F480" s="486">
        <v>0</v>
      </c>
      <c r="G480" s="486">
        <v>0</v>
      </c>
      <c r="H480" s="486">
        <v>37.835599208520172</v>
      </c>
      <c r="I480" s="486">
        <v>350.23493861940966</v>
      </c>
      <c r="J480" s="823">
        <v>544.58837469396224</v>
      </c>
    </row>
    <row r="481" spans="1:10" x14ac:dyDescent="0.2">
      <c r="A481" s="831" t="s">
        <v>619</v>
      </c>
      <c r="B481" s="486">
        <v>2388.7556689487328</v>
      </c>
      <c r="C481" s="486">
        <v>2388.7556689487328</v>
      </c>
      <c r="D481" s="486">
        <v>0</v>
      </c>
      <c r="E481" s="486">
        <v>5.1129188119621851</v>
      </c>
      <c r="F481" s="486">
        <v>0</v>
      </c>
      <c r="G481" s="486">
        <v>0</v>
      </c>
      <c r="H481" s="486">
        <v>26.587177822203362</v>
      </c>
      <c r="I481" s="486">
        <v>541.96939406799163</v>
      </c>
      <c r="J481" s="823">
        <v>856.37206304917311</v>
      </c>
    </row>
    <row r="482" spans="1:10" x14ac:dyDescent="0.2">
      <c r="A482" s="831" t="s">
        <v>620</v>
      </c>
      <c r="B482" s="486">
        <v>2978.2752079679726</v>
      </c>
      <c r="C482" s="486">
        <v>2978.2752079679726</v>
      </c>
      <c r="D482" s="486">
        <v>0</v>
      </c>
      <c r="E482" s="486">
        <v>21.985550891437395</v>
      </c>
      <c r="F482" s="486">
        <v>31.188804752969329</v>
      </c>
      <c r="G482" s="486">
        <v>0.51129188119621849</v>
      </c>
      <c r="H482" s="486">
        <v>49.595312476033193</v>
      </c>
      <c r="I482" s="486">
        <v>589.00824713804366</v>
      </c>
      <c r="J482" s="823">
        <v>1075.4567228134542</v>
      </c>
    </row>
    <row r="483" spans="1:10" x14ac:dyDescent="0.2">
      <c r="A483" s="831" t="s">
        <v>621</v>
      </c>
      <c r="B483" s="486">
        <v>3578.5318764923336</v>
      </c>
      <c r="C483" s="486">
        <v>3578.5318764923336</v>
      </c>
      <c r="D483" s="486">
        <v>0</v>
      </c>
      <c r="E483" s="486">
        <v>22.496842772633613</v>
      </c>
      <c r="F483" s="486">
        <v>35.279139802539078</v>
      </c>
      <c r="G483" s="486">
        <v>1.022583762392437</v>
      </c>
      <c r="H483" s="486">
        <v>41.925934258089917</v>
      </c>
      <c r="I483" s="486">
        <v>537.8790590184218</v>
      </c>
      <c r="J483" s="823">
        <v>1301.1125718649987</v>
      </c>
    </row>
    <row r="484" spans="1:10" x14ac:dyDescent="0.2">
      <c r="A484" s="831" t="s">
        <v>622</v>
      </c>
      <c r="B484" s="486">
        <v>3865.8779137246083</v>
      </c>
      <c r="C484" s="486">
        <v>3865.8779137246083</v>
      </c>
      <c r="D484" s="486">
        <v>0</v>
      </c>
      <c r="E484" s="486">
        <v>7.6693782179432777</v>
      </c>
      <c r="F484" s="486">
        <v>120.66488396230756</v>
      </c>
      <c r="G484" s="486">
        <v>0</v>
      </c>
      <c r="H484" s="486">
        <v>46.016269307659663</v>
      </c>
      <c r="I484" s="486">
        <v>478.56920079966051</v>
      </c>
      <c r="J484" s="823">
        <v>1415.3140327087017</v>
      </c>
    </row>
    <row r="485" spans="1:10" x14ac:dyDescent="0.2">
      <c r="A485" s="831" t="s">
        <v>623</v>
      </c>
      <c r="B485" s="486">
        <v>4268.2646242260316</v>
      </c>
      <c r="C485" s="486">
        <v>4268.2646242260316</v>
      </c>
      <c r="D485" s="486">
        <v>0</v>
      </c>
      <c r="E485" s="486">
        <v>9.7145457427281521</v>
      </c>
      <c r="F485" s="486">
        <v>51.640480000818073</v>
      </c>
      <c r="G485" s="486">
        <v>1.5338756435886556</v>
      </c>
      <c r="H485" s="486">
        <v>46.527561188855884</v>
      </c>
      <c r="I485" s="486">
        <v>506.17896238425635</v>
      </c>
      <c r="J485" s="823">
        <v>1572.2820414477771</v>
      </c>
    </row>
    <row r="486" spans="1:10" x14ac:dyDescent="0.2">
      <c r="A486" s="831" t="s">
        <v>624</v>
      </c>
      <c r="B486" s="486">
        <v>4703.8853070052101</v>
      </c>
      <c r="C486" s="486">
        <v>4703.8853070052101</v>
      </c>
      <c r="D486" s="486">
        <v>0</v>
      </c>
      <c r="E486" s="486">
        <v>121.68746772470001</v>
      </c>
      <c r="F486" s="486">
        <v>29.143637228184453</v>
      </c>
      <c r="G486" s="486">
        <v>1.022583762392437</v>
      </c>
      <c r="H486" s="486">
        <v>57.775982575172691</v>
      </c>
      <c r="I486" s="486">
        <v>515.38221624578819</v>
      </c>
      <c r="J486" s="823">
        <v>1748.539895302584</v>
      </c>
    </row>
    <row r="487" spans="1:10" x14ac:dyDescent="0.2">
      <c r="A487" s="831" t="s">
        <v>625</v>
      </c>
      <c r="B487" s="486">
        <v>4983.5619660195416</v>
      </c>
      <c r="C487" s="486">
        <v>4983.5619660195416</v>
      </c>
      <c r="D487" s="486">
        <v>0</v>
      </c>
      <c r="E487" s="486">
        <v>145.20689425972606</v>
      </c>
      <c r="F487" s="486">
        <v>26.587177822203362</v>
      </c>
      <c r="G487" s="486">
        <v>2.5564594059810926</v>
      </c>
      <c r="H487" s="486">
        <v>65.956652674312195</v>
      </c>
      <c r="I487" s="486">
        <v>519.47255129535802</v>
      </c>
      <c r="J487" s="823">
        <v>1870.9691097847601</v>
      </c>
    </row>
    <row r="488" spans="1:10" x14ac:dyDescent="0.2">
      <c r="A488" s="831" t="s">
        <v>626</v>
      </c>
      <c r="B488" s="486">
        <v>3258.4631588635007</v>
      </c>
      <c r="C488" s="486">
        <v>3258.4631588635007</v>
      </c>
      <c r="D488" s="486">
        <v>0</v>
      </c>
      <c r="E488" s="486">
        <v>30.677512871773111</v>
      </c>
      <c r="F488" s="486">
        <v>43.97110178287479</v>
      </c>
      <c r="G488" s="486">
        <v>0</v>
      </c>
      <c r="H488" s="486">
        <v>75.671198417040344</v>
      </c>
      <c r="I488" s="486">
        <v>456.58364990822309</v>
      </c>
      <c r="J488" s="823">
        <v>1236.8787859750369</v>
      </c>
    </row>
    <row r="489" spans="1:10" x14ac:dyDescent="0.2">
      <c r="A489" s="831" t="s">
        <v>629</v>
      </c>
      <c r="B489" s="486">
        <v>3304</v>
      </c>
      <c r="C489" s="486">
        <v>3304</v>
      </c>
      <c r="D489" s="486">
        <v>0</v>
      </c>
      <c r="E489" s="486">
        <v>30</v>
      </c>
      <c r="F489" s="486">
        <v>40</v>
      </c>
      <c r="G489" s="847" t="s">
        <v>666</v>
      </c>
      <c r="H489" s="486">
        <v>92</v>
      </c>
      <c r="I489" s="486">
        <v>458</v>
      </c>
      <c r="J489" s="823">
        <v>1270.8420597949653</v>
      </c>
    </row>
    <row r="490" spans="1:10" x14ac:dyDescent="0.2">
      <c r="A490" s="831" t="s">
        <v>630</v>
      </c>
      <c r="B490" s="486">
        <v>3339</v>
      </c>
      <c r="C490" s="486">
        <v>3339</v>
      </c>
      <c r="D490" s="486">
        <v>0</v>
      </c>
      <c r="E490" s="486">
        <v>26</v>
      </c>
      <c r="F490" s="486">
        <v>326</v>
      </c>
      <c r="G490" s="847" t="s">
        <v>666</v>
      </c>
      <c r="H490" s="486">
        <v>132</v>
      </c>
      <c r="I490" s="486">
        <v>455</v>
      </c>
      <c r="J490" s="823">
        <v>1301</v>
      </c>
    </row>
    <row r="491" spans="1:10" x14ac:dyDescent="0.2">
      <c r="A491" s="831" t="s">
        <v>631</v>
      </c>
      <c r="B491" s="486">
        <v>3376</v>
      </c>
      <c r="C491" s="486">
        <v>3376</v>
      </c>
      <c r="D491" s="486">
        <v>0</v>
      </c>
      <c r="E491" s="486">
        <v>25</v>
      </c>
      <c r="F491" s="486">
        <v>35</v>
      </c>
      <c r="G491" s="847" t="s">
        <v>666</v>
      </c>
      <c r="H491" s="486">
        <v>272</v>
      </c>
      <c r="I491" s="486">
        <v>399</v>
      </c>
      <c r="J491" s="823">
        <v>1332</v>
      </c>
    </row>
    <row r="492" spans="1:10" x14ac:dyDescent="0.2">
      <c r="A492" s="831" t="s">
        <v>632</v>
      </c>
      <c r="B492" s="486">
        <v>3389</v>
      </c>
      <c r="C492" s="486">
        <v>3389</v>
      </c>
      <c r="D492" s="486">
        <v>0</v>
      </c>
      <c r="E492" s="486">
        <v>24</v>
      </c>
      <c r="F492" s="486">
        <v>34</v>
      </c>
      <c r="G492" s="486">
        <v>0</v>
      </c>
      <c r="H492" s="486">
        <v>549</v>
      </c>
      <c r="I492" s="486">
        <v>390</v>
      </c>
      <c r="J492" s="823">
        <v>1349.8808249209749</v>
      </c>
    </row>
    <row r="493" spans="1:10" x14ac:dyDescent="0.2">
      <c r="A493" s="830">
        <v>38717</v>
      </c>
      <c r="B493" s="486">
        <v>3293</v>
      </c>
      <c r="C493" s="486">
        <v>3293</v>
      </c>
      <c r="D493" s="486">
        <v>0</v>
      </c>
      <c r="E493" s="486">
        <v>23</v>
      </c>
      <c r="F493" s="486">
        <v>41</v>
      </c>
      <c r="G493" s="847" t="s">
        <v>666</v>
      </c>
      <c r="H493" s="486">
        <v>801</v>
      </c>
      <c r="I493" s="486">
        <v>391</v>
      </c>
      <c r="J493" s="823">
        <v>1325.9309903854903</v>
      </c>
    </row>
    <row r="494" spans="1:10" x14ac:dyDescent="0.2">
      <c r="A494" s="830">
        <v>39082</v>
      </c>
      <c r="B494" s="486">
        <v>3184.5120000000002</v>
      </c>
      <c r="C494" s="486">
        <v>3184.5120000000002</v>
      </c>
      <c r="D494" s="486">
        <v>0</v>
      </c>
      <c r="E494" s="486">
        <v>22.094000000000001</v>
      </c>
      <c r="F494" s="486">
        <v>55.225999999999999</v>
      </c>
      <c r="G494" s="486">
        <v>0.65200000000000002</v>
      </c>
      <c r="H494" s="486">
        <v>958.26400000000001</v>
      </c>
      <c r="I494" s="486">
        <v>355.78500000000003</v>
      </c>
      <c r="J494" s="823">
        <v>1296.2628125000001</v>
      </c>
    </row>
    <row r="495" spans="1:10" x14ac:dyDescent="0.2">
      <c r="A495" s="830">
        <v>39447</v>
      </c>
      <c r="B495" s="486">
        <v>3035.4279999999999</v>
      </c>
      <c r="C495" s="486">
        <v>3035.4279999999999</v>
      </c>
      <c r="D495" s="486">
        <v>0</v>
      </c>
      <c r="E495" s="486">
        <v>19.224</v>
      </c>
      <c r="F495" s="486">
        <v>114.164</v>
      </c>
      <c r="G495" s="486">
        <v>0.61</v>
      </c>
      <c r="H495" s="486">
        <v>974.40800000000002</v>
      </c>
      <c r="I495" s="486">
        <v>331.95600000000002</v>
      </c>
      <c r="J495" s="823">
        <v>1249.909101</v>
      </c>
    </row>
    <row r="496" spans="1:10" x14ac:dyDescent="0.2">
      <c r="A496" s="830">
        <v>39813</v>
      </c>
      <c r="B496" s="486">
        <v>2898.5529999999999</v>
      </c>
      <c r="C496" s="486">
        <v>2898.5529999999999</v>
      </c>
      <c r="D496" s="486">
        <v>0</v>
      </c>
      <c r="E496" s="486">
        <v>27.808</v>
      </c>
      <c r="F496" s="486">
        <v>33.636000000000003</v>
      </c>
      <c r="G496" s="847">
        <v>0.49299999999999999</v>
      </c>
      <c r="H496" s="486">
        <v>977.42899999999997</v>
      </c>
      <c r="I496" s="486">
        <v>284.44299999999998</v>
      </c>
      <c r="J496" s="823">
        <v>1208.5628142999999</v>
      </c>
    </row>
    <row r="497" spans="1:10" x14ac:dyDescent="0.2">
      <c r="A497" s="830">
        <v>40178</v>
      </c>
      <c r="B497" s="486">
        <v>2784.886</v>
      </c>
      <c r="C497" s="486">
        <v>2784.886</v>
      </c>
      <c r="D497" s="486">
        <v>0</v>
      </c>
      <c r="E497" s="486">
        <v>20.616</v>
      </c>
      <c r="F497" s="486">
        <v>30.741</v>
      </c>
      <c r="G497" s="847">
        <v>0.04</v>
      </c>
      <c r="H497" s="486">
        <v>982.26099999999997</v>
      </c>
      <c r="I497" s="486">
        <v>265.625</v>
      </c>
      <c r="J497" s="823">
        <v>1176.2713753999999</v>
      </c>
    </row>
    <row r="498" spans="1:10" x14ac:dyDescent="0.2">
      <c r="A498" s="873"/>
      <c r="B498" s="486"/>
      <c r="C498" s="486"/>
      <c r="D498" s="486"/>
      <c r="E498" s="486"/>
      <c r="F498" s="486"/>
      <c r="G498" s="847"/>
      <c r="H498" s="486"/>
      <c r="I498" s="486"/>
      <c r="J498" s="823"/>
    </row>
    <row r="499" spans="1:10" ht="24.95" customHeight="1" x14ac:dyDescent="0.2">
      <c r="A499" s="839"/>
      <c r="B499" s="840" t="s">
        <v>2</v>
      </c>
      <c r="C499" s="855"/>
      <c r="D499" s="855"/>
      <c r="E499" s="855"/>
      <c r="F499" s="855"/>
      <c r="G499" s="855"/>
      <c r="H499" s="855"/>
      <c r="I499" s="855"/>
      <c r="J499" s="856"/>
    </row>
    <row r="500" spans="1:10" x14ac:dyDescent="0.2">
      <c r="A500" s="831" t="s">
        <v>659</v>
      </c>
      <c r="B500" s="846">
        <v>4.0903350495697479</v>
      </c>
      <c r="C500" s="869">
        <v>4.0903350495697479</v>
      </c>
      <c r="D500" s="486">
        <v>0</v>
      </c>
      <c r="E500" s="486">
        <v>14.827464554690337</v>
      </c>
      <c r="F500" s="486">
        <v>0</v>
      </c>
      <c r="G500" s="486">
        <v>0</v>
      </c>
      <c r="H500" s="486">
        <v>0</v>
      </c>
      <c r="I500" s="486">
        <v>0</v>
      </c>
      <c r="J500" s="823">
        <v>1.608341872274988</v>
      </c>
    </row>
    <row r="501" spans="1:10" x14ac:dyDescent="0.2">
      <c r="A501" s="830">
        <v>20179</v>
      </c>
      <c r="B501" s="846">
        <v>75.159906535844115</v>
      </c>
      <c r="C501" s="869">
        <v>75.159906535844115</v>
      </c>
      <c r="D501" s="486">
        <v>0</v>
      </c>
      <c r="E501" s="486">
        <v>55.730815050387818</v>
      </c>
      <c r="F501" s="486">
        <v>1.5338756435886556</v>
      </c>
      <c r="G501" s="486">
        <v>0</v>
      </c>
      <c r="H501" s="486">
        <v>0</v>
      </c>
      <c r="I501" s="486">
        <v>0</v>
      </c>
      <c r="J501" s="823">
        <v>33.293424822079324</v>
      </c>
    </row>
    <row r="502" spans="1:10" x14ac:dyDescent="0.2">
      <c r="A502" s="831" t="s">
        <v>583</v>
      </c>
      <c r="B502" s="846">
        <v>92.543830496515554</v>
      </c>
      <c r="C502" s="869">
        <v>92.543830496515554</v>
      </c>
      <c r="D502" s="486">
        <v>0</v>
      </c>
      <c r="E502" s="486">
        <v>61.355025743546221</v>
      </c>
      <c r="F502" s="486">
        <v>2.045167524784874</v>
      </c>
      <c r="G502" s="486">
        <v>0</v>
      </c>
      <c r="H502" s="486">
        <v>0</v>
      </c>
      <c r="I502" s="486">
        <v>0</v>
      </c>
      <c r="J502" s="823">
        <v>41.110492868604481</v>
      </c>
    </row>
    <row r="503" spans="1:10" x14ac:dyDescent="0.2">
      <c r="A503" s="831" t="s">
        <v>584</v>
      </c>
      <c r="B503" s="846">
        <v>116.0632570315416</v>
      </c>
      <c r="C503" s="869">
        <v>116.0632570315416</v>
      </c>
      <c r="D503" s="486">
        <v>0</v>
      </c>
      <c r="E503" s="486">
        <v>66.979236436704625</v>
      </c>
      <c r="F503" s="486">
        <v>1.5338756435886556</v>
      </c>
      <c r="G503" s="486">
        <v>0</v>
      </c>
      <c r="H503" s="486">
        <v>0</v>
      </c>
      <c r="I503" s="486">
        <v>0</v>
      </c>
      <c r="J503" s="823">
        <v>51.291876008282415</v>
      </c>
    </row>
    <row r="504" spans="1:10" x14ac:dyDescent="0.2">
      <c r="A504" s="831" t="s">
        <v>520</v>
      </c>
      <c r="B504" s="846">
        <v>146.74076990331471</v>
      </c>
      <c r="C504" s="869">
        <v>146.74076990331471</v>
      </c>
      <c r="D504" s="486">
        <v>0</v>
      </c>
      <c r="E504" s="486">
        <v>74.137322773451686</v>
      </c>
      <c r="F504" s="486">
        <v>1.022583762392437</v>
      </c>
      <c r="G504" s="486">
        <v>0</v>
      </c>
      <c r="H504" s="486">
        <v>0</v>
      </c>
      <c r="I504" s="486">
        <v>0</v>
      </c>
      <c r="J504" s="823">
        <v>64.558191774445632</v>
      </c>
    </row>
    <row r="505" spans="1:10" x14ac:dyDescent="0.2">
      <c r="A505" s="831" t="s">
        <v>585</v>
      </c>
      <c r="B505" s="846">
        <v>173.8392396067143</v>
      </c>
      <c r="C505" s="869">
        <v>173.8392396067143</v>
      </c>
      <c r="D505" s="486">
        <v>0</v>
      </c>
      <c r="E505" s="486">
        <v>80.784117229002518</v>
      </c>
      <c r="F505" s="486">
        <v>2.045167524784874</v>
      </c>
      <c r="G505" s="486">
        <v>0</v>
      </c>
      <c r="H505" s="486">
        <v>0</v>
      </c>
      <c r="I505" s="486">
        <v>0</v>
      </c>
      <c r="J505" s="823">
        <v>76.051815384860646</v>
      </c>
    </row>
    <row r="506" spans="1:10" x14ac:dyDescent="0.2">
      <c r="A506" s="830">
        <v>22281</v>
      </c>
      <c r="B506" s="846">
        <v>230.08134653829833</v>
      </c>
      <c r="C506" s="869">
        <v>230.08134653829833</v>
      </c>
      <c r="D506" s="486">
        <v>0</v>
      </c>
      <c r="E506" s="486">
        <v>85.385744159768493</v>
      </c>
      <c r="F506" s="486">
        <v>1.5338756435886556</v>
      </c>
      <c r="G506" s="486">
        <v>8.691961980335714</v>
      </c>
      <c r="H506" s="486">
        <v>0</v>
      </c>
      <c r="I506" s="486">
        <v>11.759713267513025</v>
      </c>
      <c r="J506" s="823">
        <v>99.701916833262601</v>
      </c>
    </row>
    <row r="507" spans="1:10" x14ac:dyDescent="0.2">
      <c r="A507" s="831" t="s">
        <v>587</v>
      </c>
      <c r="B507" s="846">
        <v>272.00728079638822</v>
      </c>
      <c r="C507" s="869">
        <v>272.00728079638822</v>
      </c>
      <c r="D507" s="486">
        <v>0</v>
      </c>
      <c r="E507" s="486">
        <v>91.52124673412311</v>
      </c>
      <c r="F507" s="486">
        <v>2.045167524784874</v>
      </c>
      <c r="G507" s="486">
        <v>11.759713267513025</v>
      </c>
      <c r="H507" s="486">
        <v>0</v>
      </c>
      <c r="I507" s="486">
        <v>11.248421386316807</v>
      </c>
      <c r="J507" s="823">
        <v>116.78141885470926</v>
      </c>
    </row>
    <row r="508" spans="1:10" x14ac:dyDescent="0.2">
      <c r="A508" s="831" t="s">
        <v>588</v>
      </c>
      <c r="B508" s="846">
        <v>315.46709069806684</v>
      </c>
      <c r="C508" s="869">
        <v>315.46709069806684</v>
      </c>
      <c r="D508" s="486">
        <v>0</v>
      </c>
      <c r="E508" s="486">
        <v>97.145457427281514</v>
      </c>
      <c r="F508" s="486">
        <v>2.045167524784874</v>
      </c>
      <c r="G508" s="486">
        <v>27.09846970339958</v>
      </c>
      <c r="H508" s="486">
        <v>0.51129188119621849</v>
      </c>
      <c r="I508" s="486">
        <v>10.737129505120588</v>
      </c>
      <c r="J508" s="823">
        <v>134.46976475460548</v>
      </c>
    </row>
    <row r="509" spans="1:10" x14ac:dyDescent="0.2">
      <c r="A509" s="831" t="s">
        <v>589</v>
      </c>
      <c r="B509" s="846">
        <v>346.65589545103614</v>
      </c>
      <c r="C509" s="869">
        <v>346.65589545103614</v>
      </c>
      <c r="D509" s="486">
        <v>0</v>
      </c>
      <c r="E509" s="486">
        <v>132.42459722982059</v>
      </c>
      <c r="F509" s="486">
        <v>2.5564594059810926</v>
      </c>
      <c r="G509" s="486">
        <v>28.121053465792016</v>
      </c>
      <c r="H509" s="486">
        <v>0</v>
      </c>
      <c r="I509" s="486">
        <v>10.22583762392437</v>
      </c>
      <c r="J509" s="823">
        <v>146.74076990331471</v>
      </c>
    </row>
    <row r="510" spans="1:10" x14ac:dyDescent="0.2">
      <c r="A510" s="831" t="s">
        <v>590</v>
      </c>
      <c r="B510" s="846">
        <v>408.52221307577855</v>
      </c>
      <c r="C510" s="869">
        <v>408.52221307577855</v>
      </c>
      <c r="D510" s="486">
        <v>0</v>
      </c>
      <c r="E510" s="486">
        <v>146.74076990331471</v>
      </c>
      <c r="F510" s="486">
        <v>2.045167524784874</v>
      </c>
      <c r="G510" s="486">
        <v>20.45167524784874</v>
      </c>
      <c r="H510" s="486">
        <v>0.51129188119621849</v>
      </c>
      <c r="I510" s="486">
        <v>10.22583762392437</v>
      </c>
      <c r="J510" s="823">
        <v>170.77148831953699</v>
      </c>
    </row>
    <row r="511" spans="1:10" x14ac:dyDescent="0.2">
      <c r="A511" s="831" t="s">
        <v>591</v>
      </c>
      <c r="B511" s="846">
        <v>474.47886575009079</v>
      </c>
      <c r="C511" s="869">
        <v>474.47886575009079</v>
      </c>
      <c r="D511" s="486">
        <v>0</v>
      </c>
      <c r="E511" s="486">
        <v>157.98919128963152</v>
      </c>
      <c r="F511" s="486">
        <v>2.5564594059810926</v>
      </c>
      <c r="G511" s="486">
        <v>17.383923960671428</v>
      </c>
      <c r="H511" s="486">
        <v>3.0677512871773112</v>
      </c>
      <c r="I511" s="486">
        <v>14.316172673494117</v>
      </c>
      <c r="J511" s="823">
        <v>195.83905636044696</v>
      </c>
    </row>
    <row r="512" spans="1:10" x14ac:dyDescent="0.2">
      <c r="A512" s="831" t="s">
        <v>592</v>
      </c>
      <c r="B512" s="846">
        <v>512.82575683980713</v>
      </c>
      <c r="C512" s="869">
        <v>512.82575683980713</v>
      </c>
      <c r="D512" s="486">
        <v>0</v>
      </c>
      <c r="E512" s="486">
        <v>159.52306693322018</v>
      </c>
      <c r="F512" s="486">
        <v>5.1129188119621851</v>
      </c>
      <c r="G512" s="486">
        <v>19.429091485456304</v>
      </c>
      <c r="H512" s="486">
        <v>5.1129188119621851</v>
      </c>
      <c r="I512" s="486">
        <v>20.45167524784874</v>
      </c>
      <c r="J512" s="823">
        <v>208.60708752805715</v>
      </c>
    </row>
    <row r="513" spans="1:10" x14ac:dyDescent="0.2">
      <c r="A513" s="831" t="s">
        <v>593</v>
      </c>
      <c r="B513" s="846">
        <v>564.97752872182139</v>
      </c>
      <c r="C513" s="869">
        <v>564.97752872182139</v>
      </c>
      <c r="D513" s="486">
        <v>0</v>
      </c>
      <c r="E513" s="486">
        <v>161.56823445800504</v>
      </c>
      <c r="F513" s="486">
        <v>4.0903350495697479</v>
      </c>
      <c r="G513" s="486">
        <v>18.406507723063864</v>
      </c>
      <c r="H513" s="486">
        <v>0.51129188119621849</v>
      </c>
      <c r="I513" s="486">
        <v>28.632345346988235</v>
      </c>
      <c r="J513" s="823">
        <v>227.01359525112102</v>
      </c>
    </row>
    <row r="514" spans="1:10" x14ac:dyDescent="0.2">
      <c r="A514" s="831" t="s">
        <v>594</v>
      </c>
      <c r="B514" s="486">
        <v>573.66949070215719</v>
      </c>
      <c r="C514" s="486">
        <v>573.66949070215719</v>
      </c>
      <c r="D514" s="486">
        <v>0</v>
      </c>
      <c r="E514" s="486">
        <v>170.26019643834076</v>
      </c>
      <c r="F514" s="486">
        <v>3.5790431683735293</v>
      </c>
      <c r="G514" s="486">
        <v>16.361340198278992</v>
      </c>
      <c r="H514" s="486">
        <v>0.51129188119621849</v>
      </c>
      <c r="I514" s="486">
        <v>63.400193268331094</v>
      </c>
      <c r="J514" s="823">
        <v>228.03617901351345</v>
      </c>
    </row>
    <row r="515" spans="1:10" x14ac:dyDescent="0.2">
      <c r="A515" s="831" t="s">
        <v>595</v>
      </c>
      <c r="B515" s="486">
        <v>630.93418139613368</v>
      </c>
      <c r="C515" s="486">
        <v>630.93418139613368</v>
      </c>
      <c r="D515" s="486">
        <v>0</v>
      </c>
      <c r="E515" s="486">
        <v>173.8392396067143</v>
      </c>
      <c r="F515" s="486">
        <v>3.0677512871773112</v>
      </c>
      <c r="G515" s="486">
        <v>16.361340198278992</v>
      </c>
      <c r="H515" s="486">
        <v>1.022583762392437</v>
      </c>
      <c r="I515" s="486">
        <v>74.648614654647901</v>
      </c>
      <c r="J515" s="823">
        <v>247.97656238016597</v>
      </c>
    </row>
    <row r="516" spans="1:10" x14ac:dyDescent="0.2">
      <c r="A516" s="831" t="s">
        <v>596</v>
      </c>
      <c r="B516" s="486">
        <v>709.16183921915501</v>
      </c>
      <c r="C516" s="486">
        <v>709.16183921915501</v>
      </c>
      <c r="D516" s="486">
        <v>0</v>
      </c>
      <c r="E516" s="486">
        <v>174.3505314879105</v>
      </c>
      <c r="F516" s="486">
        <v>3.0677512871773112</v>
      </c>
      <c r="G516" s="486">
        <v>23.519426535026049</v>
      </c>
      <c r="H516" s="486">
        <v>1.022583762392437</v>
      </c>
      <c r="I516" s="486">
        <v>85.385744159768493</v>
      </c>
      <c r="J516" s="823">
        <v>276.09761584595799</v>
      </c>
    </row>
    <row r="517" spans="1:10" x14ac:dyDescent="0.2">
      <c r="A517" s="831" t="s">
        <v>597</v>
      </c>
      <c r="B517" s="486">
        <v>840.56385268658323</v>
      </c>
      <c r="C517" s="486">
        <v>840.56385268658323</v>
      </c>
      <c r="D517" s="486">
        <v>0</v>
      </c>
      <c r="E517" s="486">
        <v>174.86182336910673</v>
      </c>
      <c r="F517" s="486">
        <v>3.5790431683735293</v>
      </c>
      <c r="G517" s="486">
        <v>27.09846970339958</v>
      </c>
      <c r="H517" s="486">
        <v>1.022583762392437</v>
      </c>
      <c r="I517" s="486">
        <v>100.72450059565504</v>
      </c>
      <c r="J517" s="823">
        <v>332.30434974761152</v>
      </c>
    </row>
    <row r="518" spans="1:10" x14ac:dyDescent="0.2">
      <c r="A518" s="831" t="s">
        <v>598</v>
      </c>
      <c r="B518" s="486">
        <v>980.65782813434703</v>
      </c>
      <c r="C518" s="486">
        <v>980.65782813434703</v>
      </c>
      <c r="D518" s="486">
        <v>0</v>
      </c>
      <c r="E518" s="486">
        <v>185.08766099303111</v>
      </c>
      <c r="F518" s="486">
        <v>3.5790431683735293</v>
      </c>
      <c r="G518" s="486">
        <v>26.075885941007144</v>
      </c>
      <c r="H518" s="486">
        <v>2.045167524784874</v>
      </c>
      <c r="I518" s="486">
        <v>114.52938138795294</v>
      </c>
      <c r="J518" s="823">
        <v>383.95435892656775</v>
      </c>
    </row>
    <row r="519" spans="1:10" x14ac:dyDescent="0.2">
      <c r="A519" s="831" t="s">
        <v>599</v>
      </c>
      <c r="B519" s="486">
        <v>1123.8195548692884</v>
      </c>
      <c r="C519" s="486">
        <v>1123.8195548692884</v>
      </c>
      <c r="D519" s="486">
        <v>0</v>
      </c>
      <c r="E519" s="486">
        <v>182.01990970585379</v>
      </c>
      <c r="F519" s="486">
        <v>3.5790431683735293</v>
      </c>
      <c r="G519" s="486">
        <v>21.474259010241177</v>
      </c>
      <c r="H519" s="486">
        <v>0.51129188119621849</v>
      </c>
      <c r="I519" s="486">
        <v>117.59713267513025</v>
      </c>
      <c r="J519" s="823">
        <v>436.70612997174499</v>
      </c>
    </row>
    <row r="520" spans="1:10" x14ac:dyDescent="0.2">
      <c r="A520" s="831" t="s">
        <v>600</v>
      </c>
      <c r="B520" s="486">
        <v>1004.6885465505693</v>
      </c>
      <c r="C520" s="486">
        <v>1004.6885465505693</v>
      </c>
      <c r="D520" s="486">
        <v>0</v>
      </c>
      <c r="E520" s="486">
        <v>286.32345346988234</v>
      </c>
      <c r="F520" s="486">
        <v>2.5564594059810926</v>
      </c>
      <c r="G520" s="486">
        <v>5.1129188119621851</v>
      </c>
      <c r="H520" s="486">
        <v>0.51129188119621849</v>
      </c>
      <c r="I520" s="486">
        <v>131.40201346742816</v>
      </c>
      <c r="J520" s="823">
        <v>389.06506237642168</v>
      </c>
    </row>
    <row r="521" spans="1:10" x14ac:dyDescent="0.2">
      <c r="A521" s="831" t="s">
        <v>601</v>
      </c>
      <c r="B521" s="486">
        <v>1044.0580214026782</v>
      </c>
      <c r="C521" s="486">
        <v>1044.0580214026782</v>
      </c>
      <c r="D521" s="486">
        <v>0</v>
      </c>
      <c r="E521" s="486">
        <v>282.74441030150882</v>
      </c>
      <c r="F521" s="486">
        <v>3.0677512871773112</v>
      </c>
      <c r="G521" s="486">
        <v>3.5790431683735293</v>
      </c>
      <c r="H521" s="486">
        <v>1.5338756435886556</v>
      </c>
      <c r="I521" s="486">
        <v>150.31981307168823</v>
      </c>
      <c r="J521" s="823">
        <v>404.07020887127794</v>
      </c>
    </row>
    <row r="522" spans="1:10" x14ac:dyDescent="0.2">
      <c r="A522" s="831" t="s">
        <v>602</v>
      </c>
      <c r="B522" s="486">
        <v>1087.5178313043568</v>
      </c>
      <c r="C522" s="486">
        <v>1087.5178313043568</v>
      </c>
      <c r="D522" s="486">
        <v>0</v>
      </c>
      <c r="E522" s="486">
        <v>288.8799128758634</v>
      </c>
      <c r="F522" s="486">
        <v>3.0677512871773112</v>
      </c>
      <c r="G522" s="486">
        <v>1.5338756435886556</v>
      </c>
      <c r="H522" s="486">
        <v>1.5338756435886556</v>
      </c>
      <c r="I522" s="486">
        <v>145.20689425972606</v>
      </c>
      <c r="J522" s="823">
        <v>420.99621024626299</v>
      </c>
    </row>
    <row r="523" spans="1:10" x14ac:dyDescent="0.2">
      <c r="A523" s="831" t="s">
        <v>603</v>
      </c>
      <c r="B523" s="486">
        <v>1094.6759176411038</v>
      </c>
      <c r="C523" s="486">
        <v>1094.6759176411038</v>
      </c>
      <c r="D523" s="486">
        <v>0</v>
      </c>
      <c r="E523" s="486">
        <v>298.5944586185916</v>
      </c>
      <c r="F523" s="486">
        <v>2.5564594059810926</v>
      </c>
      <c r="G523" s="486">
        <v>2.5564594059810926</v>
      </c>
      <c r="H523" s="486">
        <v>5.6242106931584033</v>
      </c>
      <c r="I523" s="486">
        <v>151.34239683408069</v>
      </c>
      <c r="J523" s="823">
        <v>423.18205642362267</v>
      </c>
    </row>
    <row r="524" spans="1:10" x14ac:dyDescent="0.2">
      <c r="A524" s="831" t="s">
        <v>604</v>
      </c>
      <c r="B524" s="486">
        <v>1118.1953441761298</v>
      </c>
      <c r="C524" s="486">
        <v>1118.1953441761298</v>
      </c>
      <c r="D524" s="486">
        <v>0</v>
      </c>
      <c r="E524" s="486">
        <v>294.50412356902183</v>
      </c>
      <c r="F524" s="486">
        <v>2.045167524784874</v>
      </c>
      <c r="G524" s="486">
        <v>1.5338756435886556</v>
      </c>
      <c r="H524" s="486">
        <v>6.1355025743546214</v>
      </c>
      <c r="I524" s="486">
        <v>142.65043485374497</v>
      </c>
      <c r="J524" s="823">
        <v>431.83319173486285</v>
      </c>
    </row>
    <row r="525" spans="1:10" x14ac:dyDescent="0.2">
      <c r="A525" s="831" t="s">
        <v>605</v>
      </c>
      <c r="B525" s="486">
        <v>1139.1583113051747</v>
      </c>
      <c r="C525" s="486">
        <v>1139.1583113051747</v>
      </c>
      <c r="D525" s="486">
        <v>0</v>
      </c>
      <c r="E525" s="486">
        <v>296.54929109380669</v>
      </c>
      <c r="F525" s="486">
        <v>2.045167524784874</v>
      </c>
      <c r="G525" s="486">
        <v>1.022583762392437</v>
      </c>
      <c r="H525" s="486">
        <v>5.1129188119621842</v>
      </c>
      <c r="I525" s="486">
        <v>147.76335366570714</v>
      </c>
      <c r="J525" s="823">
        <v>439.1273686762496</v>
      </c>
    </row>
    <row r="526" spans="1:10" x14ac:dyDescent="0.2">
      <c r="A526" s="831" t="s">
        <v>606</v>
      </c>
      <c r="B526" s="486">
        <v>1159.0986946718274</v>
      </c>
      <c r="C526" s="486">
        <v>1159.0986946718274</v>
      </c>
      <c r="D526" s="486">
        <v>0</v>
      </c>
      <c r="E526" s="486">
        <v>340.00910099548526</v>
      </c>
      <c r="F526" s="486">
        <v>2.045167524784874</v>
      </c>
      <c r="G526" s="486">
        <v>1.022583762392437</v>
      </c>
      <c r="H526" s="486">
        <v>9.2032538615319321</v>
      </c>
      <c r="I526" s="486">
        <v>187.13282851781597</v>
      </c>
      <c r="J526" s="823">
        <v>444.91616008702084</v>
      </c>
    </row>
    <row r="527" spans="1:10" x14ac:dyDescent="0.2">
      <c r="A527" s="831" t="s">
        <v>607</v>
      </c>
      <c r="B527" s="486">
        <v>1187.7310400188157</v>
      </c>
      <c r="C527" s="486">
        <v>1187.7310400188157</v>
      </c>
      <c r="D527" s="486">
        <v>0</v>
      </c>
      <c r="E527" s="486">
        <v>346.65589545103614</v>
      </c>
      <c r="F527" s="486">
        <v>2.045167524784874</v>
      </c>
      <c r="G527" s="486">
        <v>1.022583762392437</v>
      </c>
      <c r="H527" s="486">
        <v>27.609761584595798</v>
      </c>
      <c r="I527" s="486">
        <v>208.09579564686092</v>
      </c>
      <c r="J527" s="823">
        <v>454.075096109024</v>
      </c>
    </row>
    <row r="528" spans="1:10" x14ac:dyDescent="0.2">
      <c r="A528" s="831" t="s">
        <v>608</v>
      </c>
      <c r="B528" s="486">
        <v>1238.8602281384374</v>
      </c>
      <c r="C528" s="486">
        <v>1238.8602281384374</v>
      </c>
      <c r="D528" s="486">
        <v>0</v>
      </c>
      <c r="E528" s="486">
        <v>358.92690059974535</v>
      </c>
      <c r="F528" s="486">
        <v>2.5564594059810926</v>
      </c>
      <c r="G528" s="486">
        <v>2.5564594059810926</v>
      </c>
      <c r="H528" s="486">
        <v>43.459809901678575</v>
      </c>
      <c r="I528" s="486">
        <v>156.96660752723909</v>
      </c>
      <c r="J528" s="823">
        <v>472.96385107724507</v>
      </c>
    </row>
    <row r="529" spans="1:10" x14ac:dyDescent="0.2">
      <c r="A529" s="831" t="s">
        <v>609</v>
      </c>
      <c r="B529" s="486">
        <v>1271.5829085349953</v>
      </c>
      <c r="C529" s="486">
        <v>1271.5829085349953</v>
      </c>
      <c r="D529" s="486">
        <v>0</v>
      </c>
      <c r="E529" s="486">
        <v>377.84470020400545</v>
      </c>
      <c r="F529" s="486">
        <v>1.5338756435886556</v>
      </c>
      <c r="G529" s="486">
        <v>1.5338756435886554</v>
      </c>
      <c r="H529" s="486">
        <v>38.346891089716387</v>
      </c>
      <c r="I529" s="486">
        <v>150.83110495288446</v>
      </c>
      <c r="J529" s="823">
        <v>485.88091498421528</v>
      </c>
    </row>
    <row r="530" spans="1:10" x14ac:dyDescent="0.2">
      <c r="A530" s="831" t="s">
        <v>610</v>
      </c>
      <c r="B530" s="486">
        <v>1286.3615651667067</v>
      </c>
      <c r="C530" s="486">
        <v>1286.3615651667067</v>
      </c>
      <c r="D530" s="486">
        <v>0</v>
      </c>
      <c r="E530" s="486">
        <v>388.32527366897943</v>
      </c>
      <c r="F530" s="486">
        <v>1.5338756435886556</v>
      </c>
      <c r="G530" s="486">
        <v>2.0225837623924372</v>
      </c>
      <c r="H530" s="486">
        <v>42.437226139286132</v>
      </c>
      <c r="I530" s="486">
        <v>142.13914297254874</v>
      </c>
      <c r="J530" s="823">
        <v>491.90518197162078</v>
      </c>
    </row>
    <row r="531" spans="1:10" x14ac:dyDescent="0.2">
      <c r="A531" s="831" t="s">
        <v>611</v>
      </c>
      <c r="B531" s="486">
        <v>1302.7717132879648</v>
      </c>
      <c r="C531" s="486">
        <v>1302.7717132879648</v>
      </c>
      <c r="D531" s="486">
        <v>0</v>
      </c>
      <c r="E531" s="486">
        <v>391.64958099630337</v>
      </c>
      <c r="F531" s="486">
        <v>1.5338756435886556</v>
      </c>
      <c r="G531" s="486">
        <v>2.045167524784874</v>
      </c>
      <c r="H531" s="486">
        <v>55.730815050387818</v>
      </c>
      <c r="I531" s="486">
        <v>140.60526732896008</v>
      </c>
      <c r="J531" s="823">
        <v>498.43354762001798</v>
      </c>
    </row>
    <row r="532" spans="1:10" x14ac:dyDescent="0.2">
      <c r="A532" s="831" t="s">
        <v>612</v>
      </c>
      <c r="B532" s="486">
        <v>1383.0445386357712</v>
      </c>
      <c r="C532" s="486">
        <v>1383.0445386357712</v>
      </c>
      <c r="D532" s="486">
        <v>0</v>
      </c>
      <c r="E532" s="486">
        <v>393.18345663989197</v>
      </c>
      <c r="F532" s="486">
        <v>1.5338756435886556</v>
      </c>
      <c r="G532" s="486">
        <v>2.045167524784874</v>
      </c>
      <c r="H532" s="486">
        <v>75.159906535844115</v>
      </c>
      <c r="I532" s="486">
        <v>176.90699089389159</v>
      </c>
      <c r="J532" s="823">
        <v>529.35957921891213</v>
      </c>
    </row>
    <row r="533" spans="1:10" x14ac:dyDescent="0.2">
      <c r="A533" s="831" t="s">
        <v>613</v>
      </c>
      <c r="B533" s="486">
        <v>1527.2288491331046</v>
      </c>
      <c r="C533" s="486">
        <v>1527.2288491331046</v>
      </c>
      <c r="D533" s="486">
        <v>0</v>
      </c>
      <c r="E533" s="486">
        <v>403.92058614501258</v>
      </c>
      <c r="F533" s="486">
        <v>1.022583762392437</v>
      </c>
      <c r="G533" s="486">
        <v>2.5564594059810926</v>
      </c>
      <c r="H533" s="486">
        <v>97.145457427281514</v>
      </c>
      <c r="I533" s="486">
        <v>361.99465188692267</v>
      </c>
      <c r="J533" s="823">
        <v>597.85729407082727</v>
      </c>
    </row>
    <row r="534" spans="1:10" x14ac:dyDescent="0.2">
      <c r="A534" s="831" t="s">
        <v>614</v>
      </c>
      <c r="B534" s="486">
        <v>1644.3146899270387</v>
      </c>
      <c r="C534" s="486">
        <v>1644.3146899270387</v>
      </c>
      <c r="D534" s="486">
        <v>0</v>
      </c>
      <c r="E534" s="486">
        <v>414.65771565013318</v>
      </c>
      <c r="F534" s="486">
        <v>1.022583762392437</v>
      </c>
      <c r="G534" s="486">
        <v>1.5338756435886554</v>
      </c>
      <c r="H534" s="486">
        <v>37.32430732732395</v>
      </c>
      <c r="I534" s="486">
        <v>216.78775762719664</v>
      </c>
      <c r="J534" s="823">
        <v>642.48535242878188</v>
      </c>
    </row>
    <row r="535" spans="1:10" x14ac:dyDescent="0.2">
      <c r="A535" s="831" t="s">
        <v>615</v>
      </c>
      <c r="B535" s="486">
        <v>1722.0310558688639</v>
      </c>
      <c r="C535" s="486">
        <v>1722.0310558688639</v>
      </c>
      <c r="D535" s="486">
        <v>0</v>
      </c>
      <c r="E535" s="486">
        <v>413.63513188774078</v>
      </c>
      <c r="F535" s="486">
        <v>2.045167524784874</v>
      </c>
      <c r="G535" s="486">
        <v>1.5338756435886554</v>
      </c>
      <c r="H535" s="486">
        <v>12.271005148709245</v>
      </c>
      <c r="I535" s="486">
        <v>207.58450376566469</v>
      </c>
      <c r="J535" s="823">
        <v>669.83127941646524</v>
      </c>
    </row>
    <row r="536" spans="1:10" x14ac:dyDescent="0.2">
      <c r="A536" s="831" t="s">
        <v>616</v>
      </c>
      <c r="B536" s="486">
        <v>1781.8522059688214</v>
      </c>
      <c r="C536" s="486">
        <v>1781.8522059688214</v>
      </c>
      <c r="D536" s="486">
        <v>0</v>
      </c>
      <c r="E536" s="486">
        <v>449.42556357147606</v>
      </c>
      <c r="F536" s="486">
        <v>1.5338756435886556</v>
      </c>
      <c r="G536" s="486">
        <v>0.51129188119621849</v>
      </c>
      <c r="H536" s="486">
        <v>34.767847921342856</v>
      </c>
      <c r="I536" s="486">
        <v>1164.7229053649858</v>
      </c>
      <c r="J536" s="823">
        <v>681.66904402287776</v>
      </c>
    </row>
    <row r="537" spans="1:10" x14ac:dyDescent="0.2">
      <c r="A537" s="831" t="s">
        <v>617</v>
      </c>
      <c r="B537" s="486">
        <v>1904.5622574559138</v>
      </c>
      <c r="C537" s="486">
        <v>1904.5622574559138</v>
      </c>
      <c r="D537" s="486">
        <v>0</v>
      </c>
      <c r="E537" s="486">
        <v>466.29819565095124</v>
      </c>
      <c r="F537" s="486">
        <v>1.5338756435886556</v>
      </c>
      <c r="G537" s="486">
        <v>2.045167524784874</v>
      </c>
      <c r="H537" s="486">
        <v>48.061436832444535</v>
      </c>
      <c r="I537" s="486">
        <v>264.84919445964118</v>
      </c>
      <c r="J537" s="823">
        <v>723.04592547077641</v>
      </c>
    </row>
    <row r="538" spans="1:10" ht="14.25" x14ac:dyDescent="0.2">
      <c r="A538" s="830" t="s">
        <v>712</v>
      </c>
      <c r="B538" s="486">
        <v>1987.9028340908974</v>
      </c>
      <c r="C538" s="486">
        <v>1987.9028340908974</v>
      </c>
      <c r="D538" s="486">
        <v>0</v>
      </c>
      <c r="E538" s="486">
        <v>478.05790891846431</v>
      </c>
      <c r="F538" s="486">
        <v>3.0677512871773112</v>
      </c>
      <c r="G538" s="486">
        <v>3.0677512871773112</v>
      </c>
      <c r="H538" s="486">
        <v>87.430911684553365</v>
      </c>
      <c r="I538" s="486">
        <v>272.00728079638822</v>
      </c>
      <c r="J538" s="823">
        <v>747.16785265599481</v>
      </c>
    </row>
    <row r="539" spans="1:10" ht="14.25" x14ac:dyDescent="0.2">
      <c r="A539" s="830" t="s">
        <v>713</v>
      </c>
      <c r="B539" s="486">
        <v>1968.9850344866375</v>
      </c>
      <c r="C539" s="486">
        <v>1968.9850344866375</v>
      </c>
      <c r="D539" s="486">
        <v>0</v>
      </c>
      <c r="E539" s="486">
        <v>476.01274139367945</v>
      </c>
      <c r="F539" s="486">
        <v>3.0677512871773112</v>
      </c>
      <c r="G539" s="486">
        <v>3.0677512871773112</v>
      </c>
      <c r="H539" s="486">
        <v>87.430911684553365</v>
      </c>
      <c r="I539" s="486">
        <v>272.00728079638822</v>
      </c>
      <c r="J539" s="823">
        <v>740.0574589964599</v>
      </c>
    </row>
    <row r="540" spans="1:10" x14ac:dyDescent="0.2">
      <c r="A540" s="831" t="s">
        <v>619</v>
      </c>
      <c r="B540" s="486">
        <v>2101.9209235976541</v>
      </c>
      <c r="C540" s="486">
        <v>2101.9209235976541</v>
      </c>
      <c r="D540" s="486">
        <v>0</v>
      </c>
      <c r="E540" s="486">
        <v>508.22412990904121</v>
      </c>
      <c r="F540" s="486">
        <v>2.5564594059810926</v>
      </c>
      <c r="G540" s="486">
        <v>11.759713267513025</v>
      </c>
      <c r="H540" s="486">
        <v>59.821150099957563</v>
      </c>
      <c r="I540" s="486">
        <v>281.21053465792016</v>
      </c>
      <c r="J540" s="823">
        <v>782.76486661127308</v>
      </c>
    </row>
    <row r="541" spans="1:10" x14ac:dyDescent="0.2">
      <c r="A541" s="831" t="s">
        <v>620</v>
      </c>
      <c r="B541" s="486">
        <v>2181.6824570642643</v>
      </c>
      <c r="C541" s="486">
        <v>2181.6824570642643</v>
      </c>
      <c r="D541" s="486">
        <v>0</v>
      </c>
      <c r="E541" s="486">
        <v>515.38221624578819</v>
      </c>
      <c r="F541" s="486">
        <v>232.12651406308319</v>
      </c>
      <c r="G541" s="486">
        <v>12.271005148709245</v>
      </c>
      <c r="H541" s="486">
        <v>63.400193268331094</v>
      </c>
      <c r="I541" s="486">
        <v>248.9991461425584</v>
      </c>
      <c r="J541" s="823">
        <v>808.27990897349605</v>
      </c>
    </row>
    <row r="542" spans="1:10" x14ac:dyDescent="0.2">
      <c r="A542" s="831" t="s">
        <v>621</v>
      </c>
      <c r="B542" s="486">
        <v>2248.1504016197728</v>
      </c>
      <c r="C542" s="486">
        <v>2248.1504016197728</v>
      </c>
      <c r="D542" s="486">
        <v>0</v>
      </c>
      <c r="E542" s="486">
        <v>586.4517877320626</v>
      </c>
      <c r="F542" s="486">
        <v>3.0677512871773112</v>
      </c>
      <c r="G542" s="486">
        <v>20.962967129044959</v>
      </c>
      <c r="H542" s="486">
        <v>24.542010297418489</v>
      </c>
      <c r="I542" s="486">
        <v>402.38671050142398</v>
      </c>
      <c r="J542" s="823">
        <v>827.86507645447523</v>
      </c>
    </row>
    <row r="543" spans="1:10" x14ac:dyDescent="0.2">
      <c r="A543" s="831" t="s">
        <v>622</v>
      </c>
      <c r="B543" s="486">
        <v>2328.9345188487755</v>
      </c>
      <c r="C543" s="486">
        <v>2328.9345188487755</v>
      </c>
      <c r="D543" s="486">
        <v>0</v>
      </c>
      <c r="E543" s="486">
        <v>605.8808792175189</v>
      </c>
      <c r="F543" s="486">
        <v>2.045167524784874</v>
      </c>
      <c r="G543" s="486">
        <v>20.45167524784874</v>
      </c>
      <c r="H543" s="486">
        <v>55.730815050387818</v>
      </c>
      <c r="I543" s="486">
        <v>423.34967763046893</v>
      </c>
      <c r="J543" s="823">
        <v>852.90367808070232</v>
      </c>
    </row>
    <row r="544" spans="1:10" x14ac:dyDescent="0.2">
      <c r="A544" s="831" t="s">
        <v>623</v>
      </c>
      <c r="B544" s="486">
        <v>2403.5831335034227</v>
      </c>
      <c r="C544" s="486">
        <v>2403.5831335034227</v>
      </c>
      <c r="D544" s="486">
        <v>0</v>
      </c>
      <c r="E544" s="486">
        <v>622.75351129699413</v>
      </c>
      <c r="F544" s="486">
        <v>6.1355025743546223</v>
      </c>
      <c r="G544" s="486">
        <v>38.346891089716387</v>
      </c>
      <c r="H544" s="486">
        <v>42.948518020482354</v>
      </c>
      <c r="I544" s="486">
        <v>509.24671367143361</v>
      </c>
      <c r="J544" s="823">
        <v>874.16660035453629</v>
      </c>
    </row>
    <row r="545" spans="1:10" x14ac:dyDescent="0.2">
      <c r="A545" s="831" t="s">
        <v>624</v>
      </c>
      <c r="B545" s="486">
        <v>2351.431361621409</v>
      </c>
      <c r="C545" s="486">
        <v>2351.431361621409</v>
      </c>
      <c r="D545" s="486">
        <v>0</v>
      </c>
      <c r="E545" s="486">
        <v>641.67131090125417</v>
      </c>
      <c r="F545" s="486">
        <v>4.0903350495697479</v>
      </c>
      <c r="G545" s="486">
        <v>44.482393664071012</v>
      </c>
      <c r="H545" s="486">
        <v>42.948518020482354</v>
      </c>
      <c r="I545" s="486">
        <v>552.19523169191598</v>
      </c>
      <c r="J545" s="823">
        <v>851.80678205839649</v>
      </c>
    </row>
    <row r="546" spans="1:10" x14ac:dyDescent="0.2">
      <c r="A546" s="831" t="s">
        <v>625</v>
      </c>
      <c r="B546" s="486">
        <v>2463.4042836033805</v>
      </c>
      <c r="C546" s="486">
        <v>2463.4042836033805</v>
      </c>
      <c r="D546" s="486">
        <v>0</v>
      </c>
      <c r="E546" s="486">
        <v>531.74355644406728</v>
      </c>
      <c r="F546" s="486">
        <v>3.5790431683735293</v>
      </c>
      <c r="G546" s="486">
        <v>36.301723564931514</v>
      </c>
      <c r="H546" s="486">
        <v>32.211388515361769</v>
      </c>
      <c r="I546" s="486">
        <v>585.94049585086634</v>
      </c>
      <c r="J546" s="823">
        <v>889.30535228595943</v>
      </c>
    </row>
    <row r="547" spans="1:10" x14ac:dyDescent="0.2">
      <c r="A547" s="831" t="s">
        <v>626</v>
      </c>
      <c r="B547" s="486">
        <v>2335.0700214231297</v>
      </c>
      <c r="C547" s="486">
        <v>2335.0700214231297</v>
      </c>
      <c r="D547" s="486">
        <v>0</v>
      </c>
      <c r="E547" s="486">
        <v>516.4048000081807</v>
      </c>
      <c r="F547" s="486">
        <v>27.09846970339958</v>
      </c>
      <c r="G547" s="486">
        <v>42.437226139286132</v>
      </c>
      <c r="H547" s="486">
        <v>18.406507723063864</v>
      </c>
      <c r="I547" s="486">
        <v>604.34700357393024</v>
      </c>
      <c r="J547" s="823">
        <v>839.65483541213757</v>
      </c>
    </row>
    <row r="548" spans="1:10" x14ac:dyDescent="0.2">
      <c r="A548" s="831" t="s">
        <v>629</v>
      </c>
      <c r="B548" s="486">
        <v>2371</v>
      </c>
      <c r="C548" s="486">
        <v>2371</v>
      </c>
      <c r="D548" s="486">
        <v>0</v>
      </c>
      <c r="E548" s="486">
        <v>509</v>
      </c>
      <c r="F548" s="486">
        <v>4</v>
      </c>
      <c r="G548" s="486">
        <v>30</v>
      </c>
      <c r="H548" s="486">
        <v>48</v>
      </c>
      <c r="I548" s="486">
        <v>706</v>
      </c>
      <c r="J548" s="823">
        <v>848.33999434678537</v>
      </c>
    </row>
    <row r="549" spans="1:10" x14ac:dyDescent="0.2">
      <c r="A549" s="831" t="s">
        <v>630</v>
      </c>
      <c r="B549" s="486">
        <v>2318</v>
      </c>
      <c r="C549" s="486">
        <v>2318</v>
      </c>
      <c r="D549" s="486">
        <v>0</v>
      </c>
      <c r="E549" s="486">
        <v>517</v>
      </c>
      <c r="F549" s="486">
        <v>2</v>
      </c>
      <c r="G549" s="486">
        <v>26</v>
      </c>
      <c r="H549" s="486">
        <v>96</v>
      </c>
      <c r="I549" s="486">
        <v>707</v>
      </c>
      <c r="J549" s="823">
        <v>825.04756125123913</v>
      </c>
    </row>
    <row r="550" spans="1:10" x14ac:dyDescent="0.2">
      <c r="A550" s="831" t="s">
        <v>631</v>
      </c>
      <c r="B550" s="486">
        <v>2375</v>
      </c>
      <c r="C550" s="486">
        <v>2375</v>
      </c>
      <c r="D550" s="486">
        <v>0</v>
      </c>
      <c r="E550" s="486">
        <v>501</v>
      </c>
      <c r="F550" s="486">
        <v>4</v>
      </c>
      <c r="G550" s="486">
        <v>23</v>
      </c>
      <c r="H550" s="486">
        <v>267</v>
      </c>
      <c r="I550" s="486">
        <v>695</v>
      </c>
      <c r="J550" s="823">
        <v>842.95993580017125</v>
      </c>
    </row>
    <row r="551" spans="1:10" x14ac:dyDescent="0.2">
      <c r="A551" s="831" t="s">
        <v>632</v>
      </c>
      <c r="B551" s="486">
        <v>2422</v>
      </c>
      <c r="C551" s="486">
        <v>2422</v>
      </c>
      <c r="D551" s="486">
        <v>0</v>
      </c>
      <c r="E551" s="486">
        <v>479</v>
      </c>
      <c r="F551" s="486">
        <v>5</v>
      </c>
      <c r="G551" s="486">
        <v>26</v>
      </c>
      <c r="H551" s="486">
        <v>436</v>
      </c>
      <c r="I551" s="486">
        <v>424</v>
      </c>
      <c r="J551" s="823">
        <v>857.19432722809472</v>
      </c>
    </row>
    <row r="552" spans="1:10" x14ac:dyDescent="0.2">
      <c r="A552" s="830">
        <v>38717</v>
      </c>
      <c r="B552" s="486">
        <v>2505</v>
      </c>
      <c r="C552" s="486">
        <v>2505</v>
      </c>
      <c r="D552" s="486">
        <v>0</v>
      </c>
      <c r="E552" s="486">
        <v>428</v>
      </c>
      <c r="F552" s="486">
        <v>12</v>
      </c>
      <c r="G552" s="486">
        <v>29</v>
      </c>
      <c r="H552" s="486">
        <v>550</v>
      </c>
      <c r="I552" s="486">
        <v>374</v>
      </c>
      <c r="J552" s="823">
        <v>885.47628019368074</v>
      </c>
    </row>
    <row r="553" spans="1:10" x14ac:dyDescent="0.2">
      <c r="A553" s="830">
        <v>39082</v>
      </c>
      <c r="B553" s="486">
        <v>2497.223</v>
      </c>
      <c r="C553" s="486">
        <v>2497.223</v>
      </c>
      <c r="D553" s="486">
        <v>0</v>
      </c>
      <c r="E553" s="486">
        <v>445.18799999999999</v>
      </c>
      <c r="F553" s="486">
        <v>14.654999999999999</v>
      </c>
      <c r="G553" s="486">
        <v>44.7</v>
      </c>
      <c r="H553" s="486">
        <v>521.42200000000003</v>
      </c>
      <c r="I553" s="486">
        <v>350.13900000000001</v>
      </c>
      <c r="J553" s="823">
        <v>881.84694594999996</v>
      </c>
    </row>
    <row r="554" spans="1:10" x14ac:dyDescent="0.2">
      <c r="A554" s="830">
        <v>39447</v>
      </c>
      <c r="B554" s="486">
        <v>2360.5010000000002</v>
      </c>
      <c r="C554" s="486">
        <v>2360.5010000000002</v>
      </c>
      <c r="D554" s="486">
        <v>0</v>
      </c>
      <c r="E554" s="486">
        <v>470.6</v>
      </c>
      <c r="F554" s="486">
        <v>23.832999999999998</v>
      </c>
      <c r="G554" s="486">
        <v>85.828999999999994</v>
      </c>
      <c r="H554" s="486">
        <v>495.50900000000001</v>
      </c>
      <c r="I554" s="486">
        <v>329.404</v>
      </c>
      <c r="J554" s="823">
        <v>832.73366892000001</v>
      </c>
    </row>
    <row r="555" spans="1:10" x14ac:dyDescent="0.2">
      <c r="A555" s="830">
        <v>39813</v>
      </c>
      <c r="B555" s="486">
        <v>2229.1239999999998</v>
      </c>
      <c r="C555" s="486">
        <v>2229.1239999999998</v>
      </c>
      <c r="D555" s="486">
        <v>0</v>
      </c>
      <c r="E555" s="486">
        <v>457.75299999999999</v>
      </c>
      <c r="F555" s="486">
        <v>21.434000000000001</v>
      </c>
      <c r="G555" s="486">
        <v>31.542999999999999</v>
      </c>
      <c r="H555" s="486">
        <v>447.34300000000002</v>
      </c>
      <c r="I555" s="486">
        <v>616.20299999999997</v>
      </c>
      <c r="J555" s="823">
        <v>786.21391165</v>
      </c>
    </row>
    <row r="556" spans="1:10" x14ac:dyDescent="0.2">
      <c r="A556" s="830">
        <v>40178</v>
      </c>
      <c r="B556" s="486">
        <v>2334.6550000000002</v>
      </c>
      <c r="C556" s="486">
        <v>2334.6550000000002</v>
      </c>
      <c r="D556" s="486">
        <v>0</v>
      </c>
      <c r="E556" s="486">
        <v>440.065</v>
      </c>
      <c r="F556" s="486">
        <v>11.465999999999999</v>
      </c>
      <c r="G556" s="486">
        <v>28.408999999999999</v>
      </c>
      <c r="H556" s="486">
        <v>519.75</v>
      </c>
      <c r="I556" s="486">
        <v>533.77700000000004</v>
      </c>
      <c r="J556" s="823">
        <v>824.93203463999998</v>
      </c>
    </row>
    <row r="557" spans="1:10" ht="24.95" customHeight="1" x14ac:dyDescent="0.2">
      <c r="A557" s="839"/>
      <c r="B557" s="431" t="s">
        <v>262</v>
      </c>
      <c r="C557" s="870"/>
      <c r="D557" s="870"/>
      <c r="E557" s="870"/>
      <c r="F557" s="870"/>
      <c r="G557" s="870"/>
      <c r="H557" s="870"/>
      <c r="I557" s="870"/>
      <c r="J557" s="870"/>
    </row>
    <row r="558" spans="1:10" x14ac:dyDescent="0.2">
      <c r="A558" s="831" t="s">
        <v>617</v>
      </c>
      <c r="B558" s="869">
        <v>450.44814733386852</v>
      </c>
      <c r="C558" s="869">
        <v>450.44814733386852</v>
      </c>
      <c r="D558" s="869">
        <v>0</v>
      </c>
      <c r="E558" s="869">
        <v>208.09579564686092</v>
      </c>
      <c r="F558" s="869">
        <v>0.51129188119621849</v>
      </c>
      <c r="G558" s="869">
        <v>0</v>
      </c>
      <c r="H558" s="869">
        <v>247.97656238016597</v>
      </c>
      <c r="I558" s="869">
        <v>96.12287366488907</v>
      </c>
      <c r="J558" s="823">
        <v>173.80593436512572</v>
      </c>
    </row>
    <row r="559" spans="1:10" ht="14.25" x14ac:dyDescent="0.2">
      <c r="A559" s="830" t="s">
        <v>712</v>
      </c>
      <c r="B559" s="869">
        <v>1253.6876926931277</v>
      </c>
      <c r="C559" s="869">
        <v>1253.6876926931277</v>
      </c>
      <c r="D559" s="869">
        <v>0</v>
      </c>
      <c r="E559" s="869">
        <v>195.82479049815169</v>
      </c>
      <c r="F559" s="869">
        <v>0.51129188119621849</v>
      </c>
      <c r="G559" s="869">
        <v>0</v>
      </c>
      <c r="H559" s="869">
        <v>77.205074060628988</v>
      </c>
      <c r="I559" s="869">
        <v>298.0831667373954</v>
      </c>
      <c r="J559" s="823">
        <v>491.42927974078981</v>
      </c>
    </row>
    <row r="560" spans="1:10" ht="14.25" x14ac:dyDescent="0.2">
      <c r="A560" s="830" t="s">
        <v>713</v>
      </c>
      <c r="B560" s="869">
        <v>1251.1312332871466</v>
      </c>
      <c r="C560" s="869">
        <v>1251.1312332871466</v>
      </c>
      <c r="D560" s="869">
        <v>0</v>
      </c>
      <c r="E560" s="869">
        <v>192.75703921097437</v>
      </c>
      <c r="F560" s="869">
        <v>2.5564594059810926</v>
      </c>
      <c r="G560" s="869">
        <v>0</v>
      </c>
      <c r="H560" s="869">
        <v>51.640480000818066</v>
      </c>
      <c r="I560" s="869">
        <v>297.57187485619914</v>
      </c>
      <c r="J560" s="823">
        <v>490.42718088324335</v>
      </c>
    </row>
    <row r="561" spans="1:10" x14ac:dyDescent="0.2">
      <c r="A561" s="831" t="s">
        <v>619</v>
      </c>
      <c r="B561" s="869">
        <v>2498.6834234059197</v>
      </c>
      <c r="C561" s="869">
        <v>2498.6834234059197</v>
      </c>
      <c r="D561" s="869">
        <v>0</v>
      </c>
      <c r="E561" s="869">
        <v>302.68479366816138</v>
      </c>
      <c r="F561" s="869">
        <v>0</v>
      </c>
      <c r="G561" s="869">
        <v>0</v>
      </c>
      <c r="H561" s="869">
        <v>57.775982575172691</v>
      </c>
      <c r="I561" s="869">
        <v>326.71551208438365</v>
      </c>
      <c r="J561" s="823">
        <v>984.75754649063049</v>
      </c>
    </row>
    <row r="562" spans="1:10" x14ac:dyDescent="0.2">
      <c r="A562" s="831" t="s">
        <v>620</v>
      </c>
      <c r="B562" s="869">
        <v>3741.1226947127307</v>
      </c>
      <c r="C562" s="869">
        <v>3741.1226947127307</v>
      </c>
      <c r="D562" s="869">
        <v>0</v>
      </c>
      <c r="E562" s="869">
        <v>59.309858218761342</v>
      </c>
      <c r="F562" s="869">
        <v>26.075885941007144</v>
      </c>
      <c r="G562" s="869">
        <v>0.51129188119621849</v>
      </c>
      <c r="H562" s="869">
        <v>61.355025743546221</v>
      </c>
      <c r="I562" s="869">
        <v>434.08680713558948</v>
      </c>
      <c r="J562" s="823">
        <v>1481.7284025514246</v>
      </c>
    </row>
    <row r="563" spans="1:10" x14ac:dyDescent="0.2">
      <c r="A563" s="831" t="s">
        <v>621</v>
      </c>
      <c r="B563" s="869">
        <v>4132.2609838278377</v>
      </c>
      <c r="C563" s="869">
        <v>4132.2609838278377</v>
      </c>
      <c r="D563" s="869">
        <v>0</v>
      </c>
      <c r="E563" s="869">
        <v>30.677512871773111</v>
      </c>
      <c r="F563" s="869">
        <v>27.609761584595798</v>
      </c>
      <c r="G563" s="869">
        <v>1.5338756435886554</v>
      </c>
      <c r="H563" s="869">
        <v>79.250241585413875</v>
      </c>
      <c r="I563" s="869">
        <v>388.58182970912605</v>
      </c>
      <c r="J563" s="823">
        <v>1645.9741838275474</v>
      </c>
    </row>
    <row r="564" spans="1:10" x14ac:dyDescent="0.2">
      <c r="A564" s="831" t="s">
        <v>622</v>
      </c>
      <c r="B564" s="869">
        <v>4381.2601299703965</v>
      </c>
      <c r="C564" s="869">
        <v>4381.2601299703965</v>
      </c>
      <c r="D564" s="869">
        <v>0</v>
      </c>
      <c r="E564" s="869">
        <v>36.301723564931514</v>
      </c>
      <c r="F564" s="869">
        <v>57.775982575172691</v>
      </c>
      <c r="G564" s="869">
        <v>2.5564594059810926</v>
      </c>
      <c r="H564" s="869">
        <v>68.001820199097068</v>
      </c>
      <c r="I564" s="869">
        <v>434.08680713558948</v>
      </c>
      <c r="J564" s="823">
        <v>1754.8309578382523</v>
      </c>
    </row>
    <row r="565" spans="1:10" x14ac:dyDescent="0.2">
      <c r="A565" s="831" t="s">
        <v>623</v>
      </c>
      <c r="B565" s="869">
        <v>3095.8723406431031</v>
      </c>
      <c r="C565" s="869">
        <v>3095.8723406431031</v>
      </c>
      <c r="D565" s="869">
        <v>0</v>
      </c>
      <c r="E565" s="869">
        <v>20.962967129044959</v>
      </c>
      <c r="F565" s="869">
        <v>69.024403961489497</v>
      </c>
      <c r="G565" s="869">
        <v>2.045167524784874</v>
      </c>
      <c r="H565" s="869">
        <v>54.19693940679916</v>
      </c>
      <c r="I565" s="869">
        <v>330.29455525275716</v>
      </c>
      <c r="J565" s="823">
        <v>1245.8945721439741</v>
      </c>
    </row>
    <row r="566" spans="1:10" x14ac:dyDescent="0.2">
      <c r="A566" s="831" t="s">
        <v>624</v>
      </c>
      <c r="B566" s="869">
        <v>3170.0096634165548</v>
      </c>
      <c r="C566" s="869">
        <v>3170.0096634165548</v>
      </c>
      <c r="D566" s="869">
        <v>0</v>
      </c>
      <c r="E566" s="869">
        <v>15.338756435886555</v>
      </c>
      <c r="F566" s="869">
        <v>73.626030892255457</v>
      </c>
      <c r="G566" s="869">
        <v>1.022583762392437</v>
      </c>
      <c r="H566" s="869">
        <v>26.075885941007144</v>
      </c>
      <c r="I566" s="869">
        <v>307.79771248012355</v>
      </c>
      <c r="J566" s="823">
        <v>1283.1595190783603</v>
      </c>
    </row>
    <row r="567" spans="1:10" x14ac:dyDescent="0.2">
      <c r="A567" s="831" t="s">
        <v>625</v>
      </c>
      <c r="B567" s="869">
        <v>3164.8967446045926</v>
      </c>
      <c r="C567" s="869">
        <v>3164.8967446045926</v>
      </c>
      <c r="D567" s="869">
        <v>0</v>
      </c>
      <c r="E567" s="869">
        <v>14.827464554690335</v>
      </c>
      <c r="F567" s="869">
        <v>81.806700991394962</v>
      </c>
      <c r="G567" s="869">
        <v>0</v>
      </c>
      <c r="H567" s="869">
        <v>40.392058614501259</v>
      </c>
      <c r="I567" s="869">
        <v>323.13646891601007</v>
      </c>
      <c r="J567" s="823">
        <v>1288.6623511442974</v>
      </c>
    </row>
    <row r="568" spans="1:10" x14ac:dyDescent="0.2">
      <c r="A568" s="831" t="s">
        <v>626</v>
      </c>
      <c r="B568" s="869">
        <v>3107.1207620294199</v>
      </c>
      <c r="C568" s="869">
        <v>3107.1207620294199</v>
      </c>
      <c r="D568" s="869">
        <v>0</v>
      </c>
      <c r="E568" s="869">
        <v>13.293588911101681</v>
      </c>
      <c r="F568" s="869">
        <v>108.39387881359832</v>
      </c>
      <c r="G568" s="847" t="s">
        <v>666</v>
      </c>
      <c r="H568" s="869">
        <v>63.911485149527309</v>
      </c>
      <c r="I568" s="869">
        <v>365.57369505529624</v>
      </c>
      <c r="J568" s="823">
        <v>1272.7763683368405</v>
      </c>
    </row>
    <row r="569" spans="1:10" x14ac:dyDescent="0.2">
      <c r="A569" s="831" t="s">
        <v>629</v>
      </c>
      <c r="B569" s="869">
        <v>3045</v>
      </c>
      <c r="C569" s="869">
        <v>3045</v>
      </c>
      <c r="D569" s="869">
        <v>0</v>
      </c>
      <c r="E569" s="869">
        <v>13</v>
      </c>
      <c r="F569" s="869">
        <v>103</v>
      </c>
      <c r="G569" s="847" t="s">
        <v>666</v>
      </c>
      <c r="H569" s="869">
        <v>83</v>
      </c>
      <c r="I569" s="869">
        <v>361</v>
      </c>
      <c r="J569" s="823">
        <v>1257.2923991409948</v>
      </c>
    </row>
    <row r="570" spans="1:10" x14ac:dyDescent="0.2">
      <c r="A570" s="831" t="s">
        <v>630</v>
      </c>
      <c r="B570" s="869">
        <v>3019</v>
      </c>
      <c r="C570" s="869">
        <v>3019</v>
      </c>
      <c r="D570" s="869">
        <v>0</v>
      </c>
      <c r="E570" s="869">
        <v>17</v>
      </c>
      <c r="F570" s="869">
        <v>121</v>
      </c>
      <c r="G570" s="847" t="s">
        <v>666</v>
      </c>
      <c r="H570" s="869">
        <v>74</v>
      </c>
      <c r="I570" s="869">
        <v>341</v>
      </c>
      <c r="J570" s="823">
        <v>1256.7285345646137</v>
      </c>
    </row>
    <row r="571" spans="1:10" x14ac:dyDescent="0.2">
      <c r="A571" s="831" t="s">
        <v>631</v>
      </c>
      <c r="B571" s="869">
        <v>2955</v>
      </c>
      <c r="C571" s="869">
        <v>2955</v>
      </c>
      <c r="D571" s="869">
        <v>0</v>
      </c>
      <c r="E571" s="869">
        <v>17</v>
      </c>
      <c r="F571" s="869">
        <v>116</v>
      </c>
      <c r="G571" s="869">
        <v>8</v>
      </c>
      <c r="H571" s="869">
        <v>99</v>
      </c>
      <c r="I571" s="869">
        <v>358</v>
      </c>
      <c r="J571" s="823">
        <v>1240.0200417452431</v>
      </c>
    </row>
    <row r="572" spans="1:10" x14ac:dyDescent="0.2">
      <c r="A572" s="831" t="s">
        <v>632</v>
      </c>
      <c r="B572" s="869">
        <v>2944</v>
      </c>
      <c r="C572" s="486">
        <v>2944</v>
      </c>
      <c r="D572" s="486">
        <v>0</v>
      </c>
      <c r="E572" s="486">
        <v>17</v>
      </c>
      <c r="F572" s="486">
        <v>109</v>
      </c>
      <c r="G572" s="486">
        <v>1</v>
      </c>
      <c r="H572" s="486">
        <v>79</v>
      </c>
      <c r="I572" s="486">
        <v>301</v>
      </c>
      <c r="J572" s="823">
        <v>1244.8434558613353</v>
      </c>
    </row>
    <row r="573" spans="1:10" x14ac:dyDescent="0.2">
      <c r="A573" s="830">
        <v>38717</v>
      </c>
      <c r="B573" s="869">
        <v>2832</v>
      </c>
      <c r="C573" s="486">
        <v>2832</v>
      </c>
      <c r="D573" s="486">
        <v>0</v>
      </c>
      <c r="E573" s="486">
        <v>16</v>
      </c>
      <c r="F573" s="486">
        <v>100</v>
      </c>
      <c r="G573" s="486">
        <v>7</v>
      </c>
      <c r="H573" s="486">
        <v>82</v>
      </c>
      <c r="I573" s="486">
        <v>289</v>
      </c>
      <c r="J573" s="823">
        <v>1207.6105046762925</v>
      </c>
    </row>
    <row r="574" spans="1:10" x14ac:dyDescent="0.2">
      <c r="A574" s="830">
        <v>39082</v>
      </c>
      <c r="B574" s="869">
        <v>2729.8139999999999</v>
      </c>
      <c r="C574" s="486">
        <v>2729.8139999999999</v>
      </c>
      <c r="D574" s="486">
        <v>0</v>
      </c>
      <c r="E574" s="486">
        <v>13.439</v>
      </c>
      <c r="F574" s="486">
        <v>105.306</v>
      </c>
      <c r="G574" s="486">
        <v>0.995</v>
      </c>
      <c r="H574" s="486">
        <v>102.923</v>
      </c>
      <c r="I574" s="486">
        <v>210.54599999999999</v>
      </c>
      <c r="J574" s="823">
        <v>1175.018186</v>
      </c>
    </row>
    <row r="575" spans="1:10" x14ac:dyDescent="0.2">
      <c r="A575" s="830">
        <v>39447</v>
      </c>
      <c r="B575" s="869">
        <v>2611.1979999999999</v>
      </c>
      <c r="C575" s="486">
        <v>2611.1979999999999</v>
      </c>
      <c r="D575" s="486">
        <v>0</v>
      </c>
      <c r="E575" s="486">
        <v>4.641</v>
      </c>
      <c r="F575" s="486">
        <v>115.642</v>
      </c>
      <c r="G575" s="847">
        <v>0.13500000000000001</v>
      </c>
      <c r="H575" s="486">
        <v>109.71899999999999</v>
      </c>
      <c r="I575" s="486">
        <v>206.947</v>
      </c>
      <c r="J575" s="823">
        <v>1135.0379780999999</v>
      </c>
    </row>
    <row r="576" spans="1:10" x14ac:dyDescent="0.2">
      <c r="A576" s="830">
        <v>39813</v>
      </c>
      <c r="B576" s="869">
        <v>2457.616</v>
      </c>
      <c r="C576" s="486">
        <v>2457.616</v>
      </c>
      <c r="D576" s="486">
        <v>0</v>
      </c>
      <c r="E576" s="486">
        <v>13.122999999999999</v>
      </c>
      <c r="F576" s="486">
        <v>109.639</v>
      </c>
      <c r="G576" s="847">
        <v>0.88</v>
      </c>
      <c r="H576" s="486">
        <v>99.259</v>
      </c>
      <c r="I576" s="486">
        <v>194.33699999999999</v>
      </c>
      <c r="J576" s="823">
        <v>1078.7837073999999</v>
      </c>
    </row>
    <row r="577" spans="1:10" x14ac:dyDescent="0.2">
      <c r="A577" s="830">
        <v>40178</v>
      </c>
      <c r="B577" s="869">
        <v>2274.5770000000002</v>
      </c>
      <c r="C577" s="486">
        <v>2274.5770000000002</v>
      </c>
      <c r="D577" s="486">
        <v>0</v>
      </c>
      <c r="E577" s="486">
        <v>84.35</v>
      </c>
      <c r="F577" s="486">
        <v>107.61499999999999</v>
      </c>
      <c r="G577" s="847">
        <v>0.19800000000000001</v>
      </c>
      <c r="H577" s="486">
        <v>99.326999999999998</v>
      </c>
      <c r="I577" s="486">
        <v>159.69499999999999</v>
      </c>
      <c r="J577" s="823">
        <v>1007.7596416</v>
      </c>
    </row>
    <row r="578" spans="1:10" ht="24.95" customHeight="1" x14ac:dyDescent="0.2">
      <c r="A578" s="839"/>
      <c r="B578" s="431" t="s">
        <v>266</v>
      </c>
      <c r="C578" s="452"/>
      <c r="D578" s="452"/>
      <c r="E578" s="452"/>
      <c r="F578" s="452"/>
      <c r="G578" s="452"/>
      <c r="H578" s="452"/>
      <c r="I578" s="452"/>
      <c r="J578" s="874"/>
    </row>
    <row r="579" spans="1:10" x14ac:dyDescent="0.2">
      <c r="A579" s="831" t="s">
        <v>659</v>
      </c>
      <c r="B579" s="339">
        <v>105.83741940761723</v>
      </c>
      <c r="C579" s="486">
        <v>105.83741940761723</v>
      </c>
      <c r="D579" s="486">
        <v>0</v>
      </c>
      <c r="E579" s="486">
        <v>55.730815050387818</v>
      </c>
      <c r="F579" s="486">
        <v>5.6242106931584033</v>
      </c>
      <c r="G579" s="486">
        <v>0</v>
      </c>
      <c r="H579" s="486">
        <v>0</v>
      </c>
      <c r="I579" s="486">
        <v>0</v>
      </c>
      <c r="J579" s="823">
        <v>2.2985449015019359</v>
      </c>
    </row>
    <row r="580" spans="1:10" x14ac:dyDescent="0.2">
      <c r="A580" s="830">
        <v>20179</v>
      </c>
      <c r="B580" s="339">
        <v>2015.5125956754932</v>
      </c>
      <c r="C580" s="486">
        <v>2015.5125956754932</v>
      </c>
      <c r="D580" s="486">
        <v>0</v>
      </c>
      <c r="E580" s="486">
        <v>508.73542179023741</v>
      </c>
      <c r="F580" s="486">
        <v>36.301723564931514</v>
      </c>
      <c r="G580" s="486">
        <v>0</v>
      </c>
      <c r="H580" s="486">
        <v>0</v>
      </c>
      <c r="I580" s="486">
        <v>0</v>
      </c>
      <c r="J580" s="823">
        <v>41.86773152628777</v>
      </c>
    </row>
    <row r="581" spans="1:10" x14ac:dyDescent="0.2">
      <c r="A581" s="831" t="s">
        <v>583</v>
      </c>
      <c r="B581" s="339">
        <v>2625.995101823778</v>
      </c>
      <c r="C581" s="486">
        <v>2625.995101823778</v>
      </c>
      <c r="D581" s="486">
        <v>0</v>
      </c>
      <c r="E581" s="486">
        <v>607.41475486110755</v>
      </c>
      <c r="F581" s="486">
        <v>28.632345346988235</v>
      </c>
      <c r="G581" s="486">
        <v>0</v>
      </c>
      <c r="H581" s="486">
        <v>0</v>
      </c>
      <c r="I581" s="486">
        <v>0</v>
      </c>
      <c r="J581" s="823">
        <v>53.930840690623654</v>
      </c>
    </row>
    <row r="582" spans="1:10" x14ac:dyDescent="0.2">
      <c r="A582" s="831" t="s">
        <v>584</v>
      </c>
      <c r="B582" s="339">
        <v>3151.0918638122944</v>
      </c>
      <c r="C582" s="486">
        <v>3151.0918638122944</v>
      </c>
      <c r="D582" s="486">
        <v>0</v>
      </c>
      <c r="E582" s="486">
        <v>735.2377251601622</v>
      </c>
      <c r="F582" s="486">
        <v>26.075885941007144</v>
      </c>
      <c r="G582" s="486">
        <v>0</v>
      </c>
      <c r="H582" s="486">
        <v>0</v>
      </c>
      <c r="I582" s="486">
        <v>0</v>
      </c>
      <c r="J582" s="823">
        <v>63.89204695578367</v>
      </c>
    </row>
    <row r="583" spans="1:10" x14ac:dyDescent="0.2">
      <c r="A583" s="831" t="s">
        <v>520</v>
      </c>
      <c r="B583" s="339">
        <v>3995.2347596672512</v>
      </c>
      <c r="C583" s="486">
        <v>3995.2347596672512</v>
      </c>
      <c r="D583" s="486">
        <v>0</v>
      </c>
      <c r="E583" s="486">
        <v>857.43648476605847</v>
      </c>
      <c r="F583" s="486">
        <v>28.632345346988235</v>
      </c>
      <c r="G583" s="486">
        <v>0</v>
      </c>
      <c r="H583" s="486">
        <v>0</v>
      </c>
      <c r="I583" s="486">
        <v>0</v>
      </c>
      <c r="J583" s="823">
        <v>80.060172047461194</v>
      </c>
    </row>
    <row r="584" spans="1:10" x14ac:dyDescent="0.2">
      <c r="A584" s="831" t="s">
        <v>585</v>
      </c>
      <c r="B584" s="339">
        <v>4607.762433340321</v>
      </c>
      <c r="C584" s="486">
        <v>4607.762433340321</v>
      </c>
      <c r="D584" s="486">
        <v>0</v>
      </c>
      <c r="E584" s="486">
        <v>970.94328239161894</v>
      </c>
      <c r="F584" s="486">
        <v>29.143637228184453</v>
      </c>
      <c r="G584" s="486">
        <v>0</v>
      </c>
      <c r="H584" s="486">
        <v>0</v>
      </c>
      <c r="I584" s="486">
        <v>0</v>
      </c>
      <c r="J584" s="823">
        <v>91.402458022532841</v>
      </c>
    </row>
    <row r="585" spans="1:10" ht="14.25" x14ac:dyDescent="0.2">
      <c r="A585" s="830" t="s">
        <v>714</v>
      </c>
      <c r="B585" s="339">
        <v>5903.8873521727346</v>
      </c>
      <c r="C585" s="486">
        <v>5903.8873521727346</v>
      </c>
      <c r="D585" s="486">
        <v>0</v>
      </c>
      <c r="E585" s="486">
        <v>1138.1357275427824</v>
      </c>
      <c r="F585" s="486">
        <v>33.233972277754205</v>
      </c>
      <c r="G585" s="486">
        <v>549.63877228593492</v>
      </c>
      <c r="H585" s="486">
        <v>0</v>
      </c>
      <c r="I585" s="486">
        <v>1090.5855825915341</v>
      </c>
      <c r="J585" s="823">
        <v>115.63484530161281</v>
      </c>
    </row>
    <row r="586" spans="1:10" x14ac:dyDescent="0.2">
      <c r="A586" s="831" t="s">
        <v>587</v>
      </c>
      <c r="B586" s="339">
        <v>6717.3527351559187</v>
      </c>
      <c r="C586" s="486">
        <v>6717.3527351559187</v>
      </c>
      <c r="D586" s="486">
        <v>0</v>
      </c>
      <c r="E586" s="486">
        <v>1210.2278827914492</v>
      </c>
      <c r="F586" s="486">
        <v>46.527561188855884</v>
      </c>
      <c r="G586" s="486">
        <v>654.45360793115969</v>
      </c>
      <c r="H586" s="486">
        <v>18.406507723063864</v>
      </c>
      <c r="I586" s="486">
        <v>1216.8746772469999</v>
      </c>
      <c r="J586" s="823">
        <v>129.55881983949047</v>
      </c>
    </row>
    <row r="587" spans="1:10" x14ac:dyDescent="0.2">
      <c r="A587" s="831" t="s">
        <v>588</v>
      </c>
      <c r="B587" s="339">
        <v>7872.8723866593728</v>
      </c>
      <c r="C587" s="486">
        <v>7872.8723866593728</v>
      </c>
      <c r="D587" s="486">
        <v>0</v>
      </c>
      <c r="E587" s="486">
        <v>1293.5684594264328</v>
      </c>
      <c r="F587" s="486">
        <v>51.129188119621851</v>
      </c>
      <c r="G587" s="486">
        <v>804.2621291216517</v>
      </c>
      <c r="H587" s="486">
        <v>18.917799604260086</v>
      </c>
      <c r="I587" s="486">
        <v>1417.3010946759177</v>
      </c>
      <c r="J587" s="823">
        <v>149.93833986560699</v>
      </c>
    </row>
    <row r="588" spans="1:10" x14ac:dyDescent="0.2">
      <c r="A588" s="831" t="s">
        <v>589</v>
      </c>
      <c r="B588" s="339">
        <v>8944.540169646647</v>
      </c>
      <c r="C588" s="486">
        <v>8944.540169646647</v>
      </c>
      <c r="D588" s="486">
        <v>0</v>
      </c>
      <c r="E588" s="486">
        <v>1684.1954566603438</v>
      </c>
      <c r="F588" s="486">
        <v>76.693782179432773</v>
      </c>
      <c r="G588" s="486">
        <v>838.51868516179832</v>
      </c>
      <c r="H588" s="486">
        <v>21.474259010241177</v>
      </c>
      <c r="I588" s="486">
        <v>1696.9777536902493</v>
      </c>
      <c r="J588" s="823">
        <v>168.4508909739325</v>
      </c>
    </row>
    <row r="589" spans="1:10" x14ac:dyDescent="0.2">
      <c r="A589" s="831" t="s">
        <v>590</v>
      </c>
      <c r="B589" s="339">
        <v>10747.866634625709</v>
      </c>
      <c r="C589" s="486">
        <v>10747.866634625709</v>
      </c>
      <c r="D589" s="486">
        <v>0</v>
      </c>
      <c r="E589" s="486">
        <v>1857.0121125046655</v>
      </c>
      <c r="F589" s="486">
        <v>83.34057663498362</v>
      </c>
      <c r="G589" s="486">
        <v>804.2621291216517</v>
      </c>
      <c r="H589" s="486">
        <v>40.903350495697481</v>
      </c>
      <c r="I589" s="486">
        <v>1898.4267548815592</v>
      </c>
      <c r="J589" s="823">
        <v>199.78524185552212</v>
      </c>
    </row>
    <row r="590" spans="1:10" x14ac:dyDescent="0.2">
      <c r="A590" s="831" t="s">
        <v>591</v>
      </c>
      <c r="B590" s="339">
        <v>13065.552732088168</v>
      </c>
      <c r="C590" s="486">
        <v>13065.552732088168</v>
      </c>
      <c r="D590" s="486">
        <v>0</v>
      </c>
      <c r="E590" s="486">
        <v>2000.1738392396067</v>
      </c>
      <c r="F590" s="486">
        <v>89.476079209338238</v>
      </c>
      <c r="G590" s="486">
        <v>856.92519288486221</v>
      </c>
      <c r="H590" s="486">
        <v>58.287274456368905</v>
      </c>
      <c r="I590" s="486">
        <v>2113.6806368651673</v>
      </c>
      <c r="J590" s="823">
        <v>239.7243558464979</v>
      </c>
    </row>
    <row r="591" spans="1:10" x14ac:dyDescent="0.2">
      <c r="A591" s="831" t="s">
        <v>592</v>
      </c>
      <c r="B591" s="339">
        <v>14893.421207364649</v>
      </c>
      <c r="C591" s="486">
        <v>14893.421207364649</v>
      </c>
      <c r="D591" s="486">
        <v>0</v>
      </c>
      <c r="E591" s="486">
        <v>2085.5595833993752</v>
      </c>
      <c r="F591" s="486">
        <v>100.21320871445883</v>
      </c>
      <c r="G591" s="486">
        <v>900.38500278654078</v>
      </c>
      <c r="H591" s="486">
        <v>72.092155248666813</v>
      </c>
      <c r="I591" s="486">
        <v>2426.5912681572531</v>
      </c>
      <c r="J591" s="823">
        <v>270.7372980364629</v>
      </c>
    </row>
    <row r="592" spans="1:10" x14ac:dyDescent="0.2">
      <c r="A592" s="831" t="s">
        <v>593</v>
      </c>
      <c r="B592" s="339">
        <v>16176.25253728596</v>
      </c>
      <c r="C592" s="486">
        <v>16176.25253728596</v>
      </c>
      <c r="D592" s="486">
        <v>0</v>
      </c>
      <c r="E592" s="486">
        <v>2193.4421703317776</v>
      </c>
      <c r="F592" s="486">
        <v>109.92775445718698</v>
      </c>
      <c r="G592" s="486">
        <v>899.36241902414838</v>
      </c>
      <c r="H592" s="486">
        <v>67.490528317900839</v>
      </c>
      <c r="I592" s="486">
        <v>2614.7466804374612</v>
      </c>
      <c r="J592" s="823">
        <v>293.04380620001814</v>
      </c>
    </row>
    <row r="593" spans="1:10" x14ac:dyDescent="0.2">
      <c r="A593" s="831" t="s">
        <v>594</v>
      </c>
      <c r="B593" s="339">
        <v>17315.922140472332</v>
      </c>
      <c r="C593" s="486">
        <v>17315.922140472332</v>
      </c>
      <c r="D593" s="486">
        <v>0</v>
      </c>
      <c r="E593" s="486">
        <v>2357.5668641957636</v>
      </c>
      <c r="F593" s="486">
        <v>107.37129505120589</v>
      </c>
      <c r="G593" s="486">
        <v>935.15285070788366</v>
      </c>
      <c r="H593" s="486">
        <v>51.129188119621851</v>
      </c>
      <c r="I593" s="486">
        <v>2738.9906075681424</v>
      </c>
      <c r="J593" s="823">
        <v>310.63014540398302</v>
      </c>
    </row>
    <row r="594" spans="1:10" x14ac:dyDescent="0.2">
      <c r="A594" s="831" t="s">
        <v>595</v>
      </c>
      <c r="B594" s="339">
        <v>18583.414713957758</v>
      </c>
      <c r="C594" s="486">
        <v>18583.414713957758</v>
      </c>
      <c r="D594" s="486">
        <v>0</v>
      </c>
      <c r="E594" s="486">
        <v>2612.1902210314802</v>
      </c>
      <c r="F594" s="486">
        <v>112.48421386316807</v>
      </c>
      <c r="G594" s="486">
        <v>999.57562773860718</v>
      </c>
      <c r="H594" s="486">
        <v>47.038853070052099</v>
      </c>
      <c r="I594" s="486">
        <v>2855.0538645996839</v>
      </c>
      <c r="J594" s="823">
        <v>328.98394354054381</v>
      </c>
    </row>
    <row r="595" spans="1:10" x14ac:dyDescent="0.2">
      <c r="A595" s="831" t="s">
        <v>596</v>
      </c>
      <c r="B595" s="339">
        <v>20393.899265273569</v>
      </c>
      <c r="C595" s="486">
        <v>20393.899265273569</v>
      </c>
      <c r="D595" s="486">
        <v>0</v>
      </c>
      <c r="E595" s="486">
        <v>2796.2552982621191</v>
      </c>
      <c r="F595" s="486">
        <v>119.64230019991513</v>
      </c>
      <c r="G595" s="486">
        <v>1081.3823287300022</v>
      </c>
      <c r="H595" s="486">
        <v>85.897036040964707</v>
      </c>
      <c r="I595" s="486">
        <v>2958.8461164825167</v>
      </c>
      <c r="J595" s="823">
        <v>361.87177860438192</v>
      </c>
    </row>
    <row r="596" spans="1:10" x14ac:dyDescent="0.2">
      <c r="A596" s="831" t="s">
        <v>597</v>
      </c>
      <c r="B596" s="339">
        <v>24234.212584938363</v>
      </c>
      <c r="C596" s="486">
        <v>24234.212584938363</v>
      </c>
      <c r="D596" s="486">
        <v>0</v>
      </c>
      <c r="E596" s="486">
        <v>2846.3619026193483</v>
      </c>
      <c r="F596" s="486">
        <v>127.3116784178584</v>
      </c>
      <c r="G596" s="486">
        <v>1187.2197481376193</v>
      </c>
      <c r="H596" s="486">
        <v>139.07139168537142</v>
      </c>
      <c r="I596" s="486">
        <v>3286.5842123292923</v>
      </c>
      <c r="J596" s="823">
        <v>425.9253008892851</v>
      </c>
    </row>
    <row r="597" spans="1:10" x14ac:dyDescent="0.2">
      <c r="A597" s="831" t="s">
        <v>598</v>
      </c>
      <c r="B597" s="339">
        <v>28350.112228567923</v>
      </c>
      <c r="C597" s="486">
        <v>28350.112228567923</v>
      </c>
      <c r="D597" s="486">
        <v>0</v>
      </c>
      <c r="E597" s="486">
        <v>2924.0782685611734</v>
      </c>
      <c r="F597" s="486">
        <v>133.95847287340925</v>
      </c>
      <c r="G597" s="486">
        <v>1220.4537204153735</v>
      </c>
      <c r="H597" s="486">
        <v>136.51493227939034</v>
      </c>
      <c r="I597" s="486">
        <v>3871.5021244177665</v>
      </c>
      <c r="J597" s="823">
        <v>495.22960795033271</v>
      </c>
    </row>
    <row r="598" spans="1:10" x14ac:dyDescent="0.2">
      <c r="A598" s="831" t="s">
        <v>599</v>
      </c>
      <c r="B598" s="339">
        <v>31927.621521297864</v>
      </c>
      <c r="C598" s="486">
        <v>31927.621521297864</v>
      </c>
      <c r="D598" s="486">
        <v>0</v>
      </c>
      <c r="E598" s="486">
        <v>2966.5154947004598</v>
      </c>
      <c r="F598" s="486">
        <v>125.77780277426974</v>
      </c>
      <c r="G598" s="486">
        <v>1178.5277861572836</v>
      </c>
      <c r="H598" s="486">
        <v>156.96660752723909</v>
      </c>
      <c r="I598" s="486">
        <v>4480.4507549224627</v>
      </c>
      <c r="J598" s="823">
        <v>554.55893424518194</v>
      </c>
    </row>
    <row r="599" spans="1:10" x14ac:dyDescent="0.2">
      <c r="A599" s="831" t="s">
        <v>600</v>
      </c>
      <c r="B599" s="339">
        <v>33458.42941359934</v>
      </c>
      <c r="C599" s="486">
        <v>33458.42941359934</v>
      </c>
      <c r="D599" s="486">
        <v>0</v>
      </c>
      <c r="E599" s="486">
        <v>3689.4822147119125</v>
      </c>
      <c r="F599" s="486">
        <v>137.53751604178277</v>
      </c>
      <c r="G599" s="486">
        <v>322.62517703481387</v>
      </c>
      <c r="H599" s="486">
        <v>340.00910099548531</v>
      </c>
      <c r="I599" s="486">
        <v>4765.7516246299529</v>
      </c>
      <c r="J599" s="823">
        <v>581.48093729810728</v>
      </c>
    </row>
    <row r="600" spans="1:10" x14ac:dyDescent="0.2">
      <c r="A600" s="831" t="s">
        <v>601</v>
      </c>
      <c r="B600" s="339">
        <v>37297.720149501751</v>
      </c>
      <c r="C600" s="486">
        <v>37297.720149501751</v>
      </c>
      <c r="D600" s="486">
        <v>0</v>
      </c>
      <c r="E600" s="486">
        <v>3881.7279620416912</v>
      </c>
      <c r="F600" s="486">
        <v>150.83110495288446</v>
      </c>
      <c r="G600" s="486">
        <v>287.857329113471</v>
      </c>
      <c r="H600" s="486">
        <v>597.1889172371832</v>
      </c>
      <c r="I600" s="486">
        <v>4817.3921046307705</v>
      </c>
      <c r="J600" s="823">
        <v>649.9984019082915</v>
      </c>
    </row>
    <row r="601" spans="1:10" x14ac:dyDescent="0.2">
      <c r="A601" s="831" t="s">
        <v>602</v>
      </c>
      <c r="B601" s="339">
        <v>40019.326833109219</v>
      </c>
      <c r="C601" s="486">
        <v>40019.326833109219</v>
      </c>
      <c r="D601" s="486">
        <v>0</v>
      </c>
      <c r="E601" s="486">
        <v>4335.2438606627366</v>
      </c>
      <c r="F601" s="486">
        <v>162.59081822039749</v>
      </c>
      <c r="G601" s="486">
        <v>280.18795089552776</v>
      </c>
      <c r="H601" s="486">
        <v>634.00193268331088</v>
      </c>
      <c r="I601" s="486">
        <v>5308.2323105791402</v>
      </c>
      <c r="J601" s="823">
        <v>700.55108552950492</v>
      </c>
    </row>
    <row r="602" spans="1:10" x14ac:dyDescent="0.2">
      <c r="A602" s="831" t="s">
        <v>603</v>
      </c>
      <c r="B602" s="339">
        <v>41858.443729772014</v>
      </c>
      <c r="C602" s="486">
        <v>41858.443729772014</v>
      </c>
      <c r="D602" s="486">
        <v>0</v>
      </c>
      <c r="E602" s="486">
        <v>4431.3667343276256</v>
      </c>
      <c r="F602" s="486">
        <v>152.36498059647312</v>
      </c>
      <c r="G602" s="486">
        <v>240.81847604341891</v>
      </c>
      <c r="H602" s="486">
        <v>602.30183604914544</v>
      </c>
      <c r="I602" s="486">
        <v>5414.5810218679544</v>
      </c>
      <c r="J602" s="823">
        <v>733.53661189609329</v>
      </c>
    </row>
    <row r="603" spans="1:10" x14ac:dyDescent="0.2">
      <c r="A603" s="831" t="s">
        <v>604</v>
      </c>
      <c r="B603" s="339">
        <v>43499.690668411873</v>
      </c>
      <c r="C603" s="486">
        <v>43499.690668411873</v>
      </c>
      <c r="D603" s="486">
        <v>0</v>
      </c>
      <c r="E603" s="486">
        <v>4466.1345822489684</v>
      </c>
      <c r="F603" s="486">
        <v>156.45531564604286</v>
      </c>
      <c r="G603" s="486">
        <v>192.75703921097437</v>
      </c>
      <c r="H603" s="486">
        <v>613.55025743546219</v>
      </c>
      <c r="I603" s="486">
        <v>5242.7869497860247</v>
      </c>
      <c r="J603" s="823">
        <v>762.89467638684187</v>
      </c>
    </row>
    <row r="604" spans="1:10" x14ac:dyDescent="0.2">
      <c r="A604" s="831" t="s">
        <v>605</v>
      </c>
      <c r="B604" s="339">
        <v>45482.480583690813</v>
      </c>
      <c r="C604" s="486">
        <v>45482.480583690813</v>
      </c>
      <c r="D604" s="486">
        <v>0</v>
      </c>
      <c r="E604" s="486">
        <v>4543.850948190794</v>
      </c>
      <c r="F604" s="486">
        <v>149.2972293092958</v>
      </c>
      <c r="G604" s="486">
        <v>161.56823445800507</v>
      </c>
      <c r="H604" s="486">
        <v>516.4048000081807</v>
      </c>
      <c r="I604" s="486">
        <v>5475.4247557303033</v>
      </c>
      <c r="J604" s="823">
        <v>796.85326324696405</v>
      </c>
    </row>
    <row r="605" spans="1:10" x14ac:dyDescent="0.2">
      <c r="A605" s="831" t="s">
        <v>606</v>
      </c>
      <c r="B605" s="339">
        <v>47917.252521947201</v>
      </c>
      <c r="C605" s="486">
        <v>47917.252521947201</v>
      </c>
      <c r="D605" s="486">
        <v>0</v>
      </c>
      <c r="E605" s="486">
        <v>4717.6901877975079</v>
      </c>
      <c r="F605" s="486">
        <v>147.25206178451094</v>
      </c>
      <c r="G605" s="486">
        <v>168.2150289135559</v>
      </c>
      <c r="H605" s="486">
        <v>613.55025743546219</v>
      </c>
      <c r="I605" s="486">
        <v>5341.4662828568944</v>
      </c>
      <c r="J605" s="823">
        <v>835.98527921977859</v>
      </c>
    </row>
    <row r="606" spans="1:10" x14ac:dyDescent="0.2">
      <c r="A606" s="831" t="s">
        <v>607</v>
      </c>
      <c r="B606" s="339">
        <v>51159.865632493624</v>
      </c>
      <c r="C606" s="486">
        <v>51159.865632493624</v>
      </c>
      <c r="D606" s="486">
        <v>0</v>
      </c>
      <c r="E606" s="486">
        <v>4763.1951652239713</v>
      </c>
      <c r="F606" s="486">
        <v>143.6730186161374</v>
      </c>
      <c r="G606" s="486">
        <v>188.15541228020842</v>
      </c>
      <c r="H606" s="486">
        <v>1175.9713267513025</v>
      </c>
      <c r="I606" s="486">
        <v>5737.2061989027679</v>
      </c>
      <c r="J606" s="823">
        <v>890.61283136735528</v>
      </c>
    </row>
    <row r="607" spans="1:10" x14ac:dyDescent="0.2">
      <c r="A607" s="831" t="s">
        <v>608</v>
      </c>
      <c r="B607" s="339">
        <v>54703.118369183423</v>
      </c>
      <c r="C607" s="486">
        <v>54703.118369183423</v>
      </c>
      <c r="D607" s="486">
        <v>0</v>
      </c>
      <c r="E607" s="486">
        <v>4852.1599525521133</v>
      </c>
      <c r="F607" s="486">
        <v>147.25206178451091</v>
      </c>
      <c r="G607" s="486">
        <v>203.49416871609498</v>
      </c>
      <c r="H607" s="486">
        <v>1319.1330534862436</v>
      </c>
      <c r="I607" s="486">
        <v>5826.1709862309099</v>
      </c>
      <c r="J607" s="823">
        <v>952.36134229443394</v>
      </c>
    </row>
    <row r="608" spans="1:10" x14ac:dyDescent="0.2">
      <c r="A608" s="831" t="s">
        <v>609</v>
      </c>
      <c r="B608" s="339">
        <v>56187.909992177229</v>
      </c>
      <c r="C608" s="486">
        <v>56187.909992177229</v>
      </c>
      <c r="D608" s="486">
        <v>0</v>
      </c>
      <c r="E608" s="486">
        <v>4829.1518178982833</v>
      </c>
      <c r="F608" s="486">
        <v>139.58268356656765</v>
      </c>
      <c r="G608" s="486">
        <v>307.28642059892729</v>
      </c>
      <c r="H608" s="486">
        <v>1168.3019485333593</v>
      </c>
      <c r="I608" s="486">
        <v>6475.511675350107</v>
      </c>
      <c r="J608" s="823">
        <v>981.27418542135626</v>
      </c>
    </row>
    <row r="609" spans="1:10" x14ac:dyDescent="0.2">
      <c r="A609" s="831" t="s">
        <v>610</v>
      </c>
      <c r="B609" s="339">
        <v>56779.98599060245</v>
      </c>
      <c r="C609" s="486">
        <v>56779.98599060245</v>
      </c>
      <c r="D609" s="486">
        <v>0</v>
      </c>
      <c r="E609" s="486">
        <v>4845.5131580965626</v>
      </c>
      <c r="F609" s="486">
        <v>138.56009980417522</v>
      </c>
      <c r="G609" s="486">
        <v>165.14727762637858</v>
      </c>
      <c r="H609" s="486">
        <v>916.74634298481976</v>
      </c>
      <c r="I609" s="486">
        <v>6063.9217109871515</v>
      </c>
      <c r="J609" s="823">
        <v>995.13843715629901</v>
      </c>
    </row>
    <row r="610" spans="1:10" x14ac:dyDescent="0.2">
      <c r="A610" s="831" t="s">
        <v>611</v>
      </c>
      <c r="B610" s="339">
        <v>57116.416048429564</v>
      </c>
      <c r="C610" s="486">
        <v>57116.416048429564</v>
      </c>
      <c r="D610" s="486">
        <v>0</v>
      </c>
      <c r="E610" s="486">
        <v>4967.2006258212632</v>
      </c>
      <c r="F610" s="486">
        <v>137.02622416058654</v>
      </c>
      <c r="G610" s="486">
        <v>171.28278020073319</v>
      </c>
      <c r="H610" s="486">
        <v>899.36241902414827</v>
      </c>
      <c r="I610" s="486">
        <v>6214.2415240588398</v>
      </c>
      <c r="J610" s="823">
        <v>1003.5693616144501</v>
      </c>
    </row>
    <row r="611" spans="1:10" x14ac:dyDescent="0.2">
      <c r="A611" s="831" t="s">
        <v>612</v>
      </c>
      <c r="B611" s="339">
        <v>57616.970800120667</v>
      </c>
      <c r="C611" s="486">
        <v>57616.970800120667</v>
      </c>
      <c r="D611" s="486">
        <v>0</v>
      </c>
      <c r="E611" s="486">
        <v>5219.7788151321947</v>
      </c>
      <c r="F611" s="486">
        <v>142.65043485374497</v>
      </c>
      <c r="G611" s="486">
        <v>164.63598574518238</v>
      </c>
      <c r="H611" s="486">
        <v>942.31093704463069</v>
      </c>
      <c r="I611" s="486">
        <v>7020.0375288240803</v>
      </c>
      <c r="J611" s="823">
        <v>1011.7863289262823</v>
      </c>
    </row>
    <row r="612" spans="1:10" x14ac:dyDescent="0.2">
      <c r="A612" s="831" t="s">
        <v>613</v>
      </c>
      <c r="B612" s="339">
        <v>59209.645010046886</v>
      </c>
      <c r="C612" s="486">
        <v>59209.645010046886</v>
      </c>
      <c r="D612" s="486">
        <v>0</v>
      </c>
      <c r="E612" s="486">
        <v>5292.8935541432538</v>
      </c>
      <c r="F612" s="486">
        <v>167.19244515116344</v>
      </c>
      <c r="G612" s="486">
        <v>158.50048317082772</v>
      </c>
      <c r="H612" s="486">
        <v>863.06069545921673</v>
      </c>
      <c r="I612" s="486">
        <v>7716.9283628945259</v>
      </c>
      <c r="J612" s="823">
        <v>1041.9467654054299</v>
      </c>
    </row>
    <row r="613" spans="1:10" x14ac:dyDescent="0.2">
      <c r="A613" s="831" t="s">
        <v>614</v>
      </c>
      <c r="B613" s="339">
        <v>60093.668672635147</v>
      </c>
      <c r="C613" s="486">
        <v>60093.668672635147</v>
      </c>
      <c r="D613" s="486">
        <v>0</v>
      </c>
      <c r="E613" s="486">
        <v>5605.8041854353396</v>
      </c>
      <c r="F613" s="486">
        <v>146.22947802211849</v>
      </c>
      <c r="G613" s="486">
        <v>159.01177505202395</v>
      </c>
      <c r="H613" s="486">
        <v>764.89265426954285</v>
      </c>
      <c r="I613" s="486">
        <v>7008.2778155565666</v>
      </c>
      <c r="J613" s="823">
        <v>1052.1290809621792</v>
      </c>
    </row>
    <row r="614" spans="1:10" x14ac:dyDescent="0.2">
      <c r="A614" s="831" t="s">
        <v>615</v>
      </c>
      <c r="B614" s="339">
        <v>61295.204593446259</v>
      </c>
      <c r="C614" s="486">
        <v>61295.204593446259</v>
      </c>
      <c r="D614" s="486">
        <v>0</v>
      </c>
      <c r="E614" s="486">
        <v>5864.0065854394306</v>
      </c>
      <c r="F614" s="486">
        <v>148.27464554690337</v>
      </c>
      <c r="G614" s="486">
        <v>164.63598574518235</v>
      </c>
      <c r="H614" s="486">
        <v>614.06154931665844</v>
      </c>
      <c r="I614" s="486">
        <v>7544.1117070502041</v>
      </c>
      <c r="J614" s="823">
        <v>1063.5994165231637</v>
      </c>
    </row>
    <row r="615" spans="1:10" x14ac:dyDescent="0.2">
      <c r="A615" s="831" t="s">
        <v>616</v>
      </c>
      <c r="B615" s="339">
        <v>63104.155269118484</v>
      </c>
      <c r="C615" s="486">
        <v>63104.155269118484</v>
      </c>
      <c r="D615" s="486">
        <v>0</v>
      </c>
      <c r="E615" s="486">
        <v>5926.8954868265646</v>
      </c>
      <c r="F615" s="486">
        <v>202.47158495370252</v>
      </c>
      <c r="G615" s="486">
        <v>190.71187168618951</v>
      </c>
      <c r="H615" s="486">
        <v>912.65600793524993</v>
      </c>
      <c r="I615" s="486">
        <v>8799.8445672681155</v>
      </c>
      <c r="J615" s="823">
        <v>1073.7988363223558</v>
      </c>
    </row>
    <row r="616" spans="1:10" x14ac:dyDescent="0.2">
      <c r="A616" s="831" t="s">
        <v>617</v>
      </c>
      <c r="B616" s="339">
        <v>70053.123226456286</v>
      </c>
      <c r="C616" s="486">
        <v>70053.123226456286</v>
      </c>
      <c r="D616" s="486">
        <v>0</v>
      </c>
      <c r="E616" s="486">
        <v>6078.7491755418423</v>
      </c>
      <c r="F616" s="486">
        <v>322.11388515361767</v>
      </c>
      <c r="G616" s="486">
        <v>214.23129822121555</v>
      </c>
      <c r="H616" s="486">
        <v>1565.0644483416247</v>
      </c>
      <c r="I616" s="486">
        <v>11293.92636374327</v>
      </c>
      <c r="J616" s="823">
        <v>944.50312332726457</v>
      </c>
    </row>
    <row r="617" spans="1:10" ht="14.25" x14ac:dyDescent="0.2">
      <c r="A617" s="830" t="s">
        <v>712</v>
      </c>
      <c r="B617" s="339">
        <v>76882.448883594174</v>
      </c>
      <c r="C617" s="486">
        <v>76882.448883594174</v>
      </c>
      <c r="D617" s="486">
        <v>0</v>
      </c>
      <c r="E617" s="486">
        <v>6040.402284452126</v>
      </c>
      <c r="F617" s="486">
        <v>241.32976792461514</v>
      </c>
      <c r="G617" s="486">
        <v>244.90881109298866</v>
      </c>
      <c r="H617" s="486">
        <v>1918.3671382482119</v>
      </c>
      <c r="I617" s="486">
        <v>12003.088202962426</v>
      </c>
      <c r="J617" s="823">
        <v>1028.4457575294323</v>
      </c>
    </row>
    <row r="618" spans="1:10" ht="14.25" x14ac:dyDescent="0.2">
      <c r="A618" s="830" t="s">
        <v>713</v>
      </c>
      <c r="B618" s="339">
        <v>75963.146081203391</v>
      </c>
      <c r="C618" s="486">
        <v>75963.146081203391</v>
      </c>
      <c r="D618" s="486">
        <v>0</v>
      </c>
      <c r="E618" s="486">
        <v>5891.1050551428298</v>
      </c>
      <c r="F618" s="486">
        <v>240.81847604341891</v>
      </c>
      <c r="G618" s="486">
        <v>219.34421703317776</v>
      </c>
      <c r="H618" s="486">
        <v>1440.8205212109438</v>
      </c>
      <c r="I618" s="486">
        <v>12001.04303543764</v>
      </c>
      <c r="J618" s="823">
        <v>1016.1483726160666</v>
      </c>
    </row>
    <row r="619" spans="1:10" x14ac:dyDescent="0.2">
      <c r="A619" s="831" t="s">
        <v>619</v>
      </c>
      <c r="B619" s="339">
        <v>85017.614005307216</v>
      </c>
      <c r="C619" s="486">
        <v>85017.614005307216</v>
      </c>
      <c r="D619" s="486">
        <v>0</v>
      </c>
      <c r="E619" s="486">
        <v>5381.8583414713958</v>
      </c>
      <c r="F619" s="486">
        <v>245.93139485538111</v>
      </c>
      <c r="G619" s="486">
        <v>286.8347453510786</v>
      </c>
      <c r="H619" s="486">
        <v>1731.2343097303958</v>
      </c>
      <c r="I619" s="486">
        <v>13012.889668324957</v>
      </c>
      <c r="J619" s="823">
        <v>1128.6048234927373</v>
      </c>
    </row>
    <row r="620" spans="1:10" x14ac:dyDescent="0.2">
      <c r="A620" s="831" t="s">
        <v>620</v>
      </c>
      <c r="B620" s="339">
        <v>91428.702903626603</v>
      </c>
      <c r="C620" s="486">
        <v>91428.702903626603</v>
      </c>
      <c r="D620" s="486">
        <v>0</v>
      </c>
      <c r="E620" s="486">
        <v>4940.6134479990596</v>
      </c>
      <c r="F620" s="486">
        <v>723.47801189264919</v>
      </c>
      <c r="G620" s="486">
        <v>324.67034455959873</v>
      </c>
      <c r="H620" s="486">
        <v>2745.1261101424975</v>
      </c>
      <c r="I620" s="486">
        <v>14240.501475077079</v>
      </c>
      <c r="J620" s="823">
        <v>1210.2442160496014</v>
      </c>
    </row>
    <row r="621" spans="1:10" x14ac:dyDescent="0.2">
      <c r="A621" s="831" t="s">
        <v>621</v>
      </c>
      <c r="B621" s="339">
        <v>94926.961954771119</v>
      </c>
      <c r="C621" s="486">
        <v>94926.961954771119</v>
      </c>
      <c r="D621" s="486">
        <v>0</v>
      </c>
      <c r="E621" s="486">
        <v>4714.6224365103308</v>
      </c>
      <c r="F621" s="486">
        <v>536.8564752560294</v>
      </c>
      <c r="G621" s="486">
        <v>360.97206812453027</v>
      </c>
      <c r="H621" s="486">
        <v>3778.4470020400545</v>
      </c>
      <c r="I621" s="486">
        <v>17056.69715670585</v>
      </c>
      <c r="J621" s="823">
        <v>1252.5727775565542</v>
      </c>
    </row>
    <row r="622" spans="1:10" x14ac:dyDescent="0.2">
      <c r="A622" s="831" t="s">
        <v>622</v>
      </c>
      <c r="B622" s="339">
        <v>96453.679512023038</v>
      </c>
      <c r="C622" s="486">
        <v>96453.679512023038</v>
      </c>
      <c r="D622" s="486">
        <v>0</v>
      </c>
      <c r="E622" s="486">
        <v>4777.0000460162692</v>
      </c>
      <c r="F622" s="486">
        <v>1196.9342938803477</v>
      </c>
      <c r="G622" s="486">
        <v>380.40115960998651</v>
      </c>
      <c r="H622" s="486">
        <v>4178.2772531354976</v>
      </c>
      <c r="I622" s="486">
        <v>18765.945915544809</v>
      </c>
      <c r="J622" s="823">
        <v>1268.6765144305434</v>
      </c>
    </row>
    <row r="623" spans="1:10" x14ac:dyDescent="0.2">
      <c r="A623" s="831" t="s">
        <v>623</v>
      </c>
      <c r="B623" s="339">
        <v>95927.048874390923</v>
      </c>
      <c r="C623" s="486">
        <v>95927.048874390923</v>
      </c>
      <c r="D623" s="486">
        <v>0</v>
      </c>
      <c r="E623" s="486">
        <v>4865.964833344412</v>
      </c>
      <c r="F623" s="486">
        <v>1233.7473093264753</v>
      </c>
      <c r="G623" s="486">
        <v>499.02087604750926</v>
      </c>
      <c r="H623" s="486">
        <v>5371.121211966275</v>
      </c>
      <c r="I623" s="486">
        <v>18810.939601090075</v>
      </c>
      <c r="J623" s="823">
        <v>1258.3619117744927</v>
      </c>
    </row>
    <row r="624" spans="1:10" x14ac:dyDescent="0.2">
      <c r="A624" s="831" t="s">
        <v>624</v>
      </c>
      <c r="B624" s="339">
        <v>95436.719960323739</v>
      </c>
      <c r="C624" s="486">
        <v>95436.719960323739</v>
      </c>
      <c r="D624" s="486">
        <v>0</v>
      </c>
      <c r="E624" s="486">
        <v>5065.8799588921329</v>
      </c>
      <c r="F624" s="486">
        <v>1308.9072158623194</v>
      </c>
      <c r="G624" s="486">
        <v>551.68393981071972</v>
      </c>
      <c r="H624" s="486">
        <v>5919.2261086086219</v>
      </c>
      <c r="I624" s="486">
        <v>21086.699764294444</v>
      </c>
      <c r="J624" s="823">
        <v>1251.8677818002332</v>
      </c>
    </row>
    <row r="625" spans="1:10" x14ac:dyDescent="0.2">
      <c r="A625" s="831" t="s">
        <v>625</v>
      </c>
      <c r="B625" s="339">
        <v>95814.564660527758</v>
      </c>
      <c r="C625" s="486">
        <v>95814.564660527758</v>
      </c>
      <c r="D625" s="486">
        <v>0</v>
      </c>
      <c r="E625" s="486">
        <v>4972.3135446332253</v>
      </c>
      <c r="F625" s="486">
        <v>970.43199051042268</v>
      </c>
      <c r="G625" s="486">
        <v>677.46174258498957</v>
      </c>
      <c r="H625" s="486">
        <v>6107.8928127700265</v>
      </c>
      <c r="I625" s="486">
        <v>25062.505432476239</v>
      </c>
      <c r="J625" s="823">
        <v>1255.3289609700221</v>
      </c>
    </row>
    <row r="626" spans="1:10" x14ac:dyDescent="0.2">
      <c r="A626" s="831" t="s">
        <v>626</v>
      </c>
      <c r="B626" s="339">
        <v>91061.084041046517</v>
      </c>
      <c r="C626" s="486">
        <v>91061.084041046517</v>
      </c>
      <c r="D626" s="486">
        <v>0</v>
      </c>
      <c r="E626" s="486">
        <v>4848.5809093837397</v>
      </c>
      <c r="F626" s="486">
        <v>1331.4040586349531</v>
      </c>
      <c r="G626" s="486">
        <v>676.95045070379331</v>
      </c>
      <c r="H626" s="486">
        <v>6949.9905411001982</v>
      </c>
      <c r="I626" s="486">
        <v>23214.185281951908</v>
      </c>
      <c r="J626" s="823">
        <v>1191.4384617852497</v>
      </c>
    </row>
    <row r="627" spans="1:10" x14ac:dyDescent="0.2">
      <c r="A627" s="831" t="s">
        <v>629</v>
      </c>
      <c r="B627" s="339">
        <v>89828.941999999995</v>
      </c>
      <c r="C627" s="486">
        <v>89829</v>
      </c>
      <c r="D627" s="486">
        <v>0</v>
      </c>
      <c r="E627" s="486">
        <v>4785</v>
      </c>
      <c r="F627" s="486">
        <v>1852</v>
      </c>
      <c r="G627" s="486">
        <v>654</v>
      </c>
      <c r="H627" s="486">
        <v>9015.4879999999994</v>
      </c>
      <c r="I627" s="486">
        <v>23621</v>
      </c>
      <c r="J627" s="823">
        <v>1173.1535477962855</v>
      </c>
    </row>
    <row r="628" spans="1:10" x14ac:dyDescent="0.2">
      <c r="A628" s="831" t="s">
        <v>630</v>
      </c>
      <c r="B628" s="339">
        <v>89814.66</v>
      </c>
      <c r="C628" s="486">
        <v>89815</v>
      </c>
      <c r="D628" s="486">
        <v>0</v>
      </c>
      <c r="E628" s="486">
        <v>4849</v>
      </c>
      <c r="F628" s="486">
        <v>1724</v>
      </c>
      <c r="G628" s="486">
        <v>630</v>
      </c>
      <c r="H628" s="486">
        <v>10719.053</v>
      </c>
      <c r="I628" s="486">
        <v>24230</v>
      </c>
      <c r="J628" s="823">
        <v>1171.0084104446237</v>
      </c>
    </row>
    <row r="629" spans="1:10" x14ac:dyDescent="0.2">
      <c r="A629" s="831" t="s">
        <v>631</v>
      </c>
      <c r="B629" s="339">
        <v>91498.095000000001</v>
      </c>
      <c r="C629" s="486">
        <v>91498</v>
      </c>
      <c r="D629" s="486">
        <v>0</v>
      </c>
      <c r="E629" s="486">
        <v>5065</v>
      </c>
      <c r="F629" s="486">
        <v>2445</v>
      </c>
      <c r="G629" s="486">
        <v>1074</v>
      </c>
      <c r="H629" s="486">
        <v>16032.678</v>
      </c>
      <c r="I629" s="486">
        <v>38837</v>
      </c>
      <c r="J629" s="823">
        <v>1192.4362390090766</v>
      </c>
    </row>
    <row r="630" spans="1:10" x14ac:dyDescent="0.2">
      <c r="A630" s="831" t="s">
        <v>632</v>
      </c>
      <c r="B630" s="339">
        <v>91788.415999999997</v>
      </c>
      <c r="C630" s="486">
        <v>91788</v>
      </c>
      <c r="D630" s="486">
        <v>0</v>
      </c>
      <c r="E630" s="486">
        <v>5076</v>
      </c>
      <c r="F630" s="486">
        <v>2295</v>
      </c>
      <c r="G630" s="486">
        <v>1137</v>
      </c>
      <c r="H630" s="486">
        <v>20007.447</v>
      </c>
      <c r="I630" s="486">
        <v>26222</v>
      </c>
      <c r="J630" s="823">
        <v>1196.5307284014002</v>
      </c>
    </row>
    <row r="631" spans="1:10" x14ac:dyDescent="0.2">
      <c r="A631" s="830">
        <v>38717</v>
      </c>
      <c r="B631" s="339">
        <v>91270.931000000011</v>
      </c>
      <c r="C631" s="486">
        <v>91271</v>
      </c>
      <c r="D631" s="486">
        <v>0</v>
      </c>
      <c r="E631" s="486">
        <v>5173</v>
      </c>
      <c r="F631" s="486">
        <v>2160</v>
      </c>
      <c r="G631" s="486">
        <v>1033</v>
      </c>
      <c r="H631" s="486">
        <v>23961.071</v>
      </c>
      <c r="I631" s="486">
        <v>27297</v>
      </c>
      <c r="J631" s="823">
        <v>1190.354869507293</v>
      </c>
    </row>
    <row r="632" spans="1:10" x14ac:dyDescent="0.2">
      <c r="A632" s="830">
        <v>39082</v>
      </c>
      <c r="B632" s="339">
        <v>84525.856</v>
      </c>
      <c r="C632" s="486">
        <v>84525.856</v>
      </c>
      <c r="D632" s="486">
        <v>0</v>
      </c>
      <c r="E632" s="486">
        <v>4820.2479999999996</v>
      </c>
      <c r="F632" s="486">
        <v>1513.846</v>
      </c>
      <c r="G632" s="486">
        <v>897.38099999999997</v>
      </c>
      <c r="H632" s="486">
        <v>27716.892</v>
      </c>
      <c r="I632" s="486">
        <v>28798.027999999998</v>
      </c>
      <c r="J632" s="823">
        <v>1104.0285853</v>
      </c>
    </row>
    <row r="633" spans="1:10" x14ac:dyDescent="0.2">
      <c r="A633" s="830">
        <v>39447</v>
      </c>
      <c r="B633" s="339">
        <v>81798.888000000006</v>
      </c>
      <c r="C633" s="486">
        <v>81798.888000000006</v>
      </c>
      <c r="D633" s="486">
        <v>0</v>
      </c>
      <c r="E633" s="486">
        <v>4767.5540000000001</v>
      </c>
      <c r="F633" s="486">
        <v>1439.9690000000001</v>
      </c>
      <c r="G633" s="486">
        <v>864.73699999999997</v>
      </c>
      <c r="H633" s="486">
        <v>28828.004000000001</v>
      </c>
      <c r="I633" s="486">
        <v>31980.007000000001</v>
      </c>
      <c r="J633" s="823">
        <v>1070.2165683000001</v>
      </c>
    </row>
    <row r="634" spans="1:10" x14ac:dyDescent="0.2">
      <c r="A634" s="830">
        <v>39813</v>
      </c>
      <c r="B634" s="339">
        <v>79006.903000000006</v>
      </c>
      <c r="C634" s="486">
        <v>79006.903000000006</v>
      </c>
      <c r="D634" s="486">
        <v>0</v>
      </c>
      <c r="E634" s="486">
        <v>4696.8280000000004</v>
      </c>
      <c r="F634" s="486">
        <v>1806.1079999999999</v>
      </c>
      <c r="G634" s="486">
        <v>638.62099999999998</v>
      </c>
      <c r="H634" s="486">
        <v>29856.670999999998</v>
      </c>
      <c r="I634" s="486">
        <v>25747.848000000002</v>
      </c>
      <c r="J634" s="823">
        <v>1035.8660895999999</v>
      </c>
    </row>
    <row r="635" spans="1:10" x14ac:dyDescent="0.2">
      <c r="A635" s="830">
        <v>40178</v>
      </c>
      <c r="B635" s="339">
        <v>79109.752999999997</v>
      </c>
      <c r="C635" s="486">
        <v>79109.752999999997</v>
      </c>
      <c r="D635" s="486">
        <v>0</v>
      </c>
      <c r="E635" s="486">
        <v>4492.3950000000004</v>
      </c>
      <c r="F635" s="486">
        <v>1702.615</v>
      </c>
      <c r="G635" s="486">
        <v>422.1</v>
      </c>
      <c r="H635" s="486">
        <v>34700.294000000002</v>
      </c>
      <c r="I635" s="486">
        <v>24731.913</v>
      </c>
      <c r="J635" s="823">
        <v>1041.0276858</v>
      </c>
    </row>
    <row r="636" spans="1:10" x14ac:dyDescent="0.2">
      <c r="A636" s="875"/>
      <c r="B636" s="339"/>
      <c r="C636" s="486"/>
      <c r="D636" s="486"/>
      <c r="E636" s="486"/>
      <c r="F636" s="486"/>
      <c r="G636" s="486"/>
      <c r="H636" s="486"/>
      <c r="I636" s="486"/>
      <c r="J636" s="823"/>
    </row>
    <row r="637" spans="1:10" x14ac:dyDescent="0.2">
      <c r="A637" s="875"/>
      <c r="B637" s="339"/>
      <c r="C637" s="486"/>
      <c r="D637" s="486"/>
      <c r="E637" s="486"/>
      <c r="F637" s="486"/>
      <c r="G637" s="486"/>
      <c r="H637" s="486"/>
      <c r="I637" s="486"/>
      <c r="J637" s="823"/>
    </row>
    <row r="638" spans="1:10" x14ac:dyDescent="0.2">
      <c r="A638" s="359" t="s">
        <v>526</v>
      </c>
      <c r="B638" s="450"/>
      <c r="C638" s="450"/>
      <c r="D638" s="450"/>
      <c r="E638" s="450"/>
      <c r="F638" s="450"/>
      <c r="G638" s="450"/>
      <c r="H638" s="450"/>
      <c r="I638" s="450"/>
      <c r="J638" s="450"/>
    </row>
    <row r="639" spans="1:10" ht="12.75" customHeight="1" x14ac:dyDescent="0.2">
      <c r="A639" s="362" t="s">
        <v>726</v>
      </c>
      <c r="B639" s="345"/>
      <c r="C639" s="345"/>
      <c r="D639" s="345"/>
      <c r="E639" s="345"/>
      <c r="F639" s="345"/>
      <c r="G639" s="345"/>
      <c r="H639" s="345"/>
      <c r="I639" s="345"/>
      <c r="J639" s="356"/>
    </row>
    <row r="640" spans="1:10" ht="12.75" customHeight="1" x14ac:dyDescent="0.2">
      <c r="A640" s="876" t="s">
        <v>647</v>
      </c>
      <c r="B640" s="345"/>
      <c r="C640" s="345"/>
      <c r="D640" s="345"/>
      <c r="E640" s="345"/>
      <c r="F640" s="345"/>
      <c r="G640" s="345"/>
      <c r="H640" s="345"/>
      <c r="I640" s="345"/>
      <c r="J640" s="356"/>
    </row>
    <row r="641" spans="1:10" ht="12.75" customHeight="1" x14ac:dyDescent="0.2">
      <c r="A641" s="362" t="s">
        <v>670</v>
      </c>
      <c r="B641" s="773"/>
      <c r="C641" s="773"/>
      <c r="D641" s="773"/>
      <c r="E641" s="773"/>
      <c r="F641" s="773"/>
      <c r="G641" s="773"/>
      <c r="H641" s="773"/>
      <c r="I641" s="773"/>
      <c r="J641" s="773"/>
    </row>
    <row r="642" spans="1:10" ht="12.75" customHeight="1" x14ac:dyDescent="0.2">
      <c r="A642" s="362" t="s">
        <v>671</v>
      </c>
      <c r="B642" s="773"/>
      <c r="C642" s="773"/>
      <c r="D642" s="773"/>
      <c r="E642" s="773"/>
      <c r="F642" s="773"/>
      <c r="G642" s="773"/>
      <c r="H642" s="773"/>
      <c r="I642" s="773"/>
      <c r="J642" s="773"/>
    </row>
    <row r="643" spans="1:10" ht="12.75" customHeight="1" x14ac:dyDescent="0.2">
      <c r="A643" s="362" t="s">
        <v>672</v>
      </c>
      <c r="B643" s="773"/>
      <c r="C643" s="773"/>
      <c r="D643" s="773"/>
      <c r="E643" s="773"/>
      <c r="F643" s="773"/>
      <c r="G643" s="773"/>
      <c r="H643" s="773"/>
      <c r="I643" s="773"/>
      <c r="J643" s="773"/>
    </row>
    <row r="644" spans="1:10" x14ac:dyDescent="0.2">
      <c r="A644" s="877"/>
      <c r="B644" s="450"/>
      <c r="C644" s="450"/>
      <c r="D644" s="450"/>
      <c r="E644" s="450"/>
      <c r="F644" s="450"/>
      <c r="G644" s="450"/>
      <c r="H644" s="450"/>
      <c r="I644" s="450"/>
      <c r="J644" s="450"/>
    </row>
    <row r="645" spans="1:10" x14ac:dyDescent="0.2">
      <c r="A645" s="450"/>
      <c r="B645" s="450"/>
      <c r="C645" s="450"/>
      <c r="D645" s="450"/>
      <c r="E645" s="450"/>
      <c r="F645" s="450"/>
      <c r="G645" s="450"/>
      <c r="H645" s="450"/>
      <c r="I645" s="450"/>
      <c r="J645" s="450"/>
    </row>
    <row r="646" spans="1:10" x14ac:dyDescent="0.2">
      <c r="A646" s="450"/>
      <c r="B646" s="450"/>
      <c r="C646" s="450"/>
      <c r="D646" s="450"/>
      <c r="E646" s="450"/>
      <c r="F646" s="450"/>
      <c r="G646" s="450"/>
      <c r="H646" s="450"/>
      <c r="I646" s="450"/>
      <c r="J646" s="450"/>
    </row>
    <row r="647" spans="1:10" x14ac:dyDescent="0.2">
      <c r="A647" s="450"/>
      <c r="B647" s="450"/>
      <c r="C647" s="450"/>
      <c r="D647" s="450"/>
      <c r="E647" s="450"/>
      <c r="F647" s="450"/>
      <c r="G647" s="450"/>
      <c r="H647" s="450"/>
      <c r="I647" s="450"/>
      <c r="J647" s="450"/>
    </row>
    <row r="648" spans="1:10" x14ac:dyDescent="0.2">
      <c r="A648" s="450"/>
      <c r="B648" s="450"/>
      <c r="C648" s="450"/>
      <c r="D648" s="450"/>
      <c r="E648" s="450"/>
      <c r="F648" s="450"/>
      <c r="G648" s="450"/>
      <c r="H648" s="450"/>
      <c r="I648" s="450"/>
      <c r="J648" s="450"/>
    </row>
    <row r="649" spans="1:10" x14ac:dyDescent="0.2">
      <c r="A649" s="450"/>
      <c r="B649" s="450"/>
      <c r="C649" s="450"/>
      <c r="D649" s="450"/>
      <c r="E649" s="450"/>
      <c r="F649" s="450"/>
      <c r="G649" s="450"/>
      <c r="H649" s="450"/>
      <c r="I649" s="450"/>
      <c r="J649" s="450"/>
    </row>
    <row r="650" spans="1:10" x14ac:dyDescent="0.2">
      <c r="A650" s="450"/>
      <c r="B650" s="878"/>
      <c r="C650" s="450"/>
      <c r="D650" s="450"/>
      <c r="E650" s="450"/>
      <c r="F650" s="450"/>
      <c r="G650" s="450"/>
      <c r="H650" s="450"/>
      <c r="I650" s="450"/>
      <c r="J650" s="450"/>
    </row>
    <row r="651" spans="1:10" x14ac:dyDescent="0.2">
      <c r="A651" s="450"/>
      <c r="B651" s="450"/>
      <c r="C651" s="450"/>
      <c r="D651" s="450"/>
      <c r="E651" s="450"/>
      <c r="F651" s="450"/>
      <c r="G651" s="450"/>
      <c r="H651" s="450"/>
      <c r="I651" s="450"/>
      <c r="J651" s="450"/>
    </row>
    <row r="652" spans="1:10" x14ac:dyDescent="0.2">
      <c r="A652" s="450"/>
      <c r="B652" s="450"/>
      <c r="C652" s="450"/>
      <c r="D652" s="450"/>
      <c r="E652" s="450"/>
      <c r="F652" s="450"/>
      <c r="G652" s="450"/>
      <c r="H652" s="450"/>
      <c r="I652" s="450"/>
      <c r="J652" s="450"/>
    </row>
    <row r="653" spans="1:10" x14ac:dyDescent="0.2">
      <c r="A653" s="450"/>
      <c r="B653" s="450"/>
      <c r="C653" s="450"/>
      <c r="D653" s="450"/>
      <c r="E653" s="450"/>
      <c r="F653" s="450"/>
      <c r="G653" s="450"/>
      <c r="H653" s="450"/>
      <c r="I653" s="450"/>
      <c r="J653" s="450"/>
    </row>
    <row r="654" spans="1:10" x14ac:dyDescent="0.2">
      <c r="A654" s="450"/>
      <c r="B654" s="450"/>
      <c r="C654" s="450"/>
      <c r="D654" s="450"/>
      <c r="E654" s="450"/>
      <c r="F654" s="450"/>
      <c r="G654" s="450"/>
      <c r="H654" s="450"/>
      <c r="I654" s="450"/>
      <c r="J654" s="450"/>
    </row>
    <row r="655" spans="1:10" x14ac:dyDescent="0.2">
      <c r="A655" s="450"/>
      <c r="B655" s="450"/>
      <c r="C655" s="450"/>
      <c r="D655" s="450"/>
      <c r="E655" s="450"/>
      <c r="F655" s="450"/>
      <c r="G655" s="450"/>
      <c r="H655" s="450"/>
      <c r="I655" s="450"/>
      <c r="J655" s="450"/>
    </row>
    <row r="656" spans="1:10" x14ac:dyDescent="0.2">
      <c r="A656" s="450"/>
      <c r="B656" s="450"/>
      <c r="C656" s="450"/>
      <c r="D656" s="450"/>
      <c r="E656" s="450"/>
      <c r="F656" s="450"/>
      <c r="G656" s="450"/>
      <c r="H656" s="450"/>
      <c r="I656" s="450"/>
      <c r="J656" s="450"/>
    </row>
    <row r="657" spans="1:10" x14ac:dyDescent="0.2">
      <c r="A657" s="450"/>
      <c r="B657" s="450"/>
      <c r="C657" s="450"/>
      <c r="D657" s="450"/>
      <c r="E657" s="450"/>
      <c r="F657" s="450"/>
      <c r="G657" s="450"/>
      <c r="H657" s="450"/>
      <c r="I657" s="450"/>
      <c r="J657" s="450"/>
    </row>
    <row r="658" spans="1:10" x14ac:dyDescent="0.2">
      <c r="A658" s="450"/>
      <c r="B658" s="450"/>
      <c r="C658" s="450"/>
      <c r="D658" s="450"/>
      <c r="E658" s="450"/>
      <c r="F658" s="450"/>
      <c r="G658" s="450"/>
      <c r="H658" s="450"/>
      <c r="I658" s="450"/>
      <c r="J658" s="450"/>
    </row>
    <row r="659" spans="1:10" x14ac:dyDescent="0.2">
      <c r="A659" s="450"/>
      <c r="B659" s="450"/>
      <c r="C659" s="450"/>
      <c r="D659" s="450"/>
      <c r="E659" s="450"/>
      <c r="F659" s="450"/>
      <c r="G659" s="450"/>
      <c r="H659" s="450"/>
      <c r="I659" s="450"/>
      <c r="J659" s="450"/>
    </row>
    <row r="660" spans="1:10" x14ac:dyDescent="0.2">
      <c r="A660" s="450"/>
      <c r="B660" s="450"/>
      <c r="C660" s="450"/>
      <c r="D660" s="450"/>
      <c r="E660" s="450"/>
      <c r="F660" s="450"/>
      <c r="G660" s="450"/>
      <c r="H660" s="450"/>
      <c r="I660" s="450"/>
      <c r="J660" s="450"/>
    </row>
    <row r="661" spans="1:10" x14ac:dyDescent="0.2">
      <c r="A661" s="450"/>
      <c r="B661" s="450"/>
      <c r="C661" s="450"/>
      <c r="D661" s="450"/>
      <c r="E661" s="450"/>
      <c r="F661" s="450"/>
      <c r="G661" s="450"/>
      <c r="H661" s="450"/>
      <c r="I661" s="450"/>
      <c r="J661" s="450"/>
    </row>
    <row r="662" spans="1:10" x14ac:dyDescent="0.2">
      <c r="A662" s="450"/>
      <c r="B662" s="450"/>
      <c r="C662" s="450"/>
      <c r="D662" s="450"/>
      <c r="E662" s="450"/>
      <c r="F662" s="450"/>
      <c r="G662" s="450"/>
      <c r="H662" s="450"/>
      <c r="I662" s="450"/>
      <c r="J662" s="450"/>
    </row>
    <row r="663" spans="1:10" x14ac:dyDescent="0.2">
      <c r="A663" s="450"/>
      <c r="B663" s="450"/>
      <c r="C663" s="450"/>
      <c r="D663" s="450"/>
      <c r="E663" s="450"/>
      <c r="F663" s="450"/>
      <c r="G663" s="450"/>
      <c r="H663" s="450"/>
      <c r="I663" s="450"/>
      <c r="J663" s="450"/>
    </row>
    <row r="664" spans="1:10" x14ac:dyDescent="0.2">
      <c r="A664" s="450"/>
      <c r="B664" s="450"/>
      <c r="C664" s="450"/>
      <c r="D664" s="450"/>
      <c r="E664" s="450"/>
      <c r="F664" s="450"/>
      <c r="G664" s="450"/>
      <c r="H664" s="450"/>
      <c r="I664" s="450"/>
      <c r="J664" s="450"/>
    </row>
    <row r="665" spans="1:10" x14ac:dyDescent="0.2">
      <c r="A665" s="450"/>
      <c r="B665" s="450"/>
      <c r="C665" s="450"/>
      <c r="D665" s="450"/>
      <c r="E665" s="450"/>
      <c r="F665" s="450"/>
      <c r="G665" s="450"/>
      <c r="H665" s="450"/>
      <c r="I665" s="450"/>
      <c r="J665" s="450"/>
    </row>
    <row r="666" spans="1:10" x14ac:dyDescent="0.2">
      <c r="A666" s="450"/>
      <c r="B666" s="450"/>
      <c r="C666" s="450"/>
      <c r="D666" s="450"/>
      <c r="E666" s="450"/>
      <c r="F666" s="450"/>
      <c r="G666" s="450"/>
      <c r="H666" s="450"/>
      <c r="I666" s="450"/>
      <c r="J666" s="450"/>
    </row>
    <row r="667" spans="1:10" x14ac:dyDescent="0.2">
      <c r="A667" s="450"/>
      <c r="B667" s="450"/>
      <c r="C667" s="450"/>
      <c r="D667" s="450"/>
      <c r="E667" s="450"/>
      <c r="F667" s="450"/>
      <c r="G667" s="450"/>
      <c r="H667" s="450"/>
      <c r="I667" s="450"/>
      <c r="J667" s="450"/>
    </row>
    <row r="668" spans="1:10" x14ac:dyDescent="0.2">
      <c r="A668" s="450"/>
      <c r="B668" s="450"/>
      <c r="C668" s="450"/>
      <c r="D668" s="450"/>
      <c r="E668" s="450"/>
      <c r="F668" s="450"/>
      <c r="G668" s="450"/>
      <c r="H668" s="450"/>
      <c r="I668" s="450"/>
      <c r="J668" s="450"/>
    </row>
    <row r="669" spans="1:10" x14ac:dyDescent="0.2">
      <c r="A669" s="450"/>
      <c r="B669" s="450"/>
      <c r="C669" s="450"/>
      <c r="D669" s="450"/>
      <c r="E669" s="450"/>
      <c r="F669" s="450"/>
      <c r="G669" s="450"/>
      <c r="H669" s="450"/>
      <c r="I669" s="450"/>
      <c r="J669" s="450"/>
    </row>
    <row r="670" spans="1:10" x14ac:dyDescent="0.2">
      <c r="A670" s="450"/>
      <c r="B670" s="450"/>
      <c r="C670" s="450"/>
      <c r="D670" s="450"/>
      <c r="E670" s="450"/>
      <c r="F670" s="450"/>
      <c r="G670" s="450"/>
      <c r="H670" s="450"/>
      <c r="I670" s="450"/>
      <c r="J670" s="450"/>
    </row>
    <row r="671" spans="1:10" x14ac:dyDescent="0.2">
      <c r="A671" s="450"/>
      <c r="B671" s="450"/>
      <c r="C671" s="450"/>
      <c r="D671" s="450"/>
      <c r="E671" s="450"/>
      <c r="F671" s="450"/>
      <c r="G671" s="450"/>
      <c r="H671" s="450"/>
      <c r="I671" s="450"/>
      <c r="J671" s="450"/>
    </row>
    <row r="672" spans="1:10" x14ac:dyDescent="0.2">
      <c r="A672" s="450"/>
      <c r="B672" s="450"/>
      <c r="C672" s="450"/>
      <c r="D672" s="450"/>
      <c r="E672" s="450"/>
      <c r="F672" s="450"/>
      <c r="G672" s="450"/>
      <c r="H672" s="450"/>
      <c r="I672" s="450"/>
      <c r="J672" s="450"/>
    </row>
    <row r="673" spans="1:10" x14ac:dyDescent="0.2">
      <c r="A673" s="450"/>
      <c r="B673" s="450"/>
      <c r="C673" s="450"/>
      <c r="D673" s="450"/>
      <c r="E673" s="450"/>
      <c r="F673" s="450"/>
      <c r="G673" s="450"/>
      <c r="H673" s="450"/>
      <c r="I673" s="450"/>
      <c r="J673" s="450"/>
    </row>
    <row r="674" spans="1:10" x14ac:dyDescent="0.2">
      <c r="A674" s="450"/>
      <c r="B674" s="450"/>
      <c r="C674" s="450"/>
      <c r="D674" s="450"/>
      <c r="E674" s="450"/>
      <c r="F674" s="450"/>
      <c r="G674" s="450"/>
      <c r="H674" s="450"/>
      <c r="I674" s="450"/>
      <c r="J674" s="450"/>
    </row>
    <row r="675" spans="1:10" x14ac:dyDescent="0.2">
      <c r="A675" s="450"/>
      <c r="B675" s="450"/>
      <c r="C675" s="450"/>
      <c r="D675" s="450"/>
      <c r="E675" s="450"/>
      <c r="F675" s="450"/>
      <c r="G675" s="450"/>
      <c r="H675" s="450"/>
      <c r="I675" s="450"/>
      <c r="J675" s="450"/>
    </row>
    <row r="676" spans="1:10" x14ac:dyDescent="0.2">
      <c r="A676" s="450"/>
      <c r="B676" s="450"/>
      <c r="C676" s="450"/>
      <c r="D676" s="450"/>
      <c r="E676" s="450"/>
      <c r="F676" s="450"/>
      <c r="G676" s="450"/>
      <c r="H676" s="450"/>
      <c r="I676" s="450"/>
      <c r="J676" s="450"/>
    </row>
    <row r="677" spans="1:10" x14ac:dyDescent="0.2">
      <c r="A677" s="450"/>
      <c r="B677" s="450"/>
      <c r="C677" s="450"/>
      <c r="D677" s="450"/>
      <c r="E677" s="450"/>
      <c r="F677" s="450"/>
      <c r="G677" s="450"/>
      <c r="H677" s="450"/>
      <c r="I677" s="450"/>
      <c r="J677" s="450"/>
    </row>
    <row r="678" spans="1:10" x14ac:dyDescent="0.2">
      <c r="A678" s="450"/>
      <c r="B678" s="450"/>
      <c r="C678" s="450"/>
      <c r="D678" s="450"/>
      <c r="E678" s="450"/>
      <c r="F678" s="450"/>
      <c r="G678" s="450"/>
      <c r="H678" s="450"/>
      <c r="I678" s="450"/>
      <c r="J678" s="450"/>
    </row>
    <row r="679" spans="1:10" x14ac:dyDescent="0.2">
      <c r="A679" s="450"/>
      <c r="B679" s="450"/>
      <c r="C679" s="450"/>
      <c r="D679" s="450"/>
      <c r="E679" s="450"/>
      <c r="F679" s="450"/>
      <c r="G679" s="450"/>
      <c r="H679" s="450"/>
      <c r="I679" s="450"/>
      <c r="J679" s="450"/>
    </row>
    <row r="680" spans="1:10" x14ac:dyDescent="0.2">
      <c r="A680" s="450"/>
      <c r="B680" s="450"/>
      <c r="C680" s="450"/>
      <c r="D680" s="450"/>
      <c r="E680" s="450"/>
      <c r="F680" s="450"/>
      <c r="G680" s="450"/>
      <c r="H680" s="450"/>
      <c r="I680" s="450"/>
      <c r="J680" s="450"/>
    </row>
    <row r="681" spans="1:10" x14ac:dyDescent="0.2">
      <c r="A681" s="450"/>
      <c r="B681" s="450"/>
      <c r="C681" s="450"/>
      <c r="D681" s="450"/>
      <c r="E681" s="450"/>
      <c r="F681" s="450"/>
      <c r="G681" s="450"/>
      <c r="H681" s="450"/>
      <c r="I681" s="450"/>
      <c r="J681" s="450"/>
    </row>
    <row r="682" spans="1:10" x14ac:dyDescent="0.2">
      <c r="A682" s="450"/>
      <c r="B682" s="450"/>
      <c r="C682" s="450"/>
      <c r="D682" s="450"/>
      <c r="E682" s="450"/>
      <c r="F682" s="450"/>
      <c r="G682" s="450"/>
      <c r="H682" s="450"/>
      <c r="I682" s="450"/>
      <c r="J682" s="450"/>
    </row>
    <row r="683" spans="1:10" x14ac:dyDescent="0.2">
      <c r="A683" s="450"/>
      <c r="B683" s="450"/>
      <c r="C683" s="450"/>
      <c r="D683" s="450"/>
      <c r="E683" s="450"/>
      <c r="F683" s="450"/>
      <c r="G683" s="450"/>
      <c r="H683" s="450"/>
      <c r="I683" s="450"/>
      <c r="J683" s="450"/>
    </row>
    <row r="684" spans="1:10" x14ac:dyDescent="0.2">
      <c r="A684" s="450"/>
      <c r="B684" s="450"/>
      <c r="C684" s="450"/>
      <c r="D684" s="450"/>
      <c r="E684" s="450"/>
      <c r="F684" s="450"/>
      <c r="G684" s="450"/>
      <c r="H684" s="450"/>
      <c r="I684" s="450"/>
      <c r="J684" s="450"/>
    </row>
    <row r="685" spans="1:10" x14ac:dyDescent="0.2">
      <c r="A685" s="450"/>
      <c r="B685" s="450"/>
      <c r="C685" s="450"/>
      <c r="D685" s="450"/>
      <c r="E685" s="450"/>
      <c r="F685" s="450"/>
      <c r="G685" s="450"/>
      <c r="H685" s="450"/>
      <c r="I685" s="450"/>
      <c r="J685" s="450"/>
    </row>
    <row r="686" spans="1:10" x14ac:dyDescent="0.2">
      <c r="A686" s="450"/>
      <c r="B686" s="450"/>
      <c r="C686" s="450"/>
      <c r="D686" s="450"/>
      <c r="E686" s="450"/>
      <c r="F686" s="450"/>
      <c r="G686" s="450"/>
      <c r="H686" s="450"/>
      <c r="I686" s="450"/>
      <c r="J686" s="450"/>
    </row>
    <row r="687" spans="1:10" x14ac:dyDescent="0.2">
      <c r="A687" s="450"/>
      <c r="B687" s="450"/>
      <c r="C687" s="450"/>
      <c r="D687" s="450"/>
      <c r="E687" s="450"/>
      <c r="F687" s="450"/>
      <c r="G687" s="450"/>
      <c r="H687" s="450"/>
      <c r="I687" s="450"/>
      <c r="J687" s="450"/>
    </row>
    <row r="688" spans="1:10" x14ac:dyDescent="0.2">
      <c r="A688" s="450"/>
      <c r="B688" s="450"/>
      <c r="C688" s="450"/>
      <c r="D688" s="450"/>
      <c r="E688" s="450"/>
      <c r="F688" s="450"/>
      <c r="G688" s="450"/>
      <c r="H688" s="450"/>
      <c r="I688" s="450"/>
      <c r="J688" s="450"/>
    </row>
    <row r="689" spans="1:10" x14ac:dyDescent="0.2">
      <c r="A689" s="450"/>
      <c r="B689" s="450"/>
      <c r="C689" s="450"/>
      <c r="D689" s="450"/>
      <c r="E689" s="450"/>
      <c r="F689" s="450"/>
      <c r="G689" s="450"/>
      <c r="H689" s="450"/>
      <c r="I689" s="450"/>
      <c r="J689" s="450"/>
    </row>
    <row r="690" spans="1:10" x14ac:dyDescent="0.2">
      <c r="A690" s="450"/>
      <c r="B690" s="450"/>
      <c r="C690" s="450"/>
      <c r="D690" s="450"/>
      <c r="E690" s="450"/>
      <c r="F690" s="450"/>
      <c r="G690" s="450"/>
      <c r="H690" s="450"/>
      <c r="I690" s="450"/>
      <c r="J690" s="450"/>
    </row>
    <row r="691" spans="1:10" x14ac:dyDescent="0.2">
      <c r="A691" s="450"/>
      <c r="B691" s="450"/>
      <c r="C691" s="450"/>
      <c r="D691" s="450"/>
      <c r="E691" s="450"/>
      <c r="F691" s="450"/>
      <c r="G691" s="450"/>
      <c r="H691" s="450"/>
      <c r="I691" s="450"/>
      <c r="J691" s="450"/>
    </row>
    <row r="692" spans="1:10" x14ac:dyDescent="0.2">
      <c r="A692" s="450"/>
      <c r="B692" s="450"/>
      <c r="C692" s="450"/>
      <c r="D692" s="450"/>
      <c r="E692" s="450"/>
      <c r="F692" s="450"/>
      <c r="G692" s="450"/>
      <c r="H692" s="450"/>
      <c r="I692" s="450"/>
      <c r="J692" s="450"/>
    </row>
    <row r="693" spans="1:10" x14ac:dyDescent="0.2">
      <c r="A693" s="450"/>
      <c r="B693" s="450"/>
      <c r="C693" s="450"/>
      <c r="D693" s="450"/>
      <c r="E693" s="450"/>
      <c r="F693" s="450"/>
      <c r="G693" s="450"/>
      <c r="H693" s="450"/>
      <c r="I693" s="450"/>
      <c r="J693" s="450"/>
    </row>
    <row r="694" spans="1:10" x14ac:dyDescent="0.2">
      <c r="A694" s="450"/>
      <c r="B694" s="450"/>
      <c r="C694" s="450"/>
      <c r="D694" s="450"/>
      <c r="E694" s="450"/>
      <c r="F694" s="450"/>
      <c r="G694" s="450"/>
      <c r="H694" s="450"/>
      <c r="I694" s="450"/>
      <c r="J694" s="450"/>
    </row>
    <row r="695" spans="1:10" x14ac:dyDescent="0.2">
      <c r="A695" s="450"/>
      <c r="B695" s="450"/>
      <c r="C695" s="450"/>
      <c r="D695" s="450"/>
      <c r="E695" s="450"/>
      <c r="F695" s="450"/>
      <c r="G695" s="450"/>
      <c r="H695" s="450"/>
      <c r="I695" s="450"/>
      <c r="J695" s="450"/>
    </row>
    <row r="696" spans="1:10" x14ac:dyDescent="0.2">
      <c r="A696" s="450"/>
      <c r="B696" s="450"/>
      <c r="C696" s="450"/>
      <c r="D696" s="450"/>
      <c r="E696" s="450"/>
      <c r="F696" s="450"/>
      <c r="G696" s="450"/>
      <c r="H696" s="450"/>
      <c r="I696" s="450"/>
      <c r="J696" s="450"/>
    </row>
    <row r="697" spans="1:10" x14ac:dyDescent="0.2">
      <c r="A697" s="450"/>
      <c r="B697" s="450"/>
      <c r="C697" s="450"/>
      <c r="D697" s="450"/>
      <c r="E697" s="450"/>
      <c r="F697" s="450"/>
      <c r="G697" s="450"/>
      <c r="H697" s="450"/>
      <c r="I697" s="450"/>
      <c r="J697" s="450"/>
    </row>
    <row r="698" spans="1:10" x14ac:dyDescent="0.2">
      <c r="A698" s="450"/>
      <c r="B698" s="450"/>
      <c r="C698" s="450"/>
      <c r="D698" s="450"/>
      <c r="E698" s="450"/>
      <c r="F698" s="450"/>
      <c r="G698" s="450"/>
      <c r="H698" s="450"/>
      <c r="I698" s="450"/>
      <c r="J698" s="450"/>
    </row>
    <row r="699" spans="1:10" x14ac:dyDescent="0.2">
      <c r="A699" s="450"/>
      <c r="B699" s="450"/>
      <c r="C699" s="450"/>
      <c r="D699" s="450"/>
      <c r="E699" s="450"/>
      <c r="F699" s="450"/>
      <c r="G699" s="450"/>
      <c r="H699" s="450"/>
      <c r="I699" s="450"/>
      <c r="J699" s="450"/>
    </row>
    <row r="700" spans="1:10" x14ac:dyDescent="0.2">
      <c r="A700" s="450"/>
      <c r="B700" s="450"/>
      <c r="C700" s="450"/>
      <c r="D700" s="450"/>
      <c r="E700" s="450"/>
      <c r="F700" s="450"/>
      <c r="G700" s="450"/>
      <c r="H700" s="450"/>
      <c r="I700" s="450"/>
      <c r="J700" s="450"/>
    </row>
    <row r="701" spans="1:10" x14ac:dyDescent="0.2">
      <c r="A701" s="450"/>
      <c r="B701" s="450"/>
      <c r="C701" s="450"/>
      <c r="D701" s="450"/>
      <c r="E701" s="450"/>
      <c r="F701" s="450"/>
      <c r="G701" s="450"/>
      <c r="H701" s="450"/>
      <c r="I701" s="450"/>
      <c r="J701" s="450"/>
    </row>
    <row r="702" spans="1:10" x14ac:dyDescent="0.2">
      <c r="A702" s="450"/>
      <c r="B702" s="450"/>
      <c r="C702" s="450"/>
      <c r="D702" s="450"/>
      <c r="E702" s="450"/>
      <c r="F702" s="450"/>
      <c r="G702" s="450"/>
      <c r="H702" s="450"/>
      <c r="I702" s="450"/>
      <c r="J702" s="450"/>
    </row>
    <row r="703" spans="1:10" x14ac:dyDescent="0.2">
      <c r="A703" s="450"/>
      <c r="B703" s="450"/>
      <c r="C703" s="450"/>
      <c r="D703" s="450"/>
      <c r="E703" s="450"/>
      <c r="F703" s="450"/>
      <c r="G703" s="450"/>
      <c r="H703" s="450"/>
      <c r="I703" s="450"/>
      <c r="J703" s="450"/>
    </row>
    <row r="704" spans="1:10" x14ac:dyDescent="0.2">
      <c r="A704" s="450"/>
      <c r="B704" s="450"/>
      <c r="C704" s="450"/>
      <c r="D704" s="450"/>
      <c r="E704" s="450"/>
      <c r="F704" s="450"/>
      <c r="G704" s="450"/>
      <c r="H704" s="450"/>
      <c r="I704" s="450"/>
      <c r="J704" s="450"/>
    </row>
    <row r="705" spans="1:10" x14ac:dyDescent="0.2">
      <c r="A705" s="450"/>
      <c r="B705" s="450"/>
      <c r="C705" s="450"/>
      <c r="D705" s="450"/>
      <c r="E705" s="450"/>
      <c r="F705" s="450"/>
      <c r="G705" s="450"/>
      <c r="H705" s="450"/>
      <c r="I705" s="450"/>
      <c r="J705" s="450"/>
    </row>
    <row r="706" spans="1:10" x14ac:dyDescent="0.2">
      <c r="A706" s="450"/>
      <c r="B706" s="450"/>
      <c r="C706" s="450"/>
      <c r="D706" s="450"/>
      <c r="E706" s="450"/>
      <c r="F706" s="450"/>
      <c r="G706" s="450"/>
      <c r="H706" s="450"/>
      <c r="I706" s="450"/>
      <c r="J706" s="450"/>
    </row>
    <row r="707" spans="1:10" x14ac:dyDescent="0.2">
      <c r="A707" s="450"/>
      <c r="B707" s="450"/>
      <c r="C707" s="450"/>
      <c r="D707" s="450"/>
      <c r="E707" s="450"/>
      <c r="F707" s="450"/>
      <c r="G707" s="450"/>
      <c r="H707" s="450"/>
      <c r="I707" s="450"/>
      <c r="J707" s="450"/>
    </row>
    <row r="708" spans="1:10" x14ac:dyDescent="0.2">
      <c r="A708" s="450"/>
      <c r="B708" s="450"/>
      <c r="C708" s="450"/>
      <c r="D708" s="450"/>
      <c r="E708" s="450"/>
      <c r="F708" s="450"/>
      <c r="G708" s="450"/>
      <c r="H708" s="450"/>
      <c r="I708" s="450"/>
      <c r="J708" s="450"/>
    </row>
    <row r="709" spans="1:10" x14ac:dyDescent="0.2">
      <c r="A709" s="450"/>
      <c r="B709" s="450"/>
      <c r="C709" s="450"/>
      <c r="D709" s="450"/>
      <c r="E709" s="450"/>
      <c r="F709" s="450"/>
      <c r="G709" s="450"/>
      <c r="H709" s="450"/>
      <c r="I709" s="450"/>
      <c r="J709" s="450"/>
    </row>
    <row r="710" spans="1:10" x14ac:dyDescent="0.2">
      <c r="A710" s="450"/>
      <c r="B710" s="450"/>
      <c r="C710" s="450"/>
      <c r="D710" s="450"/>
      <c r="E710" s="450"/>
      <c r="F710" s="450"/>
      <c r="G710" s="450"/>
      <c r="H710" s="450"/>
      <c r="I710" s="450"/>
      <c r="J710" s="450"/>
    </row>
    <row r="711" spans="1:10" x14ac:dyDescent="0.2">
      <c r="A711" s="450"/>
      <c r="B711" s="450"/>
      <c r="C711" s="450"/>
      <c r="D711" s="450"/>
      <c r="E711" s="450"/>
      <c r="F711" s="450"/>
      <c r="G711" s="450"/>
      <c r="H711" s="450"/>
      <c r="I711" s="450"/>
      <c r="J711" s="450"/>
    </row>
    <row r="712" spans="1:10" x14ac:dyDescent="0.2">
      <c r="A712" s="450"/>
      <c r="B712" s="450"/>
      <c r="C712" s="450"/>
      <c r="D712" s="450"/>
      <c r="E712" s="450"/>
      <c r="F712" s="450"/>
      <c r="G712" s="450"/>
      <c r="H712" s="450"/>
      <c r="I712" s="450"/>
      <c r="J712" s="450"/>
    </row>
    <row r="713" spans="1:10" x14ac:dyDescent="0.2">
      <c r="A713" s="450"/>
      <c r="B713" s="450"/>
      <c r="C713" s="450"/>
      <c r="D713" s="450"/>
      <c r="E713" s="450"/>
      <c r="F713" s="450"/>
      <c r="G713" s="450"/>
      <c r="H713" s="450"/>
      <c r="I713" s="450"/>
      <c r="J713" s="450"/>
    </row>
    <row r="714" spans="1:10" x14ac:dyDescent="0.2">
      <c r="A714" s="450"/>
      <c r="B714" s="450"/>
      <c r="C714" s="450"/>
      <c r="D714" s="450"/>
      <c r="E714" s="450"/>
      <c r="F714" s="450"/>
      <c r="G714" s="450"/>
      <c r="H714" s="450"/>
      <c r="I714" s="450"/>
      <c r="J714" s="450"/>
    </row>
    <row r="715" spans="1:10" x14ac:dyDescent="0.2">
      <c r="A715" s="450"/>
      <c r="B715" s="450"/>
      <c r="C715" s="450"/>
      <c r="D715" s="450"/>
      <c r="E715" s="450"/>
      <c r="F715" s="450"/>
      <c r="G715" s="450"/>
      <c r="H715" s="450"/>
      <c r="I715" s="450"/>
      <c r="J715" s="450"/>
    </row>
    <row r="716" spans="1:10" x14ac:dyDescent="0.2">
      <c r="A716" s="450"/>
      <c r="B716" s="450"/>
      <c r="C716" s="450"/>
      <c r="D716" s="450"/>
      <c r="E716" s="450"/>
      <c r="F716" s="450"/>
      <c r="G716" s="450"/>
      <c r="H716" s="450"/>
      <c r="I716" s="450"/>
      <c r="J716" s="450"/>
    </row>
    <row r="717" spans="1:10" x14ac:dyDescent="0.2">
      <c r="A717" s="450"/>
      <c r="B717" s="450"/>
      <c r="C717" s="450"/>
      <c r="D717" s="450"/>
      <c r="E717" s="450"/>
      <c r="F717" s="450"/>
      <c r="G717" s="450"/>
      <c r="H717" s="450"/>
      <c r="I717" s="450"/>
      <c r="J717" s="450"/>
    </row>
    <row r="718" spans="1:10" x14ac:dyDescent="0.2">
      <c r="A718" s="450"/>
      <c r="B718" s="450"/>
      <c r="C718" s="450"/>
      <c r="D718" s="450"/>
      <c r="E718" s="450"/>
      <c r="F718" s="450"/>
      <c r="G718" s="450"/>
      <c r="H718" s="450"/>
      <c r="I718" s="450"/>
      <c r="J718" s="450"/>
    </row>
    <row r="719" spans="1:10" x14ac:dyDescent="0.2">
      <c r="A719" s="450"/>
      <c r="B719" s="450"/>
      <c r="C719" s="450"/>
      <c r="D719" s="450"/>
      <c r="E719" s="450"/>
      <c r="F719" s="450"/>
      <c r="G719" s="450"/>
      <c r="H719" s="450"/>
      <c r="I719" s="450"/>
      <c r="J719" s="450"/>
    </row>
    <row r="720" spans="1:10" x14ac:dyDescent="0.2">
      <c r="A720" s="450"/>
      <c r="B720" s="450"/>
      <c r="C720" s="450"/>
      <c r="D720" s="450"/>
      <c r="E720" s="450"/>
      <c r="F720" s="450"/>
      <c r="G720" s="450"/>
      <c r="H720" s="450"/>
      <c r="I720" s="450"/>
      <c r="J720" s="450"/>
    </row>
    <row r="721" spans="1:10" x14ac:dyDescent="0.2">
      <c r="A721" s="450"/>
      <c r="B721" s="450"/>
      <c r="C721" s="450"/>
      <c r="D721" s="450"/>
      <c r="E721" s="450"/>
      <c r="F721" s="450"/>
      <c r="G721" s="450"/>
      <c r="H721" s="450"/>
      <c r="I721" s="450"/>
      <c r="J721" s="450"/>
    </row>
    <row r="722" spans="1:10" x14ac:dyDescent="0.2">
      <c r="A722" s="450"/>
      <c r="B722" s="450"/>
      <c r="C722" s="450"/>
      <c r="D722" s="450"/>
      <c r="E722" s="450"/>
      <c r="F722" s="450"/>
      <c r="G722" s="450"/>
      <c r="H722" s="450"/>
      <c r="I722" s="450"/>
      <c r="J722" s="450"/>
    </row>
    <row r="723" spans="1:10" x14ac:dyDescent="0.2">
      <c r="A723" s="450"/>
      <c r="B723" s="450"/>
      <c r="C723" s="450"/>
      <c r="D723" s="450"/>
      <c r="E723" s="450"/>
      <c r="F723" s="450"/>
      <c r="G723" s="450"/>
      <c r="H723" s="450"/>
      <c r="I723" s="450"/>
      <c r="J723" s="450"/>
    </row>
    <row r="724" spans="1:10" x14ac:dyDescent="0.2">
      <c r="A724" s="450"/>
      <c r="B724" s="450"/>
      <c r="C724" s="450"/>
      <c r="D724" s="450"/>
      <c r="E724" s="450"/>
      <c r="F724" s="450"/>
      <c r="G724" s="450"/>
      <c r="H724" s="450"/>
      <c r="I724" s="450"/>
      <c r="J724" s="450"/>
    </row>
    <row r="725" spans="1:10" x14ac:dyDescent="0.2">
      <c r="A725" s="450"/>
      <c r="B725" s="450"/>
      <c r="C725" s="450"/>
      <c r="D725" s="450"/>
      <c r="E725" s="450"/>
      <c r="F725" s="450"/>
      <c r="G725" s="450"/>
      <c r="H725" s="450"/>
      <c r="I725" s="450"/>
      <c r="J725" s="450"/>
    </row>
    <row r="726" spans="1:10" x14ac:dyDescent="0.2">
      <c r="A726" s="450"/>
      <c r="B726" s="450"/>
      <c r="C726" s="450"/>
      <c r="D726" s="450"/>
      <c r="E726" s="450"/>
      <c r="F726" s="450"/>
      <c r="G726" s="450"/>
      <c r="H726" s="450"/>
      <c r="I726" s="450"/>
      <c r="J726" s="450"/>
    </row>
    <row r="727" spans="1:10" x14ac:dyDescent="0.2">
      <c r="A727" s="450"/>
      <c r="B727" s="450"/>
      <c r="C727" s="450"/>
      <c r="D727" s="450"/>
      <c r="E727" s="450"/>
      <c r="F727" s="450"/>
      <c r="G727" s="450"/>
      <c r="H727" s="450"/>
      <c r="I727" s="450"/>
      <c r="J727" s="450"/>
    </row>
    <row r="728" spans="1:10" x14ac:dyDescent="0.2">
      <c r="A728" s="450"/>
      <c r="B728" s="450"/>
      <c r="C728" s="450"/>
      <c r="D728" s="450"/>
      <c r="E728" s="450"/>
      <c r="F728" s="450"/>
      <c r="G728" s="450"/>
      <c r="H728" s="450"/>
      <c r="I728" s="450"/>
      <c r="J728" s="450"/>
    </row>
    <row r="729" spans="1:10" x14ac:dyDescent="0.2">
      <c r="A729" s="450"/>
      <c r="B729" s="450"/>
      <c r="C729" s="450"/>
      <c r="D729" s="450"/>
      <c r="E729" s="450"/>
      <c r="F729" s="450"/>
      <c r="G729" s="450"/>
      <c r="H729" s="450"/>
      <c r="I729" s="450"/>
      <c r="J729" s="450"/>
    </row>
    <row r="730" spans="1:10" x14ac:dyDescent="0.2">
      <c r="A730" s="450"/>
      <c r="B730" s="450"/>
      <c r="C730" s="450"/>
      <c r="D730" s="450"/>
      <c r="E730" s="450"/>
      <c r="F730" s="450"/>
      <c r="G730" s="450"/>
      <c r="H730" s="450"/>
      <c r="I730" s="450"/>
      <c r="J730" s="450"/>
    </row>
    <row r="731" spans="1:10" x14ac:dyDescent="0.2">
      <c r="A731" s="450"/>
      <c r="B731" s="450"/>
      <c r="C731" s="450"/>
      <c r="D731" s="450"/>
      <c r="E731" s="450"/>
      <c r="F731" s="450"/>
      <c r="G731" s="450"/>
      <c r="H731" s="450"/>
      <c r="I731" s="450"/>
      <c r="J731" s="450"/>
    </row>
    <row r="732" spans="1:10" x14ac:dyDescent="0.2">
      <c r="A732" s="450"/>
      <c r="B732" s="450"/>
      <c r="C732" s="450"/>
      <c r="D732" s="450"/>
      <c r="E732" s="450"/>
      <c r="F732" s="450"/>
      <c r="G732" s="450"/>
      <c r="H732" s="450"/>
      <c r="I732" s="450"/>
      <c r="J732" s="450"/>
    </row>
    <row r="733" spans="1:10" x14ac:dyDescent="0.2">
      <c r="A733" s="450"/>
      <c r="B733" s="450"/>
      <c r="C733" s="450"/>
      <c r="D733" s="450"/>
      <c r="E733" s="450"/>
      <c r="F733" s="450"/>
      <c r="G733" s="450"/>
      <c r="H733" s="450"/>
      <c r="I733" s="450"/>
      <c r="J733" s="450"/>
    </row>
    <row r="734" spans="1:10" x14ac:dyDescent="0.2">
      <c r="A734" s="450"/>
      <c r="B734" s="450"/>
      <c r="C734" s="450"/>
      <c r="D734" s="450"/>
      <c r="E734" s="450"/>
      <c r="F734" s="450"/>
      <c r="G734" s="450"/>
      <c r="H734" s="450"/>
      <c r="I734" s="450"/>
      <c r="J734" s="450"/>
    </row>
    <row r="735" spans="1:10" x14ac:dyDescent="0.2">
      <c r="A735" s="450"/>
      <c r="B735" s="450"/>
      <c r="C735" s="450"/>
      <c r="D735" s="450"/>
      <c r="E735" s="450"/>
      <c r="F735" s="450"/>
      <c r="G735" s="450"/>
      <c r="H735" s="450"/>
      <c r="I735" s="450"/>
      <c r="J735" s="450"/>
    </row>
    <row r="736" spans="1:10" x14ac:dyDescent="0.2">
      <c r="A736" s="450"/>
      <c r="B736" s="450"/>
      <c r="C736" s="450"/>
      <c r="D736" s="450"/>
      <c r="E736" s="450"/>
      <c r="F736" s="450"/>
      <c r="G736" s="450"/>
      <c r="H736" s="450"/>
      <c r="I736" s="450"/>
      <c r="J736" s="450"/>
    </row>
    <row r="737" spans="1:10" x14ac:dyDescent="0.2">
      <c r="A737" s="450"/>
      <c r="B737" s="450"/>
      <c r="C737" s="450"/>
      <c r="D737" s="450"/>
      <c r="E737" s="450"/>
      <c r="F737" s="450"/>
      <c r="G737" s="450"/>
      <c r="H737" s="450"/>
      <c r="I737" s="450"/>
      <c r="J737" s="450"/>
    </row>
    <row r="738" spans="1:10" x14ac:dyDescent="0.2">
      <c r="A738" s="450"/>
      <c r="B738" s="450"/>
      <c r="C738" s="450"/>
      <c r="D738" s="450"/>
      <c r="E738" s="450"/>
      <c r="F738" s="450"/>
      <c r="G738" s="450"/>
      <c r="H738" s="450"/>
      <c r="I738" s="450"/>
      <c r="J738" s="450"/>
    </row>
    <row r="739" spans="1:10" x14ac:dyDescent="0.2">
      <c r="A739" s="450"/>
      <c r="B739" s="450"/>
      <c r="C739" s="450"/>
      <c r="D739" s="450"/>
      <c r="E739" s="450"/>
      <c r="F739" s="450"/>
      <c r="G739" s="450"/>
      <c r="H739" s="450"/>
      <c r="I739" s="450"/>
      <c r="J739" s="450"/>
    </row>
    <row r="740" spans="1:10" x14ac:dyDescent="0.2">
      <c r="A740" s="450"/>
      <c r="B740" s="450"/>
      <c r="C740" s="450"/>
      <c r="D740" s="450"/>
      <c r="E740" s="450"/>
      <c r="F740" s="450"/>
      <c r="G740" s="450"/>
      <c r="H740" s="450"/>
      <c r="I740" s="450"/>
      <c r="J740" s="450"/>
    </row>
    <row r="741" spans="1:10" x14ac:dyDescent="0.2">
      <c r="A741" s="450"/>
      <c r="B741" s="450"/>
      <c r="C741" s="450"/>
      <c r="D741" s="450"/>
      <c r="E741" s="450"/>
      <c r="F741" s="450"/>
      <c r="G741" s="450"/>
      <c r="H741" s="450"/>
      <c r="I741" s="450"/>
      <c r="J741" s="450"/>
    </row>
    <row r="742" spans="1:10" x14ac:dyDescent="0.2">
      <c r="A742" s="450"/>
      <c r="B742" s="450"/>
      <c r="C742" s="450"/>
      <c r="D742" s="450"/>
      <c r="E742" s="450"/>
      <c r="F742" s="450"/>
      <c r="G742" s="450"/>
      <c r="H742" s="450"/>
      <c r="I742" s="450"/>
      <c r="J742" s="450"/>
    </row>
    <row r="743" spans="1:10" x14ac:dyDescent="0.2">
      <c r="A743" s="450"/>
      <c r="B743" s="450"/>
      <c r="C743" s="450"/>
      <c r="D743" s="450"/>
      <c r="E743" s="450"/>
      <c r="F743" s="450"/>
      <c r="G743" s="450"/>
      <c r="H743" s="450"/>
      <c r="I743" s="450"/>
      <c r="J743" s="450"/>
    </row>
    <row r="744" spans="1:10" x14ac:dyDescent="0.2">
      <c r="A744" s="450"/>
      <c r="B744" s="450"/>
      <c r="C744" s="450"/>
      <c r="D744" s="450"/>
      <c r="E744" s="450"/>
      <c r="F744" s="450"/>
      <c r="G744" s="450"/>
      <c r="H744" s="450"/>
      <c r="I744" s="450"/>
      <c r="J744" s="450"/>
    </row>
    <row r="745" spans="1:10" x14ac:dyDescent="0.2">
      <c r="A745" s="450"/>
      <c r="B745" s="450"/>
      <c r="C745" s="450"/>
      <c r="D745" s="450"/>
      <c r="E745" s="450"/>
      <c r="F745" s="450"/>
      <c r="G745" s="450"/>
      <c r="H745" s="450"/>
      <c r="I745" s="450"/>
      <c r="J745" s="450"/>
    </row>
    <row r="746" spans="1:10" x14ac:dyDescent="0.2">
      <c r="A746" s="450"/>
      <c r="B746" s="450"/>
      <c r="C746" s="450"/>
      <c r="D746" s="450"/>
      <c r="E746" s="450"/>
      <c r="F746" s="450"/>
      <c r="G746" s="450"/>
      <c r="H746" s="450"/>
      <c r="I746" s="450"/>
      <c r="J746" s="450"/>
    </row>
    <row r="747" spans="1:10" x14ac:dyDescent="0.2">
      <c r="A747" s="450"/>
      <c r="B747" s="450"/>
      <c r="C747" s="450"/>
      <c r="D747" s="450"/>
      <c r="E747" s="450"/>
      <c r="F747" s="450"/>
      <c r="G747" s="450"/>
      <c r="H747" s="450"/>
      <c r="I747" s="450"/>
      <c r="J747" s="450"/>
    </row>
    <row r="748" spans="1:10" x14ac:dyDescent="0.2">
      <c r="A748" s="450"/>
      <c r="B748" s="450"/>
      <c r="C748" s="450"/>
      <c r="D748" s="450"/>
      <c r="E748" s="450"/>
      <c r="F748" s="450"/>
      <c r="G748" s="450"/>
      <c r="H748" s="450"/>
      <c r="I748" s="450"/>
      <c r="J748" s="450"/>
    </row>
    <row r="749" spans="1:10" x14ac:dyDescent="0.2">
      <c r="A749" s="450"/>
      <c r="B749" s="450"/>
      <c r="C749" s="450"/>
      <c r="D749" s="450"/>
      <c r="E749" s="450"/>
      <c r="F749" s="450"/>
      <c r="G749" s="450"/>
      <c r="H749" s="450"/>
      <c r="I749" s="450"/>
      <c r="J749" s="450"/>
    </row>
    <row r="750" spans="1:10" x14ac:dyDescent="0.2">
      <c r="A750" s="450"/>
      <c r="B750" s="450"/>
      <c r="C750" s="450"/>
      <c r="D750" s="450"/>
      <c r="E750" s="450"/>
      <c r="F750" s="450"/>
      <c r="G750" s="450"/>
      <c r="H750" s="450"/>
      <c r="I750" s="450"/>
      <c r="J750" s="450"/>
    </row>
    <row r="751" spans="1:10" x14ac:dyDescent="0.2">
      <c r="A751" s="450"/>
      <c r="B751" s="450"/>
      <c r="C751" s="450"/>
      <c r="D751" s="450"/>
      <c r="E751" s="450"/>
      <c r="F751" s="450"/>
      <c r="G751" s="450"/>
      <c r="H751" s="450"/>
      <c r="I751" s="450"/>
      <c r="J751" s="450"/>
    </row>
    <row r="752" spans="1:10" x14ac:dyDescent="0.2">
      <c r="A752" s="450"/>
      <c r="B752" s="450"/>
      <c r="C752" s="450"/>
      <c r="D752" s="450"/>
      <c r="E752" s="450"/>
      <c r="F752" s="450"/>
      <c r="G752" s="450"/>
      <c r="H752" s="450"/>
      <c r="I752" s="450"/>
      <c r="J752" s="450"/>
    </row>
    <row r="753" spans="1:10" x14ac:dyDescent="0.2">
      <c r="A753" s="450"/>
      <c r="B753" s="450"/>
      <c r="C753" s="450"/>
      <c r="D753" s="450"/>
      <c r="E753" s="450"/>
      <c r="F753" s="450"/>
      <c r="G753" s="450"/>
      <c r="H753" s="450"/>
      <c r="I753" s="450"/>
      <c r="J753" s="450"/>
    </row>
    <row r="754" spans="1:10" x14ac:dyDescent="0.2">
      <c r="A754" s="450"/>
      <c r="B754" s="450"/>
      <c r="C754" s="450"/>
      <c r="D754" s="450"/>
      <c r="E754" s="450"/>
      <c r="F754" s="450"/>
      <c r="G754" s="450"/>
      <c r="H754" s="450"/>
      <c r="I754" s="450"/>
      <c r="J754" s="450"/>
    </row>
    <row r="755" spans="1:10" x14ac:dyDescent="0.2">
      <c r="A755" s="450"/>
      <c r="B755" s="450"/>
      <c r="C755" s="450"/>
      <c r="D755" s="450"/>
      <c r="E755" s="450"/>
      <c r="F755" s="450"/>
      <c r="G755" s="450"/>
      <c r="H755" s="450"/>
      <c r="I755" s="450"/>
      <c r="J755" s="450"/>
    </row>
    <row r="756" spans="1:10" x14ac:dyDescent="0.2">
      <c r="A756" s="450"/>
      <c r="B756" s="450"/>
      <c r="C756" s="450"/>
      <c r="D756" s="450"/>
      <c r="E756" s="450"/>
      <c r="F756" s="450"/>
      <c r="G756" s="450"/>
      <c r="H756" s="450"/>
      <c r="I756" s="450"/>
      <c r="J756" s="450"/>
    </row>
    <row r="757" spans="1:10" x14ac:dyDescent="0.2">
      <c r="A757" s="450"/>
      <c r="B757" s="450"/>
      <c r="C757" s="450"/>
      <c r="D757" s="450"/>
      <c r="E757" s="450"/>
      <c r="F757" s="450"/>
      <c r="G757" s="450"/>
      <c r="H757" s="450"/>
      <c r="I757" s="450"/>
      <c r="J757" s="450"/>
    </row>
    <row r="758" spans="1:10" x14ac:dyDescent="0.2">
      <c r="A758" s="450"/>
      <c r="B758" s="450"/>
      <c r="C758" s="450"/>
      <c r="D758" s="450"/>
      <c r="E758" s="450"/>
      <c r="F758" s="450"/>
      <c r="G758" s="450"/>
      <c r="H758" s="450"/>
      <c r="I758" s="450"/>
      <c r="J758" s="450"/>
    </row>
    <row r="759" spans="1:10" x14ac:dyDescent="0.2">
      <c r="A759" s="450"/>
      <c r="B759" s="450"/>
      <c r="C759" s="450"/>
      <c r="D759" s="450"/>
      <c r="E759" s="450"/>
      <c r="F759" s="450"/>
      <c r="G759" s="450"/>
      <c r="H759" s="450"/>
      <c r="I759" s="450"/>
      <c r="J759" s="450"/>
    </row>
    <row r="760" spans="1:10" x14ac:dyDescent="0.2">
      <c r="A760" s="450"/>
      <c r="B760" s="450"/>
      <c r="C760" s="450"/>
      <c r="D760" s="450"/>
      <c r="E760" s="450"/>
      <c r="F760" s="450"/>
      <c r="G760" s="450"/>
      <c r="H760" s="450"/>
      <c r="I760" s="450"/>
      <c r="J760" s="450"/>
    </row>
    <row r="761" spans="1:10" x14ac:dyDescent="0.2">
      <c r="A761" s="450"/>
      <c r="B761" s="450"/>
      <c r="C761" s="450"/>
      <c r="D761" s="450"/>
      <c r="E761" s="450"/>
      <c r="F761" s="450"/>
      <c r="G761" s="450"/>
      <c r="H761" s="450"/>
      <c r="I761" s="450"/>
      <c r="J761" s="450"/>
    </row>
    <row r="762" spans="1:10" x14ac:dyDescent="0.2">
      <c r="A762" s="450"/>
      <c r="B762" s="450"/>
      <c r="C762" s="450"/>
      <c r="D762" s="450"/>
      <c r="E762" s="450"/>
      <c r="F762" s="450"/>
      <c r="G762" s="450"/>
      <c r="H762" s="450"/>
      <c r="I762" s="450"/>
      <c r="J762" s="450"/>
    </row>
    <row r="763" spans="1:10" x14ac:dyDescent="0.2">
      <c r="A763" s="450"/>
      <c r="B763" s="450"/>
      <c r="C763" s="450"/>
      <c r="D763" s="450"/>
      <c r="E763" s="450"/>
      <c r="F763" s="450"/>
      <c r="G763" s="450"/>
      <c r="H763" s="450"/>
      <c r="I763" s="450"/>
      <c r="J763" s="450"/>
    </row>
    <row r="764" spans="1:10" x14ac:dyDescent="0.2">
      <c r="A764" s="450"/>
      <c r="B764" s="450"/>
      <c r="C764" s="450"/>
      <c r="D764" s="450"/>
      <c r="E764" s="450"/>
      <c r="F764" s="450"/>
      <c r="G764" s="450"/>
      <c r="H764" s="450"/>
      <c r="I764" s="450"/>
      <c r="J764" s="450"/>
    </row>
    <row r="765" spans="1:10" x14ac:dyDescent="0.2">
      <c r="A765" s="450"/>
      <c r="B765" s="450"/>
      <c r="C765" s="450"/>
      <c r="D765" s="450"/>
      <c r="E765" s="450"/>
      <c r="F765" s="450"/>
      <c r="G765" s="450"/>
      <c r="H765" s="450"/>
      <c r="I765" s="450"/>
      <c r="J765" s="450"/>
    </row>
    <row r="766" spans="1:10" x14ac:dyDescent="0.2">
      <c r="A766" s="450"/>
      <c r="B766" s="450"/>
      <c r="C766" s="450"/>
      <c r="D766" s="450"/>
      <c r="E766" s="450"/>
      <c r="F766" s="450"/>
      <c r="G766" s="450"/>
      <c r="H766" s="450"/>
      <c r="I766" s="450"/>
      <c r="J766" s="450"/>
    </row>
    <row r="767" spans="1:10" x14ac:dyDescent="0.2">
      <c r="A767" s="450"/>
      <c r="B767" s="450"/>
      <c r="C767" s="450"/>
      <c r="D767" s="450"/>
      <c r="E767" s="450"/>
      <c r="F767" s="450"/>
      <c r="G767" s="450"/>
      <c r="H767" s="450"/>
      <c r="I767" s="450"/>
      <c r="J767" s="450"/>
    </row>
    <row r="768" spans="1:10" x14ac:dyDescent="0.2">
      <c r="A768" s="450"/>
      <c r="B768" s="450"/>
      <c r="C768" s="450"/>
      <c r="D768" s="450"/>
      <c r="E768" s="450"/>
      <c r="F768" s="450"/>
      <c r="G768" s="450"/>
      <c r="H768" s="450"/>
      <c r="I768" s="450"/>
      <c r="J768" s="450"/>
    </row>
    <row r="769" spans="1:10" x14ac:dyDescent="0.2">
      <c r="A769" s="450"/>
      <c r="B769" s="450"/>
      <c r="C769" s="450"/>
      <c r="D769" s="450"/>
      <c r="E769" s="450"/>
      <c r="F769" s="450"/>
      <c r="G769" s="450"/>
      <c r="H769" s="450"/>
      <c r="I769" s="450"/>
      <c r="J769" s="450"/>
    </row>
    <row r="770" spans="1:10" x14ac:dyDescent="0.2">
      <c r="A770" s="450"/>
      <c r="B770" s="450"/>
      <c r="C770" s="450"/>
      <c r="D770" s="450"/>
      <c r="E770" s="450"/>
      <c r="F770" s="450"/>
      <c r="G770" s="450"/>
      <c r="H770" s="450"/>
      <c r="I770" s="450"/>
      <c r="J770" s="450"/>
    </row>
    <row r="771" spans="1:10" x14ac:dyDescent="0.2">
      <c r="A771" s="450"/>
      <c r="B771" s="450"/>
      <c r="C771" s="450"/>
      <c r="D771" s="450"/>
      <c r="E771" s="450"/>
      <c r="F771" s="450"/>
      <c r="G771" s="450"/>
      <c r="H771" s="450"/>
      <c r="I771" s="450"/>
      <c r="J771" s="450"/>
    </row>
    <row r="772" spans="1:10" x14ac:dyDescent="0.2">
      <c r="A772" s="450"/>
      <c r="B772" s="450"/>
      <c r="C772" s="450"/>
      <c r="D772" s="450"/>
      <c r="E772" s="450"/>
      <c r="F772" s="450"/>
      <c r="G772" s="450"/>
      <c r="H772" s="450"/>
      <c r="I772" s="450"/>
      <c r="J772" s="450"/>
    </row>
    <row r="773" spans="1:10" x14ac:dyDescent="0.2">
      <c r="A773" s="450"/>
      <c r="B773" s="450"/>
      <c r="C773" s="450"/>
      <c r="D773" s="450"/>
      <c r="E773" s="450"/>
      <c r="F773" s="450"/>
      <c r="G773" s="450"/>
      <c r="H773" s="450"/>
      <c r="I773" s="450"/>
      <c r="J773" s="450"/>
    </row>
    <row r="774" spans="1:10" x14ac:dyDescent="0.2">
      <c r="A774" s="450"/>
      <c r="B774" s="450"/>
      <c r="C774" s="450"/>
      <c r="D774" s="450"/>
      <c r="E774" s="450"/>
      <c r="F774" s="450"/>
      <c r="G774" s="450"/>
      <c r="H774" s="450"/>
      <c r="I774" s="450"/>
      <c r="J774" s="450"/>
    </row>
    <row r="775" spans="1:10" x14ac:dyDescent="0.2">
      <c r="A775" s="450"/>
      <c r="B775" s="450"/>
      <c r="C775" s="450"/>
      <c r="D775" s="450"/>
      <c r="E775" s="450"/>
      <c r="F775" s="450"/>
      <c r="G775" s="450"/>
      <c r="H775" s="450"/>
      <c r="I775" s="450"/>
      <c r="J775" s="450"/>
    </row>
    <row r="776" spans="1:10" x14ac:dyDescent="0.2">
      <c r="A776" s="450"/>
      <c r="B776" s="450"/>
      <c r="C776" s="450"/>
      <c r="D776" s="450"/>
      <c r="E776" s="450"/>
      <c r="F776" s="450"/>
      <c r="G776" s="450"/>
      <c r="H776" s="450"/>
      <c r="I776" s="450"/>
      <c r="J776" s="450"/>
    </row>
    <row r="777" spans="1:10" x14ac:dyDescent="0.2">
      <c r="A777" s="450"/>
      <c r="B777" s="450"/>
      <c r="C777" s="450"/>
      <c r="D777" s="450"/>
      <c r="E777" s="450"/>
      <c r="F777" s="450"/>
      <c r="G777" s="450"/>
      <c r="H777" s="450"/>
      <c r="I777" s="450"/>
      <c r="J777" s="450"/>
    </row>
    <row r="778" spans="1:10" x14ac:dyDescent="0.2">
      <c r="A778" s="450"/>
      <c r="B778" s="450"/>
      <c r="C778" s="450"/>
      <c r="D778" s="450"/>
      <c r="E778" s="450"/>
      <c r="F778" s="450"/>
      <c r="G778" s="450"/>
      <c r="H778" s="450"/>
      <c r="I778" s="450"/>
      <c r="J778" s="450"/>
    </row>
    <row r="779" spans="1:10" x14ac:dyDescent="0.2">
      <c r="A779" s="450"/>
      <c r="B779" s="450"/>
      <c r="C779" s="450"/>
      <c r="D779" s="450"/>
      <c r="E779" s="450"/>
      <c r="F779" s="450"/>
      <c r="G779" s="450"/>
      <c r="H779" s="450"/>
      <c r="I779" s="450"/>
      <c r="J779" s="450"/>
    </row>
    <row r="780" spans="1:10" x14ac:dyDescent="0.2">
      <c r="A780" s="450"/>
      <c r="B780" s="450"/>
      <c r="C780" s="450"/>
      <c r="D780" s="450"/>
      <c r="E780" s="450"/>
      <c r="F780" s="450"/>
      <c r="G780" s="450"/>
      <c r="H780" s="450"/>
      <c r="I780" s="450"/>
      <c r="J780" s="450"/>
    </row>
    <row r="781" spans="1:10" x14ac:dyDescent="0.2">
      <c r="A781" s="450"/>
      <c r="B781" s="450"/>
      <c r="C781" s="450"/>
      <c r="D781" s="450"/>
      <c r="E781" s="450"/>
      <c r="F781" s="450"/>
      <c r="G781" s="450"/>
      <c r="H781" s="450"/>
      <c r="I781" s="450"/>
      <c r="J781" s="450"/>
    </row>
    <row r="782" spans="1:10" x14ac:dyDescent="0.2">
      <c r="A782" s="450"/>
      <c r="B782" s="450"/>
      <c r="C782" s="450"/>
      <c r="D782" s="450"/>
      <c r="E782" s="450"/>
      <c r="F782" s="450"/>
      <c r="G782" s="450"/>
      <c r="H782" s="450"/>
      <c r="I782" s="450"/>
      <c r="J782" s="450"/>
    </row>
    <row r="783" spans="1:10" x14ac:dyDescent="0.2">
      <c r="A783" s="450"/>
      <c r="B783" s="450"/>
      <c r="C783" s="450"/>
      <c r="D783" s="450"/>
      <c r="E783" s="450"/>
      <c r="F783" s="450"/>
      <c r="G783" s="450"/>
      <c r="H783" s="450"/>
      <c r="I783" s="450"/>
      <c r="J783" s="450"/>
    </row>
    <row r="784" spans="1:10" x14ac:dyDescent="0.2">
      <c r="A784" s="450"/>
      <c r="B784" s="450"/>
      <c r="C784" s="450"/>
      <c r="D784" s="450"/>
      <c r="E784" s="450"/>
      <c r="F784" s="450"/>
      <c r="G784" s="450"/>
      <c r="H784" s="450"/>
      <c r="I784" s="450"/>
      <c r="J784" s="450"/>
    </row>
    <row r="785" spans="1:10" x14ac:dyDescent="0.2">
      <c r="A785" s="450"/>
      <c r="B785" s="450"/>
      <c r="C785" s="450"/>
      <c r="D785" s="450"/>
      <c r="E785" s="450"/>
      <c r="F785" s="450"/>
      <c r="G785" s="450"/>
      <c r="H785" s="450"/>
      <c r="I785" s="450"/>
      <c r="J785" s="450"/>
    </row>
    <row r="786" spans="1:10" x14ac:dyDescent="0.2">
      <c r="A786" s="450"/>
      <c r="B786" s="450"/>
      <c r="C786" s="450"/>
      <c r="D786" s="450"/>
      <c r="E786" s="450"/>
      <c r="F786" s="450"/>
      <c r="G786" s="450"/>
      <c r="H786" s="450"/>
      <c r="I786" s="450"/>
      <c r="J786" s="450"/>
    </row>
    <row r="787" spans="1:10" x14ac:dyDescent="0.2">
      <c r="A787" s="450"/>
      <c r="B787" s="450"/>
      <c r="C787" s="450"/>
      <c r="D787" s="450"/>
      <c r="E787" s="450"/>
      <c r="F787" s="450"/>
      <c r="G787" s="450"/>
      <c r="H787" s="450"/>
      <c r="I787" s="450"/>
      <c r="J787" s="450"/>
    </row>
    <row r="788" spans="1:10" x14ac:dyDescent="0.2">
      <c r="A788" s="450"/>
      <c r="B788" s="450"/>
      <c r="C788" s="450"/>
      <c r="D788" s="450"/>
      <c r="E788" s="450"/>
      <c r="F788" s="450"/>
      <c r="G788" s="450"/>
      <c r="H788" s="450"/>
      <c r="I788" s="450"/>
      <c r="J788" s="450"/>
    </row>
    <row r="789" spans="1:10" x14ac:dyDescent="0.2">
      <c r="A789" s="450"/>
      <c r="B789" s="450"/>
      <c r="C789" s="450"/>
      <c r="D789" s="450"/>
      <c r="E789" s="450"/>
      <c r="F789" s="450"/>
      <c r="G789" s="450"/>
      <c r="H789" s="450"/>
      <c r="I789" s="450"/>
      <c r="J789" s="450"/>
    </row>
    <row r="790" spans="1:10" x14ac:dyDescent="0.2">
      <c r="A790" s="450"/>
      <c r="B790" s="450"/>
      <c r="C790" s="450"/>
      <c r="D790" s="450"/>
      <c r="E790" s="450"/>
      <c r="F790" s="450"/>
      <c r="G790" s="450"/>
      <c r="H790" s="450"/>
      <c r="I790" s="450"/>
      <c r="J790" s="450"/>
    </row>
    <row r="791" spans="1:10" x14ac:dyDescent="0.2">
      <c r="A791" s="450"/>
      <c r="B791" s="450"/>
      <c r="C791" s="450"/>
      <c r="D791" s="450"/>
      <c r="E791" s="450"/>
      <c r="F791" s="450"/>
      <c r="G791" s="450"/>
      <c r="H791" s="450"/>
      <c r="I791" s="450"/>
      <c r="J791" s="450"/>
    </row>
    <row r="792" spans="1:10" x14ac:dyDescent="0.2">
      <c r="A792" s="450"/>
      <c r="B792" s="450"/>
      <c r="C792" s="450"/>
      <c r="D792" s="450"/>
      <c r="E792" s="450"/>
      <c r="F792" s="450"/>
      <c r="G792" s="450"/>
      <c r="H792" s="450"/>
      <c r="I792" s="450"/>
      <c r="J792" s="450"/>
    </row>
    <row r="793" spans="1:10" x14ac:dyDescent="0.2">
      <c r="A793" s="450"/>
      <c r="B793" s="450"/>
      <c r="C793" s="450"/>
      <c r="D793" s="450"/>
      <c r="E793" s="450"/>
      <c r="F793" s="450"/>
      <c r="G793" s="450"/>
      <c r="H793" s="450"/>
      <c r="I793" s="450"/>
      <c r="J793" s="450"/>
    </row>
    <row r="794" spans="1:10" x14ac:dyDescent="0.2">
      <c r="A794" s="450"/>
      <c r="B794" s="450"/>
      <c r="C794" s="450"/>
      <c r="D794" s="450"/>
      <c r="E794" s="450"/>
      <c r="F794" s="450"/>
      <c r="G794" s="450"/>
      <c r="H794" s="450"/>
      <c r="I794" s="450"/>
      <c r="J794" s="450"/>
    </row>
    <row r="795" spans="1:10" x14ac:dyDescent="0.2">
      <c r="A795" s="450"/>
      <c r="B795" s="450"/>
      <c r="C795" s="450"/>
      <c r="D795" s="450"/>
      <c r="E795" s="450"/>
      <c r="F795" s="450"/>
      <c r="G795" s="450"/>
      <c r="H795" s="450"/>
      <c r="I795" s="450"/>
      <c r="J795" s="450"/>
    </row>
    <row r="796" spans="1:10" x14ac:dyDescent="0.2">
      <c r="A796" s="450"/>
      <c r="B796" s="450"/>
      <c r="C796" s="450"/>
      <c r="D796" s="450"/>
      <c r="E796" s="450"/>
      <c r="F796" s="450"/>
      <c r="G796" s="450"/>
      <c r="H796" s="450"/>
      <c r="I796" s="450"/>
      <c r="J796" s="450"/>
    </row>
    <row r="797" spans="1:10" x14ac:dyDescent="0.2">
      <c r="A797" s="450"/>
      <c r="B797" s="450"/>
      <c r="C797" s="450"/>
      <c r="D797" s="450"/>
      <c r="E797" s="450"/>
      <c r="F797" s="450"/>
      <c r="G797" s="450"/>
      <c r="H797" s="450"/>
      <c r="I797" s="450"/>
      <c r="J797" s="450"/>
    </row>
    <row r="798" spans="1:10" x14ac:dyDescent="0.2">
      <c r="A798" s="450"/>
      <c r="B798" s="450"/>
      <c r="C798" s="450"/>
      <c r="D798" s="450"/>
      <c r="E798" s="450"/>
      <c r="F798" s="450"/>
      <c r="G798" s="450"/>
      <c r="H798" s="450"/>
      <c r="I798" s="450"/>
      <c r="J798" s="450"/>
    </row>
    <row r="799" spans="1:10" x14ac:dyDescent="0.2">
      <c r="A799" s="450"/>
      <c r="B799" s="450"/>
      <c r="C799" s="450"/>
      <c r="D799" s="450"/>
      <c r="E799" s="450"/>
      <c r="F799" s="450"/>
      <c r="G799" s="450"/>
      <c r="H799" s="450"/>
      <c r="I799" s="450"/>
      <c r="J799" s="450"/>
    </row>
    <row r="800" spans="1:10" x14ac:dyDescent="0.2">
      <c r="A800" s="450"/>
      <c r="B800" s="450"/>
      <c r="C800" s="450"/>
      <c r="D800" s="450"/>
      <c r="E800" s="450"/>
      <c r="F800" s="450"/>
      <c r="G800" s="450"/>
      <c r="H800" s="450"/>
      <c r="I800" s="450"/>
      <c r="J800" s="450"/>
    </row>
    <row r="801" spans="1:10" x14ac:dyDescent="0.2">
      <c r="A801" s="450"/>
      <c r="B801" s="450"/>
      <c r="C801" s="450"/>
      <c r="D801" s="450"/>
      <c r="E801" s="450"/>
      <c r="F801" s="450"/>
      <c r="G801" s="450"/>
      <c r="H801" s="450"/>
      <c r="I801" s="450"/>
      <c r="J801" s="450"/>
    </row>
    <row r="802" spans="1:10" x14ac:dyDescent="0.2">
      <c r="A802" s="450"/>
      <c r="B802" s="450"/>
      <c r="C802" s="450"/>
      <c r="D802" s="450"/>
      <c r="E802" s="450"/>
      <c r="F802" s="450"/>
      <c r="G802" s="450"/>
      <c r="H802" s="450"/>
      <c r="I802" s="450"/>
      <c r="J802" s="450"/>
    </row>
    <row r="803" spans="1:10" x14ac:dyDescent="0.2">
      <c r="A803" s="450"/>
      <c r="B803" s="450"/>
      <c r="C803" s="450"/>
      <c r="D803" s="450"/>
      <c r="E803" s="450"/>
      <c r="F803" s="450"/>
      <c r="G803" s="450"/>
      <c r="H803" s="450"/>
      <c r="I803" s="450"/>
      <c r="J803" s="450"/>
    </row>
    <row r="804" spans="1:10" x14ac:dyDescent="0.2">
      <c r="A804" s="450"/>
      <c r="B804" s="450"/>
      <c r="C804" s="450"/>
      <c r="D804" s="450"/>
      <c r="E804" s="450"/>
      <c r="F804" s="450"/>
      <c r="G804" s="450"/>
      <c r="H804" s="450"/>
      <c r="I804" s="450"/>
      <c r="J804" s="450"/>
    </row>
    <row r="805" spans="1:10" x14ac:dyDescent="0.2">
      <c r="A805" s="450"/>
      <c r="B805" s="450"/>
      <c r="C805" s="450"/>
      <c r="D805" s="450"/>
      <c r="E805" s="450"/>
      <c r="F805" s="450"/>
      <c r="G805" s="450"/>
      <c r="H805" s="450"/>
      <c r="I805" s="450"/>
      <c r="J805" s="450"/>
    </row>
    <row r="806" spans="1:10" x14ac:dyDescent="0.2">
      <c r="A806" s="450"/>
      <c r="B806" s="450"/>
      <c r="C806" s="450"/>
      <c r="D806" s="450"/>
      <c r="E806" s="450"/>
      <c r="F806" s="450"/>
      <c r="G806" s="450"/>
      <c r="H806" s="450"/>
      <c r="I806" s="450"/>
      <c r="J806" s="450"/>
    </row>
    <row r="807" spans="1:10" x14ac:dyDescent="0.2">
      <c r="A807" s="450"/>
      <c r="B807" s="450"/>
      <c r="C807" s="450"/>
      <c r="D807" s="450"/>
      <c r="E807" s="450"/>
      <c r="F807" s="450"/>
      <c r="G807" s="450"/>
      <c r="H807" s="450"/>
      <c r="I807" s="450"/>
      <c r="J807" s="450"/>
    </row>
    <row r="808" spans="1:10" x14ac:dyDescent="0.2">
      <c r="A808" s="450"/>
      <c r="B808" s="450"/>
      <c r="C808" s="450"/>
      <c r="D808" s="450"/>
      <c r="E808" s="450"/>
      <c r="F808" s="450"/>
      <c r="G808" s="450"/>
      <c r="H808" s="450"/>
      <c r="I808" s="450"/>
      <c r="J808" s="450"/>
    </row>
    <row r="809" spans="1:10" x14ac:dyDescent="0.2">
      <c r="A809" s="450"/>
      <c r="B809" s="450"/>
      <c r="C809" s="450"/>
      <c r="D809" s="450"/>
      <c r="E809" s="450"/>
      <c r="F809" s="450"/>
      <c r="G809" s="450"/>
      <c r="H809" s="450"/>
      <c r="I809" s="450"/>
      <c r="J809" s="450"/>
    </row>
    <row r="810" spans="1:10" x14ac:dyDescent="0.2">
      <c r="A810" s="450"/>
      <c r="B810" s="450"/>
      <c r="C810" s="450"/>
      <c r="D810" s="450"/>
      <c r="E810" s="450"/>
      <c r="F810" s="450"/>
      <c r="G810" s="450"/>
      <c r="H810" s="450"/>
      <c r="I810" s="450"/>
      <c r="J810" s="450"/>
    </row>
    <row r="811" spans="1:10" x14ac:dyDescent="0.2">
      <c r="A811" s="450"/>
      <c r="B811" s="450"/>
      <c r="C811" s="450"/>
      <c r="D811" s="450"/>
      <c r="E811" s="450"/>
      <c r="F811" s="450"/>
      <c r="G811" s="450"/>
      <c r="H811" s="450"/>
      <c r="I811" s="450"/>
      <c r="J811" s="450"/>
    </row>
    <row r="812" spans="1:10" x14ac:dyDescent="0.2">
      <c r="A812" s="450"/>
      <c r="B812" s="450"/>
      <c r="C812" s="450"/>
      <c r="D812" s="450"/>
      <c r="E812" s="450"/>
      <c r="F812" s="450"/>
      <c r="G812" s="450"/>
      <c r="H812" s="450"/>
      <c r="I812" s="450"/>
      <c r="J812" s="450"/>
    </row>
    <row r="813" spans="1:10" x14ac:dyDescent="0.2">
      <c r="A813" s="450"/>
      <c r="B813" s="450"/>
      <c r="C813" s="450"/>
      <c r="D813" s="450"/>
      <c r="E813" s="450"/>
      <c r="F813" s="450"/>
      <c r="G813" s="450"/>
      <c r="H813" s="450"/>
      <c r="I813" s="450"/>
      <c r="J813" s="450"/>
    </row>
    <row r="814" spans="1:10" x14ac:dyDescent="0.2">
      <c r="A814" s="450"/>
      <c r="B814" s="450"/>
      <c r="C814" s="450"/>
      <c r="D814" s="450"/>
      <c r="E814" s="450"/>
      <c r="F814" s="450"/>
      <c r="G814" s="450"/>
      <c r="H814" s="450"/>
      <c r="I814" s="450"/>
      <c r="J814" s="450"/>
    </row>
    <row r="815" spans="1:10" x14ac:dyDescent="0.2">
      <c r="A815" s="450"/>
      <c r="B815" s="450"/>
      <c r="C815" s="450"/>
      <c r="D815" s="450"/>
      <c r="E815" s="450"/>
      <c r="F815" s="450"/>
      <c r="G815" s="450"/>
      <c r="H815" s="450"/>
      <c r="I815" s="450"/>
      <c r="J815" s="450"/>
    </row>
    <row r="816" spans="1:10" x14ac:dyDescent="0.2">
      <c r="A816" s="450"/>
      <c r="B816" s="450"/>
      <c r="C816" s="450"/>
      <c r="D816" s="450"/>
      <c r="E816" s="450"/>
      <c r="F816" s="450"/>
      <c r="G816" s="450"/>
      <c r="H816" s="450"/>
      <c r="I816" s="450"/>
      <c r="J816" s="450"/>
    </row>
    <row r="817" spans="1:10" x14ac:dyDescent="0.2">
      <c r="A817" s="450"/>
      <c r="B817" s="450"/>
      <c r="C817" s="450"/>
      <c r="D817" s="450"/>
      <c r="E817" s="450"/>
      <c r="F817" s="450"/>
      <c r="G817" s="450"/>
      <c r="H817" s="450"/>
      <c r="I817" s="450"/>
      <c r="J817" s="450"/>
    </row>
    <row r="818" spans="1:10" x14ac:dyDescent="0.2">
      <c r="A818" s="450"/>
      <c r="B818" s="450"/>
      <c r="C818" s="450"/>
      <c r="D818" s="450"/>
      <c r="E818" s="450"/>
      <c r="F818" s="450"/>
      <c r="G818" s="450"/>
      <c r="H818" s="450"/>
      <c r="I818" s="450"/>
      <c r="J818" s="450"/>
    </row>
    <row r="819" spans="1:10" x14ac:dyDescent="0.2">
      <c r="A819" s="450"/>
      <c r="B819" s="450"/>
      <c r="C819" s="450"/>
      <c r="D819" s="450"/>
      <c r="E819" s="450"/>
      <c r="F819" s="450"/>
      <c r="G819" s="450"/>
      <c r="H819" s="450"/>
      <c r="I819" s="450"/>
      <c r="J819" s="450"/>
    </row>
    <row r="820" spans="1:10" x14ac:dyDescent="0.2">
      <c r="A820" s="450"/>
      <c r="B820" s="450"/>
      <c r="C820" s="450"/>
      <c r="D820" s="450"/>
      <c r="E820" s="450"/>
      <c r="F820" s="450"/>
      <c r="G820" s="450"/>
      <c r="H820" s="450"/>
      <c r="I820" s="450"/>
      <c r="J820" s="450"/>
    </row>
    <row r="821" spans="1:10" x14ac:dyDescent="0.2">
      <c r="A821" s="450"/>
      <c r="B821" s="450"/>
      <c r="C821" s="450"/>
      <c r="D821" s="450"/>
      <c r="E821" s="450"/>
      <c r="F821" s="450"/>
      <c r="G821" s="450"/>
      <c r="H821" s="450"/>
      <c r="I821" s="450"/>
      <c r="J821" s="450"/>
    </row>
    <row r="822" spans="1:10" x14ac:dyDescent="0.2">
      <c r="A822" s="450"/>
      <c r="B822" s="450"/>
      <c r="C822" s="450"/>
      <c r="D822" s="450"/>
      <c r="E822" s="450"/>
      <c r="F822" s="450"/>
      <c r="G822" s="450"/>
      <c r="H822" s="450"/>
      <c r="I822" s="450"/>
      <c r="J822" s="450"/>
    </row>
    <row r="823" spans="1:10" x14ac:dyDescent="0.2">
      <c r="A823" s="450"/>
      <c r="B823" s="450"/>
      <c r="C823" s="450"/>
      <c r="D823" s="450"/>
      <c r="E823" s="450"/>
      <c r="F823" s="450"/>
      <c r="G823" s="450"/>
      <c r="H823" s="450"/>
      <c r="I823" s="450"/>
      <c r="J823" s="450"/>
    </row>
    <row r="824" spans="1:10" x14ac:dyDescent="0.2">
      <c r="A824" s="450"/>
      <c r="B824" s="450"/>
      <c r="C824" s="450"/>
      <c r="D824" s="450"/>
      <c r="E824" s="450"/>
      <c r="F824" s="450"/>
      <c r="G824" s="450"/>
      <c r="H824" s="450"/>
      <c r="I824" s="450"/>
      <c r="J824" s="450"/>
    </row>
    <row r="825" spans="1:10" x14ac:dyDescent="0.2">
      <c r="A825" s="450"/>
      <c r="B825" s="450"/>
      <c r="C825" s="450"/>
      <c r="D825" s="450"/>
      <c r="E825" s="450"/>
      <c r="F825" s="450"/>
      <c r="G825" s="450"/>
      <c r="H825" s="450"/>
      <c r="I825" s="450"/>
      <c r="J825" s="450"/>
    </row>
    <row r="826" spans="1:10" x14ac:dyDescent="0.2">
      <c r="A826" s="450"/>
      <c r="B826" s="450"/>
      <c r="C826" s="450"/>
      <c r="D826" s="450"/>
      <c r="E826" s="450"/>
      <c r="F826" s="450"/>
      <c r="G826" s="450"/>
      <c r="H826" s="450"/>
      <c r="I826" s="450"/>
      <c r="J826" s="450"/>
    </row>
    <row r="827" spans="1:10" x14ac:dyDescent="0.2">
      <c r="A827" s="450"/>
      <c r="B827" s="450"/>
      <c r="C827" s="450"/>
      <c r="D827" s="450"/>
      <c r="E827" s="450"/>
      <c r="F827" s="450"/>
      <c r="G827" s="450"/>
      <c r="H827" s="450"/>
      <c r="I827" s="450"/>
      <c r="J827" s="450"/>
    </row>
    <row r="828" spans="1:10" x14ac:dyDescent="0.2">
      <c r="A828" s="450"/>
      <c r="B828" s="450"/>
      <c r="C828" s="450"/>
      <c r="D828" s="450"/>
      <c r="E828" s="450"/>
      <c r="F828" s="450"/>
      <c r="G828" s="450"/>
      <c r="H828" s="450"/>
      <c r="I828" s="450"/>
      <c r="J828" s="450"/>
    </row>
    <row r="829" spans="1:10" x14ac:dyDescent="0.2">
      <c r="A829" s="450"/>
      <c r="B829" s="450"/>
      <c r="C829" s="450"/>
      <c r="D829" s="450"/>
      <c r="E829" s="450"/>
      <c r="F829" s="450"/>
      <c r="G829" s="450"/>
      <c r="H829" s="450"/>
      <c r="I829" s="450"/>
      <c r="J829" s="450"/>
    </row>
    <row r="830" spans="1:10" x14ac:dyDescent="0.2">
      <c r="A830" s="450"/>
      <c r="B830" s="450"/>
      <c r="C830" s="450"/>
      <c r="D830" s="450"/>
      <c r="E830" s="450"/>
      <c r="F830" s="450"/>
      <c r="G830" s="450"/>
      <c r="H830" s="450"/>
      <c r="I830" s="450"/>
      <c r="J830" s="450"/>
    </row>
    <row r="831" spans="1:10" x14ac:dyDescent="0.2">
      <c r="A831" s="450"/>
      <c r="B831" s="450"/>
      <c r="C831" s="450"/>
      <c r="D831" s="450"/>
      <c r="E831" s="450"/>
      <c r="F831" s="450"/>
      <c r="G831" s="450"/>
      <c r="H831" s="450"/>
      <c r="I831" s="450"/>
      <c r="J831" s="450"/>
    </row>
    <row r="832" spans="1:10" x14ac:dyDescent="0.2">
      <c r="A832" s="450"/>
      <c r="B832" s="450"/>
      <c r="C832" s="450"/>
      <c r="D832" s="450"/>
      <c r="E832" s="450"/>
      <c r="F832" s="450"/>
      <c r="G832" s="450"/>
      <c r="H832" s="450"/>
      <c r="I832" s="450"/>
      <c r="J832" s="450"/>
    </row>
    <row r="833" spans="1:10" x14ac:dyDescent="0.2">
      <c r="A833" s="450"/>
      <c r="B833" s="450"/>
      <c r="C833" s="450"/>
      <c r="D833" s="450"/>
      <c r="E833" s="450"/>
      <c r="F833" s="450"/>
      <c r="G833" s="450"/>
      <c r="H833" s="450"/>
      <c r="I833" s="450"/>
      <c r="J833" s="450"/>
    </row>
    <row r="834" spans="1:10" x14ac:dyDescent="0.2">
      <c r="A834" s="450"/>
      <c r="B834" s="450"/>
      <c r="C834" s="450"/>
      <c r="D834" s="450"/>
      <c r="E834" s="450"/>
      <c r="F834" s="450"/>
      <c r="G834" s="450"/>
      <c r="H834" s="450"/>
      <c r="I834" s="450"/>
      <c r="J834" s="450"/>
    </row>
    <row r="835" spans="1:10" x14ac:dyDescent="0.2">
      <c r="A835" s="450"/>
      <c r="B835" s="450"/>
      <c r="C835" s="450"/>
      <c r="D835" s="450"/>
      <c r="E835" s="450"/>
      <c r="F835" s="450"/>
      <c r="G835" s="450"/>
      <c r="H835" s="450"/>
      <c r="I835" s="450"/>
      <c r="J835" s="450"/>
    </row>
    <row r="836" spans="1:10" x14ac:dyDescent="0.2">
      <c r="A836" s="450"/>
      <c r="B836" s="450"/>
      <c r="C836" s="450"/>
      <c r="D836" s="450"/>
      <c r="E836" s="450"/>
      <c r="F836" s="450"/>
      <c r="G836" s="450"/>
      <c r="H836" s="450"/>
      <c r="I836" s="450"/>
      <c r="J836" s="450"/>
    </row>
    <row r="837" spans="1:10" x14ac:dyDescent="0.2">
      <c r="A837" s="450"/>
      <c r="B837" s="450"/>
      <c r="C837" s="450"/>
      <c r="D837" s="450"/>
      <c r="E837" s="450"/>
      <c r="F837" s="450"/>
      <c r="G837" s="450"/>
      <c r="H837" s="450"/>
      <c r="I837" s="450"/>
      <c r="J837" s="450"/>
    </row>
    <row r="838" spans="1:10" x14ac:dyDescent="0.2">
      <c r="A838" s="450"/>
      <c r="B838" s="450"/>
      <c r="C838" s="450"/>
      <c r="D838" s="450"/>
      <c r="E838" s="450"/>
      <c r="F838" s="450"/>
      <c r="G838" s="450"/>
      <c r="H838" s="450"/>
      <c r="I838" s="450"/>
      <c r="J838" s="450"/>
    </row>
    <row r="839" spans="1:10" x14ac:dyDescent="0.2">
      <c r="A839" s="450"/>
      <c r="B839" s="450"/>
      <c r="C839" s="450"/>
      <c r="D839" s="450"/>
      <c r="E839" s="450"/>
      <c r="F839" s="450"/>
      <c r="G839" s="450"/>
      <c r="H839" s="450"/>
      <c r="I839" s="450"/>
      <c r="J839" s="450"/>
    </row>
    <row r="840" spans="1:10" x14ac:dyDescent="0.2">
      <c r="A840" s="450"/>
      <c r="B840" s="450"/>
      <c r="C840" s="450"/>
      <c r="D840" s="450"/>
      <c r="E840" s="450"/>
      <c r="F840" s="450"/>
      <c r="G840" s="450"/>
      <c r="H840" s="450"/>
      <c r="I840" s="450"/>
      <c r="J840" s="450"/>
    </row>
    <row r="841" spans="1:10" x14ac:dyDescent="0.2">
      <c r="A841" s="450"/>
      <c r="B841" s="450"/>
      <c r="C841" s="450"/>
      <c r="D841" s="450"/>
      <c r="E841" s="450"/>
      <c r="F841" s="450"/>
      <c r="G841" s="450"/>
      <c r="H841" s="450"/>
      <c r="I841" s="450"/>
      <c r="J841" s="450"/>
    </row>
    <row r="842" spans="1:10" x14ac:dyDescent="0.2">
      <c r="A842" s="450"/>
      <c r="B842" s="450"/>
      <c r="C842" s="450"/>
      <c r="D842" s="450"/>
      <c r="E842" s="450"/>
      <c r="F842" s="450"/>
      <c r="G842" s="450"/>
      <c r="H842" s="450"/>
      <c r="I842" s="450"/>
      <c r="J842" s="450"/>
    </row>
    <row r="843" spans="1:10" x14ac:dyDescent="0.2">
      <c r="A843" s="450"/>
      <c r="B843" s="450"/>
      <c r="C843" s="450"/>
      <c r="D843" s="450"/>
      <c r="E843" s="450"/>
      <c r="F843" s="450"/>
      <c r="G843" s="450"/>
      <c r="H843" s="450"/>
      <c r="I843" s="450"/>
      <c r="J843" s="450"/>
    </row>
    <row r="844" spans="1:10" x14ac:dyDescent="0.2">
      <c r="A844" s="450"/>
      <c r="B844" s="450"/>
      <c r="C844" s="450"/>
      <c r="D844" s="450"/>
      <c r="E844" s="450"/>
      <c r="F844" s="450"/>
      <c r="G844" s="450"/>
      <c r="H844" s="450"/>
      <c r="I844" s="450"/>
      <c r="J844" s="450"/>
    </row>
    <row r="845" spans="1:10" x14ac:dyDescent="0.2">
      <c r="A845" s="450"/>
      <c r="B845" s="450"/>
      <c r="C845" s="450"/>
      <c r="D845" s="450"/>
      <c r="E845" s="450"/>
      <c r="F845" s="450"/>
      <c r="G845" s="450"/>
      <c r="H845" s="450"/>
      <c r="I845" s="450"/>
      <c r="J845" s="450"/>
    </row>
    <row r="846" spans="1:10" x14ac:dyDescent="0.2">
      <c r="A846" s="450"/>
      <c r="B846" s="450"/>
      <c r="C846" s="450"/>
      <c r="D846" s="450"/>
      <c r="E846" s="450"/>
      <c r="F846" s="450"/>
      <c r="G846" s="450"/>
      <c r="H846" s="450"/>
      <c r="I846" s="450"/>
      <c r="J846" s="450"/>
    </row>
    <row r="847" spans="1:10" x14ac:dyDescent="0.2">
      <c r="A847" s="450"/>
      <c r="B847" s="450"/>
      <c r="C847" s="450"/>
      <c r="D847" s="450"/>
      <c r="E847" s="450"/>
      <c r="F847" s="450"/>
      <c r="G847" s="450"/>
      <c r="H847" s="450"/>
      <c r="I847" s="450"/>
      <c r="J847" s="450"/>
    </row>
    <row r="848" spans="1:10" x14ac:dyDescent="0.2">
      <c r="A848" s="450"/>
      <c r="B848" s="450"/>
      <c r="C848" s="450"/>
      <c r="D848" s="450"/>
      <c r="E848" s="450"/>
      <c r="F848" s="450"/>
      <c r="G848" s="450"/>
      <c r="H848" s="450"/>
      <c r="I848" s="450"/>
      <c r="J848" s="450"/>
    </row>
    <row r="849" spans="1:10" x14ac:dyDescent="0.2">
      <c r="A849" s="450"/>
      <c r="B849" s="450"/>
      <c r="C849" s="450"/>
      <c r="D849" s="450"/>
      <c r="E849" s="450"/>
      <c r="F849" s="450"/>
      <c r="G849" s="450"/>
      <c r="H849" s="450"/>
      <c r="I849" s="450"/>
      <c r="J849" s="450"/>
    </row>
    <row r="850" spans="1:10" x14ac:dyDescent="0.2">
      <c r="A850" s="450"/>
      <c r="B850" s="450"/>
      <c r="C850" s="450"/>
      <c r="D850" s="450"/>
      <c r="E850" s="450"/>
      <c r="F850" s="450"/>
      <c r="G850" s="450"/>
      <c r="H850" s="450"/>
      <c r="I850" s="450"/>
      <c r="J850" s="450"/>
    </row>
    <row r="851" spans="1:10" x14ac:dyDescent="0.2">
      <c r="A851" s="450"/>
      <c r="B851" s="450"/>
      <c r="C851" s="450"/>
      <c r="D851" s="450"/>
      <c r="E851" s="450"/>
      <c r="F851" s="450"/>
      <c r="G851" s="450"/>
      <c r="H851" s="450"/>
      <c r="I851" s="450"/>
      <c r="J851" s="450"/>
    </row>
    <row r="852" spans="1:10" x14ac:dyDescent="0.2">
      <c r="A852" s="861"/>
      <c r="B852" s="861"/>
      <c r="C852" s="861"/>
      <c r="D852" s="861"/>
      <c r="E852" s="861"/>
      <c r="F852" s="861"/>
      <c r="G852" s="861"/>
      <c r="H852" s="861"/>
      <c r="I852" s="861"/>
      <c r="J852" s="862"/>
    </row>
    <row r="853" spans="1:10" x14ac:dyDescent="0.2">
      <c r="A853" s="861"/>
      <c r="B853" s="861"/>
      <c r="C853" s="861"/>
      <c r="D853" s="861"/>
      <c r="E853" s="861"/>
      <c r="F853" s="861"/>
      <c r="G853" s="861"/>
      <c r="H853" s="861"/>
      <c r="I853" s="861"/>
      <c r="J853" s="862"/>
    </row>
    <row r="854" spans="1:10" x14ac:dyDescent="0.2">
      <c r="A854" s="861"/>
      <c r="B854" s="861"/>
      <c r="C854" s="861"/>
      <c r="D854" s="861"/>
      <c r="E854" s="861"/>
      <c r="F854" s="861"/>
      <c r="G854" s="861"/>
      <c r="H854" s="861"/>
      <c r="I854" s="861"/>
      <c r="J854" s="862"/>
    </row>
    <row r="855" spans="1:10" x14ac:dyDescent="0.2">
      <c r="A855" s="861"/>
      <c r="B855" s="861"/>
      <c r="C855" s="861"/>
      <c r="D855" s="861"/>
      <c r="E855" s="861"/>
      <c r="F855" s="861"/>
      <c r="G855" s="861"/>
      <c r="H855" s="861"/>
      <c r="I855" s="861"/>
      <c r="J855" s="862"/>
    </row>
    <row r="856" spans="1:10" x14ac:dyDescent="0.2">
      <c r="A856" s="861"/>
      <c r="B856" s="861"/>
      <c r="C856" s="861"/>
      <c r="D856" s="861"/>
      <c r="E856" s="861"/>
      <c r="F856" s="861"/>
      <c r="G856" s="861"/>
      <c r="H856" s="861"/>
      <c r="I856" s="861"/>
      <c r="J856" s="862"/>
    </row>
    <row r="857" spans="1:10" x14ac:dyDescent="0.2">
      <c r="A857" s="861"/>
      <c r="B857" s="861"/>
      <c r="C857" s="861"/>
      <c r="D857" s="861"/>
      <c r="E857" s="861"/>
      <c r="F857" s="861"/>
      <c r="G857" s="861"/>
      <c r="H857" s="861"/>
      <c r="I857" s="861"/>
      <c r="J857" s="862"/>
    </row>
    <row r="858" spans="1:10" x14ac:dyDescent="0.2">
      <c r="A858" s="861"/>
      <c r="B858" s="861"/>
      <c r="C858" s="861"/>
      <c r="D858" s="861"/>
      <c r="E858" s="861"/>
      <c r="F858" s="861"/>
      <c r="G858" s="861"/>
      <c r="H858" s="861"/>
      <c r="I858" s="861"/>
      <c r="J858" s="862"/>
    </row>
    <row r="859" spans="1:10" x14ac:dyDescent="0.2">
      <c r="A859" s="861"/>
      <c r="B859" s="861"/>
      <c r="C859" s="861"/>
      <c r="D859" s="861"/>
      <c r="E859" s="861"/>
      <c r="F859" s="861"/>
      <c r="G859" s="861"/>
      <c r="H859" s="861"/>
      <c r="I859" s="861"/>
      <c r="J859" s="862"/>
    </row>
    <row r="860" spans="1:10" x14ac:dyDescent="0.2">
      <c r="A860" s="861"/>
      <c r="B860" s="861"/>
      <c r="C860" s="861"/>
      <c r="D860" s="861"/>
      <c r="E860" s="861"/>
      <c r="F860" s="861"/>
      <c r="G860" s="861"/>
      <c r="H860" s="861"/>
      <c r="I860" s="861"/>
      <c r="J860" s="862"/>
    </row>
    <row r="861" spans="1:10" x14ac:dyDescent="0.2">
      <c r="A861" s="861"/>
      <c r="B861" s="861"/>
      <c r="C861" s="861"/>
      <c r="D861" s="861"/>
      <c r="E861" s="861"/>
      <c r="F861" s="861"/>
      <c r="G861" s="861"/>
      <c r="H861" s="861"/>
      <c r="I861" s="861"/>
      <c r="J861" s="862"/>
    </row>
    <row r="862" spans="1:10" x14ac:dyDescent="0.2">
      <c r="A862" s="861"/>
      <c r="B862" s="861"/>
      <c r="C862" s="861"/>
      <c r="D862" s="861"/>
      <c r="E862" s="861"/>
      <c r="F862" s="861"/>
      <c r="G862" s="861"/>
      <c r="H862" s="861"/>
      <c r="I862" s="861"/>
      <c r="J862" s="862"/>
    </row>
    <row r="863" spans="1:10" x14ac:dyDescent="0.2">
      <c r="A863" s="861"/>
      <c r="B863" s="861"/>
      <c r="C863" s="861"/>
      <c r="D863" s="861"/>
      <c r="E863" s="861"/>
      <c r="F863" s="861"/>
      <c r="G863" s="861"/>
      <c r="H863" s="861"/>
      <c r="I863" s="861"/>
      <c r="J863" s="862"/>
    </row>
    <row r="864" spans="1:10" x14ac:dyDescent="0.2">
      <c r="A864" s="861"/>
      <c r="B864" s="861"/>
      <c r="C864" s="861"/>
      <c r="D864" s="861"/>
      <c r="E864" s="861"/>
      <c r="F864" s="861"/>
      <c r="G864" s="861"/>
      <c r="H864" s="861"/>
      <c r="I864" s="861"/>
      <c r="J864" s="862"/>
    </row>
    <row r="865" spans="1:10" x14ac:dyDescent="0.2">
      <c r="A865" s="861"/>
      <c r="B865" s="861"/>
      <c r="C865" s="861"/>
      <c r="D865" s="861"/>
      <c r="E865" s="861"/>
      <c r="F865" s="861"/>
      <c r="G865" s="861"/>
      <c r="H865" s="861"/>
      <c r="I865" s="861"/>
      <c r="J865" s="862"/>
    </row>
    <row r="866" spans="1:10" x14ac:dyDescent="0.2">
      <c r="A866" s="861"/>
      <c r="B866" s="861"/>
      <c r="C866" s="861"/>
      <c r="D866" s="861"/>
      <c r="E866" s="861"/>
      <c r="F866" s="861"/>
      <c r="G866" s="861"/>
      <c r="H866" s="861"/>
      <c r="I866" s="861"/>
      <c r="J866" s="862"/>
    </row>
    <row r="867" spans="1:10" x14ac:dyDescent="0.2">
      <c r="A867" s="861"/>
      <c r="B867" s="861"/>
      <c r="C867" s="861"/>
      <c r="D867" s="861"/>
      <c r="E867" s="861"/>
      <c r="F867" s="861"/>
      <c r="G867" s="861"/>
      <c r="H867" s="861"/>
      <c r="I867" s="861"/>
      <c r="J867" s="862"/>
    </row>
    <row r="868" spans="1:10" x14ac:dyDescent="0.2">
      <c r="A868" s="861"/>
      <c r="B868" s="861"/>
      <c r="C868" s="861"/>
      <c r="D868" s="861"/>
      <c r="E868" s="861"/>
      <c r="F868" s="861"/>
      <c r="G868" s="861"/>
      <c r="H868" s="861"/>
      <c r="I868" s="861"/>
      <c r="J868" s="862"/>
    </row>
    <row r="869" spans="1:10" x14ac:dyDescent="0.2">
      <c r="A869" s="861"/>
      <c r="B869" s="861"/>
      <c r="C869" s="861"/>
      <c r="D869" s="861"/>
      <c r="E869" s="861"/>
      <c r="F869" s="861"/>
      <c r="G869" s="861"/>
      <c r="H869" s="861"/>
      <c r="I869" s="861"/>
      <c r="J869" s="862"/>
    </row>
    <row r="870" spans="1:10" x14ac:dyDescent="0.2">
      <c r="A870" s="861"/>
      <c r="B870" s="861"/>
      <c r="C870" s="861"/>
      <c r="D870" s="861"/>
      <c r="E870" s="861"/>
      <c r="F870" s="861"/>
      <c r="G870" s="861"/>
      <c r="H870" s="861"/>
      <c r="I870" s="861"/>
      <c r="J870" s="862"/>
    </row>
    <row r="871" spans="1:10" x14ac:dyDescent="0.2">
      <c r="A871" s="861"/>
      <c r="B871" s="861"/>
      <c r="C871" s="861"/>
      <c r="D871" s="861"/>
      <c r="E871" s="861"/>
      <c r="F871" s="861"/>
      <c r="G871" s="861"/>
      <c r="H871" s="861"/>
      <c r="I871" s="861"/>
      <c r="J871" s="862"/>
    </row>
    <row r="872" spans="1:10" x14ac:dyDescent="0.2">
      <c r="A872" s="861"/>
      <c r="B872" s="861"/>
      <c r="C872" s="861"/>
      <c r="D872" s="861"/>
      <c r="E872" s="861"/>
      <c r="F872" s="861"/>
      <c r="G872" s="861"/>
      <c r="H872" s="861"/>
      <c r="I872" s="861"/>
      <c r="J872" s="862"/>
    </row>
    <row r="873" spans="1:10" x14ac:dyDescent="0.2">
      <c r="A873" s="861"/>
      <c r="B873" s="861"/>
      <c r="C873" s="861"/>
      <c r="D873" s="861"/>
      <c r="E873" s="861"/>
      <c r="F873" s="861"/>
      <c r="G873" s="861"/>
      <c r="H873" s="861"/>
      <c r="I873" s="861"/>
      <c r="J873" s="862"/>
    </row>
    <row r="874" spans="1:10" x14ac:dyDescent="0.2">
      <c r="A874" s="861"/>
      <c r="B874" s="861"/>
      <c r="C874" s="861"/>
      <c r="D874" s="861"/>
      <c r="E874" s="861"/>
      <c r="F874" s="861"/>
      <c r="G874" s="861"/>
      <c r="H874" s="861"/>
      <c r="I874" s="861"/>
      <c r="J874" s="862"/>
    </row>
    <row r="875" spans="1:10" x14ac:dyDescent="0.2">
      <c r="A875" s="861"/>
      <c r="B875" s="861"/>
      <c r="C875" s="861"/>
      <c r="D875" s="861"/>
      <c r="E875" s="861"/>
      <c r="F875" s="861"/>
      <c r="G875" s="861"/>
      <c r="H875" s="861"/>
      <c r="I875" s="861"/>
      <c r="J875" s="862"/>
    </row>
    <row r="876" spans="1:10" x14ac:dyDescent="0.2">
      <c r="A876" s="861"/>
      <c r="B876" s="861"/>
      <c r="C876" s="861"/>
      <c r="D876" s="861"/>
      <c r="E876" s="861"/>
      <c r="F876" s="861"/>
      <c r="G876" s="861"/>
      <c r="H876" s="861"/>
      <c r="I876" s="861"/>
      <c r="J876" s="862"/>
    </row>
    <row r="877" spans="1:10" x14ac:dyDescent="0.2">
      <c r="A877" s="861"/>
      <c r="B877" s="861"/>
      <c r="C877" s="861"/>
      <c r="D877" s="861"/>
      <c r="E877" s="861"/>
      <c r="F877" s="861"/>
      <c r="G877" s="861"/>
      <c r="H877" s="861"/>
      <c r="I877" s="861"/>
      <c r="J877" s="862"/>
    </row>
    <row r="878" spans="1:10" x14ac:dyDescent="0.2">
      <c r="A878" s="861"/>
      <c r="B878" s="861"/>
      <c r="C878" s="861"/>
      <c r="D878" s="861"/>
      <c r="E878" s="861"/>
      <c r="F878" s="861"/>
      <c r="G878" s="861"/>
      <c r="H878" s="861"/>
      <c r="I878" s="861"/>
      <c r="J878" s="862"/>
    </row>
    <row r="879" spans="1:10" x14ac:dyDescent="0.2">
      <c r="A879" s="861"/>
      <c r="B879" s="861"/>
      <c r="C879" s="861"/>
      <c r="D879" s="861"/>
      <c r="E879" s="861"/>
      <c r="F879" s="861"/>
      <c r="G879" s="861"/>
      <c r="H879" s="861"/>
      <c r="I879" s="861"/>
      <c r="J879" s="862"/>
    </row>
    <row r="880" spans="1:10" x14ac:dyDescent="0.2">
      <c r="A880" s="861"/>
      <c r="B880" s="861"/>
      <c r="C880" s="861"/>
      <c r="D880" s="861"/>
      <c r="E880" s="861"/>
      <c r="F880" s="861"/>
      <c r="G880" s="861"/>
      <c r="H880" s="861"/>
      <c r="I880" s="861"/>
      <c r="J880" s="862"/>
    </row>
    <row r="881" spans="1:10" x14ac:dyDescent="0.2">
      <c r="A881" s="861"/>
      <c r="B881" s="861"/>
      <c r="C881" s="861"/>
      <c r="D881" s="861"/>
      <c r="E881" s="861"/>
      <c r="F881" s="861"/>
      <c r="G881" s="861"/>
      <c r="H881" s="861"/>
      <c r="I881" s="861"/>
      <c r="J881" s="862"/>
    </row>
    <row r="882" spans="1:10" x14ac:dyDescent="0.2">
      <c r="A882" s="861"/>
      <c r="B882" s="861"/>
      <c r="C882" s="861"/>
      <c r="D882" s="861"/>
      <c r="E882" s="861"/>
      <c r="F882" s="861"/>
      <c r="G882" s="861"/>
      <c r="H882" s="861"/>
      <c r="I882" s="861"/>
      <c r="J882" s="862"/>
    </row>
    <row r="883" spans="1:10" x14ac:dyDescent="0.2">
      <c r="A883" s="861"/>
      <c r="B883" s="861"/>
      <c r="C883" s="861"/>
      <c r="D883" s="861"/>
      <c r="E883" s="861"/>
      <c r="F883" s="861"/>
      <c r="G883" s="861"/>
      <c r="H883" s="861"/>
      <c r="I883" s="861"/>
      <c r="J883" s="862"/>
    </row>
    <row r="884" spans="1:10" x14ac:dyDescent="0.2">
      <c r="A884" s="861"/>
      <c r="B884" s="861"/>
      <c r="C884" s="861"/>
      <c r="D884" s="861"/>
      <c r="E884" s="861"/>
      <c r="F884" s="861"/>
      <c r="G884" s="861"/>
      <c r="H884" s="861"/>
      <c r="I884" s="861"/>
      <c r="J884" s="862"/>
    </row>
    <row r="885" spans="1:10" x14ac:dyDescent="0.2">
      <c r="A885" s="861"/>
      <c r="B885" s="861"/>
      <c r="C885" s="861"/>
      <c r="D885" s="861"/>
      <c r="E885" s="861"/>
      <c r="F885" s="861"/>
      <c r="G885" s="861"/>
      <c r="H885" s="861"/>
      <c r="I885" s="861"/>
      <c r="J885" s="862"/>
    </row>
    <row r="886" spans="1:10" x14ac:dyDescent="0.2">
      <c r="A886" s="861"/>
      <c r="B886" s="861"/>
      <c r="C886" s="861"/>
      <c r="D886" s="861"/>
      <c r="E886" s="861"/>
      <c r="F886" s="861"/>
      <c r="G886" s="861"/>
      <c r="H886" s="861"/>
      <c r="I886" s="861"/>
      <c r="J886" s="862"/>
    </row>
    <row r="887" spans="1:10" x14ac:dyDescent="0.2">
      <c r="A887" s="861"/>
      <c r="B887" s="861"/>
      <c r="C887" s="861"/>
      <c r="D887" s="861"/>
      <c r="E887" s="861"/>
      <c r="F887" s="861"/>
      <c r="G887" s="861"/>
      <c r="H887" s="861"/>
      <c r="I887" s="861"/>
      <c r="J887" s="862"/>
    </row>
    <row r="888" spans="1:10" x14ac:dyDescent="0.2">
      <c r="A888" s="861"/>
      <c r="B888" s="861"/>
      <c r="C888" s="861"/>
      <c r="D888" s="861"/>
      <c r="E888" s="861"/>
      <c r="F888" s="861"/>
      <c r="G888" s="861"/>
      <c r="H888" s="861"/>
      <c r="I888" s="861"/>
      <c r="J888" s="862"/>
    </row>
    <row r="889" spans="1:10" x14ac:dyDescent="0.2">
      <c r="A889" s="861"/>
      <c r="B889" s="861"/>
      <c r="C889" s="861"/>
      <c r="D889" s="861"/>
      <c r="E889" s="861"/>
      <c r="F889" s="861"/>
      <c r="G889" s="861"/>
      <c r="H889" s="861"/>
      <c r="I889" s="861"/>
      <c r="J889" s="862"/>
    </row>
    <row r="890" spans="1:10" x14ac:dyDescent="0.2">
      <c r="A890" s="861"/>
      <c r="B890" s="861"/>
      <c r="C890" s="861"/>
      <c r="D890" s="861"/>
      <c r="E890" s="861"/>
      <c r="F890" s="861"/>
      <c r="G890" s="861"/>
      <c r="H890" s="861"/>
      <c r="I890" s="861"/>
      <c r="J890" s="862"/>
    </row>
    <row r="891" spans="1:10" x14ac:dyDescent="0.2">
      <c r="A891" s="861"/>
      <c r="B891" s="861"/>
      <c r="C891" s="861"/>
      <c r="D891" s="861"/>
      <c r="E891" s="861"/>
      <c r="F891" s="861"/>
      <c r="G891" s="861"/>
      <c r="H891" s="861"/>
      <c r="I891" s="861"/>
      <c r="J891" s="862"/>
    </row>
    <row r="892" spans="1:10" x14ac:dyDescent="0.2">
      <c r="A892" s="861"/>
      <c r="B892" s="861"/>
      <c r="C892" s="861"/>
      <c r="D892" s="861"/>
      <c r="E892" s="861"/>
      <c r="F892" s="861"/>
      <c r="G892" s="861"/>
      <c r="H892" s="861"/>
      <c r="I892" s="861"/>
      <c r="J892" s="862"/>
    </row>
    <row r="893" spans="1:10" x14ac:dyDescent="0.2">
      <c r="A893" s="861"/>
      <c r="B893" s="861"/>
      <c r="C893" s="861"/>
      <c r="D893" s="861"/>
      <c r="E893" s="861"/>
      <c r="F893" s="861"/>
      <c r="G893" s="861"/>
      <c r="H893" s="861"/>
      <c r="I893" s="861"/>
      <c r="J893" s="862"/>
    </row>
    <row r="894" spans="1:10" x14ac:dyDescent="0.2">
      <c r="A894" s="861"/>
      <c r="B894" s="861"/>
      <c r="C894" s="861"/>
      <c r="D894" s="861"/>
      <c r="E894" s="861"/>
      <c r="F894" s="861"/>
      <c r="G894" s="861"/>
      <c r="H894" s="861"/>
      <c r="I894" s="861"/>
      <c r="J894" s="862"/>
    </row>
    <row r="895" spans="1:10" x14ac:dyDescent="0.2">
      <c r="A895" s="861"/>
      <c r="B895" s="861"/>
      <c r="C895" s="861"/>
      <c r="D895" s="861"/>
      <c r="E895" s="861"/>
      <c r="F895" s="861"/>
      <c r="G895" s="861"/>
      <c r="H895" s="861"/>
      <c r="I895" s="861"/>
      <c r="J895" s="862"/>
    </row>
    <row r="896" spans="1:10" x14ac:dyDescent="0.2">
      <c r="A896" s="861"/>
      <c r="B896" s="861"/>
      <c r="C896" s="861"/>
      <c r="D896" s="861"/>
      <c r="E896" s="861"/>
      <c r="F896" s="861"/>
      <c r="G896" s="861"/>
      <c r="H896" s="861"/>
      <c r="I896" s="861"/>
      <c r="J896" s="862"/>
    </row>
    <row r="897" spans="1:10" x14ac:dyDescent="0.2">
      <c r="A897" s="861"/>
      <c r="B897" s="861"/>
      <c r="C897" s="861"/>
      <c r="D897" s="861"/>
      <c r="E897" s="861"/>
      <c r="F897" s="861"/>
      <c r="G897" s="861"/>
      <c r="H897" s="861"/>
      <c r="I897" s="861"/>
      <c r="J897" s="862"/>
    </row>
    <row r="898" spans="1:10" x14ac:dyDescent="0.2">
      <c r="A898" s="861"/>
      <c r="B898" s="861"/>
      <c r="C898" s="861"/>
      <c r="D898" s="861"/>
      <c r="E898" s="861"/>
      <c r="F898" s="861"/>
      <c r="G898" s="861"/>
      <c r="H898" s="861"/>
      <c r="I898" s="861"/>
      <c r="J898" s="862"/>
    </row>
    <row r="899" spans="1:10" x14ac:dyDescent="0.2">
      <c r="A899" s="861"/>
      <c r="B899" s="861"/>
      <c r="C899" s="861"/>
      <c r="D899" s="861"/>
      <c r="E899" s="861"/>
      <c r="F899" s="861"/>
      <c r="G899" s="861"/>
      <c r="H899" s="861"/>
      <c r="I899" s="861"/>
      <c r="J899" s="862"/>
    </row>
    <row r="900" spans="1:10" x14ac:dyDescent="0.2">
      <c r="A900" s="861"/>
      <c r="B900" s="861"/>
      <c r="C900" s="861"/>
      <c r="D900" s="861"/>
      <c r="E900" s="861"/>
      <c r="F900" s="861"/>
      <c r="G900" s="861"/>
      <c r="H900" s="861"/>
      <c r="I900" s="861"/>
      <c r="J900" s="862"/>
    </row>
    <row r="901" spans="1:10" x14ac:dyDescent="0.2">
      <c r="A901" s="861"/>
      <c r="B901" s="861"/>
      <c r="C901" s="861"/>
      <c r="D901" s="861"/>
      <c r="E901" s="861"/>
      <c r="F901" s="861"/>
      <c r="G901" s="861"/>
      <c r="H901" s="861"/>
      <c r="I901" s="861"/>
      <c r="J901" s="862"/>
    </row>
    <row r="902" spans="1:10" x14ac:dyDescent="0.2">
      <c r="A902" s="861"/>
      <c r="B902" s="861"/>
      <c r="C902" s="861"/>
      <c r="D902" s="861"/>
      <c r="E902" s="861"/>
      <c r="F902" s="861"/>
      <c r="G902" s="861"/>
      <c r="H902" s="861"/>
      <c r="I902" s="861"/>
      <c r="J902" s="862"/>
    </row>
    <row r="903" spans="1:10" x14ac:dyDescent="0.2">
      <c r="A903" s="861"/>
      <c r="B903" s="861"/>
      <c r="C903" s="861"/>
      <c r="D903" s="861"/>
      <c r="E903" s="861"/>
      <c r="F903" s="861"/>
      <c r="G903" s="861"/>
      <c r="H903" s="861"/>
      <c r="I903" s="861"/>
      <c r="J903" s="862"/>
    </row>
    <row r="904" spans="1:10" x14ac:dyDescent="0.2">
      <c r="A904" s="861"/>
      <c r="B904" s="861"/>
      <c r="C904" s="861"/>
      <c r="D904" s="861"/>
      <c r="E904" s="861"/>
      <c r="F904" s="861"/>
      <c r="G904" s="861"/>
      <c r="H904" s="861"/>
      <c r="I904" s="861"/>
      <c r="J904" s="862"/>
    </row>
    <row r="905" spans="1:10" x14ac:dyDescent="0.2">
      <c r="A905" s="861"/>
      <c r="B905" s="861"/>
      <c r="C905" s="861"/>
      <c r="D905" s="861"/>
      <c r="E905" s="861"/>
      <c r="F905" s="861"/>
      <c r="G905" s="861"/>
      <c r="H905" s="861"/>
      <c r="I905" s="861"/>
      <c r="J905" s="862"/>
    </row>
    <row r="906" spans="1:10" x14ac:dyDescent="0.2">
      <c r="A906" s="861"/>
      <c r="B906" s="861"/>
      <c r="C906" s="861"/>
      <c r="D906" s="861"/>
      <c r="E906" s="861"/>
      <c r="F906" s="861"/>
      <c r="G906" s="861"/>
      <c r="H906" s="861"/>
      <c r="I906" s="861"/>
      <c r="J906" s="862"/>
    </row>
    <row r="907" spans="1:10" x14ac:dyDescent="0.2">
      <c r="A907" s="861"/>
      <c r="B907" s="861"/>
      <c r="C907" s="861"/>
      <c r="D907" s="861"/>
      <c r="E907" s="861"/>
      <c r="F907" s="861"/>
      <c r="G907" s="861"/>
      <c r="H907" s="861"/>
      <c r="I907" s="861"/>
      <c r="J907" s="862"/>
    </row>
    <row r="908" spans="1:10" x14ac:dyDescent="0.2">
      <c r="A908" s="861"/>
      <c r="B908" s="861"/>
      <c r="C908" s="861"/>
      <c r="D908" s="861"/>
      <c r="E908" s="861"/>
      <c r="F908" s="861"/>
      <c r="G908" s="861"/>
      <c r="H908" s="861"/>
      <c r="I908" s="861"/>
      <c r="J908" s="862"/>
    </row>
    <row r="909" spans="1:10" x14ac:dyDescent="0.2">
      <c r="A909" s="861"/>
      <c r="B909" s="861"/>
      <c r="C909" s="861"/>
      <c r="D909" s="861"/>
      <c r="E909" s="861"/>
      <c r="F909" s="861"/>
      <c r="G909" s="861"/>
      <c r="H909" s="861"/>
      <c r="I909" s="861"/>
      <c r="J909" s="862"/>
    </row>
    <row r="910" spans="1:10" x14ac:dyDescent="0.2">
      <c r="A910" s="861"/>
      <c r="B910" s="861"/>
      <c r="C910" s="861"/>
      <c r="D910" s="861"/>
      <c r="E910" s="861"/>
      <c r="F910" s="861"/>
      <c r="G910" s="861"/>
      <c r="H910" s="861"/>
      <c r="I910" s="861"/>
      <c r="J910" s="862"/>
    </row>
    <row r="911" spans="1:10" x14ac:dyDescent="0.2">
      <c r="A911" s="861"/>
      <c r="B911" s="861"/>
      <c r="C911" s="861"/>
      <c r="D911" s="861"/>
      <c r="E911" s="861"/>
      <c r="F911" s="861"/>
      <c r="G911" s="861"/>
      <c r="H911" s="861"/>
      <c r="I911" s="861"/>
      <c r="J911" s="862"/>
    </row>
    <row r="912" spans="1:10" x14ac:dyDescent="0.2">
      <c r="A912" s="861"/>
      <c r="B912" s="861"/>
      <c r="C912" s="861"/>
      <c r="D912" s="861"/>
      <c r="E912" s="861"/>
      <c r="F912" s="861"/>
      <c r="G912" s="861"/>
      <c r="H912" s="861"/>
      <c r="I912" s="861"/>
      <c r="J912" s="862"/>
    </row>
    <row r="913" spans="1:10" x14ac:dyDescent="0.2">
      <c r="A913" s="861"/>
      <c r="B913" s="861"/>
      <c r="C913" s="861"/>
      <c r="D913" s="861"/>
      <c r="E913" s="861"/>
      <c r="F913" s="861"/>
      <c r="G913" s="861"/>
      <c r="H913" s="861"/>
      <c r="I913" s="861"/>
      <c r="J913" s="862"/>
    </row>
    <row r="914" spans="1:10" x14ac:dyDescent="0.2">
      <c r="A914" s="861"/>
      <c r="B914" s="861"/>
      <c r="C914" s="861"/>
      <c r="D914" s="861"/>
      <c r="E914" s="861"/>
      <c r="F914" s="861"/>
      <c r="G914" s="861"/>
      <c r="H914" s="861"/>
      <c r="I914" s="861"/>
      <c r="J914" s="862"/>
    </row>
    <row r="915" spans="1:10" x14ac:dyDescent="0.2">
      <c r="A915" s="861"/>
      <c r="B915" s="861"/>
      <c r="C915" s="861"/>
      <c r="D915" s="861"/>
      <c r="E915" s="861"/>
      <c r="F915" s="861"/>
      <c r="G915" s="861"/>
      <c r="H915" s="861"/>
      <c r="I915" s="861"/>
      <c r="J915" s="862"/>
    </row>
    <row r="916" spans="1:10" x14ac:dyDescent="0.2">
      <c r="A916" s="861"/>
      <c r="B916" s="861"/>
      <c r="C916" s="861"/>
      <c r="D916" s="861"/>
      <c r="E916" s="861"/>
      <c r="F916" s="861"/>
      <c r="G916" s="861"/>
      <c r="H916" s="861"/>
      <c r="I916" s="861"/>
      <c r="J916" s="862"/>
    </row>
    <row r="917" spans="1:10" x14ac:dyDescent="0.2">
      <c r="A917" s="861"/>
      <c r="B917" s="861"/>
      <c r="C917" s="861"/>
      <c r="D917" s="861"/>
      <c r="E917" s="861"/>
      <c r="F917" s="861"/>
      <c r="G917" s="861"/>
      <c r="H917" s="861"/>
      <c r="I917" s="861"/>
      <c r="J917" s="862"/>
    </row>
    <row r="918" spans="1:10" x14ac:dyDescent="0.2">
      <c r="A918" s="861"/>
      <c r="B918" s="861"/>
      <c r="C918" s="861"/>
      <c r="D918" s="861"/>
      <c r="E918" s="861"/>
      <c r="F918" s="861"/>
      <c r="G918" s="861"/>
      <c r="H918" s="861"/>
      <c r="I918" s="861"/>
      <c r="J918" s="862"/>
    </row>
    <row r="919" spans="1:10" x14ac:dyDescent="0.2">
      <c r="A919" s="861"/>
      <c r="B919" s="861"/>
      <c r="C919" s="861"/>
      <c r="D919" s="861"/>
      <c r="E919" s="861"/>
      <c r="F919" s="861"/>
      <c r="G919" s="861"/>
      <c r="H919" s="861"/>
      <c r="I919" s="861"/>
      <c r="J919" s="862"/>
    </row>
    <row r="920" spans="1:10" x14ac:dyDescent="0.2">
      <c r="A920" s="861"/>
      <c r="B920" s="861"/>
      <c r="C920" s="861"/>
      <c r="D920" s="861"/>
      <c r="E920" s="861"/>
      <c r="F920" s="861"/>
      <c r="G920" s="861"/>
      <c r="H920" s="861"/>
      <c r="I920" s="861"/>
      <c r="J920" s="862"/>
    </row>
    <row r="921" spans="1:10" x14ac:dyDescent="0.2">
      <c r="A921" s="861"/>
      <c r="B921" s="861"/>
      <c r="C921" s="861"/>
      <c r="D921" s="861"/>
      <c r="E921" s="861"/>
      <c r="F921" s="861"/>
      <c r="G921" s="861"/>
      <c r="H921" s="861"/>
      <c r="I921" s="861"/>
      <c r="J921" s="862"/>
    </row>
    <row r="922" spans="1:10" x14ac:dyDescent="0.2">
      <c r="A922" s="861"/>
      <c r="B922" s="861"/>
      <c r="C922" s="861"/>
      <c r="D922" s="861"/>
      <c r="E922" s="861"/>
      <c r="F922" s="861"/>
      <c r="G922" s="861"/>
      <c r="H922" s="861"/>
      <c r="I922" s="861"/>
      <c r="J922" s="862"/>
    </row>
    <row r="923" spans="1:10" x14ac:dyDescent="0.2">
      <c r="A923" s="861"/>
      <c r="B923" s="861"/>
      <c r="C923" s="861"/>
      <c r="D923" s="861"/>
      <c r="E923" s="861"/>
      <c r="F923" s="861"/>
      <c r="G923" s="861"/>
      <c r="H923" s="861"/>
      <c r="I923" s="861"/>
      <c r="J923" s="862"/>
    </row>
    <row r="924" spans="1:10" x14ac:dyDescent="0.2">
      <c r="A924" s="861"/>
      <c r="B924" s="861"/>
      <c r="C924" s="861"/>
      <c r="D924" s="861"/>
      <c r="E924" s="861"/>
      <c r="F924" s="861"/>
      <c r="G924" s="861"/>
      <c r="H924" s="861"/>
      <c r="I924" s="861"/>
      <c r="J924" s="862"/>
    </row>
    <row r="925" spans="1:10" x14ac:dyDescent="0.2">
      <c r="A925" s="861"/>
      <c r="B925" s="861"/>
      <c r="C925" s="861"/>
      <c r="D925" s="861"/>
      <c r="E925" s="861"/>
      <c r="F925" s="861"/>
      <c r="G925" s="861"/>
      <c r="H925" s="861"/>
      <c r="I925" s="861"/>
      <c r="J925" s="862"/>
    </row>
    <row r="926" spans="1:10" x14ac:dyDescent="0.2">
      <c r="A926" s="861"/>
      <c r="B926" s="861"/>
      <c r="C926" s="861"/>
      <c r="D926" s="861"/>
      <c r="E926" s="861"/>
      <c r="F926" s="861"/>
      <c r="G926" s="861"/>
      <c r="H926" s="861"/>
      <c r="I926" s="861"/>
      <c r="J926" s="862"/>
    </row>
    <row r="927" spans="1:10" x14ac:dyDescent="0.2">
      <c r="A927" s="861"/>
      <c r="B927" s="861"/>
      <c r="C927" s="861"/>
      <c r="D927" s="861"/>
      <c r="E927" s="861"/>
      <c r="F927" s="861"/>
      <c r="G927" s="861"/>
      <c r="H927" s="861"/>
      <c r="I927" s="861"/>
      <c r="J927" s="862"/>
    </row>
    <row r="928" spans="1:10" x14ac:dyDescent="0.2">
      <c r="A928" s="861"/>
      <c r="B928" s="861"/>
      <c r="C928" s="861"/>
      <c r="D928" s="861"/>
      <c r="E928" s="861"/>
      <c r="F928" s="861"/>
      <c r="G928" s="861"/>
      <c r="H928" s="861"/>
      <c r="I928" s="861"/>
      <c r="J928" s="862"/>
    </row>
    <row r="929" spans="1:10" x14ac:dyDescent="0.2">
      <c r="A929" s="861"/>
      <c r="B929" s="861"/>
      <c r="C929" s="861"/>
      <c r="D929" s="861"/>
      <c r="E929" s="861"/>
      <c r="F929" s="861"/>
      <c r="G929" s="861"/>
      <c r="H929" s="861"/>
      <c r="I929" s="861"/>
      <c r="J929" s="862"/>
    </row>
    <row r="930" spans="1:10" x14ac:dyDescent="0.2">
      <c r="A930" s="861"/>
      <c r="B930" s="861"/>
      <c r="C930" s="861"/>
      <c r="D930" s="861"/>
      <c r="E930" s="861"/>
      <c r="F930" s="861"/>
      <c r="G930" s="861"/>
      <c r="H930" s="861"/>
      <c r="I930" s="861"/>
      <c r="J930" s="862"/>
    </row>
    <row r="931" spans="1:10" x14ac:dyDescent="0.2">
      <c r="A931" s="861"/>
      <c r="B931" s="861"/>
      <c r="C931" s="861"/>
      <c r="D931" s="861"/>
      <c r="E931" s="861"/>
      <c r="F931" s="861"/>
      <c r="G931" s="861"/>
      <c r="H931" s="861"/>
      <c r="I931" s="861"/>
      <c r="J931" s="862"/>
    </row>
    <row r="932" spans="1:10" x14ac:dyDescent="0.2">
      <c r="A932" s="861"/>
      <c r="B932" s="861"/>
      <c r="C932" s="861"/>
      <c r="D932" s="861"/>
      <c r="E932" s="861"/>
      <c r="F932" s="861"/>
      <c r="G932" s="861"/>
      <c r="H932" s="861"/>
      <c r="I932" s="861"/>
      <c r="J932" s="862"/>
    </row>
    <row r="933" spans="1:10" x14ac:dyDescent="0.2">
      <c r="A933" s="861"/>
      <c r="B933" s="861"/>
      <c r="C933" s="861"/>
      <c r="D933" s="861"/>
      <c r="E933" s="861"/>
      <c r="F933" s="861"/>
      <c r="G933" s="861"/>
      <c r="H933" s="861"/>
      <c r="I933" s="861"/>
      <c r="J933" s="862"/>
    </row>
    <row r="934" spans="1:10" x14ac:dyDescent="0.2">
      <c r="A934" s="861"/>
      <c r="B934" s="861"/>
      <c r="C934" s="861"/>
      <c r="D934" s="861"/>
      <c r="E934" s="861"/>
      <c r="F934" s="861"/>
      <c r="G934" s="861"/>
      <c r="H934" s="861"/>
      <c r="I934" s="861"/>
      <c r="J934" s="862"/>
    </row>
    <row r="935" spans="1:10" x14ac:dyDescent="0.2">
      <c r="A935" s="861"/>
      <c r="B935" s="861"/>
      <c r="C935" s="861"/>
      <c r="D935" s="861"/>
      <c r="E935" s="861"/>
      <c r="F935" s="861"/>
      <c r="G935" s="861"/>
      <c r="H935" s="861"/>
      <c r="I935" s="861"/>
      <c r="J935" s="862"/>
    </row>
    <row r="936" spans="1:10" x14ac:dyDescent="0.2">
      <c r="A936" s="861"/>
      <c r="B936" s="861"/>
      <c r="C936" s="861"/>
      <c r="D936" s="861"/>
      <c r="E936" s="861"/>
      <c r="F936" s="861"/>
      <c r="G936" s="861"/>
      <c r="H936" s="861"/>
      <c r="I936" s="861"/>
      <c r="J936" s="862"/>
    </row>
    <row r="937" spans="1:10" x14ac:dyDescent="0.2">
      <c r="A937" s="861"/>
      <c r="B937" s="861"/>
      <c r="C937" s="861"/>
      <c r="D937" s="861"/>
      <c r="E937" s="861"/>
      <c r="F937" s="861"/>
      <c r="G937" s="861"/>
      <c r="H937" s="861"/>
      <c r="I937" s="861"/>
      <c r="J937" s="862"/>
    </row>
    <row r="938" spans="1:10" x14ac:dyDescent="0.2">
      <c r="A938" s="861"/>
      <c r="B938" s="861"/>
      <c r="C938" s="861"/>
      <c r="D938" s="861"/>
      <c r="E938" s="861"/>
      <c r="F938" s="861"/>
      <c r="G938" s="861"/>
      <c r="H938" s="861"/>
      <c r="I938" s="861"/>
      <c r="J938" s="862"/>
    </row>
    <row r="939" spans="1:10" x14ac:dyDescent="0.2">
      <c r="A939" s="861"/>
      <c r="B939" s="861"/>
      <c r="C939" s="861"/>
      <c r="D939" s="861"/>
      <c r="E939" s="861"/>
      <c r="F939" s="861"/>
      <c r="G939" s="861"/>
      <c r="H939" s="861"/>
      <c r="I939" s="861"/>
      <c r="J939" s="862"/>
    </row>
    <row r="940" spans="1:10" x14ac:dyDescent="0.2">
      <c r="A940" s="861"/>
      <c r="B940" s="861"/>
      <c r="C940" s="861"/>
      <c r="D940" s="861"/>
      <c r="E940" s="861"/>
      <c r="F940" s="861"/>
      <c r="G940" s="861"/>
      <c r="H940" s="861"/>
      <c r="I940" s="861"/>
      <c r="J940" s="862"/>
    </row>
    <row r="941" spans="1:10" x14ac:dyDescent="0.2">
      <c r="A941" s="861"/>
      <c r="B941" s="861"/>
      <c r="C941" s="861"/>
      <c r="D941" s="861"/>
      <c r="E941" s="861"/>
      <c r="F941" s="861"/>
      <c r="G941" s="861"/>
      <c r="H941" s="861"/>
      <c r="I941" s="861"/>
      <c r="J941" s="862"/>
    </row>
    <row r="942" spans="1:10" x14ac:dyDescent="0.2">
      <c r="A942" s="861"/>
      <c r="B942" s="861"/>
      <c r="C942" s="861"/>
      <c r="D942" s="861"/>
      <c r="E942" s="861"/>
      <c r="F942" s="861"/>
      <c r="G942" s="861"/>
      <c r="H942" s="861"/>
      <c r="I942" s="861"/>
      <c r="J942" s="862"/>
    </row>
    <row r="943" spans="1:10" x14ac:dyDescent="0.2">
      <c r="A943" s="861"/>
      <c r="B943" s="861"/>
      <c r="C943" s="861"/>
      <c r="D943" s="861"/>
      <c r="E943" s="861"/>
      <c r="F943" s="861"/>
      <c r="G943" s="861"/>
      <c r="H943" s="861"/>
      <c r="I943" s="861"/>
      <c r="J943" s="862"/>
    </row>
    <row r="944" spans="1:10" x14ac:dyDescent="0.2">
      <c r="A944" s="861"/>
      <c r="B944" s="861"/>
      <c r="C944" s="861"/>
      <c r="D944" s="861"/>
      <c r="E944" s="861"/>
      <c r="F944" s="861"/>
      <c r="G944" s="861"/>
      <c r="H944" s="861"/>
      <c r="I944" s="861"/>
      <c r="J944" s="862"/>
    </row>
    <row r="945" spans="1:10" x14ac:dyDescent="0.2">
      <c r="A945" s="861"/>
      <c r="B945" s="861"/>
      <c r="C945" s="861"/>
      <c r="D945" s="861"/>
      <c r="E945" s="861"/>
      <c r="F945" s="861"/>
      <c r="G945" s="861"/>
      <c r="H945" s="861"/>
      <c r="I945" s="861"/>
      <c r="J945" s="862"/>
    </row>
    <row r="946" spans="1:10" x14ac:dyDescent="0.2">
      <c r="A946" s="861"/>
      <c r="B946" s="861"/>
      <c r="C946" s="861"/>
      <c r="D946" s="861"/>
      <c r="E946" s="861"/>
      <c r="F946" s="861"/>
      <c r="G946" s="861"/>
      <c r="H946" s="861"/>
      <c r="I946" s="861"/>
      <c r="J946" s="862"/>
    </row>
  </sheetData>
  <mergeCells count="11">
    <mergeCell ref="A2:J2"/>
    <mergeCell ref="A4:J4"/>
    <mergeCell ref="A5:A7"/>
    <mergeCell ref="B5:B6"/>
    <mergeCell ref="C5:D5"/>
    <mergeCell ref="E5:E6"/>
    <mergeCell ref="F5:F6"/>
    <mergeCell ref="G5:G6"/>
    <mergeCell ref="H5:H6"/>
    <mergeCell ref="I5:I6"/>
    <mergeCell ref="J5:J7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1" fitToHeight="7" orientation="portrait" horizontalDpi="1200" verticalDpi="1200" r:id="rId1"/>
  <headerFooter alignWithMargins="0">
    <oddFooter>&amp;L&amp;"MetaNormalLF-Roman,Standard"&amp;8Statistisches Bundesamt, Fachserie 14 Reihe 5, 2018</oddFooter>
  </headerFooter>
  <rowBreaks count="8" manualBreakCount="8">
    <brk id="90" max="16383" man="1"/>
    <brk id="171" max="16383" man="1"/>
    <brk id="252" max="16383" man="1"/>
    <brk id="334" max="16383" man="1"/>
    <brk id="416" max="9" man="1"/>
    <brk id="497" max="16383" man="1"/>
    <brk id="577" max="16383" man="1"/>
    <brk id="644" max="16383" man="1"/>
  </rowBreaks>
  <ignoredErrors>
    <ignoredError sqref="G217:G222 F447 G489:G491 G493 G568:G570" numberStoredAsText="1"/>
  </ignoredErrors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K211"/>
  <sheetViews>
    <sheetView showGridLines="0" zoomScaleNormal="100" zoomScaleSheetLayoutView="100" workbookViewId="0"/>
  </sheetViews>
  <sheetFormatPr baseColWidth="10" defaultRowHeight="12.75" x14ac:dyDescent="0.2"/>
  <cols>
    <col min="1" max="1" width="35.7109375" style="2" customWidth="1" collapsed="1"/>
    <col min="2" max="2" width="1.7109375" style="2" customWidth="1" collapsed="1"/>
    <col min="3" max="9" width="16.7109375" style="2" customWidth="1" collapsed="1"/>
    <col min="10" max="256" width="11.42578125" style="2" collapsed="1"/>
    <col min="257" max="257" width="35.7109375" style="2" customWidth="1" collapsed="1"/>
    <col min="258" max="258" width="1.7109375" style="2" customWidth="1" collapsed="1"/>
    <col min="259" max="265" width="16.7109375" style="2" customWidth="1" collapsed="1"/>
    <col min="266" max="512" width="11.42578125" style="2" collapsed="1"/>
    <col min="513" max="513" width="35.7109375" style="2" customWidth="1" collapsed="1"/>
    <col min="514" max="514" width="1.7109375" style="2" customWidth="1" collapsed="1"/>
    <col min="515" max="521" width="16.7109375" style="2" customWidth="1" collapsed="1"/>
    <col min="522" max="768" width="11.42578125" style="2" collapsed="1"/>
    <col min="769" max="769" width="35.7109375" style="2" customWidth="1" collapsed="1"/>
    <col min="770" max="770" width="1.7109375" style="2" customWidth="1" collapsed="1"/>
    <col min="771" max="777" width="16.7109375" style="2" customWidth="1" collapsed="1"/>
    <col min="778" max="1024" width="11.42578125" style="2" collapsed="1"/>
    <col min="1025" max="1025" width="35.7109375" style="2" customWidth="1" collapsed="1"/>
    <col min="1026" max="1026" width="1.7109375" style="2" customWidth="1" collapsed="1"/>
    <col min="1027" max="1033" width="16.7109375" style="2" customWidth="1" collapsed="1"/>
    <col min="1034" max="1280" width="11.42578125" style="2" collapsed="1"/>
    <col min="1281" max="1281" width="35.7109375" style="2" customWidth="1" collapsed="1"/>
    <col min="1282" max="1282" width="1.7109375" style="2" customWidth="1" collapsed="1"/>
    <col min="1283" max="1289" width="16.7109375" style="2" customWidth="1" collapsed="1"/>
    <col min="1290" max="1536" width="11.42578125" style="2" collapsed="1"/>
    <col min="1537" max="1537" width="35.7109375" style="2" customWidth="1" collapsed="1"/>
    <col min="1538" max="1538" width="1.7109375" style="2" customWidth="1" collapsed="1"/>
    <col min="1539" max="1545" width="16.7109375" style="2" customWidth="1" collapsed="1"/>
    <col min="1546" max="1792" width="11.42578125" style="2" collapsed="1"/>
    <col min="1793" max="1793" width="35.7109375" style="2" customWidth="1" collapsed="1"/>
    <col min="1794" max="1794" width="1.7109375" style="2" customWidth="1" collapsed="1"/>
    <col min="1795" max="1801" width="16.7109375" style="2" customWidth="1" collapsed="1"/>
    <col min="1802" max="2048" width="11.42578125" style="2" collapsed="1"/>
    <col min="2049" max="2049" width="35.7109375" style="2" customWidth="1" collapsed="1"/>
    <col min="2050" max="2050" width="1.7109375" style="2" customWidth="1" collapsed="1"/>
    <col min="2051" max="2057" width="16.7109375" style="2" customWidth="1" collapsed="1"/>
    <col min="2058" max="2304" width="11.42578125" style="2" collapsed="1"/>
    <col min="2305" max="2305" width="35.7109375" style="2" customWidth="1" collapsed="1"/>
    <col min="2306" max="2306" width="1.7109375" style="2" customWidth="1" collapsed="1"/>
    <col min="2307" max="2313" width="16.7109375" style="2" customWidth="1" collapsed="1"/>
    <col min="2314" max="2560" width="11.42578125" style="2" collapsed="1"/>
    <col min="2561" max="2561" width="35.7109375" style="2" customWidth="1" collapsed="1"/>
    <col min="2562" max="2562" width="1.7109375" style="2" customWidth="1" collapsed="1"/>
    <col min="2563" max="2569" width="16.7109375" style="2" customWidth="1" collapsed="1"/>
    <col min="2570" max="2816" width="11.42578125" style="2" collapsed="1"/>
    <col min="2817" max="2817" width="35.7109375" style="2" customWidth="1" collapsed="1"/>
    <col min="2818" max="2818" width="1.7109375" style="2" customWidth="1" collapsed="1"/>
    <col min="2819" max="2825" width="16.7109375" style="2" customWidth="1" collapsed="1"/>
    <col min="2826" max="3072" width="11.42578125" style="2" collapsed="1"/>
    <col min="3073" max="3073" width="35.7109375" style="2" customWidth="1" collapsed="1"/>
    <col min="3074" max="3074" width="1.7109375" style="2" customWidth="1" collapsed="1"/>
    <col min="3075" max="3081" width="16.7109375" style="2" customWidth="1" collapsed="1"/>
    <col min="3082" max="3328" width="11.42578125" style="2" collapsed="1"/>
    <col min="3329" max="3329" width="35.7109375" style="2" customWidth="1" collapsed="1"/>
    <col min="3330" max="3330" width="1.7109375" style="2" customWidth="1" collapsed="1"/>
    <col min="3331" max="3337" width="16.7109375" style="2" customWidth="1" collapsed="1"/>
    <col min="3338" max="3584" width="11.42578125" style="2" collapsed="1"/>
    <col min="3585" max="3585" width="35.7109375" style="2" customWidth="1" collapsed="1"/>
    <col min="3586" max="3586" width="1.7109375" style="2" customWidth="1" collapsed="1"/>
    <col min="3587" max="3593" width="16.7109375" style="2" customWidth="1" collapsed="1"/>
    <col min="3594" max="3840" width="11.42578125" style="2" collapsed="1"/>
    <col min="3841" max="3841" width="35.7109375" style="2" customWidth="1" collapsed="1"/>
    <col min="3842" max="3842" width="1.7109375" style="2" customWidth="1" collapsed="1"/>
    <col min="3843" max="3849" width="16.7109375" style="2" customWidth="1" collapsed="1"/>
    <col min="3850" max="4096" width="11.42578125" style="2" collapsed="1"/>
    <col min="4097" max="4097" width="35.7109375" style="2" customWidth="1" collapsed="1"/>
    <col min="4098" max="4098" width="1.7109375" style="2" customWidth="1" collapsed="1"/>
    <col min="4099" max="4105" width="16.7109375" style="2" customWidth="1" collapsed="1"/>
    <col min="4106" max="4352" width="11.42578125" style="2" collapsed="1"/>
    <col min="4353" max="4353" width="35.7109375" style="2" customWidth="1" collapsed="1"/>
    <col min="4354" max="4354" width="1.7109375" style="2" customWidth="1" collapsed="1"/>
    <col min="4355" max="4361" width="16.7109375" style="2" customWidth="1" collapsed="1"/>
    <col min="4362" max="4608" width="11.42578125" style="2" collapsed="1"/>
    <col min="4609" max="4609" width="35.7109375" style="2" customWidth="1" collapsed="1"/>
    <col min="4610" max="4610" width="1.7109375" style="2" customWidth="1" collapsed="1"/>
    <col min="4611" max="4617" width="16.7109375" style="2" customWidth="1" collapsed="1"/>
    <col min="4618" max="4864" width="11.42578125" style="2" collapsed="1"/>
    <col min="4865" max="4865" width="35.7109375" style="2" customWidth="1" collapsed="1"/>
    <col min="4866" max="4866" width="1.7109375" style="2" customWidth="1" collapsed="1"/>
    <col min="4867" max="4873" width="16.7109375" style="2" customWidth="1" collapsed="1"/>
    <col min="4874" max="5120" width="11.42578125" style="2" collapsed="1"/>
    <col min="5121" max="5121" width="35.7109375" style="2" customWidth="1" collapsed="1"/>
    <col min="5122" max="5122" width="1.7109375" style="2" customWidth="1" collapsed="1"/>
    <col min="5123" max="5129" width="16.7109375" style="2" customWidth="1" collapsed="1"/>
    <col min="5130" max="5376" width="11.42578125" style="2" collapsed="1"/>
    <col min="5377" max="5377" width="35.7109375" style="2" customWidth="1" collapsed="1"/>
    <col min="5378" max="5378" width="1.7109375" style="2" customWidth="1" collapsed="1"/>
    <col min="5379" max="5385" width="16.7109375" style="2" customWidth="1" collapsed="1"/>
    <col min="5386" max="5632" width="11.42578125" style="2" collapsed="1"/>
    <col min="5633" max="5633" width="35.7109375" style="2" customWidth="1" collapsed="1"/>
    <col min="5634" max="5634" width="1.7109375" style="2" customWidth="1" collapsed="1"/>
    <col min="5635" max="5641" width="16.7109375" style="2" customWidth="1" collapsed="1"/>
    <col min="5642" max="5888" width="11.42578125" style="2" collapsed="1"/>
    <col min="5889" max="5889" width="35.7109375" style="2" customWidth="1" collapsed="1"/>
    <col min="5890" max="5890" width="1.7109375" style="2" customWidth="1" collapsed="1"/>
    <col min="5891" max="5897" width="16.7109375" style="2" customWidth="1" collapsed="1"/>
    <col min="5898" max="6144" width="11.42578125" style="2" collapsed="1"/>
    <col min="6145" max="6145" width="35.7109375" style="2" customWidth="1" collapsed="1"/>
    <col min="6146" max="6146" width="1.7109375" style="2" customWidth="1" collapsed="1"/>
    <col min="6147" max="6153" width="16.7109375" style="2" customWidth="1" collapsed="1"/>
    <col min="6154" max="6400" width="11.42578125" style="2" collapsed="1"/>
    <col min="6401" max="6401" width="35.7109375" style="2" customWidth="1" collapsed="1"/>
    <col min="6402" max="6402" width="1.7109375" style="2" customWidth="1" collapsed="1"/>
    <col min="6403" max="6409" width="16.7109375" style="2" customWidth="1" collapsed="1"/>
    <col min="6410" max="6656" width="11.42578125" style="2" collapsed="1"/>
    <col min="6657" max="6657" width="35.7109375" style="2" customWidth="1" collapsed="1"/>
    <col min="6658" max="6658" width="1.7109375" style="2" customWidth="1" collapsed="1"/>
    <col min="6659" max="6665" width="16.7109375" style="2" customWidth="1" collapsed="1"/>
    <col min="6666" max="6912" width="11.42578125" style="2" collapsed="1"/>
    <col min="6913" max="6913" width="35.7109375" style="2" customWidth="1" collapsed="1"/>
    <col min="6914" max="6914" width="1.7109375" style="2" customWidth="1" collapsed="1"/>
    <col min="6915" max="6921" width="16.7109375" style="2" customWidth="1" collapsed="1"/>
    <col min="6922" max="7168" width="11.42578125" style="2" collapsed="1"/>
    <col min="7169" max="7169" width="35.7109375" style="2" customWidth="1" collapsed="1"/>
    <col min="7170" max="7170" width="1.7109375" style="2" customWidth="1" collapsed="1"/>
    <col min="7171" max="7177" width="16.7109375" style="2" customWidth="1" collapsed="1"/>
    <col min="7178" max="7424" width="11.42578125" style="2" collapsed="1"/>
    <col min="7425" max="7425" width="35.7109375" style="2" customWidth="1" collapsed="1"/>
    <col min="7426" max="7426" width="1.7109375" style="2" customWidth="1" collapsed="1"/>
    <col min="7427" max="7433" width="16.7109375" style="2" customWidth="1" collapsed="1"/>
    <col min="7434" max="7680" width="11.42578125" style="2" collapsed="1"/>
    <col min="7681" max="7681" width="35.7109375" style="2" customWidth="1" collapsed="1"/>
    <col min="7682" max="7682" width="1.7109375" style="2" customWidth="1" collapsed="1"/>
    <col min="7683" max="7689" width="16.7109375" style="2" customWidth="1" collapsed="1"/>
    <col min="7690" max="7936" width="11.42578125" style="2" collapsed="1"/>
    <col min="7937" max="7937" width="35.7109375" style="2" customWidth="1" collapsed="1"/>
    <col min="7938" max="7938" width="1.7109375" style="2" customWidth="1" collapsed="1"/>
    <col min="7939" max="7945" width="16.7109375" style="2" customWidth="1" collapsed="1"/>
    <col min="7946" max="8192" width="11.42578125" style="2" collapsed="1"/>
    <col min="8193" max="8193" width="35.7109375" style="2" customWidth="1" collapsed="1"/>
    <col min="8194" max="8194" width="1.7109375" style="2" customWidth="1" collapsed="1"/>
    <col min="8195" max="8201" width="16.7109375" style="2" customWidth="1" collapsed="1"/>
    <col min="8202" max="8448" width="11.42578125" style="2" collapsed="1"/>
    <col min="8449" max="8449" width="35.7109375" style="2" customWidth="1" collapsed="1"/>
    <col min="8450" max="8450" width="1.7109375" style="2" customWidth="1" collapsed="1"/>
    <col min="8451" max="8457" width="16.7109375" style="2" customWidth="1" collapsed="1"/>
    <col min="8458" max="8704" width="11.42578125" style="2" collapsed="1"/>
    <col min="8705" max="8705" width="35.7109375" style="2" customWidth="1" collapsed="1"/>
    <col min="8706" max="8706" width="1.7109375" style="2" customWidth="1" collapsed="1"/>
    <col min="8707" max="8713" width="16.7109375" style="2" customWidth="1" collapsed="1"/>
    <col min="8714" max="8960" width="11.42578125" style="2" collapsed="1"/>
    <col min="8961" max="8961" width="35.7109375" style="2" customWidth="1" collapsed="1"/>
    <col min="8962" max="8962" width="1.7109375" style="2" customWidth="1" collapsed="1"/>
    <col min="8963" max="8969" width="16.7109375" style="2" customWidth="1" collapsed="1"/>
    <col min="8970" max="9216" width="11.42578125" style="2" collapsed="1"/>
    <col min="9217" max="9217" width="35.7109375" style="2" customWidth="1" collapsed="1"/>
    <col min="9218" max="9218" width="1.7109375" style="2" customWidth="1" collapsed="1"/>
    <col min="9219" max="9225" width="16.7109375" style="2" customWidth="1" collapsed="1"/>
    <col min="9226" max="9472" width="11.42578125" style="2" collapsed="1"/>
    <col min="9473" max="9473" width="35.7109375" style="2" customWidth="1" collapsed="1"/>
    <col min="9474" max="9474" width="1.7109375" style="2" customWidth="1" collapsed="1"/>
    <col min="9475" max="9481" width="16.7109375" style="2" customWidth="1" collapsed="1"/>
    <col min="9482" max="9728" width="11.42578125" style="2" collapsed="1"/>
    <col min="9729" max="9729" width="35.7109375" style="2" customWidth="1" collapsed="1"/>
    <col min="9730" max="9730" width="1.7109375" style="2" customWidth="1" collapsed="1"/>
    <col min="9731" max="9737" width="16.7109375" style="2" customWidth="1" collapsed="1"/>
    <col min="9738" max="9984" width="11.42578125" style="2" collapsed="1"/>
    <col min="9985" max="9985" width="35.7109375" style="2" customWidth="1" collapsed="1"/>
    <col min="9986" max="9986" width="1.7109375" style="2" customWidth="1" collapsed="1"/>
    <col min="9987" max="9993" width="16.7109375" style="2" customWidth="1" collapsed="1"/>
    <col min="9994" max="10240" width="11.42578125" style="2" collapsed="1"/>
    <col min="10241" max="10241" width="35.7109375" style="2" customWidth="1" collapsed="1"/>
    <col min="10242" max="10242" width="1.7109375" style="2" customWidth="1" collapsed="1"/>
    <col min="10243" max="10249" width="16.7109375" style="2" customWidth="1" collapsed="1"/>
    <col min="10250" max="10496" width="11.42578125" style="2" collapsed="1"/>
    <col min="10497" max="10497" width="35.7109375" style="2" customWidth="1" collapsed="1"/>
    <col min="10498" max="10498" width="1.7109375" style="2" customWidth="1" collapsed="1"/>
    <col min="10499" max="10505" width="16.7109375" style="2" customWidth="1" collapsed="1"/>
    <col min="10506" max="10752" width="11.42578125" style="2" collapsed="1"/>
    <col min="10753" max="10753" width="35.7109375" style="2" customWidth="1" collapsed="1"/>
    <col min="10754" max="10754" width="1.7109375" style="2" customWidth="1" collapsed="1"/>
    <col min="10755" max="10761" width="16.7109375" style="2" customWidth="1" collapsed="1"/>
    <col min="10762" max="11008" width="11.42578125" style="2" collapsed="1"/>
    <col min="11009" max="11009" width="35.7109375" style="2" customWidth="1" collapsed="1"/>
    <col min="11010" max="11010" width="1.7109375" style="2" customWidth="1" collapsed="1"/>
    <col min="11011" max="11017" width="16.7109375" style="2" customWidth="1" collapsed="1"/>
    <col min="11018" max="11264" width="11.42578125" style="2" collapsed="1"/>
    <col min="11265" max="11265" width="35.7109375" style="2" customWidth="1" collapsed="1"/>
    <col min="11266" max="11266" width="1.7109375" style="2" customWidth="1" collapsed="1"/>
    <col min="11267" max="11273" width="16.7109375" style="2" customWidth="1" collapsed="1"/>
    <col min="11274" max="11520" width="11.42578125" style="2" collapsed="1"/>
    <col min="11521" max="11521" width="35.7109375" style="2" customWidth="1" collapsed="1"/>
    <col min="11522" max="11522" width="1.7109375" style="2" customWidth="1" collapsed="1"/>
    <col min="11523" max="11529" width="16.7109375" style="2" customWidth="1" collapsed="1"/>
    <col min="11530" max="11776" width="11.42578125" style="2" collapsed="1"/>
    <col min="11777" max="11777" width="35.7109375" style="2" customWidth="1" collapsed="1"/>
    <col min="11778" max="11778" width="1.7109375" style="2" customWidth="1" collapsed="1"/>
    <col min="11779" max="11785" width="16.7109375" style="2" customWidth="1" collapsed="1"/>
    <col min="11786" max="12032" width="11.42578125" style="2" collapsed="1"/>
    <col min="12033" max="12033" width="35.7109375" style="2" customWidth="1" collapsed="1"/>
    <col min="12034" max="12034" width="1.7109375" style="2" customWidth="1" collapsed="1"/>
    <col min="12035" max="12041" width="16.7109375" style="2" customWidth="1" collapsed="1"/>
    <col min="12042" max="12288" width="11.42578125" style="2" collapsed="1"/>
    <col min="12289" max="12289" width="35.7109375" style="2" customWidth="1" collapsed="1"/>
    <col min="12290" max="12290" width="1.7109375" style="2" customWidth="1" collapsed="1"/>
    <col min="12291" max="12297" width="16.7109375" style="2" customWidth="1" collapsed="1"/>
    <col min="12298" max="12544" width="11.42578125" style="2" collapsed="1"/>
    <col min="12545" max="12545" width="35.7109375" style="2" customWidth="1" collapsed="1"/>
    <col min="12546" max="12546" width="1.7109375" style="2" customWidth="1" collapsed="1"/>
    <col min="12547" max="12553" width="16.7109375" style="2" customWidth="1" collapsed="1"/>
    <col min="12554" max="12800" width="11.42578125" style="2" collapsed="1"/>
    <col min="12801" max="12801" width="35.7109375" style="2" customWidth="1" collapsed="1"/>
    <col min="12802" max="12802" width="1.7109375" style="2" customWidth="1" collapsed="1"/>
    <col min="12803" max="12809" width="16.7109375" style="2" customWidth="1" collapsed="1"/>
    <col min="12810" max="13056" width="11.42578125" style="2" collapsed="1"/>
    <col min="13057" max="13057" width="35.7109375" style="2" customWidth="1" collapsed="1"/>
    <col min="13058" max="13058" width="1.7109375" style="2" customWidth="1" collapsed="1"/>
    <col min="13059" max="13065" width="16.7109375" style="2" customWidth="1" collapsed="1"/>
    <col min="13066" max="13312" width="11.42578125" style="2" collapsed="1"/>
    <col min="13313" max="13313" width="35.7109375" style="2" customWidth="1" collapsed="1"/>
    <col min="13314" max="13314" width="1.7109375" style="2" customWidth="1" collapsed="1"/>
    <col min="13315" max="13321" width="16.7109375" style="2" customWidth="1" collapsed="1"/>
    <col min="13322" max="13568" width="11.42578125" style="2" collapsed="1"/>
    <col min="13569" max="13569" width="35.7109375" style="2" customWidth="1" collapsed="1"/>
    <col min="13570" max="13570" width="1.7109375" style="2" customWidth="1" collapsed="1"/>
    <col min="13571" max="13577" width="16.7109375" style="2" customWidth="1" collapsed="1"/>
    <col min="13578" max="13824" width="11.42578125" style="2" collapsed="1"/>
    <col min="13825" max="13825" width="35.7109375" style="2" customWidth="1" collapsed="1"/>
    <col min="13826" max="13826" width="1.7109375" style="2" customWidth="1" collapsed="1"/>
    <col min="13827" max="13833" width="16.7109375" style="2" customWidth="1" collapsed="1"/>
    <col min="13834" max="14080" width="11.42578125" style="2" collapsed="1"/>
    <col min="14081" max="14081" width="35.7109375" style="2" customWidth="1" collapsed="1"/>
    <col min="14082" max="14082" width="1.7109375" style="2" customWidth="1" collapsed="1"/>
    <col min="14083" max="14089" width="16.7109375" style="2" customWidth="1" collapsed="1"/>
    <col min="14090" max="14336" width="11.42578125" style="2" collapsed="1"/>
    <col min="14337" max="14337" width="35.7109375" style="2" customWidth="1" collapsed="1"/>
    <col min="14338" max="14338" width="1.7109375" style="2" customWidth="1" collapsed="1"/>
    <col min="14339" max="14345" width="16.7109375" style="2" customWidth="1" collapsed="1"/>
    <col min="14346" max="14592" width="11.42578125" style="2" collapsed="1"/>
    <col min="14593" max="14593" width="35.7109375" style="2" customWidth="1" collapsed="1"/>
    <col min="14594" max="14594" width="1.7109375" style="2" customWidth="1" collapsed="1"/>
    <col min="14595" max="14601" width="16.7109375" style="2" customWidth="1" collapsed="1"/>
    <col min="14602" max="14848" width="11.42578125" style="2" collapsed="1"/>
    <col min="14849" max="14849" width="35.7109375" style="2" customWidth="1" collapsed="1"/>
    <col min="14850" max="14850" width="1.7109375" style="2" customWidth="1" collapsed="1"/>
    <col min="14851" max="14857" width="16.7109375" style="2" customWidth="1" collapsed="1"/>
    <col min="14858" max="15104" width="11.42578125" style="2" collapsed="1"/>
    <col min="15105" max="15105" width="35.7109375" style="2" customWidth="1" collapsed="1"/>
    <col min="15106" max="15106" width="1.7109375" style="2" customWidth="1" collapsed="1"/>
    <col min="15107" max="15113" width="16.7109375" style="2" customWidth="1" collapsed="1"/>
    <col min="15114" max="15360" width="11.42578125" style="2" collapsed="1"/>
    <col min="15361" max="15361" width="35.7109375" style="2" customWidth="1" collapsed="1"/>
    <col min="15362" max="15362" width="1.7109375" style="2" customWidth="1" collapsed="1"/>
    <col min="15363" max="15369" width="16.7109375" style="2" customWidth="1" collapsed="1"/>
    <col min="15370" max="15616" width="11.42578125" style="2" collapsed="1"/>
    <col min="15617" max="15617" width="35.7109375" style="2" customWidth="1" collapsed="1"/>
    <col min="15618" max="15618" width="1.7109375" style="2" customWidth="1" collapsed="1"/>
    <col min="15619" max="15625" width="16.7109375" style="2" customWidth="1" collapsed="1"/>
    <col min="15626" max="15872" width="11.42578125" style="2" collapsed="1"/>
    <col min="15873" max="15873" width="35.7109375" style="2" customWidth="1" collapsed="1"/>
    <col min="15874" max="15874" width="1.7109375" style="2" customWidth="1" collapsed="1"/>
    <col min="15875" max="15881" width="16.7109375" style="2" customWidth="1" collapsed="1"/>
    <col min="15882" max="16128" width="11.42578125" style="2" collapsed="1"/>
    <col min="16129" max="16129" width="35.7109375" style="2" customWidth="1" collapsed="1"/>
    <col min="16130" max="16130" width="1.7109375" style="2" customWidth="1" collapsed="1"/>
    <col min="16131" max="16137" width="16.7109375" style="2" customWidth="1" collapsed="1"/>
    <col min="16138" max="16384" width="11.42578125" style="2" collapsed="1"/>
  </cols>
  <sheetData>
    <row r="1" spans="1:10" s="47" customFormat="1" ht="19.5" customHeight="1" x14ac:dyDescent="0.25">
      <c r="A1" s="1" t="s">
        <v>720</v>
      </c>
      <c r="B1" s="38"/>
      <c r="C1" s="38"/>
      <c r="D1" s="46"/>
    </row>
    <row r="2" spans="1:10" s="49" customFormat="1" ht="19.5" customHeight="1" x14ac:dyDescent="0.25">
      <c r="A2" s="38" t="s">
        <v>829</v>
      </c>
      <c r="B2" s="1"/>
      <c r="C2" s="1"/>
      <c r="D2" s="320"/>
    </row>
    <row r="3" spans="1:10" s="51" customFormat="1" x14ac:dyDescent="0.2">
      <c r="A3" s="617"/>
      <c r="B3" s="617"/>
      <c r="C3" s="617"/>
      <c r="D3" s="617"/>
      <c r="E3" s="617"/>
      <c r="F3" s="617"/>
    </row>
    <row r="4" spans="1:10" s="51" customFormat="1" ht="18" customHeight="1" x14ac:dyDescent="0.2">
      <c r="A4" s="1218" t="s">
        <v>5</v>
      </c>
      <c r="B4" s="3"/>
      <c r="C4" s="1221" t="s">
        <v>266</v>
      </c>
      <c r="D4" s="1221" t="s">
        <v>39</v>
      </c>
      <c r="E4" s="1224" t="s">
        <v>119</v>
      </c>
      <c r="F4" s="1224"/>
      <c r="G4" s="1224"/>
      <c r="H4" s="1225" t="s">
        <v>4</v>
      </c>
      <c r="I4" s="1213" t="s">
        <v>567</v>
      </c>
      <c r="J4" s="618"/>
    </row>
    <row r="5" spans="1:10" s="51" customFormat="1" ht="18" customHeight="1" x14ac:dyDescent="0.2">
      <c r="A5" s="1219"/>
      <c r="B5" s="4"/>
      <c r="C5" s="1222"/>
      <c r="D5" s="1223"/>
      <c r="E5" s="1004" t="s">
        <v>22</v>
      </c>
      <c r="F5" s="1004" t="s">
        <v>267</v>
      </c>
      <c r="G5" s="48" t="s">
        <v>268</v>
      </c>
      <c r="H5" s="1226"/>
      <c r="I5" s="1214"/>
      <c r="J5" s="618"/>
    </row>
    <row r="6" spans="1:10" s="51" customFormat="1" ht="18" customHeight="1" x14ac:dyDescent="0.2">
      <c r="A6" s="1220"/>
      <c r="B6" s="5"/>
      <c r="C6" s="1215" t="s">
        <v>295</v>
      </c>
      <c r="D6" s="1216"/>
      <c r="E6" s="1216"/>
      <c r="F6" s="1216"/>
      <c r="G6" s="1216"/>
      <c r="H6" s="1216"/>
      <c r="I6" s="1217"/>
    </row>
    <row r="7" spans="1:10" s="6" customFormat="1" ht="39.950000000000003" customHeight="1" x14ac:dyDescent="0.2">
      <c r="A7" s="1207" t="s">
        <v>190</v>
      </c>
      <c r="B7" s="1208"/>
      <c r="C7" s="1208"/>
      <c r="D7" s="1208"/>
      <c r="E7" s="1208"/>
      <c r="F7" s="1208"/>
      <c r="G7" s="1208"/>
      <c r="H7" s="1208"/>
      <c r="I7" s="1208"/>
    </row>
    <row r="8" spans="1:10" s="6" customFormat="1" ht="18" customHeight="1" x14ac:dyDescent="0.2">
      <c r="A8" s="7" t="s">
        <v>51</v>
      </c>
      <c r="B8" s="39"/>
      <c r="C8" s="1009"/>
      <c r="D8" s="1006"/>
      <c r="E8" s="1006"/>
      <c r="F8" s="1006"/>
      <c r="G8" s="1006"/>
      <c r="H8" s="1006"/>
      <c r="I8" s="1006"/>
    </row>
    <row r="9" spans="1:10" s="6" customFormat="1" ht="18" customHeight="1" x14ac:dyDescent="0.2">
      <c r="A9" s="10" t="s">
        <v>53</v>
      </c>
      <c r="B9" s="39"/>
      <c r="C9" s="1009">
        <v>61071.076489999999</v>
      </c>
      <c r="D9" s="1006">
        <v>20935.5651</v>
      </c>
      <c r="E9" s="1006">
        <v>5877.6402099999996</v>
      </c>
      <c r="F9" s="1006">
        <v>5648.0856100000001</v>
      </c>
      <c r="G9" s="1006">
        <v>229.55458999999999</v>
      </c>
      <c r="H9" s="1006">
        <v>34257.722309999997</v>
      </c>
      <c r="I9" s="1006">
        <v>0.14888000000000001</v>
      </c>
    </row>
    <row r="10" spans="1:10" s="6" customFormat="1" x14ac:dyDescent="0.2">
      <c r="A10" s="37" t="s">
        <v>56</v>
      </c>
      <c r="B10" s="39"/>
      <c r="C10" s="1009">
        <v>60539.405680000003</v>
      </c>
      <c r="D10" s="1006">
        <v>20935.5651</v>
      </c>
      <c r="E10" s="1006">
        <v>5877.6402099999996</v>
      </c>
      <c r="F10" s="1006">
        <v>5648.0856100000001</v>
      </c>
      <c r="G10" s="1006">
        <v>229.55458999999999</v>
      </c>
      <c r="H10" s="1006">
        <v>33726.051500000001</v>
      </c>
      <c r="I10" s="1006">
        <v>0.14888000000000001</v>
      </c>
    </row>
    <row r="11" spans="1:10" s="6" customFormat="1" x14ac:dyDescent="0.2">
      <c r="A11" s="37" t="s">
        <v>91</v>
      </c>
      <c r="B11" s="39"/>
      <c r="C11" s="1009">
        <v>531.67080999999996</v>
      </c>
      <c r="D11" s="1006">
        <v>0</v>
      </c>
      <c r="E11" s="1006">
        <v>0</v>
      </c>
      <c r="F11" s="1006">
        <v>0</v>
      </c>
      <c r="G11" s="1006">
        <v>0</v>
      </c>
      <c r="H11" s="1006">
        <v>531.67080999999996</v>
      </c>
      <c r="I11" s="1006">
        <v>0</v>
      </c>
    </row>
    <row r="12" spans="1:10" s="6" customFormat="1" x14ac:dyDescent="0.2">
      <c r="A12" s="10" t="s">
        <v>54</v>
      </c>
      <c r="B12" s="39"/>
      <c r="C12" s="1009">
        <v>811.16395</v>
      </c>
      <c r="D12" s="1006">
        <v>0.71977999999999998</v>
      </c>
      <c r="E12" s="1006">
        <v>298.60133999999999</v>
      </c>
      <c r="F12" s="1006">
        <v>198.60133999999999</v>
      </c>
      <c r="G12" s="1006">
        <v>100</v>
      </c>
      <c r="H12" s="1006">
        <v>511.84282999999999</v>
      </c>
      <c r="I12" s="1006">
        <v>0</v>
      </c>
    </row>
    <row r="13" spans="1:10" s="6" customFormat="1" x14ac:dyDescent="0.2">
      <c r="A13" s="10" t="s">
        <v>55</v>
      </c>
      <c r="B13" s="39"/>
      <c r="C13" s="1009">
        <v>3084.4241999999999</v>
      </c>
      <c r="D13" s="1006">
        <v>14.56931</v>
      </c>
      <c r="E13" s="1006">
        <v>2132.5548899999999</v>
      </c>
      <c r="F13" s="1006">
        <v>1382.5548899999999</v>
      </c>
      <c r="G13" s="1006">
        <v>750</v>
      </c>
      <c r="H13" s="1006">
        <v>937.3</v>
      </c>
      <c r="I13" s="1006">
        <v>0</v>
      </c>
    </row>
    <row r="14" spans="1:10" s="6" customFormat="1" x14ac:dyDescent="0.2">
      <c r="A14" s="37" t="s">
        <v>56</v>
      </c>
      <c r="B14" s="39"/>
      <c r="C14" s="1009">
        <v>3076.52486</v>
      </c>
      <c r="D14" s="1006">
        <v>14.56931</v>
      </c>
      <c r="E14" s="1006">
        <v>2124.6555499999999</v>
      </c>
      <c r="F14" s="1006">
        <v>1374.6555499999999</v>
      </c>
      <c r="G14" s="1006">
        <v>750</v>
      </c>
      <c r="H14" s="1006">
        <v>937.3</v>
      </c>
      <c r="I14" s="1006">
        <v>0</v>
      </c>
    </row>
    <row r="15" spans="1:10" s="6" customFormat="1" x14ac:dyDescent="0.2">
      <c r="A15" s="37" t="s">
        <v>91</v>
      </c>
      <c r="B15" s="39"/>
      <c r="C15" s="1009">
        <v>7.8993399999999996</v>
      </c>
      <c r="D15" s="1006">
        <v>0</v>
      </c>
      <c r="E15" s="1006">
        <v>7.8993399999999996</v>
      </c>
      <c r="F15" s="1006">
        <v>7.8993399999999996</v>
      </c>
      <c r="G15" s="1006">
        <v>0</v>
      </c>
      <c r="H15" s="1006">
        <v>0</v>
      </c>
      <c r="I15" s="1006">
        <v>0</v>
      </c>
    </row>
    <row r="16" spans="1:10" s="17" customFormat="1" ht="18" customHeight="1" x14ac:dyDescent="0.2">
      <c r="A16" s="13" t="s">
        <v>182</v>
      </c>
      <c r="B16" s="39"/>
      <c r="C16" s="1015">
        <v>64966.664640000003</v>
      </c>
      <c r="D16" s="1012">
        <v>20950.854189999998</v>
      </c>
      <c r="E16" s="1012">
        <v>8308.7964400000001</v>
      </c>
      <c r="F16" s="1012">
        <v>7229.2418500000003</v>
      </c>
      <c r="G16" s="1012">
        <v>1079.55459</v>
      </c>
      <c r="H16" s="1012">
        <v>35706.865129999998</v>
      </c>
      <c r="I16" s="1012">
        <v>0.14888000000000001</v>
      </c>
    </row>
    <row r="17" spans="1:11" s="8" customFormat="1" ht="22.5" customHeight="1" x14ac:dyDescent="0.2">
      <c r="A17" s="7" t="s">
        <v>296</v>
      </c>
      <c r="B17" s="7"/>
      <c r="C17" s="1009"/>
      <c r="D17" s="1006"/>
      <c r="E17" s="1006"/>
      <c r="F17" s="1006"/>
      <c r="G17" s="1006"/>
      <c r="H17" s="1006"/>
      <c r="I17" s="1006"/>
      <c r="J17" s="9"/>
      <c r="K17" s="9"/>
    </row>
    <row r="18" spans="1:11" s="11" customFormat="1" ht="18" customHeight="1" x14ac:dyDescent="0.2">
      <c r="A18" s="10" t="s">
        <v>57</v>
      </c>
      <c r="B18" s="10"/>
      <c r="C18" s="1009">
        <v>53763.239950000003</v>
      </c>
      <c r="D18" s="1006">
        <v>43251.276819999999</v>
      </c>
      <c r="E18" s="1006">
        <v>10510.979939999999</v>
      </c>
      <c r="F18" s="1006">
        <v>10319.91007</v>
      </c>
      <c r="G18" s="1006">
        <v>191.06987000000001</v>
      </c>
      <c r="H18" s="1006">
        <v>0.98319999999999996</v>
      </c>
      <c r="I18" s="1006">
        <v>0</v>
      </c>
      <c r="J18" s="9"/>
      <c r="K18" s="9"/>
    </row>
    <row r="19" spans="1:11" s="6" customFormat="1" x14ac:dyDescent="0.2">
      <c r="A19" s="37" t="s">
        <v>56</v>
      </c>
      <c r="B19" s="39"/>
      <c r="C19" s="1009">
        <v>45743.442300000002</v>
      </c>
      <c r="D19" s="1006">
        <v>43251.276819999999</v>
      </c>
      <c r="E19" s="1006">
        <v>2491.18228</v>
      </c>
      <c r="F19" s="1006">
        <v>2396.18228</v>
      </c>
      <c r="G19" s="1006">
        <v>95</v>
      </c>
      <c r="H19" s="1006">
        <v>0.98319999999999996</v>
      </c>
      <c r="I19" s="1006">
        <v>0</v>
      </c>
    </row>
    <row r="20" spans="1:11" s="6" customFormat="1" x14ac:dyDescent="0.2">
      <c r="A20" s="37" t="s">
        <v>91</v>
      </c>
      <c r="B20" s="39"/>
      <c r="C20" s="1009">
        <v>8019.7976600000002</v>
      </c>
      <c r="D20" s="1006">
        <v>0</v>
      </c>
      <c r="E20" s="1006">
        <v>8019.7976600000002</v>
      </c>
      <c r="F20" s="1006">
        <v>7923.7277899999999</v>
      </c>
      <c r="G20" s="1006">
        <v>96.069869999999995</v>
      </c>
      <c r="H20" s="1006">
        <v>0</v>
      </c>
      <c r="I20" s="1006">
        <v>0</v>
      </c>
    </row>
    <row r="21" spans="1:11" s="11" customFormat="1" x14ac:dyDescent="0.2">
      <c r="A21" s="10" t="s">
        <v>58</v>
      </c>
      <c r="B21" s="10"/>
      <c r="C21" s="1009">
        <v>1467231.79137</v>
      </c>
      <c r="D21" s="1006">
        <v>1106004.3124500001</v>
      </c>
      <c r="E21" s="1006">
        <v>358181.79691999999</v>
      </c>
      <c r="F21" s="1006">
        <v>287894.64578999998</v>
      </c>
      <c r="G21" s="1006">
        <v>70287.151129999998</v>
      </c>
      <c r="H21" s="1006">
        <v>3045.6819999999998</v>
      </c>
      <c r="I21" s="1006">
        <v>0</v>
      </c>
      <c r="J21" s="9"/>
      <c r="K21" s="9"/>
    </row>
    <row r="22" spans="1:11" s="6" customFormat="1" x14ac:dyDescent="0.2">
      <c r="A22" s="37" t="s">
        <v>56</v>
      </c>
      <c r="B22" s="39"/>
      <c r="C22" s="1009">
        <v>1447374.85702</v>
      </c>
      <c r="D22" s="1006">
        <v>1106004.3124500001</v>
      </c>
      <c r="E22" s="1006">
        <v>338324.86257</v>
      </c>
      <c r="F22" s="1006">
        <v>268826.04375999997</v>
      </c>
      <c r="G22" s="1006">
        <v>69498.818809999997</v>
      </c>
      <c r="H22" s="1006">
        <v>3045.6819999999998</v>
      </c>
      <c r="I22" s="1006">
        <v>0</v>
      </c>
    </row>
    <row r="23" spans="1:11" s="6" customFormat="1" x14ac:dyDescent="0.2">
      <c r="A23" s="37" t="s">
        <v>91</v>
      </c>
      <c r="B23" s="39"/>
      <c r="C23" s="1009">
        <v>19856.93435</v>
      </c>
      <c r="D23" s="1006">
        <v>0</v>
      </c>
      <c r="E23" s="1006">
        <v>19856.93435</v>
      </c>
      <c r="F23" s="1006">
        <v>19068.602029999998</v>
      </c>
      <c r="G23" s="1006">
        <v>788.33231999999998</v>
      </c>
      <c r="H23" s="1006">
        <v>0</v>
      </c>
      <c r="I23" s="1006">
        <v>0</v>
      </c>
    </row>
    <row r="24" spans="1:11" s="17" customFormat="1" ht="18" customHeight="1" x14ac:dyDescent="0.2">
      <c r="A24" s="13" t="s">
        <v>14</v>
      </c>
      <c r="B24" s="39"/>
      <c r="C24" s="1015">
        <v>1520995.0313200001</v>
      </c>
      <c r="D24" s="1012">
        <v>1149255.5892700001</v>
      </c>
      <c r="E24" s="1012">
        <v>368692.77685999998</v>
      </c>
      <c r="F24" s="1012">
        <v>298214.55586000002</v>
      </c>
      <c r="G24" s="1012">
        <v>70478.221000000005</v>
      </c>
      <c r="H24" s="1012">
        <v>3046.6651999999999</v>
      </c>
      <c r="I24" s="1012">
        <v>0</v>
      </c>
    </row>
    <row r="25" spans="1:11" s="8" customFormat="1" ht="22.5" customHeight="1" x14ac:dyDescent="0.2">
      <c r="A25" s="7" t="s">
        <v>59</v>
      </c>
      <c r="B25" s="7"/>
      <c r="C25" s="1009"/>
      <c r="D25" s="1006"/>
      <c r="E25" s="1006"/>
      <c r="F25" s="1006"/>
      <c r="G25" s="1006"/>
      <c r="H25" s="1006"/>
      <c r="I25" s="1006"/>
      <c r="J25" s="9"/>
      <c r="K25" s="9"/>
    </row>
    <row r="26" spans="1:11" s="6" customFormat="1" ht="18" customHeight="1" x14ac:dyDescent="0.2">
      <c r="A26" s="10" t="s">
        <v>53</v>
      </c>
      <c r="B26" s="39"/>
      <c r="C26" s="1009">
        <v>206090.35321</v>
      </c>
      <c r="D26" s="1006">
        <v>22015.243119999999</v>
      </c>
      <c r="E26" s="1006">
        <v>93464.505860000005</v>
      </c>
      <c r="F26" s="1006">
        <v>72414.647620000003</v>
      </c>
      <c r="G26" s="1006">
        <v>21049.858250000001</v>
      </c>
      <c r="H26" s="1006">
        <v>90483.416930000007</v>
      </c>
      <c r="I26" s="1006">
        <v>127.18729999999999</v>
      </c>
    </row>
    <row r="27" spans="1:11" s="6" customFormat="1" x14ac:dyDescent="0.2">
      <c r="A27" s="37" t="s">
        <v>56</v>
      </c>
      <c r="B27" s="39"/>
      <c r="C27" s="1009">
        <v>205964.80429999999</v>
      </c>
      <c r="D27" s="1006">
        <v>22015.243119999999</v>
      </c>
      <c r="E27" s="1006">
        <v>93440.400659999999</v>
      </c>
      <c r="F27" s="1006">
        <v>72390.542409999995</v>
      </c>
      <c r="G27" s="1006">
        <v>21049.858250000001</v>
      </c>
      <c r="H27" s="1006">
        <v>90381.97322</v>
      </c>
      <c r="I27" s="1006">
        <v>127.18729999999999</v>
      </c>
    </row>
    <row r="28" spans="1:11" s="6" customFormat="1" x14ac:dyDescent="0.2">
      <c r="A28" s="37" t="s">
        <v>91</v>
      </c>
      <c r="B28" s="39"/>
      <c r="C28" s="1009">
        <v>125.54891000000001</v>
      </c>
      <c r="D28" s="1006">
        <v>0</v>
      </c>
      <c r="E28" s="1006">
        <v>24.10521</v>
      </c>
      <c r="F28" s="1006">
        <v>24.10521</v>
      </c>
      <c r="G28" s="1006">
        <v>0</v>
      </c>
      <c r="H28" s="1006">
        <v>101.44371</v>
      </c>
      <c r="I28" s="1006">
        <v>0</v>
      </c>
    </row>
    <row r="29" spans="1:11" s="6" customFormat="1" x14ac:dyDescent="0.2">
      <c r="A29" s="10" t="s">
        <v>54</v>
      </c>
      <c r="B29" s="39"/>
      <c r="C29" s="1009">
        <v>110923.00035</v>
      </c>
      <c r="D29" s="1006">
        <v>9471.8089899999995</v>
      </c>
      <c r="E29" s="1006">
        <v>98931.076700000005</v>
      </c>
      <c r="F29" s="1006">
        <v>81254.544810000007</v>
      </c>
      <c r="G29" s="1006">
        <v>17676.531889999998</v>
      </c>
      <c r="H29" s="1006">
        <v>2520.1146600000002</v>
      </c>
      <c r="I29" s="1006">
        <v>0</v>
      </c>
    </row>
    <row r="30" spans="1:11" s="6" customFormat="1" x14ac:dyDescent="0.2">
      <c r="A30" s="10" t="s">
        <v>55</v>
      </c>
      <c r="B30" s="39"/>
      <c r="C30" s="1009">
        <v>12792.28435</v>
      </c>
      <c r="D30" s="1006">
        <v>11608.584409999999</v>
      </c>
      <c r="E30" s="1006">
        <v>1128.11571</v>
      </c>
      <c r="F30" s="1006">
        <v>917.07174999999995</v>
      </c>
      <c r="G30" s="1006">
        <v>211.04396</v>
      </c>
      <c r="H30" s="1006">
        <v>55.584220000000002</v>
      </c>
      <c r="I30" s="1006">
        <v>0</v>
      </c>
    </row>
    <row r="31" spans="1:11" s="6" customFormat="1" x14ac:dyDescent="0.2">
      <c r="A31" s="37" t="s">
        <v>56</v>
      </c>
      <c r="B31" s="39"/>
      <c r="C31" s="1009">
        <v>12583.17186</v>
      </c>
      <c r="D31" s="1006">
        <v>11608.584409999999</v>
      </c>
      <c r="E31" s="1006">
        <v>919.02778999999998</v>
      </c>
      <c r="F31" s="1006">
        <v>917.02778999999998</v>
      </c>
      <c r="G31" s="1006">
        <v>2</v>
      </c>
      <c r="H31" s="1006">
        <v>55.559660000000001</v>
      </c>
      <c r="I31" s="1006">
        <v>0</v>
      </c>
    </row>
    <row r="32" spans="1:11" s="6" customFormat="1" x14ac:dyDescent="0.2">
      <c r="A32" s="37" t="s">
        <v>91</v>
      </c>
      <c r="B32" s="39"/>
      <c r="C32" s="1009">
        <v>209.11248000000001</v>
      </c>
      <c r="D32" s="1006">
        <v>0</v>
      </c>
      <c r="E32" s="1006">
        <v>209.08792</v>
      </c>
      <c r="F32" s="1006">
        <v>4.3959999999999999E-2</v>
      </c>
      <c r="G32" s="1006">
        <v>209.04396</v>
      </c>
      <c r="H32" s="1006">
        <v>2.4559999999999998E-2</v>
      </c>
      <c r="I32" s="1006">
        <v>0</v>
      </c>
    </row>
    <row r="33" spans="1:11" s="17" customFormat="1" ht="18" customHeight="1" x14ac:dyDescent="0.2">
      <c r="A33" s="13" t="s">
        <v>182</v>
      </c>
      <c r="B33" s="39"/>
      <c r="C33" s="1015">
        <v>329805.63792000001</v>
      </c>
      <c r="D33" s="1012">
        <v>43095.636530000003</v>
      </c>
      <c r="E33" s="1012">
        <v>193523.69828000001</v>
      </c>
      <c r="F33" s="1012">
        <v>154586.26418</v>
      </c>
      <c r="G33" s="1012">
        <v>38937.434099999999</v>
      </c>
      <c r="H33" s="1012">
        <v>93059.115810000003</v>
      </c>
      <c r="I33" s="1012">
        <v>127.18729999999999</v>
      </c>
    </row>
    <row r="34" spans="1:11" s="17" customFormat="1" x14ac:dyDescent="0.2">
      <c r="A34" s="13"/>
      <c r="B34" s="39"/>
      <c r="C34" s="1015"/>
      <c r="D34" s="1012"/>
      <c r="E34" s="1012"/>
      <c r="F34" s="1012"/>
      <c r="G34" s="1012"/>
      <c r="H34" s="1012"/>
      <c r="I34" s="1012"/>
    </row>
    <row r="35" spans="1:11" s="8" customFormat="1" ht="18" customHeight="1" x14ac:dyDescent="0.2">
      <c r="A35" s="13" t="s">
        <v>172</v>
      </c>
      <c r="B35" s="12"/>
      <c r="C35" s="1015">
        <v>1915767.33388</v>
      </c>
      <c r="D35" s="1012">
        <v>1213302.0799799999</v>
      </c>
      <c r="E35" s="1012">
        <v>570525.27157999994</v>
      </c>
      <c r="F35" s="1012">
        <v>460030.06187999999</v>
      </c>
      <c r="G35" s="1012">
        <v>110495.20970000001</v>
      </c>
      <c r="H35" s="1012">
        <v>131812.64614999999</v>
      </c>
      <c r="I35" s="1012">
        <v>127.33618</v>
      </c>
      <c r="J35" s="9"/>
      <c r="K35" s="9"/>
    </row>
    <row r="36" spans="1:11" s="11" customFormat="1" ht="5.0999999999999996" customHeight="1" x14ac:dyDescent="0.2">
      <c r="A36" s="13"/>
      <c r="B36" s="12"/>
      <c r="C36" s="1209"/>
      <c r="D36" s="1209"/>
      <c r="E36" s="1209"/>
      <c r="F36" s="1209"/>
      <c r="G36" s="1209"/>
      <c r="H36" s="1209"/>
      <c r="I36" s="1209"/>
      <c r="J36" s="9"/>
      <c r="K36" s="9"/>
    </row>
    <row r="37" spans="1:11" s="15" customFormat="1" ht="24.95" customHeight="1" x14ac:dyDescent="0.2">
      <c r="A37" s="1210" t="s">
        <v>122</v>
      </c>
      <c r="B37" s="1211"/>
      <c r="C37" s="1211"/>
      <c r="D37" s="1211"/>
      <c r="E37" s="1211"/>
      <c r="F37" s="1211"/>
      <c r="G37" s="1211"/>
      <c r="H37" s="1211"/>
      <c r="I37" s="1211"/>
      <c r="J37" s="9"/>
      <c r="K37" s="9"/>
    </row>
    <row r="38" spans="1:11" s="6" customFormat="1" ht="18" customHeight="1" x14ac:dyDescent="0.2">
      <c r="A38" s="7" t="s">
        <v>51</v>
      </c>
      <c r="B38" s="39"/>
      <c r="C38" s="1009"/>
      <c r="D38" s="1006"/>
      <c r="E38" s="1006"/>
      <c r="F38" s="1006"/>
      <c r="G38" s="1006"/>
      <c r="H38" s="1006"/>
      <c r="I38" s="1006"/>
    </row>
    <row r="39" spans="1:11" s="6" customFormat="1" ht="18" customHeight="1" x14ac:dyDescent="0.2">
      <c r="A39" s="10" t="s">
        <v>60</v>
      </c>
      <c r="B39" s="39"/>
      <c r="C39" s="1009">
        <v>3357.45244</v>
      </c>
      <c r="D39" s="1006">
        <v>58.77055</v>
      </c>
      <c r="E39" s="1006">
        <v>3282.0330800000002</v>
      </c>
      <c r="F39" s="1006">
        <v>2070.0330800000002</v>
      </c>
      <c r="G39" s="1006">
        <v>1212</v>
      </c>
      <c r="H39" s="1006">
        <v>0.31002999999999997</v>
      </c>
      <c r="I39" s="1006">
        <v>16.33877</v>
      </c>
    </row>
    <row r="40" spans="1:11" s="6" customFormat="1" x14ac:dyDescent="0.2">
      <c r="A40" s="10" t="s">
        <v>15</v>
      </c>
      <c r="B40" s="39"/>
      <c r="C40" s="1009">
        <v>565.92931999999996</v>
      </c>
      <c r="D40" s="1006">
        <v>7.0633999999999997</v>
      </c>
      <c r="E40" s="1006">
        <v>328.50072</v>
      </c>
      <c r="F40" s="1006">
        <v>127.75784</v>
      </c>
      <c r="G40" s="1006">
        <v>200.74288000000001</v>
      </c>
      <c r="H40" s="1006">
        <v>230.36519999999999</v>
      </c>
      <c r="I40" s="1006">
        <v>0</v>
      </c>
    </row>
    <row r="41" spans="1:11" s="6" customFormat="1" x14ac:dyDescent="0.2">
      <c r="A41" s="10" t="s">
        <v>16</v>
      </c>
      <c r="B41" s="39"/>
      <c r="C41" s="1009">
        <v>3219.7677399999998</v>
      </c>
      <c r="D41" s="1006">
        <v>0</v>
      </c>
      <c r="E41" s="1006">
        <v>7.9908000000000001</v>
      </c>
      <c r="F41" s="1006">
        <v>2.8500000000000001E-3</v>
      </c>
      <c r="G41" s="1006">
        <v>7.9879499999999997</v>
      </c>
      <c r="H41" s="1006">
        <v>3211.7769400000002</v>
      </c>
      <c r="I41" s="1006">
        <v>0</v>
      </c>
    </row>
    <row r="42" spans="1:11" s="6" customFormat="1" x14ac:dyDescent="0.2">
      <c r="A42" s="10" t="s">
        <v>61</v>
      </c>
      <c r="B42" s="39"/>
      <c r="C42" s="1009">
        <v>91.40643</v>
      </c>
      <c r="D42" s="1006">
        <v>0</v>
      </c>
      <c r="E42" s="1006">
        <v>0</v>
      </c>
      <c r="F42" s="1006">
        <v>0</v>
      </c>
      <c r="G42" s="1006">
        <v>0</v>
      </c>
      <c r="H42" s="1006">
        <v>91.40643</v>
      </c>
      <c r="I42" s="1006">
        <v>0</v>
      </c>
    </row>
    <row r="43" spans="1:11" s="6" customFormat="1" x14ac:dyDescent="0.2">
      <c r="A43" s="10" t="s">
        <v>740</v>
      </c>
      <c r="B43" s="39"/>
      <c r="C43" s="1009">
        <v>12768.70398</v>
      </c>
      <c r="D43" s="1006">
        <v>226</v>
      </c>
      <c r="E43" s="1006">
        <v>460.01368000000002</v>
      </c>
      <c r="F43" s="1006">
        <v>460.00083999999998</v>
      </c>
      <c r="G43" s="1006">
        <v>1.2840000000000001E-2</v>
      </c>
      <c r="H43" s="1006">
        <v>0.24387</v>
      </c>
      <c r="I43" s="1006">
        <v>12082.44643</v>
      </c>
    </row>
    <row r="44" spans="1:11" s="6" customFormat="1" x14ac:dyDescent="0.2">
      <c r="A44" s="10" t="s">
        <v>62</v>
      </c>
      <c r="B44" s="39"/>
      <c r="C44" s="1009"/>
      <c r="D44" s="1006"/>
      <c r="E44" s="1006"/>
      <c r="F44" s="1006"/>
      <c r="G44" s="1006"/>
      <c r="H44" s="1006"/>
      <c r="I44" s="1006"/>
    </row>
    <row r="45" spans="1:11" s="6" customFormat="1" x14ac:dyDescent="0.2">
      <c r="A45" s="10" t="s">
        <v>63</v>
      </c>
      <c r="B45" s="39"/>
      <c r="C45" s="1009">
        <v>21941.99638</v>
      </c>
      <c r="D45" s="1006">
        <v>3556.1039099999998</v>
      </c>
      <c r="E45" s="1006">
        <v>17029.32404</v>
      </c>
      <c r="F45" s="1006">
        <v>10688.029430000001</v>
      </c>
      <c r="G45" s="1006">
        <v>6341.2946099999999</v>
      </c>
      <c r="H45" s="1006">
        <v>1181.71812</v>
      </c>
      <c r="I45" s="1006">
        <v>174.85031000000001</v>
      </c>
    </row>
    <row r="46" spans="1:11" s="6" customFormat="1" x14ac:dyDescent="0.2">
      <c r="A46" s="10" t="s">
        <v>64</v>
      </c>
      <c r="B46" s="39"/>
      <c r="C46" s="1009"/>
      <c r="D46" s="1006"/>
      <c r="E46" s="1006"/>
      <c r="F46" s="1006"/>
      <c r="G46" s="1006"/>
      <c r="H46" s="1006"/>
      <c r="I46" s="1006"/>
    </row>
    <row r="47" spans="1:11" s="6" customFormat="1" x14ac:dyDescent="0.2">
      <c r="A47" s="10" t="s">
        <v>65</v>
      </c>
      <c r="B47" s="39"/>
      <c r="C47" s="1009">
        <v>1869.5408199999999</v>
      </c>
      <c r="D47" s="1006">
        <v>358.03268000000003</v>
      </c>
      <c r="E47" s="1006">
        <v>1374.9279899999999</v>
      </c>
      <c r="F47" s="1006">
        <v>1243.78054</v>
      </c>
      <c r="G47" s="1006">
        <v>131.14744999999999</v>
      </c>
      <c r="H47" s="1006">
        <v>135.44875999999999</v>
      </c>
      <c r="I47" s="1006">
        <v>1.1313899999999999</v>
      </c>
    </row>
    <row r="48" spans="1:11" s="17" customFormat="1" ht="18" customHeight="1" x14ac:dyDescent="0.2">
      <c r="A48" s="13" t="s">
        <v>14</v>
      </c>
      <c r="B48" s="39"/>
      <c r="C48" s="1015">
        <v>43814.79711</v>
      </c>
      <c r="D48" s="1012">
        <v>4205.9705400000003</v>
      </c>
      <c r="E48" s="1012">
        <v>22482.790300000001</v>
      </c>
      <c r="F48" s="1012">
        <v>14589.60457</v>
      </c>
      <c r="G48" s="1012">
        <v>7893.1857300000001</v>
      </c>
      <c r="H48" s="1012">
        <v>4851.26937</v>
      </c>
      <c r="I48" s="1012">
        <v>12274.766900000001</v>
      </c>
    </row>
    <row r="49" spans="1:11" s="17" customFormat="1" ht="22.5" customHeight="1" x14ac:dyDescent="0.2">
      <c r="A49" s="723" t="s">
        <v>753</v>
      </c>
      <c r="B49" s="39"/>
      <c r="C49" s="1015"/>
      <c r="D49" s="1012"/>
      <c r="E49" s="1012"/>
      <c r="F49" s="1012"/>
      <c r="G49" s="1012"/>
      <c r="H49" s="1012"/>
      <c r="I49" s="1012"/>
    </row>
    <row r="50" spans="1:11" s="17" customFormat="1" ht="12.75" customHeight="1" x14ac:dyDescent="0.2">
      <c r="A50" s="724" t="s">
        <v>755</v>
      </c>
      <c r="B50" s="39"/>
      <c r="C50" s="1015">
        <v>35107.931230000002</v>
      </c>
      <c r="D50" s="1012">
        <v>2267.1685900000002</v>
      </c>
      <c r="E50" s="1012">
        <v>16981.66246</v>
      </c>
      <c r="F50" s="1012">
        <v>10611.62219</v>
      </c>
      <c r="G50" s="1012">
        <v>6370.0402700000004</v>
      </c>
      <c r="H50" s="1012">
        <v>3735.55528</v>
      </c>
      <c r="I50" s="1012">
        <v>12123.544900000001</v>
      </c>
    </row>
    <row r="51" spans="1:11" s="6" customFormat="1" ht="22.5" customHeight="1" x14ac:dyDescent="0.2">
      <c r="A51" s="7" t="s">
        <v>59</v>
      </c>
      <c r="B51" s="39"/>
      <c r="C51" s="1009"/>
      <c r="D51" s="1006"/>
      <c r="E51" s="1006"/>
      <c r="F51" s="1006"/>
      <c r="G51" s="1006"/>
      <c r="H51" s="1006"/>
      <c r="I51" s="1006"/>
    </row>
    <row r="52" spans="1:11" s="6" customFormat="1" ht="18" customHeight="1" x14ac:dyDescent="0.2">
      <c r="A52" s="10" t="s">
        <v>60</v>
      </c>
      <c r="B52" s="39"/>
      <c r="C52" s="1009">
        <v>10259.93627</v>
      </c>
      <c r="D52" s="1006">
        <v>6030.9949299999998</v>
      </c>
      <c r="E52" s="1006">
        <v>4187.6194800000003</v>
      </c>
      <c r="F52" s="1006">
        <v>3430.4757300000001</v>
      </c>
      <c r="G52" s="1006">
        <v>757.14374999999995</v>
      </c>
      <c r="H52" s="1006">
        <v>41.0456</v>
      </c>
      <c r="I52" s="1006">
        <v>0.27627000000000002</v>
      </c>
    </row>
    <row r="53" spans="1:11" s="6" customFormat="1" x14ac:dyDescent="0.2">
      <c r="A53" s="10" t="s">
        <v>15</v>
      </c>
      <c r="B53" s="39"/>
      <c r="C53" s="1009">
        <v>9862.9833699999999</v>
      </c>
      <c r="D53" s="1006">
        <v>1305.3924</v>
      </c>
      <c r="E53" s="1006">
        <v>8204.2767899999999</v>
      </c>
      <c r="F53" s="1006">
        <v>6111.8334999999997</v>
      </c>
      <c r="G53" s="1006">
        <v>2092.4432900000002</v>
      </c>
      <c r="H53" s="1006">
        <v>350.09264999999999</v>
      </c>
      <c r="I53" s="1006">
        <v>3.2215400000000001</v>
      </c>
    </row>
    <row r="54" spans="1:11" s="6" customFormat="1" x14ac:dyDescent="0.2">
      <c r="A54" s="10" t="s">
        <v>16</v>
      </c>
      <c r="B54" s="39"/>
      <c r="C54" s="1009">
        <v>2890.1731100000002</v>
      </c>
      <c r="D54" s="1006">
        <v>0</v>
      </c>
      <c r="E54" s="1006">
        <v>18.299800000000001</v>
      </c>
      <c r="F54" s="1006">
        <v>9.7385599999999997</v>
      </c>
      <c r="G54" s="1006">
        <v>8.5612399999999997</v>
      </c>
      <c r="H54" s="1006">
        <v>2870.4356600000001</v>
      </c>
      <c r="I54" s="1006">
        <v>1.4376500000000001</v>
      </c>
    </row>
    <row r="55" spans="1:11" s="6" customFormat="1" x14ac:dyDescent="0.2">
      <c r="A55" s="10" t="s">
        <v>61</v>
      </c>
      <c r="B55" s="39"/>
      <c r="C55" s="1009">
        <v>2260.2443400000002</v>
      </c>
      <c r="D55" s="1006">
        <v>0</v>
      </c>
      <c r="E55" s="1006">
        <v>0</v>
      </c>
      <c r="F55" s="1006">
        <v>0</v>
      </c>
      <c r="G55" s="1006">
        <v>0</v>
      </c>
      <c r="H55" s="1006">
        <v>2260.2443400000002</v>
      </c>
      <c r="I55" s="1006">
        <v>0</v>
      </c>
    </row>
    <row r="56" spans="1:11" s="6" customFormat="1" x14ac:dyDescent="0.2">
      <c r="A56" s="10" t="s">
        <v>740</v>
      </c>
      <c r="B56" s="39"/>
      <c r="C56" s="1009">
        <v>177.69193999999999</v>
      </c>
      <c r="D56" s="1006">
        <v>0</v>
      </c>
      <c r="E56" s="1006">
        <v>18.134979999999999</v>
      </c>
      <c r="F56" s="1006">
        <v>9.4107599999999998</v>
      </c>
      <c r="G56" s="1006">
        <v>8.7242200000000008</v>
      </c>
      <c r="H56" s="1006">
        <v>9.2826000000000004</v>
      </c>
      <c r="I56" s="1006">
        <v>150.27436</v>
      </c>
    </row>
    <row r="57" spans="1:11" s="6" customFormat="1" x14ac:dyDescent="0.2">
      <c r="A57" s="10" t="s">
        <v>62</v>
      </c>
      <c r="B57" s="39"/>
      <c r="C57" s="1009"/>
      <c r="D57" s="1006"/>
      <c r="E57" s="1006"/>
      <c r="F57" s="1006"/>
      <c r="G57" s="1006"/>
      <c r="H57" s="1006"/>
      <c r="I57" s="1006"/>
    </row>
    <row r="58" spans="1:11" s="6" customFormat="1" x14ac:dyDescent="0.2">
      <c r="A58" s="10" t="s">
        <v>63</v>
      </c>
      <c r="B58" s="39"/>
      <c r="C58" s="1009">
        <v>6670.6372099999999</v>
      </c>
      <c r="D58" s="1006">
        <v>44.690550000000002</v>
      </c>
      <c r="E58" s="1006">
        <v>5217.1440000000002</v>
      </c>
      <c r="F58" s="1006">
        <v>4425.6343299999999</v>
      </c>
      <c r="G58" s="1006">
        <v>791.50968</v>
      </c>
      <c r="H58" s="1006">
        <v>1387.9306200000001</v>
      </c>
      <c r="I58" s="1006">
        <v>20.872029999999999</v>
      </c>
    </row>
    <row r="59" spans="1:11" s="6" customFormat="1" x14ac:dyDescent="0.2">
      <c r="A59" s="10" t="s">
        <v>64</v>
      </c>
      <c r="B59" s="39"/>
      <c r="C59" s="1009"/>
      <c r="D59" s="1006"/>
      <c r="E59" s="1006"/>
      <c r="F59" s="1006"/>
      <c r="G59" s="1006"/>
      <c r="H59" s="1006"/>
      <c r="I59" s="1006"/>
    </row>
    <row r="60" spans="1:11" s="6" customFormat="1" x14ac:dyDescent="0.2">
      <c r="A60" s="10" t="s">
        <v>65</v>
      </c>
      <c r="B60" s="39"/>
      <c r="C60" s="1009">
        <v>5955.7401499999996</v>
      </c>
      <c r="D60" s="1006">
        <v>551.10937000000001</v>
      </c>
      <c r="E60" s="1006">
        <v>3525.7061399999998</v>
      </c>
      <c r="F60" s="1006">
        <v>3179.3389000000002</v>
      </c>
      <c r="G60" s="1006">
        <v>346.36725000000001</v>
      </c>
      <c r="H60" s="1006">
        <v>1877.6363699999999</v>
      </c>
      <c r="I60" s="1006">
        <v>1.28827</v>
      </c>
    </row>
    <row r="61" spans="1:11" s="17" customFormat="1" ht="18" customHeight="1" x14ac:dyDescent="0.2">
      <c r="A61" s="13" t="s">
        <v>182</v>
      </c>
      <c r="B61" s="39"/>
      <c r="C61" s="1015">
        <v>38077.40638</v>
      </c>
      <c r="D61" s="1012">
        <v>7932.1872499999999</v>
      </c>
      <c r="E61" s="1012">
        <v>21171.181189999999</v>
      </c>
      <c r="F61" s="1012">
        <v>17166.431769999999</v>
      </c>
      <c r="G61" s="1012">
        <v>4004.7494200000001</v>
      </c>
      <c r="H61" s="1012">
        <v>8796.6678300000003</v>
      </c>
      <c r="I61" s="1012">
        <v>177.37011000000001</v>
      </c>
    </row>
    <row r="62" spans="1:11" s="17" customFormat="1" x14ac:dyDescent="0.2">
      <c r="A62" s="13"/>
      <c r="B62" s="39"/>
      <c r="C62" s="1015"/>
      <c r="D62" s="1012"/>
      <c r="E62" s="1012"/>
      <c r="F62" s="1012"/>
      <c r="G62" s="1012"/>
      <c r="H62" s="1012"/>
      <c r="I62" s="1012"/>
    </row>
    <row r="63" spans="1:11" s="8" customFormat="1" ht="18" customHeight="1" x14ac:dyDescent="0.2">
      <c r="A63" s="13" t="s">
        <v>172</v>
      </c>
      <c r="B63" s="12"/>
      <c r="C63" s="1015">
        <v>81892.20349</v>
      </c>
      <c r="D63" s="1012">
        <v>12138.157789999999</v>
      </c>
      <c r="E63" s="1012">
        <v>43653.9715</v>
      </c>
      <c r="F63" s="1012">
        <v>31756.036339999999</v>
      </c>
      <c r="G63" s="1012">
        <v>11897.935149999999</v>
      </c>
      <c r="H63" s="1012">
        <v>13647.9372</v>
      </c>
      <c r="I63" s="1012">
        <v>12452.13701</v>
      </c>
      <c r="J63" s="9"/>
      <c r="K63" s="9"/>
    </row>
    <row r="64" spans="1:11" s="11" customFormat="1" ht="5.0999999999999996" customHeight="1" x14ac:dyDescent="0.2">
      <c r="A64" s="13"/>
      <c r="B64" s="12"/>
      <c r="C64" s="1209"/>
      <c r="D64" s="1209"/>
      <c r="E64" s="1209"/>
      <c r="F64" s="1209"/>
      <c r="G64" s="1209"/>
      <c r="H64" s="1209"/>
      <c r="I64" s="1209"/>
      <c r="J64" s="9"/>
      <c r="K64" s="9"/>
    </row>
    <row r="65" spans="1:11" s="17" customFormat="1" ht="24.95" customHeight="1" x14ac:dyDescent="0.2">
      <c r="A65" s="1210" t="s">
        <v>310</v>
      </c>
      <c r="B65" s="1211"/>
      <c r="C65" s="1211"/>
      <c r="D65" s="1211"/>
      <c r="E65" s="1211"/>
      <c r="F65" s="1211"/>
      <c r="G65" s="1211"/>
      <c r="H65" s="1211"/>
      <c r="I65" s="1211"/>
      <c r="J65" s="9"/>
      <c r="K65" s="9"/>
    </row>
    <row r="66" spans="1:11" s="21" customFormat="1" ht="13.5" customHeight="1" x14ac:dyDescent="0.2">
      <c r="A66" s="54" t="s">
        <v>42</v>
      </c>
      <c r="B66" s="19"/>
      <c r="C66" s="1009"/>
      <c r="D66" s="1006"/>
      <c r="E66" s="1006"/>
      <c r="F66" s="1006"/>
      <c r="G66" s="1006"/>
      <c r="H66" s="1006"/>
      <c r="I66" s="1006"/>
      <c r="J66" s="9"/>
      <c r="K66" s="9"/>
    </row>
    <row r="67" spans="1:11" s="21" customFormat="1" ht="13.5" customHeight="1" x14ac:dyDescent="0.2">
      <c r="A67" s="54" t="s">
        <v>43</v>
      </c>
      <c r="B67" s="19"/>
      <c r="C67" s="1009">
        <v>46256.93118</v>
      </c>
      <c r="D67" s="1006">
        <v>4652.0120100000004</v>
      </c>
      <c r="E67" s="1006">
        <v>2773.4013199999999</v>
      </c>
      <c r="F67" s="1006">
        <v>1956.70398</v>
      </c>
      <c r="G67" s="1006">
        <v>816.69734000000005</v>
      </c>
      <c r="H67" s="1006">
        <v>6472.2359699999997</v>
      </c>
      <c r="I67" s="1006">
        <v>32359.281869999999</v>
      </c>
      <c r="J67" s="9"/>
      <c r="K67" s="9"/>
    </row>
    <row r="68" spans="1:11" s="11" customFormat="1" ht="13.5" customHeight="1" x14ac:dyDescent="0.2">
      <c r="A68" s="54" t="s">
        <v>17</v>
      </c>
      <c r="B68" s="19"/>
      <c r="C68" s="1009">
        <v>1891.12346</v>
      </c>
      <c r="D68" s="1006">
        <v>130.34678</v>
      </c>
      <c r="E68" s="1006">
        <v>612.90950999999995</v>
      </c>
      <c r="F68" s="1006">
        <v>569.85949000000005</v>
      </c>
      <c r="G68" s="1006">
        <v>43.05001</v>
      </c>
      <c r="H68" s="1006">
        <v>1008.2579899999999</v>
      </c>
      <c r="I68" s="1006">
        <v>139.60918000000001</v>
      </c>
      <c r="J68" s="9"/>
      <c r="K68" s="9"/>
    </row>
    <row r="69" spans="1:11" s="11" customFormat="1" ht="13.5" customHeight="1" x14ac:dyDescent="0.2">
      <c r="A69" s="54" t="s">
        <v>225</v>
      </c>
      <c r="B69" s="19"/>
      <c r="C69" s="1009">
        <v>367.83981</v>
      </c>
      <c r="D69" s="1006">
        <v>113.70493999999999</v>
      </c>
      <c r="E69" s="1006">
        <v>10.578340000000001</v>
      </c>
      <c r="F69" s="1006">
        <v>2.5</v>
      </c>
      <c r="G69" s="1006">
        <v>8.0783400000000007</v>
      </c>
      <c r="H69" s="1006">
        <v>122.9068</v>
      </c>
      <c r="I69" s="1006">
        <v>120.64973000000001</v>
      </c>
      <c r="J69" s="9"/>
      <c r="K69" s="9"/>
    </row>
    <row r="70" spans="1:11" s="11" customFormat="1" ht="13.5" customHeight="1" x14ac:dyDescent="0.2">
      <c r="A70" s="54" t="s">
        <v>226</v>
      </c>
      <c r="B70" s="12"/>
      <c r="C70" s="1009">
        <v>790.58268999999996</v>
      </c>
      <c r="D70" s="1006">
        <v>0</v>
      </c>
      <c r="E70" s="1006">
        <v>228.75399999999999</v>
      </c>
      <c r="F70" s="1006">
        <v>228.75399999999999</v>
      </c>
      <c r="G70" s="1006">
        <v>0</v>
      </c>
      <c r="H70" s="1006">
        <v>561.82869000000005</v>
      </c>
      <c r="I70" s="1006">
        <v>0</v>
      </c>
      <c r="J70" s="9"/>
      <c r="K70" s="9"/>
    </row>
    <row r="71" spans="1:11" s="6" customFormat="1" ht="13.5" customHeight="1" x14ac:dyDescent="0.2">
      <c r="A71" s="54" t="s">
        <v>227</v>
      </c>
      <c r="B71" s="1017"/>
      <c r="C71" s="1009">
        <v>732.70096000000001</v>
      </c>
      <c r="D71" s="1006">
        <v>16.641839999999998</v>
      </c>
      <c r="E71" s="1006">
        <v>373.57717000000002</v>
      </c>
      <c r="F71" s="1006">
        <v>338.60550000000001</v>
      </c>
      <c r="G71" s="1006">
        <v>34.971670000000003</v>
      </c>
      <c r="H71" s="1006">
        <v>323.52249999999998</v>
      </c>
      <c r="I71" s="1006">
        <v>18.95945</v>
      </c>
      <c r="J71" s="23"/>
    </row>
    <row r="72" spans="1:11" s="21" customFormat="1" ht="13.5" customHeight="1" x14ac:dyDescent="0.2">
      <c r="A72" s="54" t="s">
        <v>311</v>
      </c>
      <c r="B72" s="915"/>
      <c r="C72" s="1006">
        <v>562998.33140999998</v>
      </c>
      <c r="D72" s="1006">
        <v>474497.12141999998</v>
      </c>
      <c r="E72" s="1006">
        <v>60705.864280000002</v>
      </c>
      <c r="F72" s="1006">
        <v>44221.621630000001</v>
      </c>
      <c r="G72" s="1006">
        <v>16484.24266</v>
      </c>
      <c r="H72" s="1006">
        <v>27777.57128</v>
      </c>
      <c r="I72" s="1006">
        <v>17.774439999999998</v>
      </c>
      <c r="J72" s="25"/>
    </row>
    <row r="73" spans="1:11" s="21" customFormat="1" ht="12.75" customHeight="1" x14ac:dyDescent="0.2">
      <c r="A73" s="54" t="s">
        <v>990</v>
      </c>
      <c r="B73" s="19"/>
      <c r="J73" s="25"/>
    </row>
    <row r="74" spans="1:11" s="21" customFormat="1" ht="12.75" customHeight="1" x14ac:dyDescent="0.2">
      <c r="A74" s="54" t="s">
        <v>991</v>
      </c>
      <c r="B74" s="19"/>
      <c r="C74" s="1006">
        <v>25740.755829999998</v>
      </c>
      <c r="D74" s="1006">
        <v>0</v>
      </c>
      <c r="E74" s="1006">
        <v>0</v>
      </c>
      <c r="F74" s="1006">
        <v>0</v>
      </c>
      <c r="G74" s="1006">
        <v>0</v>
      </c>
      <c r="H74" s="1006">
        <v>25740.755829999998</v>
      </c>
      <c r="I74" s="1006">
        <v>0</v>
      </c>
      <c r="J74" s="25"/>
    </row>
    <row r="75" spans="1:11" s="28" customFormat="1" ht="12.75" customHeight="1" x14ac:dyDescent="0.2">
      <c r="A75" s="1005"/>
      <c r="E75" s="29"/>
      <c r="G75" s="30"/>
      <c r="H75" s="30"/>
      <c r="J75" s="35"/>
    </row>
    <row r="76" spans="1:11" s="341" customFormat="1" ht="12.75" customHeight="1" x14ac:dyDescent="0.2">
      <c r="A76" s="1007" t="s">
        <v>40</v>
      </c>
      <c r="B76" s="1007"/>
      <c r="C76" s="1007"/>
      <c r="D76" s="1007"/>
      <c r="E76" s="1013"/>
      <c r="F76" s="1013"/>
      <c r="G76" s="1013"/>
      <c r="H76" s="1013"/>
      <c r="I76" s="1013"/>
      <c r="J76" s="1013"/>
    </row>
    <row r="77" spans="1:11" s="341" customFormat="1" ht="12.75" customHeight="1" x14ac:dyDescent="0.2">
      <c r="A77" s="31" t="s">
        <v>811</v>
      </c>
      <c r="B77" s="149"/>
      <c r="C77" s="149"/>
      <c r="D77" s="28"/>
      <c r="E77" s="1013"/>
      <c r="F77" s="1013"/>
      <c r="G77" s="1013"/>
      <c r="H77" s="1013"/>
      <c r="I77" s="1013"/>
      <c r="J77" s="1013"/>
    </row>
    <row r="78" spans="1:11" s="28" customFormat="1" ht="12.75" customHeight="1" x14ac:dyDescent="0.2">
      <c r="A78" s="28" t="s">
        <v>570</v>
      </c>
      <c r="E78" s="29"/>
      <c r="F78" s="149"/>
    </row>
    <row r="79" spans="1:11" s="28" customFormat="1" ht="15" customHeight="1" x14ac:dyDescent="0.2">
      <c r="A79" s="1212"/>
      <c r="B79" s="1212"/>
      <c r="C79" s="1212"/>
      <c r="D79" s="1212"/>
      <c r="F79" s="31"/>
    </row>
    <row r="80" spans="1:11" x14ac:dyDescent="0.2">
      <c r="C80" s="32"/>
      <c r="D80" s="32"/>
      <c r="E80" s="32"/>
      <c r="F80" s="32"/>
      <c r="G80" s="32"/>
      <c r="H80" s="32"/>
    </row>
    <row r="81" spans="1:8" x14ac:dyDescent="0.2">
      <c r="C81" s="32"/>
      <c r="D81" s="32"/>
      <c r="E81" s="32"/>
      <c r="F81" s="32"/>
      <c r="G81" s="32"/>
      <c r="H81" s="32"/>
    </row>
    <row r="82" spans="1:8" x14ac:dyDescent="0.2">
      <c r="C82" s="32"/>
      <c r="D82" s="32"/>
      <c r="E82" s="32"/>
      <c r="F82" s="32"/>
      <c r="G82" s="32"/>
      <c r="H82" s="32"/>
    </row>
    <row r="84" spans="1:8" x14ac:dyDescent="0.2">
      <c r="A84" s="1206"/>
      <c r="B84" s="1206"/>
      <c r="C84" s="1206"/>
      <c r="D84" s="1206"/>
      <c r="E84" s="614"/>
    </row>
    <row r="85" spans="1:8" x14ac:dyDescent="0.2">
      <c r="C85" s="32"/>
      <c r="D85" s="32"/>
      <c r="E85" s="32"/>
      <c r="F85" s="32"/>
    </row>
    <row r="86" spans="1:8" x14ac:dyDescent="0.2">
      <c r="C86" s="32"/>
      <c r="D86" s="32"/>
      <c r="E86" s="32"/>
      <c r="F86" s="32"/>
      <c r="G86" s="32"/>
      <c r="H86" s="32"/>
    </row>
    <row r="87" spans="1:8" x14ac:dyDescent="0.2">
      <c r="C87" s="32"/>
      <c r="D87" s="32"/>
      <c r="E87" s="32"/>
      <c r="F87" s="32"/>
    </row>
    <row r="88" spans="1:8" x14ac:dyDescent="0.2">
      <c r="C88" s="32"/>
      <c r="D88" s="32"/>
      <c r="E88" s="32"/>
      <c r="F88" s="32"/>
    </row>
    <row r="89" spans="1:8" x14ac:dyDescent="0.2">
      <c r="C89" s="32"/>
      <c r="D89" s="32"/>
      <c r="E89" s="32"/>
      <c r="F89" s="32"/>
    </row>
    <row r="90" spans="1:8" x14ac:dyDescent="0.2">
      <c r="C90" s="32"/>
      <c r="D90" s="32"/>
      <c r="E90" s="32"/>
      <c r="F90" s="32"/>
    </row>
    <row r="91" spans="1:8" x14ac:dyDescent="0.2">
      <c r="C91" s="32"/>
      <c r="D91" s="32"/>
      <c r="E91" s="32"/>
      <c r="F91" s="32"/>
    </row>
    <row r="100" s="33" customFormat="1" ht="13.5" x14ac:dyDescent="0.2"/>
    <row r="101" s="33" customFormat="1" ht="13.5" x14ac:dyDescent="0.2"/>
    <row r="102" s="33" customFormat="1" ht="13.5" x14ac:dyDescent="0.2"/>
    <row r="103" s="33" customFormat="1" ht="13.5" x14ac:dyDescent="0.2"/>
    <row r="104" s="33" customFormat="1" ht="13.5" x14ac:dyDescent="0.2"/>
    <row r="105" s="33" customFormat="1" ht="13.5" x14ac:dyDescent="0.2"/>
    <row r="106" s="33" customFormat="1" ht="13.5" x14ac:dyDescent="0.2"/>
    <row r="107" s="33" customFormat="1" ht="13.5" x14ac:dyDescent="0.2"/>
    <row r="108" s="33" customFormat="1" ht="13.5" x14ac:dyDescent="0.2"/>
    <row r="109" s="33" customFormat="1" ht="13.5" x14ac:dyDescent="0.2"/>
    <row r="110" s="33" customFormat="1" ht="13.5" x14ac:dyDescent="0.2"/>
    <row r="111" s="33" customFormat="1" ht="13.5" x14ac:dyDescent="0.2"/>
    <row r="112" s="33" customFormat="1" ht="13.5" x14ac:dyDescent="0.2"/>
    <row r="113" s="33" customFormat="1" ht="13.5" x14ac:dyDescent="0.2"/>
    <row r="114" s="33" customFormat="1" ht="13.5" x14ac:dyDescent="0.2"/>
    <row r="115" s="33" customFormat="1" ht="13.5" x14ac:dyDescent="0.2"/>
    <row r="116" s="33" customFormat="1" ht="13.5" x14ac:dyDescent="0.2"/>
    <row r="117" s="33" customFormat="1" ht="13.5" x14ac:dyDescent="0.2"/>
    <row r="118" s="33" customFormat="1" ht="13.5" x14ac:dyDescent="0.2"/>
    <row r="119" s="33" customFormat="1" ht="13.5" x14ac:dyDescent="0.2"/>
    <row r="120" s="33" customFormat="1" ht="13.5" x14ac:dyDescent="0.2"/>
    <row r="121" s="33" customFormat="1" ht="13.5" x14ac:dyDescent="0.2"/>
    <row r="122" s="33" customFormat="1" ht="13.5" x14ac:dyDescent="0.2"/>
    <row r="123" s="33" customFormat="1" ht="13.5" x14ac:dyDescent="0.2"/>
    <row r="124" s="33" customFormat="1" ht="13.5" x14ac:dyDescent="0.2"/>
    <row r="125" s="33" customFormat="1" ht="13.5" x14ac:dyDescent="0.2"/>
    <row r="126" s="33" customFormat="1" ht="13.5" x14ac:dyDescent="0.2"/>
    <row r="127" s="33" customFormat="1" ht="13.5" x14ac:dyDescent="0.2"/>
    <row r="128" s="33" customFormat="1" ht="13.5" x14ac:dyDescent="0.2"/>
    <row r="129" s="33" customFormat="1" ht="13.5" x14ac:dyDescent="0.2"/>
    <row r="130" s="33" customFormat="1" ht="13.5" x14ac:dyDescent="0.2"/>
    <row r="131" s="33" customFormat="1" ht="13.5" x14ac:dyDescent="0.2"/>
    <row r="132" s="33" customFormat="1" ht="13.5" x14ac:dyDescent="0.2"/>
    <row r="133" s="33" customFormat="1" ht="13.5" x14ac:dyDescent="0.2"/>
    <row r="134" s="33" customFormat="1" ht="13.5" x14ac:dyDescent="0.2"/>
    <row r="135" s="33" customFormat="1" ht="13.5" x14ac:dyDescent="0.2"/>
    <row r="136" s="33" customFormat="1" ht="13.5" x14ac:dyDescent="0.2"/>
    <row r="137" s="33" customFormat="1" ht="13.5" x14ac:dyDescent="0.2"/>
    <row r="138" s="33" customFormat="1" ht="13.5" x14ac:dyDescent="0.2"/>
    <row r="139" s="33" customFormat="1" ht="13.5" x14ac:dyDescent="0.2"/>
    <row r="140" s="33" customFormat="1" ht="13.5" x14ac:dyDescent="0.2"/>
    <row r="141" s="33" customFormat="1" ht="13.5" x14ac:dyDescent="0.2"/>
    <row r="142" s="33" customFormat="1" ht="13.5" x14ac:dyDescent="0.2"/>
    <row r="143" s="33" customFormat="1" ht="13.5" x14ac:dyDescent="0.2"/>
    <row r="144" s="33" customFormat="1" ht="13.5" x14ac:dyDescent="0.2"/>
    <row r="145" s="33" customFormat="1" ht="13.5" x14ac:dyDescent="0.2"/>
    <row r="146" s="33" customFormat="1" ht="13.5" x14ac:dyDescent="0.2"/>
    <row r="147" s="33" customFormat="1" ht="13.5" x14ac:dyDescent="0.2"/>
    <row r="148" s="33" customFormat="1" ht="13.5" x14ac:dyDescent="0.2"/>
    <row r="149" s="33" customFormat="1" ht="13.5" x14ac:dyDescent="0.2"/>
    <row r="150" s="33" customFormat="1" ht="13.5" x14ac:dyDescent="0.2"/>
    <row r="151" s="33" customFormat="1" ht="13.5" x14ac:dyDescent="0.2"/>
    <row r="152" s="33" customFormat="1" ht="13.5" x14ac:dyDescent="0.2"/>
    <row r="153" s="33" customFormat="1" ht="13.5" x14ac:dyDescent="0.2"/>
    <row r="154" s="33" customFormat="1" ht="13.5" x14ac:dyDescent="0.2"/>
    <row r="155" s="33" customFormat="1" ht="13.5" x14ac:dyDescent="0.2"/>
    <row r="156" s="33" customFormat="1" ht="13.5" x14ac:dyDescent="0.2"/>
    <row r="157" s="33" customFormat="1" ht="13.5" x14ac:dyDescent="0.2"/>
    <row r="158" s="33" customFormat="1" ht="13.5" x14ac:dyDescent="0.2"/>
    <row r="159" s="33" customFormat="1" ht="13.5" x14ac:dyDescent="0.2"/>
    <row r="160" s="33" customFormat="1" ht="13.5" x14ac:dyDescent="0.2"/>
    <row r="161" s="33" customFormat="1" ht="13.5" x14ac:dyDescent="0.2"/>
    <row r="162" s="33" customFormat="1" ht="13.5" x14ac:dyDescent="0.2"/>
    <row r="163" s="33" customFormat="1" ht="13.5" x14ac:dyDescent="0.2"/>
    <row r="164" s="33" customFormat="1" ht="13.5" x14ac:dyDescent="0.2"/>
    <row r="165" s="33" customFormat="1" ht="13.5" x14ac:dyDescent="0.2"/>
    <row r="166" s="33" customFormat="1" ht="13.5" x14ac:dyDescent="0.2"/>
    <row r="167" s="33" customFormat="1" ht="13.5" x14ac:dyDescent="0.2"/>
    <row r="168" s="33" customFormat="1" ht="13.5" x14ac:dyDescent="0.2"/>
    <row r="169" s="33" customFormat="1" ht="13.5" x14ac:dyDescent="0.2"/>
    <row r="170" s="33" customFormat="1" ht="13.5" x14ac:dyDescent="0.2"/>
    <row r="171" s="33" customFormat="1" ht="13.5" x14ac:dyDescent="0.2"/>
    <row r="172" s="33" customFormat="1" ht="13.5" x14ac:dyDescent="0.2"/>
    <row r="173" s="33" customFormat="1" ht="13.5" x14ac:dyDescent="0.2"/>
    <row r="174" s="33" customFormat="1" ht="13.5" x14ac:dyDescent="0.2"/>
    <row r="175" s="33" customFormat="1" ht="13.5" x14ac:dyDescent="0.2"/>
    <row r="176" s="33" customFormat="1" ht="13.5" x14ac:dyDescent="0.2"/>
    <row r="177" s="33" customFormat="1" ht="13.5" x14ac:dyDescent="0.2"/>
    <row r="178" s="33" customFormat="1" ht="13.5" x14ac:dyDescent="0.2"/>
    <row r="179" s="33" customFormat="1" ht="13.5" x14ac:dyDescent="0.2"/>
    <row r="180" s="33" customFormat="1" ht="13.5" x14ac:dyDescent="0.2"/>
    <row r="181" s="33" customFormat="1" ht="13.5" x14ac:dyDescent="0.2"/>
    <row r="182" s="33" customFormat="1" ht="13.5" x14ac:dyDescent="0.2"/>
    <row r="183" s="33" customFormat="1" ht="13.5" x14ac:dyDescent="0.2"/>
    <row r="184" s="33" customFormat="1" ht="13.5" x14ac:dyDescent="0.2"/>
    <row r="185" s="33" customFormat="1" ht="13.5" x14ac:dyDescent="0.2"/>
    <row r="186" s="33" customFormat="1" ht="13.5" x14ac:dyDescent="0.2"/>
    <row r="187" s="33" customFormat="1" ht="13.5" x14ac:dyDescent="0.2"/>
    <row r="188" s="33" customFormat="1" ht="13.5" x14ac:dyDescent="0.2"/>
    <row r="189" s="33" customFormat="1" ht="13.5" x14ac:dyDescent="0.2"/>
    <row r="190" s="33" customFormat="1" ht="13.5" x14ac:dyDescent="0.2"/>
    <row r="191" s="33" customFormat="1" ht="13.5" x14ac:dyDescent="0.2"/>
    <row r="192" s="33" customFormat="1" ht="13.5" x14ac:dyDescent="0.2"/>
    <row r="193" s="33" customFormat="1" ht="13.5" x14ac:dyDescent="0.2"/>
    <row r="194" s="33" customFormat="1" ht="13.5" x14ac:dyDescent="0.2"/>
    <row r="195" s="33" customFormat="1" ht="13.5" x14ac:dyDescent="0.2"/>
    <row r="196" s="33" customFormat="1" ht="13.5" x14ac:dyDescent="0.2"/>
    <row r="197" s="33" customFormat="1" ht="13.5" x14ac:dyDescent="0.2"/>
    <row r="198" s="33" customFormat="1" ht="13.5" x14ac:dyDescent="0.2"/>
    <row r="199" s="33" customFormat="1" ht="13.5" x14ac:dyDescent="0.2"/>
    <row r="200" s="33" customFormat="1" ht="13.5" x14ac:dyDescent="0.2"/>
    <row r="201" s="33" customFormat="1" ht="13.5" x14ac:dyDescent="0.2"/>
    <row r="202" s="33" customFormat="1" ht="13.5" x14ac:dyDescent="0.2"/>
    <row r="203" s="33" customFormat="1" ht="13.5" x14ac:dyDescent="0.2"/>
    <row r="204" s="33" customFormat="1" ht="13.5" x14ac:dyDescent="0.2"/>
    <row r="205" s="33" customFormat="1" ht="13.5" x14ac:dyDescent="0.2"/>
    <row r="206" s="33" customFormat="1" ht="13.5" x14ac:dyDescent="0.2"/>
    <row r="207" s="33" customFormat="1" ht="13.5" x14ac:dyDescent="0.2"/>
    <row r="208" s="33" customFormat="1" ht="13.5" x14ac:dyDescent="0.2"/>
    <row r="209" s="33" customFormat="1" ht="13.5" x14ac:dyDescent="0.2"/>
    <row r="210" s="33" customFormat="1" ht="13.5" x14ac:dyDescent="0.2"/>
    <row r="211" s="33" customFormat="1" ht="13.5" x14ac:dyDescent="0.2"/>
  </sheetData>
  <mergeCells count="14">
    <mergeCell ref="I4:I5"/>
    <mergeCell ref="C6:I6"/>
    <mergeCell ref="A4:A6"/>
    <mergeCell ref="C4:C5"/>
    <mergeCell ref="D4:D5"/>
    <mergeCell ref="E4:G4"/>
    <mergeCell ref="H4:H5"/>
    <mergeCell ref="A84:D84"/>
    <mergeCell ref="A7:I7"/>
    <mergeCell ref="C36:I36"/>
    <mergeCell ref="A37:I37"/>
    <mergeCell ref="C64:I64"/>
    <mergeCell ref="A65:I65"/>
    <mergeCell ref="A79:D79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2" orientation="portrait" horizontalDpi="1200" verticalDpi="1200" r:id="rId1"/>
  <headerFooter alignWithMargins="0">
    <oddFooter>&amp;L&amp;"MetaNormalLF-Roman,Standard"&amp;8Statistisches Bundesamt, Fachserie 14 Reihe 5, 2018</oddFooter>
  </headerFooter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 fitToPage="1"/>
  </sheetPr>
  <dimension ref="A1:K217"/>
  <sheetViews>
    <sheetView showGridLines="0" zoomScaleNormal="100" zoomScaleSheetLayoutView="100" workbookViewId="0"/>
  </sheetViews>
  <sheetFormatPr baseColWidth="10" defaultRowHeight="12.75" x14ac:dyDescent="0.2"/>
  <cols>
    <col min="1" max="1" width="35.7109375" style="2" customWidth="1" collapsed="1"/>
    <col min="2" max="2" width="1.7109375" style="2" customWidth="1" collapsed="1"/>
    <col min="3" max="8" width="16.7109375" style="2" customWidth="1" collapsed="1"/>
    <col min="9" max="9" width="18.7109375" style="2" customWidth="1" collapsed="1"/>
    <col min="10" max="16384" width="11.42578125" style="2" collapsed="1"/>
  </cols>
  <sheetData>
    <row r="1" spans="1:11" s="47" customFormat="1" ht="20.100000000000001" customHeight="1" x14ac:dyDescent="0.25">
      <c r="A1" s="1" t="s">
        <v>720</v>
      </c>
      <c r="B1" s="38"/>
      <c r="C1" s="38"/>
      <c r="D1" s="46"/>
    </row>
    <row r="2" spans="1:11" s="127" customFormat="1" ht="20.100000000000001" customHeight="1" x14ac:dyDescent="0.25">
      <c r="A2" s="38" t="s">
        <v>830</v>
      </c>
      <c r="B2" s="125"/>
      <c r="C2" s="125"/>
      <c r="D2" s="126"/>
    </row>
    <row r="3" spans="1:11" s="51" customFormat="1" x14ac:dyDescent="0.2">
      <c r="A3" s="617"/>
      <c r="B3" s="617"/>
      <c r="C3" s="617"/>
      <c r="D3" s="617"/>
    </row>
    <row r="4" spans="1:11" s="51" customFormat="1" ht="18" customHeight="1" x14ac:dyDescent="0.2">
      <c r="A4" s="1218" t="s">
        <v>5</v>
      </c>
      <c r="B4" s="3"/>
      <c r="C4" s="1221" t="s">
        <v>266</v>
      </c>
      <c r="D4" s="1221" t="s">
        <v>36</v>
      </c>
      <c r="E4" s="1224" t="s">
        <v>176</v>
      </c>
      <c r="F4" s="1224"/>
      <c r="G4" s="1224"/>
      <c r="H4" s="1225" t="s">
        <v>4</v>
      </c>
      <c r="I4" s="1213" t="s">
        <v>567</v>
      </c>
    </row>
    <row r="5" spans="1:11" s="51" customFormat="1" ht="18" customHeight="1" x14ac:dyDescent="0.2">
      <c r="A5" s="1219"/>
      <c r="B5" s="4"/>
      <c r="C5" s="1230"/>
      <c r="D5" s="1230"/>
      <c r="E5" s="666" t="s">
        <v>22</v>
      </c>
      <c r="F5" s="666" t="s">
        <v>267</v>
      </c>
      <c r="G5" s="666" t="s">
        <v>268</v>
      </c>
      <c r="H5" s="1229"/>
      <c r="I5" s="1214"/>
    </row>
    <row r="6" spans="1:11" s="51" customFormat="1" ht="18" customHeight="1" x14ac:dyDescent="0.2">
      <c r="A6" s="1220"/>
      <c r="B6" s="324"/>
      <c r="C6" s="1215" t="s">
        <v>295</v>
      </c>
      <c r="D6" s="1216"/>
      <c r="E6" s="1216"/>
      <c r="F6" s="1216"/>
      <c r="G6" s="1216"/>
      <c r="H6" s="1216"/>
      <c r="I6" s="1217"/>
    </row>
    <row r="7" spans="1:11" s="11" customFormat="1" ht="39.950000000000003" customHeight="1" x14ac:dyDescent="0.2">
      <c r="A7" s="1227" t="s">
        <v>193</v>
      </c>
      <c r="B7" s="1228"/>
      <c r="C7" s="1228"/>
      <c r="D7" s="1228"/>
      <c r="E7" s="1228"/>
      <c r="F7" s="1228"/>
      <c r="G7" s="1228"/>
      <c r="H7" s="1228"/>
      <c r="I7" s="1228"/>
    </row>
    <row r="8" spans="1:11" s="8" customFormat="1" ht="18" customHeight="1" x14ac:dyDescent="0.2">
      <c r="A8" s="7" t="s">
        <v>296</v>
      </c>
      <c r="B8" s="7"/>
      <c r="C8" s="670"/>
      <c r="D8" s="667"/>
      <c r="E8" s="667"/>
      <c r="F8" s="667"/>
      <c r="G8" s="667"/>
      <c r="H8" s="667"/>
      <c r="I8" s="667"/>
      <c r="J8" s="9"/>
      <c r="K8" s="9"/>
    </row>
    <row r="9" spans="1:11" s="11" customFormat="1" ht="18" customHeight="1" x14ac:dyDescent="0.2">
      <c r="A9" s="10" t="s">
        <v>57</v>
      </c>
      <c r="B9" s="10"/>
      <c r="C9" s="670">
        <v>47396.711109999997</v>
      </c>
      <c r="D9" s="667">
        <v>34016.321380000001</v>
      </c>
      <c r="E9" s="667">
        <v>13380.389719999999</v>
      </c>
      <c r="F9" s="667">
        <v>12214.286980000001</v>
      </c>
      <c r="G9" s="667">
        <v>1166.10275</v>
      </c>
      <c r="H9" s="667">
        <v>0</v>
      </c>
      <c r="I9" s="667">
        <v>0</v>
      </c>
      <c r="J9" s="9"/>
      <c r="K9" s="9"/>
    </row>
    <row r="10" spans="1:11" s="6" customFormat="1" ht="12.75" customHeight="1" x14ac:dyDescent="0.2">
      <c r="A10" s="37" t="s">
        <v>56</v>
      </c>
      <c r="B10" s="39"/>
      <c r="C10" s="670">
        <v>38682.636870000002</v>
      </c>
      <c r="D10" s="667">
        <v>34016.321380000001</v>
      </c>
      <c r="E10" s="667">
        <v>4666.31549</v>
      </c>
      <c r="F10" s="667">
        <v>3893.81549</v>
      </c>
      <c r="G10" s="667">
        <v>772.5</v>
      </c>
      <c r="H10" s="667">
        <v>0</v>
      </c>
      <c r="I10" s="667">
        <v>0</v>
      </c>
    </row>
    <row r="11" spans="1:11" s="6" customFormat="1" ht="12.75" customHeight="1" x14ac:dyDescent="0.2">
      <c r="A11" s="37" t="s">
        <v>91</v>
      </c>
      <c r="B11" s="39"/>
      <c r="C11" s="670">
        <v>8714.0742399999999</v>
      </c>
      <c r="D11" s="667">
        <v>0</v>
      </c>
      <c r="E11" s="667">
        <v>8714.0742399999999</v>
      </c>
      <c r="F11" s="667">
        <v>8320.4714899999999</v>
      </c>
      <c r="G11" s="667">
        <v>393.60275000000001</v>
      </c>
      <c r="H11" s="667">
        <v>0</v>
      </c>
      <c r="I11" s="667">
        <v>0</v>
      </c>
    </row>
    <row r="12" spans="1:11" s="11" customFormat="1" ht="12.75" customHeight="1" x14ac:dyDescent="0.2">
      <c r="A12" s="10" t="s">
        <v>58</v>
      </c>
      <c r="B12" s="10"/>
      <c r="C12" s="670">
        <v>277320.41353000002</v>
      </c>
      <c r="D12" s="667">
        <v>227204.35665999999</v>
      </c>
      <c r="E12" s="667">
        <v>49581.05687</v>
      </c>
      <c r="F12" s="667">
        <v>39885.55687</v>
      </c>
      <c r="G12" s="667">
        <v>9695.5</v>
      </c>
      <c r="H12" s="667">
        <v>535</v>
      </c>
      <c r="I12" s="667">
        <v>0</v>
      </c>
      <c r="J12" s="9"/>
      <c r="K12" s="9"/>
    </row>
    <row r="13" spans="1:11" s="6" customFormat="1" ht="12.75" customHeight="1" x14ac:dyDescent="0.2">
      <c r="A13" s="37" t="s">
        <v>56</v>
      </c>
      <c r="B13" s="39"/>
      <c r="C13" s="670">
        <v>273831.65665999998</v>
      </c>
      <c r="D13" s="667">
        <v>227204.35665999999</v>
      </c>
      <c r="E13" s="667">
        <v>46092.3</v>
      </c>
      <c r="F13" s="667">
        <v>36396.800000000003</v>
      </c>
      <c r="G13" s="667">
        <v>9695.5</v>
      </c>
      <c r="H13" s="667">
        <v>535</v>
      </c>
      <c r="I13" s="667">
        <v>0</v>
      </c>
    </row>
    <row r="14" spans="1:11" s="6" customFormat="1" ht="12.75" customHeight="1" x14ac:dyDescent="0.2">
      <c r="A14" s="37" t="s">
        <v>91</v>
      </c>
      <c r="B14" s="39"/>
      <c r="C14" s="670">
        <v>3488.7568700000002</v>
      </c>
      <c r="D14" s="667">
        <v>0</v>
      </c>
      <c r="E14" s="667">
        <v>3488.7568700000002</v>
      </c>
      <c r="F14" s="667">
        <v>3488.7568700000002</v>
      </c>
      <c r="G14" s="667">
        <v>0</v>
      </c>
      <c r="H14" s="667">
        <v>0</v>
      </c>
      <c r="I14" s="667">
        <v>0</v>
      </c>
    </row>
    <row r="15" spans="1:11" s="17" customFormat="1" ht="18" customHeight="1" x14ac:dyDescent="0.2">
      <c r="A15" s="13" t="s">
        <v>14</v>
      </c>
      <c r="B15" s="39"/>
      <c r="C15" s="672">
        <v>324717.12463999999</v>
      </c>
      <c r="D15" s="671">
        <v>261220.67804999999</v>
      </c>
      <c r="E15" s="671">
        <v>62961.44659</v>
      </c>
      <c r="F15" s="671">
        <v>52099.843849999997</v>
      </c>
      <c r="G15" s="671">
        <v>10861.60275</v>
      </c>
      <c r="H15" s="671">
        <v>535</v>
      </c>
      <c r="I15" s="671">
        <v>0</v>
      </c>
    </row>
    <row r="16" spans="1:11" s="8" customFormat="1" ht="22.5" customHeight="1" x14ac:dyDescent="0.2">
      <c r="A16" s="7" t="s">
        <v>66</v>
      </c>
      <c r="B16" s="7"/>
      <c r="C16" s="670"/>
      <c r="D16" s="667"/>
      <c r="E16" s="667"/>
      <c r="F16" s="667"/>
      <c r="G16" s="667"/>
      <c r="H16" s="667"/>
      <c r="I16" s="667"/>
      <c r="J16" s="9"/>
      <c r="K16" s="9"/>
    </row>
    <row r="17" spans="1:9" s="6" customFormat="1" ht="18" customHeight="1" x14ac:dyDescent="0.2">
      <c r="A17" s="10" t="s">
        <v>53</v>
      </c>
      <c r="B17" s="39"/>
      <c r="C17" s="670">
        <v>19054.594969999998</v>
      </c>
      <c r="D17" s="667">
        <v>395.01567999999997</v>
      </c>
      <c r="E17" s="667">
        <v>8125.7037300000002</v>
      </c>
      <c r="F17" s="667">
        <v>5579.6282899999997</v>
      </c>
      <c r="G17" s="667">
        <v>2546.0754400000001</v>
      </c>
      <c r="H17" s="667">
        <v>10529.37556</v>
      </c>
      <c r="I17" s="667">
        <v>4.5</v>
      </c>
    </row>
    <row r="18" spans="1:9" s="6" customFormat="1" ht="12.75" customHeight="1" x14ac:dyDescent="0.2">
      <c r="A18" s="37" t="s">
        <v>56</v>
      </c>
      <c r="B18" s="39"/>
      <c r="C18" s="670">
        <v>18151.172760000001</v>
      </c>
      <c r="D18" s="667">
        <v>395.01567999999997</v>
      </c>
      <c r="E18" s="667">
        <v>7225.9182799999999</v>
      </c>
      <c r="F18" s="667">
        <v>5126.1079600000003</v>
      </c>
      <c r="G18" s="667">
        <v>2099.81032</v>
      </c>
      <c r="H18" s="667">
        <v>10525.738810000001</v>
      </c>
      <c r="I18" s="667">
        <v>4.5</v>
      </c>
    </row>
    <row r="19" spans="1:9" s="6" customFormat="1" ht="12.75" customHeight="1" x14ac:dyDescent="0.2">
      <c r="A19" s="37" t="s">
        <v>91</v>
      </c>
      <c r="B19" s="39"/>
      <c r="C19" s="670">
        <v>903.42220999999995</v>
      </c>
      <c r="D19" s="667">
        <v>0</v>
      </c>
      <c r="E19" s="667">
        <v>899.78544999999997</v>
      </c>
      <c r="F19" s="667">
        <v>453.52033</v>
      </c>
      <c r="G19" s="667">
        <v>446.26512000000002</v>
      </c>
      <c r="H19" s="667">
        <v>3.6367600000000002</v>
      </c>
      <c r="I19" s="667">
        <v>0</v>
      </c>
    </row>
    <row r="20" spans="1:9" s="6" customFormat="1" ht="12.75" customHeight="1" x14ac:dyDescent="0.2">
      <c r="A20" s="10" t="s">
        <v>54</v>
      </c>
      <c r="B20" s="39"/>
      <c r="C20" s="670">
        <v>2426.9487399999998</v>
      </c>
      <c r="D20" s="667">
        <v>134.33311</v>
      </c>
      <c r="E20" s="667">
        <v>1999.2174</v>
      </c>
      <c r="F20" s="667">
        <v>1535.52592</v>
      </c>
      <c r="G20" s="667">
        <v>463.69148000000001</v>
      </c>
      <c r="H20" s="667">
        <v>293.39823999999999</v>
      </c>
      <c r="I20" s="667">
        <v>0</v>
      </c>
    </row>
    <row r="21" spans="1:9" s="6" customFormat="1" ht="12.75" customHeight="1" x14ac:dyDescent="0.2">
      <c r="A21" s="10" t="s">
        <v>55</v>
      </c>
      <c r="B21" s="39"/>
      <c r="C21" s="670">
        <v>1367.3255099999999</v>
      </c>
      <c r="D21" s="667">
        <v>754.13351999999998</v>
      </c>
      <c r="E21" s="667">
        <v>509.08792</v>
      </c>
      <c r="F21" s="667">
        <v>300.04396000000003</v>
      </c>
      <c r="G21" s="667">
        <v>209.04396</v>
      </c>
      <c r="H21" s="667">
        <v>104.10406999999999</v>
      </c>
      <c r="I21" s="667">
        <v>0</v>
      </c>
    </row>
    <row r="22" spans="1:9" s="6" customFormat="1" ht="12.75" customHeight="1" x14ac:dyDescent="0.2">
      <c r="A22" s="37" t="s">
        <v>56</v>
      </c>
      <c r="B22" s="39"/>
      <c r="C22" s="670">
        <v>1158.23759</v>
      </c>
      <c r="D22" s="667">
        <v>754.13351999999998</v>
      </c>
      <c r="E22" s="667">
        <v>300</v>
      </c>
      <c r="F22" s="667">
        <v>300</v>
      </c>
      <c r="G22" s="667">
        <v>0</v>
      </c>
      <c r="H22" s="667">
        <v>104.10406999999999</v>
      </c>
      <c r="I22" s="667">
        <v>0</v>
      </c>
    </row>
    <row r="23" spans="1:9" s="6" customFormat="1" ht="12.75" customHeight="1" x14ac:dyDescent="0.2">
      <c r="A23" s="37" t="s">
        <v>91</v>
      </c>
      <c r="B23" s="39"/>
      <c r="C23" s="670">
        <v>209.08792</v>
      </c>
      <c r="D23" s="667">
        <v>0</v>
      </c>
      <c r="E23" s="667">
        <v>209.08792</v>
      </c>
      <c r="F23" s="667">
        <v>4.3959999999999999E-2</v>
      </c>
      <c r="G23" s="667">
        <v>209.04396</v>
      </c>
      <c r="H23" s="667">
        <v>0</v>
      </c>
      <c r="I23" s="667">
        <v>0</v>
      </c>
    </row>
    <row r="24" spans="1:9" s="17" customFormat="1" ht="18" customHeight="1" x14ac:dyDescent="0.2">
      <c r="A24" s="13" t="s">
        <v>14</v>
      </c>
      <c r="B24" s="39"/>
      <c r="C24" s="672">
        <v>22848.86923</v>
      </c>
      <c r="D24" s="671">
        <v>1283.4823200000001</v>
      </c>
      <c r="E24" s="671">
        <v>10634.009050000001</v>
      </c>
      <c r="F24" s="671">
        <v>7415.1981699999997</v>
      </c>
      <c r="G24" s="671">
        <v>3218.81088</v>
      </c>
      <c r="H24" s="671">
        <v>10926.87787</v>
      </c>
      <c r="I24" s="671">
        <v>4.5</v>
      </c>
    </row>
    <row r="25" spans="1:9" s="17" customFormat="1" ht="22.5" customHeight="1" x14ac:dyDescent="0.2">
      <c r="A25" s="7" t="s">
        <v>67</v>
      </c>
      <c r="B25" s="39"/>
      <c r="C25" s="672"/>
      <c r="D25" s="671"/>
      <c r="E25" s="671"/>
      <c r="F25" s="671"/>
      <c r="G25" s="671"/>
      <c r="H25" s="671"/>
      <c r="I25" s="671"/>
    </row>
    <row r="26" spans="1:9" s="17" customFormat="1" ht="18" customHeight="1" x14ac:dyDescent="0.2">
      <c r="A26" s="87" t="s">
        <v>141</v>
      </c>
      <c r="B26" s="39"/>
      <c r="C26" s="52">
        <v>347565.99387000001</v>
      </c>
      <c r="D26" s="53">
        <v>262504.16035999998</v>
      </c>
      <c r="E26" s="53">
        <v>73595.45564</v>
      </c>
      <c r="F26" s="53">
        <v>59515.042009999997</v>
      </c>
      <c r="G26" s="53">
        <v>14080.413629999999</v>
      </c>
      <c r="H26" s="53">
        <v>11461.87787</v>
      </c>
      <c r="I26" s="53">
        <v>4.5</v>
      </c>
    </row>
    <row r="27" spans="1:9" s="17" customFormat="1" ht="22.5" customHeight="1" x14ac:dyDescent="0.2">
      <c r="A27" s="7" t="s">
        <v>69</v>
      </c>
      <c r="B27" s="39"/>
      <c r="C27" s="672"/>
      <c r="D27" s="671"/>
      <c r="E27" s="671"/>
      <c r="F27" s="671"/>
      <c r="G27" s="671"/>
      <c r="H27" s="671"/>
      <c r="I27" s="671"/>
    </row>
    <row r="28" spans="1:9" s="6" customFormat="1" ht="18" customHeight="1" x14ac:dyDescent="0.2">
      <c r="A28" s="10" t="s">
        <v>60</v>
      </c>
      <c r="B28" s="39"/>
      <c r="C28" s="670">
        <v>4881.6735600000002</v>
      </c>
      <c r="D28" s="667">
        <v>4881.3121000000001</v>
      </c>
      <c r="E28" s="667">
        <v>0.2419</v>
      </c>
      <c r="F28" s="667">
        <v>0</v>
      </c>
      <c r="G28" s="667">
        <v>0.2419</v>
      </c>
      <c r="H28" s="667">
        <v>0.11957</v>
      </c>
      <c r="I28" s="667">
        <v>0</v>
      </c>
    </row>
    <row r="29" spans="1:9" s="6" customFormat="1" ht="12.75" customHeight="1" x14ac:dyDescent="0.2">
      <c r="A29" s="10" t="s">
        <v>15</v>
      </c>
      <c r="B29" s="39"/>
      <c r="C29" s="670">
        <v>574.32019000000003</v>
      </c>
      <c r="D29" s="667">
        <v>0</v>
      </c>
      <c r="E29" s="667">
        <v>558.10539000000006</v>
      </c>
      <c r="F29" s="667">
        <v>558.07894999999996</v>
      </c>
      <c r="G29" s="667">
        <v>2.6440000000000002E-2</v>
      </c>
      <c r="H29" s="667">
        <v>16.2148</v>
      </c>
      <c r="I29" s="667">
        <v>0</v>
      </c>
    </row>
    <row r="30" spans="1:9" s="6" customFormat="1" ht="12.75" customHeight="1" x14ac:dyDescent="0.2">
      <c r="A30" s="10" t="s">
        <v>16</v>
      </c>
      <c r="B30" s="39"/>
      <c r="C30" s="670">
        <v>258.87601000000001</v>
      </c>
      <c r="D30" s="667">
        <v>0</v>
      </c>
      <c r="E30" s="667">
        <v>0</v>
      </c>
      <c r="F30" s="667">
        <v>0</v>
      </c>
      <c r="G30" s="667">
        <v>0</v>
      </c>
      <c r="H30" s="667">
        <v>258.87601000000001</v>
      </c>
      <c r="I30" s="667">
        <v>0</v>
      </c>
    </row>
    <row r="31" spans="1:9" s="6" customFormat="1" ht="12.75" customHeight="1" x14ac:dyDescent="0.2">
      <c r="A31" s="10" t="s">
        <v>61</v>
      </c>
      <c r="B31" s="39"/>
      <c r="C31" s="670">
        <v>7.91472</v>
      </c>
      <c r="D31" s="667">
        <v>0</v>
      </c>
      <c r="E31" s="667">
        <v>0</v>
      </c>
      <c r="F31" s="667">
        <v>0</v>
      </c>
      <c r="G31" s="667">
        <v>0</v>
      </c>
      <c r="H31" s="667">
        <v>7.91472</v>
      </c>
      <c r="I31" s="667">
        <v>0</v>
      </c>
    </row>
    <row r="32" spans="1:9" s="6" customFormat="1" ht="12.75" customHeight="1" x14ac:dyDescent="0.2">
      <c r="A32" s="10" t="s">
        <v>740</v>
      </c>
      <c r="B32" s="39"/>
      <c r="C32" s="670">
        <v>7.54115</v>
      </c>
      <c r="D32" s="667">
        <v>0</v>
      </c>
      <c r="E32" s="667">
        <v>0.54115000000000002</v>
      </c>
      <c r="F32" s="667">
        <v>0.54115000000000002</v>
      </c>
      <c r="G32" s="667">
        <v>0</v>
      </c>
      <c r="H32" s="667">
        <v>3</v>
      </c>
      <c r="I32" s="667">
        <v>4</v>
      </c>
    </row>
    <row r="33" spans="1:11" s="6" customFormat="1" ht="12.75" customHeight="1" x14ac:dyDescent="0.2">
      <c r="A33" s="10" t="s">
        <v>62</v>
      </c>
      <c r="B33" s="39"/>
      <c r="C33" s="670"/>
      <c r="D33" s="667"/>
      <c r="E33" s="667"/>
      <c r="F33" s="667"/>
      <c r="G33" s="667"/>
      <c r="H33" s="667"/>
      <c r="I33" s="667"/>
    </row>
    <row r="34" spans="1:11" s="6" customFormat="1" ht="12.75" customHeight="1" x14ac:dyDescent="0.2">
      <c r="A34" s="10" t="s">
        <v>63</v>
      </c>
      <c r="B34" s="39"/>
      <c r="C34" s="670">
        <v>1956.49459</v>
      </c>
      <c r="D34" s="667">
        <v>0</v>
      </c>
      <c r="E34" s="667">
        <v>1855.46676</v>
      </c>
      <c r="F34" s="667">
        <v>1229.8216</v>
      </c>
      <c r="G34" s="667">
        <v>625.64516000000003</v>
      </c>
      <c r="H34" s="667">
        <v>100.82783000000001</v>
      </c>
      <c r="I34" s="667">
        <v>0.2</v>
      </c>
    </row>
    <row r="35" spans="1:11" s="6" customFormat="1" ht="12.75" customHeight="1" x14ac:dyDescent="0.2">
      <c r="A35" s="10" t="s">
        <v>64</v>
      </c>
      <c r="B35" s="39"/>
      <c r="C35" s="670"/>
      <c r="D35" s="667"/>
      <c r="E35" s="667"/>
      <c r="F35" s="667"/>
      <c r="G35" s="667"/>
      <c r="H35" s="667"/>
      <c r="I35" s="667"/>
    </row>
    <row r="36" spans="1:11" s="6" customFormat="1" ht="12.75" customHeight="1" x14ac:dyDescent="0.2">
      <c r="A36" s="10" t="s">
        <v>65</v>
      </c>
      <c r="B36" s="39"/>
      <c r="C36" s="670">
        <v>298.46676000000002</v>
      </c>
      <c r="D36" s="667">
        <v>0</v>
      </c>
      <c r="E36" s="667">
        <v>165.79399000000001</v>
      </c>
      <c r="F36" s="667">
        <v>98</v>
      </c>
      <c r="G36" s="667">
        <v>67.793989999999994</v>
      </c>
      <c r="H36" s="667">
        <v>132.67277000000001</v>
      </c>
      <c r="I36" s="667">
        <v>0</v>
      </c>
    </row>
    <row r="37" spans="1:11" s="17" customFormat="1" ht="18" customHeight="1" x14ac:dyDescent="0.2">
      <c r="A37" s="13" t="s">
        <v>14</v>
      </c>
      <c r="B37" s="39"/>
      <c r="C37" s="672">
        <v>7985.2869799999999</v>
      </c>
      <c r="D37" s="671">
        <v>4881.3121000000001</v>
      </c>
      <c r="E37" s="671">
        <v>2580.1491900000001</v>
      </c>
      <c r="F37" s="671">
        <v>1886.4417000000001</v>
      </c>
      <c r="G37" s="671">
        <v>693.70749000000001</v>
      </c>
      <c r="H37" s="671">
        <v>519.62568999999996</v>
      </c>
      <c r="I37" s="671">
        <v>4.2</v>
      </c>
    </row>
    <row r="38" spans="1:11" s="17" customFormat="1" x14ac:dyDescent="0.2">
      <c r="A38" s="13"/>
      <c r="B38" s="39"/>
      <c r="C38" s="672"/>
      <c r="D38" s="671"/>
      <c r="E38" s="671"/>
      <c r="F38" s="671"/>
      <c r="G38" s="671"/>
      <c r="H38" s="671"/>
      <c r="I38" s="671"/>
    </row>
    <row r="39" spans="1:11" s="17" customFormat="1" ht="18" customHeight="1" x14ac:dyDescent="0.2">
      <c r="A39" s="13" t="s">
        <v>266</v>
      </c>
      <c r="B39" s="39"/>
      <c r="C39" s="672">
        <v>355551.28084999998</v>
      </c>
      <c r="D39" s="671">
        <v>267385.47246000002</v>
      </c>
      <c r="E39" s="671">
        <v>76175.604829999997</v>
      </c>
      <c r="F39" s="671">
        <v>61401.48371</v>
      </c>
      <c r="G39" s="671">
        <v>14774.12112</v>
      </c>
      <c r="H39" s="671">
        <v>11981.503559999999</v>
      </c>
      <c r="I39" s="671">
        <v>8.6999999999999993</v>
      </c>
    </row>
    <row r="40" spans="1:11" s="11" customFormat="1" ht="29.25" customHeight="1" x14ac:dyDescent="0.2">
      <c r="A40" s="1210" t="s">
        <v>123</v>
      </c>
      <c r="B40" s="1211">
        <v>286.66223000000002</v>
      </c>
      <c r="C40" s="1211"/>
      <c r="D40" s="1211"/>
      <c r="E40" s="1211"/>
      <c r="F40" s="1211"/>
      <c r="G40" s="1211"/>
      <c r="H40" s="1211"/>
      <c r="I40" s="1211"/>
      <c r="J40" s="9"/>
      <c r="K40" s="9"/>
    </row>
    <row r="41" spans="1:11" s="8" customFormat="1" ht="22.5" customHeight="1" x14ac:dyDescent="0.2">
      <c r="A41" s="7" t="s">
        <v>296</v>
      </c>
      <c r="B41" s="7"/>
      <c r="C41" s="670"/>
      <c r="D41" s="667"/>
      <c r="E41" s="667"/>
      <c r="F41" s="667"/>
      <c r="G41" s="667"/>
      <c r="H41" s="667"/>
      <c r="I41" s="667"/>
      <c r="J41" s="9"/>
      <c r="K41" s="9"/>
    </row>
    <row r="42" spans="1:11" s="11" customFormat="1" ht="18" customHeight="1" x14ac:dyDescent="0.2">
      <c r="A42" s="10" t="s">
        <v>57</v>
      </c>
      <c r="B42" s="10"/>
      <c r="C42" s="670">
        <v>29382.843570000001</v>
      </c>
      <c r="D42" s="667">
        <v>29381.536950000002</v>
      </c>
      <c r="E42" s="667">
        <v>1.30663</v>
      </c>
      <c r="F42" s="667">
        <v>0.65330999999999995</v>
      </c>
      <c r="G42" s="667">
        <v>0.65330999999999995</v>
      </c>
      <c r="H42" s="667">
        <v>0</v>
      </c>
      <c r="I42" s="667">
        <v>0</v>
      </c>
      <c r="J42" s="9"/>
      <c r="K42" s="9"/>
    </row>
    <row r="43" spans="1:11" s="6" customFormat="1" x14ac:dyDescent="0.2">
      <c r="A43" s="37" t="s">
        <v>56</v>
      </c>
      <c r="B43" s="39"/>
      <c r="C43" s="670">
        <v>29381.536950000002</v>
      </c>
      <c r="D43" s="667">
        <v>29381.536950000002</v>
      </c>
      <c r="E43" s="667">
        <v>0</v>
      </c>
      <c r="F43" s="667">
        <v>0</v>
      </c>
      <c r="G43" s="667">
        <v>0</v>
      </c>
      <c r="H43" s="667">
        <v>0</v>
      </c>
      <c r="I43" s="667">
        <v>0</v>
      </c>
    </row>
    <row r="44" spans="1:11" s="6" customFormat="1" x14ac:dyDescent="0.2">
      <c r="A44" s="37" t="s">
        <v>91</v>
      </c>
      <c r="B44" s="39"/>
      <c r="C44" s="670">
        <v>1.30663</v>
      </c>
      <c r="D44" s="667">
        <v>0</v>
      </c>
      <c r="E44" s="667">
        <v>1.30663</v>
      </c>
      <c r="F44" s="667">
        <v>0.65330999999999995</v>
      </c>
      <c r="G44" s="667">
        <v>0.65330999999999995</v>
      </c>
      <c r="H44" s="667">
        <v>0</v>
      </c>
      <c r="I44" s="667">
        <v>0</v>
      </c>
    </row>
    <row r="45" spans="1:11" s="11" customFormat="1" x14ac:dyDescent="0.2">
      <c r="A45" s="10" t="s">
        <v>58</v>
      </c>
      <c r="B45" s="10"/>
      <c r="C45" s="670">
        <v>5355.30555</v>
      </c>
      <c r="D45" s="667">
        <v>1.08548</v>
      </c>
      <c r="E45" s="667">
        <v>5354.2200800000001</v>
      </c>
      <c r="F45" s="667">
        <v>5324.0633900000003</v>
      </c>
      <c r="G45" s="667">
        <v>30.156680000000001</v>
      </c>
      <c r="H45" s="667">
        <v>0</v>
      </c>
      <c r="I45" s="667">
        <v>0</v>
      </c>
      <c r="J45" s="9"/>
      <c r="K45" s="9"/>
    </row>
    <row r="46" spans="1:11" s="6" customFormat="1" x14ac:dyDescent="0.2">
      <c r="A46" s="37" t="s">
        <v>56</v>
      </c>
      <c r="B46" s="39"/>
      <c r="C46" s="670">
        <v>5294.9921800000002</v>
      </c>
      <c r="D46" s="667">
        <v>1.08548</v>
      </c>
      <c r="E46" s="667">
        <v>5293.9067100000002</v>
      </c>
      <c r="F46" s="667">
        <v>5293.9067100000002</v>
      </c>
      <c r="G46" s="667">
        <v>0</v>
      </c>
      <c r="H46" s="667">
        <v>0</v>
      </c>
      <c r="I46" s="667">
        <v>0</v>
      </c>
    </row>
    <row r="47" spans="1:11" s="6" customFormat="1" x14ac:dyDescent="0.2">
      <c r="A47" s="37" t="s">
        <v>91</v>
      </c>
      <c r="B47" s="39"/>
      <c r="C47" s="670">
        <v>60.313369999999999</v>
      </c>
      <c r="D47" s="667">
        <v>0</v>
      </c>
      <c r="E47" s="667">
        <v>60.313369999999999</v>
      </c>
      <c r="F47" s="667">
        <v>30.156680000000001</v>
      </c>
      <c r="G47" s="667">
        <v>30.156680000000001</v>
      </c>
      <c r="H47" s="667">
        <v>0</v>
      </c>
      <c r="I47" s="667">
        <v>0</v>
      </c>
    </row>
    <row r="48" spans="1:11" s="17" customFormat="1" ht="18" customHeight="1" x14ac:dyDescent="0.2">
      <c r="A48" s="13" t="s">
        <v>14</v>
      </c>
      <c r="B48" s="39"/>
      <c r="C48" s="672">
        <v>34738.149120000002</v>
      </c>
      <c r="D48" s="671">
        <v>29382.62242</v>
      </c>
      <c r="E48" s="671">
        <v>5355.5267000000003</v>
      </c>
      <c r="F48" s="671">
        <v>5324.7167099999997</v>
      </c>
      <c r="G48" s="671">
        <v>30.81</v>
      </c>
      <c r="H48" s="671">
        <v>0</v>
      </c>
      <c r="I48" s="671">
        <v>0</v>
      </c>
    </row>
    <row r="49" spans="1:11" s="8" customFormat="1" ht="22.5" customHeight="1" x14ac:dyDescent="0.2">
      <c r="A49" s="7" t="s">
        <v>66</v>
      </c>
      <c r="B49" s="7"/>
      <c r="C49" s="672"/>
      <c r="D49" s="671"/>
      <c r="E49" s="671"/>
      <c r="F49" s="671"/>
      <c r="G49" s="671"/>
      <c r="H49" s="671"/>
      <c r="I49" s="671"/>
      <c r="J49" s="9"/>
      <c r="K49" s="9"/>
    </row>
    <row r="50" spans="1:11" s="6" customFormat="1" ht="18" customHeight="1" x14ac:dyDescent="0.2">
      <c r="A50" s="10" t="s">
        <v>53</v>
      </c>
      <c r="B50" s="39"/>
      <c r="C50" s="670">
        <v>5834.7036200000002</v>
      </c>
      <c r="D50" s="667">
        <v>457</v>
      </c>
      <c r="E50" s="667">
        <v>4531.5764200000003</v>
      </c>
      <c r="F50" s="667">
        <v>3921.57188</v>
      </c>
      <c r="G50" s="667">
        <v>610.00454999999999</v>
      </c>
      <c r="H50" s="667">
        <v>846.12720000000002</v>
      </c>
      <c r="I50" s="667">
        <v>0</v>
      </c>
    </row>
    <row r="51" spans="1:11" s="6" customFormat="1" x14ac:dyDescent="0.2">
      <c r="A51" s="37" t="s">
        <v>56</v>
      </c>
      <c r="B51" s="39"/>
      <c r="C51" s="670">
        <v>5833.9813299999996</v>
      </c>
      <c r="D51" s="667">
        <v>457</v>
      </c>
      <c r="E51" s="667">
        <v>4531.5764200000003</v>
      </c>
      <c r="F51" s="667">
        <v>3921.57188</v>
      </c>
      <c r="G51" s="667">
        <v>610.00454999999999</v>
      </c>
      <c r="H51" s="667">
        <v>845.40490999999997</v>
      </c>
      <c r="I51" s="667">
        <v>0</v>
      </c>
    </row>
    <row r="52" spans="1:11" s="6" customFormat="1" x14ac:dyDescent="0.2">
      <c r="A52" s="37" t="s">
        <v>91</v>
      </c>
      <c r="B52" s="39"/>
      <c r="C52" s="670">
        <v>0.72228999999999999</v>
      </c>
      <c r="D52" s="667">
        <v>0</v>
      </c>
      <c r="E52" s="667">
        <v>0</v>
      </c>
      <c r="F52" s="667">
        <v>0</v>
      </c>
      <c r="G52" s="667">
        <v>0</v>
      </c>
      <c r="H52" s="667">
        <v>0.72228999999999999</v>
      </c>
      <c r="I52" s="667">
        <v>0</v>
      </c>
    </row>
    <row r="53" spans="1:11" s="6" customFormat="1" x14ac:dyDescent="0.2">
      <c r="A53" s="10" t="s">
        <v>54</v>
      </c>
      <c r="B53" s="39"/>
      <c r="C53" s="670">
        <v>4688.4982300000001</v>
      </c>
      <c r="D53" s="667">
        <v>107.6</v>
      </c>
      <c r="E53" s="667">
        <v>4440.3</v>
      </c>
      <c r="F53" s="667">
        <v>3609.3</v>
      </c>
      <c r="G53" s="667">
        <v>831</v>
      </c>
      <c r="H53" s="667">
        <v>140.59823</v>
      </c>
      <c r="I53" s="667">
        <v>0</v>
      </c>
    </row>
    <row r="54" spans="1:11" s="6" customFormat="1" x14ac:dyDescent="0.2">
      <c r="A54" s="10" t="s">
        <v>55</v>
      </c>
      <c r="B54" s="39"/>
      <c r="C54" s="670">
        <v>50.206209999999999</v>
      </c>
      <c r="D54" s="667">
        <v>0</v>
      </c>
      <c r="E54" s="667">
        <v>50</v>
      </c>
      <c r="F54" s="667">
        <v>50</v>
      </c>
      <c r="G54" s="667">
        <v>0</v>
      </c>
      <c r="H54" s="667">
        <v>0.20621</v>
      </c>
      <c r="I54" s="667">
        <v>0</v>
      </c>
    </row>
    <row r="55" spans="1:11" s="6" customFormat="1" x14ac:dyDescent="0.2">
      <c r="A55" s="37" t="s">
        <v>56</v>
      </c>
      <c r="B55" s="39"/>
      <c r="C55" s="670">
        <v>50.206209999999999</v>
      </c>
      <c r="D55" s="667">
        <v>0</v>
      </c>
      <c r="E55" s="667">
        <v>50</v>
      </c>
      <c r="F55" s="667">
        <v>50</v>
      </c>
      <c r="G55" s="667">
        <v>0</v>
      </c>
      <c r="H55" s="667">
        <v>0.20621</v>
      </c>
      <c r="I55" s="667">
        <v>0</v>
      </c>
    </row>
    <row r="56" spans="1:11" s="6" customFormat="1" x14ac:dyDescent="0.2">
      <c r="A56" s="37" t="s">
        <v>91</v>
      </c>
      <c r="B56" s="39"/>
      <c r="C56" s="670">
        <v>0</v>
      </c>
      <c r="D56" s="667">
        <v>0</v>
      </c>
      <c r="E56" s="667">
        <v>0</v>
      </c>
      <c r="F56" s="667">
        <v>0</v>
      </c>
      <c r="G56" s="667">
        <v>0</v>
      </c>
      <c r="H56" s="667">
        <v>0</v>
      </c>
      <c r="I56" s="667">
        <v>0</v>
      </c>
    </row>
    <row r="57" spans="1:11" s="17" customFormat="1" ht="18" customHeight="1" x14ac:dyDescent="0.2">
      <c r="A57" s="13" t="s">
        <v>14</v>
      </c>
      <c r="B57" s="39"/>
      <c r="C57" s="672">
        <v>10573.40806</v>
      </c>
      <c r="D57" s="671">
        <v>564.6</v>
      </c>
      <c r="E57" s="671">
        <v>9021.8764300000003</v>
      </c>
      <c r="F57" s="671">
        <v>7580.8718799999997</v>
      </c>
      <c r="G57" s="671">
        <v>1441.0045500000001</v>
      </c>
      <c r="H57" s="671">
        <v>986.93163000000004</v>
      </c>
      <c r="I57" s="671">
        <v>0</v>
      </c>
    </row>
    <row r="58" spans="1:11" s="17" customFormat="1" ht="22.5" customHeight="1" x14ac:dyDescent="0.2">
      <c r="A58" s="7" t="s">
        <v>67</v>
      </c>
      <c r="B58" s="39"/>
      <c r="C58" s="672"/>
      <c r="D58" s="671"/>
      <c r="E58" s="671"/>
      <c r="F58" s="671"/>
      <c r="G58" s="671"/>
      <c r="H58" s="671"/>
      <c r="I58" s="671"/>
    </row>
    <row r="59" spans="1:11" s="17" customFormat="1" ht="18" customHeight="1" x14ac:dyDescent="0.2">
      <c r="A59" s="325" t="s">
        <v>142</v>
      </c>
      <c r="B59" s="39"/>
      <c r="C59" s="52">
        <v>45311.557180000003</v>
      </c>
      <c r="D59" s="53">
        <v>29947.222419999998</v>
      </c>
      <c r="E59" s="53">
        <v>14377.403130000001</v>
      </c>
      <c r="F59" s="53">
        <v>12905.58858</v>
      </c>
      <c r="G59" s="53">
        <v>1471.8145400000001</v>
      </c>
      <c r="H59" s="53">
        <v>986.93163000000004</v>
      </c>
      <c r="I59" s="53">
        <v>0</v>
      </c>
    </row>
    <row r="60" spans="1:11" s="17" customFormat="1" ht="22.5" customHeight="1" x14ac:dyDescent="0.2">
      <c r="A60" s="7" t="s">
        <v>69</v>
      </c>
      <c r="B60" s="39"/>
      <c r="C60" s="672"/>
      <c r="D60" s="671"/>
      <c r="E60" s="671"/>
      <c r="F60" s="671"/>
      <c r="G60" s="671"/>
      <c r="H60" s="671"/>
      <c r="I60" s="671"/>
    </row>
    <row r="61" spans="1:11" s="6" customFormat="1" ht="18" customHeight="1" x14ac:dyDescent="0.2">
      <c r="A61" s="10" t="s">
        <v>60</v>
      </c>
      <c r="B61" s="39"/>
      <c r="C61" s="670">
        <v>3.9249999999999998</v>
      </c>
      <c r="D61" s="667">
        <v>3.9249999999999998</v>
      </c>
      <c r="E61" s="667">
        <v>0</v>
      </c>
      <c r="F61" s="667">
        <v>0</v>
      </c>
      <c r="G61" s="667">
        <v>0</v>
      </c>
      <c r="H61" s="667">
        <v>0</v>
      </c>
      <c r="I61" s="667">
        <v>0</v>
      </c>
    </row>
    <row r="62" spans="1:11" s="6" customFormat="1" x14ac:dyDescent="0.2">
      <c r="A62" s="10" t="s">
        <v>15</v>
      </c>
      <c r="B62" s="39"/>
      <c r="C62" s="670">
        <v>223.59197</v>
      </c>
      <c r="D62" s="667">
        <v>0</v>
      </c>
      <c r="E62" s="667">
        <v>194.34291999999999</v>
      </c>
      <c r="F62" s="667">
        <v>110.22047999999999</v>
      </c>
      <c r="G62" s="667">
        <v>84.122439999999997</v>
      </c>
      <c r="H62" s="667">
        <v>29.24906</v>
      </c>
      <c r="I62" s="667">
        <v>0</v>
      </c>
    </row>
    <row r="63" spans="1:11" s="6" customFormat="1" x14ac:dyDescent="0.2">
      <c r="A63" s="10" t="s">
        <v>16</v>
      </c>
      <c r="B63" s="39"/>
      <c r="C63" s="670">
        <v>8.7004699999999993</v>
      </c>
      <c r="D63" s="667">
        <v>0</v>
      </c>
      <c r="E63" s="667">
        <v>0</v>
      </c>
      <c r="F63" s="667">
        <v>0</v>
      </c>
      <c r="G63" s="667">
        <v>0</v>
      </c>
      <c r="H63" s="667">
        <v>8.7004699999999993</v>
      </c>
      <c r="I63" s="667">
        <v>0</v>
      </c>
    </row>
    <row r="64" spans="1:11" s="6" customFormat="1" x14ac:dyDescent="0.2">
      <c r="A64" s="10" t="s">
        <v>61</v>
      </c>
      <c r="B64" s="39"/>
      <c r="C64" s="670">
        <v>0</v>
      </c>
      <c r="D64" s="667">
        <v>0</v>
      </c>
      <c r="E64" s="667">
        <v>0</v>
      </c>
      <c r="F64" s="667">
        <v>0</v>
      </c>
      <c r="G64" s="667">
        <v>0</v>
      </c>
      <c r="H64" s="667">
        <v>0</v>
      </c>
      <c r="I64" s="667">
        <v>0</v>
      </c>
    </row>
    <row r="65" spans="1:11" s="6" customFormat="1" x14ac:dyDescent="0.2">
      <c r="A65" s="10" t="s">
        <v>740</v>
      </c>
      <c r="B65" s="39"/>
      <c r="C65" s="670">
        <v>2.1680000000000001E-2</v>
      </c>
      <c r="D65" s="667">
        <v>0</v>
      </c>
      <c r="E65" s="667">
        <v>0</v>
      </c>
      <c r="F65" s="667">
        <v>0</v>
      </c>
      <c r="G65" s="667">
        <v>0</v>
      </c>
      <c r="H65" s="667">
        <v>0</v>
      </c>
      <c r="I65" s="667">
        <v>2.1680000000000001E-2</v>
      </c>
    </row>
    <row r="66" spans="1:11" s="6" customFormat="1" x14ac:dyDescent="0.2">
      <c r="A66" s="10" t="s">
        <v>62</v>
      </c>
      <c r="B66" s="39"/>
      <c r="C66" s="670"/>
      <c r="D66" s="667"/>
      <c r="E66" s="667"/>
      <c r="F66" s="667"/>
      <c r="G66" s="667"/>
      <c r="H66" s="667"/>
      <c r="I66" s="667"/>
    </row>
    <row r="67" spans="1:11" s="6" customFormat="1" x14ac:dyDescent="0.2">
      <c r="A67" s="10" t="s">
        <v>63</v>
      </c>
      <c r="B67" s="39"/>
      <c r="C67" s="670">
        <v>15.76487</v>
      </c>
      <c r="D67" s="667">
        <v>9.0799999999999995E-3</v>
      </c>
      <c r="E67" s="667">
        <v>5</v>
      </c>
      <c r="F67" s="667">
        <v>0</v>
      </c>
      <c r="G67" s="667">
        <v>5</v>
      </c>
      <c r="H67" s="667">
        <v>10.73399</v>
      </c>
      <c r="I67" s="667">
        <v>2.179E-2</v>
      </c>
    </row>
    <row r="68" spans="1:11" s="6" customFormat="1" x14ac:dyDescent="0.2">
      <c r="A68" s="10" t="s">
        <v>64</v>
      </c>
      <c r="B68" s="39"/>
      <c r="C68" s="670"/>
      <c r="D68" s="667"/>
      <c r="E68" s="667"/>
      <c r="F68" s="667"/>
      <c r="G68" s="667"/>
      <c r="H68" s="667"/>
      <c r="I68" s="667"/>
    </row>
    <row r="69" spans="1:11" s="6" customFormat="1" x14ac:dyDescent="0.2">
      <c r="A69" s="10" t="s">
        <v>65</v>
      </c>
      <c r="B69" s="39"/>
      <c r="C69" s="670">
        <v>432.21633000000003</v>
      </c>
      <c r="D69" s="667">
        <v>0</v>
      </c>
      <c r="E69" s="667">
        <v>429.16381999999999</v>
      </c>
      <c r="F69" s="667">
        <v>405.16381999999999</v>
      </c>
      <c r="G69" s="667">
        <v>24</v>
      </c>
      <c r="H69" s="667">
        <v>3.0525099999999998</v>
      </c>
      <c r="I69" s="667">
        <v>0</v>
      </c>
    </row>
    <row r="70" spans="1:11" s="17" customFormat="1" ht="18" customHeight="1" x14ac:dyDescent="0.2">
      <c r="A70" s="13" t="s">
        <v>14</v>
      </c>
      <c r="B70" s="39"/>
      <c r="C70" s="672">
        <v>684.22031000000004</v>
      </c>
      <c r="D70" s="671">
        <v>3.9340799999999998</v>
      </c>
      <c r="E70" s="671">
        <v>628.50674000000004</v>
      </c>
      <c r="F70" s="671">
        <v>515.38430000000005</v>
      </c>
      <c r="G70" s="671">
        <v>113.12244</v>
      </c>
      <c r="H70" s="671">
        <v>51.73603</v>
      </c>
      <c r="I70" s="671">
        <v>4.3470000000000002E-2</v>
      </c>
    </row>
    <row r="71" spans="1:11" s="17" customFormat="1" x14ac:dyDescent="0.2">
      <c r="A71" s="13"/>
      <c r="B71" s="39"/>
      <c r="C71" s="672"/>
      <c r="D71" s="671"/>
      <c r="E71" s="671"/>
      <c r="F71" s="671"/>
      <c r="G71" s="671"/>
      <c r="H71" s="671"/>
      <c r="I71" s="671"/>
    </row>
    <row r="72" spans="1:11" s="17" customFormat="1" ht="18" customHeight="1" x14ac:dyDescent="0.2">
      <c r="A72" s="13" t="s">
        <v>266</v>
      </c>
      <c r="B72" s="39"/>
      <c r="C72" s="672">
        <v>45995.77749</v>
      </c>
      <c r="D72" s="671">
        <v>29951.156500000001</v>
      </c>
      <c r="E72" s="671">
        <v>15005.90986</v>
      </c>
      <c r="F72" s="671">
        <v>13420.972879999999</v>
      </c>
      <c r="G72" s="671">
        <v>1584.9369799999999</v>
      </c>
      <c r="H72" s="671">
        <v>1038.6676600000001</v>
      </c>
      <c r="I72" s="671">
        <v>4.3470000000000002E-2</v>
      </c>
    </row>
    <row r="73" spans="1:11" s="17" customFormat="1" ht="12.75" customHeight="1" x14ac:dyDescent="0.2">
      <c r="A73" s="13"/>
      <c r="B73" s="39"/>
      <c r="C73" s="671"/>
      <c r="D73" s="671"/>
      <c r="E73" s="671"/>
      <c r="F73" s="671"/>
      <c r="G73" s="671"/>
      <c r="H73" s="671"/>
      <c r="I73" s="671"/>
    </row>
    <row r="74" spans="1:11" s="15" customFormat="1" ht="12.75" customHeight="1" x14ac:dyDescent="0.2">
      <c r="A74" s="8"/>
      <c r="B74" s="11"/>
      <c r="C74" s="671"/>
      <c r="D74" s="671"/>
      <c r="E74" s="330"/>
      <c r="F74" s="330"/>
      <c r="G74" s="330"/>
      <c r="H74" s="330"/>
      <c r="I74" s="330"/>
      <c r="J74" s="9"/>
      <c r="K74" s="9"/>
    </row>
    <row r="75" spans="1:11" s="61" customFormat="1" ht="12.75" customHeight="1" x14ac:dyDescent="0.2">
      <c r="A75" s="673"/>
      <c r="J75" s="30"/>
      <c r="K75" s="30"/>
    </row>
    <row r="76" spans="1:11" s="31" customFormat="1" ht="12.75" customHeight="1" x14ac:dyDescent="0.2">
      <c r="A76" s="136"/>
      <c r="B76" s="136"/>
      <c r="C76" s="137"/>
      <c r="D76" s="137"/>
      <c r="J76" s="30"/>
      <c r="K76" s="30"/>
    </row>
    <row r="77" spans="1:11" s="61" customFormat="1" ht="12.75" customHeight="1" x14ac:dyDescent="0.2">
      <c r="A77" s="136"/>
      <c r="B77" s="136"/>
      <c r="C77" s="137"/>
      <c r="D77" s="137"/>
    </row>
    <row r="78" spans="1:11" s="61" customFormat="1" ht="12.75" customHeight="1" x14ac:dyDescent="0.2">
      <c r="A78" s="138"/>
      <c r="B78" s="139"/>
      <c r="C78" s="140"/>
      <c r="D78" s="140"/>
    </row>
    <row r="79" spans="1:11" s="61" customFormat="1" ht="12.75" customHeight="1" x14ac:dyDescent="0.2">
      <c r="A79" s="138"/>
      <c r="B79" s="139"/>
      <c r="C79" s="141"/>
      <c r="D79" s="140"/>
    </row>
    <row r="80" spans="1:11" s="145" customFormat="1" ht="12.75" customHeight="1" x14ac:dyDescent="0.2">
      <c r="A80" s="142"/>
      <c r="B80" s="142"/>
      <c r="C80" s="143"/>
      <c r="D80" s="144"/>
    </row>
    <row r="81" spans="1:5" s="31" customFormat="1" ht="12.75" customHeight="1" x14ac:dyDescent="0.2">
      <c r="A81" s="146"/>
      <c r="B81" s="136"/>
      <c r="C81" s="137"/>
      <c r="D81" s="137"/>
      <c r="E81" s="147"/>
    </row>
    <row r="82" spans="1:5" s="28" customFormat="1" ht="12.75" customHeight="1" x14ac:dyDescent="0.2">
      <c r="A82" s="60"/>
      <c r="B82" s="60"/>
      <c r="C82" s="60"/>
      <c r="D82" s="60"/>
    </row>
    <row r="83" spans="1:5" s="28" customFormat="1" ht="12.75" customHeight="1" x14ac:dyDescent="0.2">
      <c r="A83" s="668"/>
    </row>
    <row r="84" spans="1:5" s="28" customFormat="1" ht="12.75" customHeight="1" x14ac:dyDescent="0.2">
      <c r="A84" s="148"/>
      <c r="B84" s="148"/>
      <c r="C84" s="148"/>
    </row>
    <row r="85" spans="1:5" s="28" customFormat="1" ht="12.75" customHeight="1" x14ac:dyDescent="0.2">
      <c r="A85" s="31"/>
      <c r="B85" s="31"/>
      <c r="C85" s="31"/>
    </row>
    <row r="86" spans="1:5" s="28" customFormat="1" ht="12.75" customHeight="1" x14ac:dyDescent="0.2">
      <c r="A86" s="31"/>
      <c r="B86" s="31"/>
      <c r="C86" s="31"/>
    </row>
    <row r="87" spans="1:5" s="28" customFormat="1" ht="12.75" customHeight="1" x14ac:dyDescent="0.2">
      <c r="A87" s="149"/>
      <c r="B87" s="149"/>
      <c r="C87" s="149"/>
    </row>
    <row r="88" spans="1:5" s="28" customFormat="1" ht="12.75" customHeight="1" x14ac:dyDescent="0.2">
      <c r="A88" s="149"/>
      <c r="B88" s="149"/>
      <c r="C88" s="149"/>
    </row>
    <row r="89" spans="1:5" s="28" customFormat="1" ht="12.75" customHeight="1" x14ac:dyDescent="0.2">
      <c r="A89" s="150"/>
    </row>
    <row r="90" spans="1:5" s="28" customFormat="1" ht="12.75" customHeight="1" x14ac:dyDescent="0.2">
      <c r="A90" s="31"/>
      <c r="B90" s="31"/>
      <c r="C90" s="31"/>
      <c r="D90" s="31"/>
    </row>
    <row r="106" s="33" customFormat="1" ht="13.5" x14ac:dyDescent="0.2"/>
    <row r="107" s="33" customFormat="1" ht="13.5" x14ac:dyDescent="0.2"/>
    <row r="108" s="33" customFormat="1" ht="13.5" x14ac:dyDescent="0.2"/>
    <row r="109" s="33" customFormat="1" ht="13.5" x14ac:dyDescent="0.2"/>
    <row r="110" s="33" customFormat="1" ht="13.5" x14ac:dyDescent="0.2"/>
    <row r="111" s="33" customFormat="1" ht="13.5" x14ac:dyDescent="0.2"/>
    <row r="112" s="33" customFormat="1" ht="13.5" x14ac:dyDescent="0.2"/>
    <row r="113" s="33" customFormat="1" ht="13.5" x14ac:dyDescent="0.2"/>
    <row r="114" s="33" customFormat="1" ht="13.5" x14ac:dyDescent="0.2"/>
    <row r="115" s="33" customFormat="1" ht="13.5" x14ac:dyDescent="0.2"/>
    <row r="116" s="33" customFormat="1" ht="13.5" x14ac:dyDescent="0.2"/>
    <row r="117" s="33" customFormat="1" ht="13.5" x14ac:dyDescent="0.2"/>
    <row r="118" s="33" customFormat="1" ht="13.5" x14ac:dyDescent="0.2"/>
    <row r="119" s="33" customFormat="1" ht="13.5" x14ac:dyDescent="0.2"/>
    <row r="120" s="33" customFormat="1" ht="13.5" x14ac:dyDescent="0.2"/>
    <row r="121" s="33" customFormat="1" ht="13.5" x14ac:dyDescent="0.2"/>
    <row r="122" s="33" customFormat="1" ht="13.5" x14ac:dyDescent="0.2"/>
    <row r="123" s="33" customFormat="1" ht="13.5" x14ac:dyDescent="0.2"/>
    <row r="124" s="33" customFormat="1" ht="13.5" x14ac:dyDescent="0.2"/>
    <row r="125" s="33" customFormat="1" ht="13.5" x14ac:dyDescent="0.2"/>
    <row r="126" s="33" customFormat="1" ht="13.5" x14ac:dyDescent="0.2"/>
    <row r="127" s="33" customFormat="1" ht="13.5" x14ac:dyDescent="0.2"/>
    <row r="128" s="33" customFormat="1" ht="13.5" x14ac:dyDescent="0.2"/>
    <row r="129" s="33" customFormat="1" ht="13.5" x14ac:dyDescent="0.2"/>
    <row r="130" s="33" customFormat="1" ht="13.5" x14ac:dyDescent="0.2"/>
    <row r="131" s="33" customFormat="1" ht="13.5" x14ac:dyDescent="0.2"/>
    <row r="132" s="33" customFormat="1" ht="13.5" x14ac:dyDescent="0.2"/>
    <row r="133" s="33" customFormat="1" ht="13.5" x14ac:dyDescent="0.2"/>
    <row r="134" s="33" customFormat="1" ht="13.5" x14ac:dyDescent="0.2"/>
    <row r="135" s="33" customFormat="1" ht="13.5" x14ac:dyDescent="0.2"/>
    <row r="136" s="33" customFormat="1" ht="13.5" x14ac:dyDescent="0.2"/>
    <row r="137" s="33" customFormat="1" ht="13.5" x14ac:dyDescent="0.2"/>
    <row r="138" s="33" customFormat="1" ht="13.5" x14ac:dyDescent="0.2"/>
    <row r="139" s="33" customFormat="1" ht="13.5" x14ac:dyDescent="0.2"/>
    <row r="140" s="33" customFormat="1" ht="13.5" x14ac:dyDescent="0.2"/>
    <row r="141" s="33" customFormat="1" ht="13.5" x14ac:dyDescent="0.2"/>
    <row r="142" s="33" customFormat="1" ht="13.5" x14ac:dyDescent="0.2"/>
    <row r="143" s="33" customFormat="1" ht="13.5" x14ac:dyDescent="0.2"/>
    <row r="144" s="33" customFormat="1" ht="13.5" x14ac:dyDescent="0.2"/>
    <row r="145" s="33" customFormat="1" ht="13.5" x14ac:dyDescent="0.2"/>
    <row r="146" s="33" customFormat="1" ht="13.5" x14ac:dyDescent="0.2"/>
    <row r="147" s="33" customFormat="1" ht="13.5" x14ac:dyDescent="0.2"/>
    <row r="148" s="33" customFormat="1" ht="13.5" x14ac:dyDescent="0.2"/>
    <row r="149" s="33" customFormat="1" ht="13.5" x14ac:dyDescent="0.2"/>
    <row r="150" s="33" customFormat="1" ht="13.5" x14ac:dyDescent="0.2"/>
    <row r="151" s="33" customFormat="1" ht="13.5" x14ac:dyDescent="0.2"/>
    <row r="152" s="33" customFormat="1" ht="13.5" x14ac:dyDescent="0.2"/>
    <row r="153" s="33" customFormat="1" ht="13.5" x14ac:dyDescent="0.2"/>
    <row r="154" s="33" customFormat="1" ht="13.5" x14ac:dyDescent="0.2"/>
    <row r="155" s="33" customFormat="1" ht="13.5" x14ac:dyDescent="0.2"/>
    <row r="156" s="33" customFormat="1" ht="13.5" x14ac:dyDescent="0.2"/>
    <row r="157" s="33" customFormat="1" ht="13.5" x14ac:dyDescent="0.2"/>
    <row r="158" s="33" customFormat="1" ht="13.5" x14ac:dyDescent="0.2"/>
    <row r="159" s="33" customFormat="1" ht="13.5" x14ac:dyDescent="0.2"/>
    <row r="160" s="33" customFormat="1" ht="13.5" x14ac:dyDescent="0.2"/>
    <row r="161" s="33" customFormat="1" ht="13.5" x14ac:dyDescent="0.2"/>
    <row r="162" s="33" customFormat="1" ht="13.5" x14ac:dyDescent="0.2"/>
    <row r="163" s="33" customFormat="1" ht="13.5" x14ac:dyDescent="0.2"/>
    <row r="164" s="33" customFormat="1" ht="13.5" x14ac:dyDescent="0.2"/>
    <row r="165" s="33" customFormat="1" ht="13.5" x14ac:dyDescent="0.2"/>
    <row r="166" s="33" customFormat="1" ht="13.5" x14ac:dyDescent="0.2"/>
    <row r="167" s="33" customFormat="1" ht="13.5" x14ac:dyDescent="0.2"/>
    <row r="168" s="33" customFormat="1" ht="13.5" x14ac:dyDescent="0.2"/>
    <row r="169" s="33" customFormat="1" ht="13.5" x14ac:dyDescent="0.2"/>
    <row r="170" s="33" customFormat="1" ht="13.5" x14ac:dyDescent="0.2"/>
    <row r="171" s="33" customFormat="1" ht="13.5" x14ac:dyDescent="0.2"/>
    <row r="172" s="33" customFormat="1" ht="13.5" x14ac:dyDescent="0.2"/>
    <row r="173" s="33" customFormat="1" ht="13.5" x14ac:dyDescent="0.2"/>
    <row r="174" s="33" customFormat="1" ht="13.5" x14ac:dyDescent="0.2"/>
    <row r="175" s="33" customFormat="1" ht="13.5" x14ac:dyDescent="0.2"/>
    <row r="176" s="33" customFormat="1" ht="13.5" x14ac:dyDescent="0.2"/>
    <row r="177" s="33" customFormat="1" ht="13.5" x14ac:dyDescent="0.2"/>
    <row r="178" s="33" customFormat="1" ht="13.5" x14ac:dyDescent="0.2"/>
    <row r="179" s="33" customFormat="1" ht="13.5" x14ac:dyDescent="0.2"/>
    <row r="180" s="33" customFormat="1" ht="13.5" x14ac:dyDescent="0.2"/>
    <row r="181" s="33" customFormat="1" ht="13.5" x14ac:dyDescent="0.2"/>
    <row r="182" s="33" customFormat="1" ht="13.5" x14ac:dyDescent="0.2"/>
    <row r="183" s="33" customFormat="1" ht="13.5" x14ac:dyDescent="0.2"/>
    <row r="184" s="33" customFormat="1" ht="13.5" x14ac:dyDescent="0.2"/>
    <row r="185" s="33" customFormat="1" ht="13.5" x14ac:dyDescent="0.2"/>
    <row r="186" s="33" customFormat="1" ht="13.5" x14ac:dyDescent="0.2"/>
    <row r="187" s="33" customFormat="1" ht="13.5" x14ac:dyDescent="0.2"/>
    <row r="188" s="33" customFormat="1" ht="13.5" x14ac:dyDescent="0.2"/>
    <row r="189" s="33" customFormat="1" ht="13.5" x14ac:dyDescent="0.2"/>
    <row r="190" s="33" customFormat="1" ht="13.5" x14ac:dyDescent="0.2"/>
    <row r="191" s="33" customFormat="1" ht="13.5" x14ac:dyDescent="0.2"/>
    <row r="192" s="33" customFormat="1" ht="13.5" x14ac:dyDescent="0.2"/>
    <row r="193" s="33" customFormat="1" ht="13.5" x14ac:dyDescent="0.2"/>
    <row r="194" s="33" customFormat="1" ht="13.5" x14ac:dyDescent="0.2"/>
    <row r="195" s="33" customFormat="1" ht="13.5" x14ac:dyDescent="0.2"/>
    <row r="196" s="33" customFormat="1" ht="13.5" x14ac:dyDescent="0.2"/>
    <row r="197" s="33" customFormat="1" ht="13.5" x14ac:dyDescent="0.2"/>
    <row r="198" s="33" customFormat="1" ht="13.5" x14ac:dyDescent="0.2"/>
    <row r="199" s="33" customFormat="1" ht="13.5" x14ac:dyDescent="0.2"/>
    <row r="200" s="33" customFormat="1" ht="13.5" x14ac:dyDescent="0.2"/>
    <row r="201" s="33" customFormat="1" ht="13.5" x14ac:dyDescent="0.2"/>
    <row r="202" s="33" customFormat="1" ht="13.5" x14ac:dyDescent="0.2"/>
    <row r="203" s="33" customFormat="1" ht="13.5" x14ac:dyDescent="0.2"/>
    <row r="204" s="33" customFormat="1" ht="13.5" x14ac:dyDescent="0.2"/>
    <row r="205" s="33" customFormat="1" ht="13.5" x14ac:dyDescent="0.2"/>
    <row r="206" s="33" customFormat="1" ht="13.5" x14ac:dyDescent="0.2"/>
    <row r="207" s="33" customFormat="1" ht="13.5" x14ac:dyDescent="0.2"/>
    <row r="208" s="33" customFormat="1" ht="13.5" x14ac:dyDescent="0.2"/>
    <row r="209" s="33" customFormat="1" ht="13.5" x14ac:dyDescent="0.2"/>
    <row r="210" s="33" customFormat="1" ht="13.5" x14ac:dyDescent="0.2"/>
    <row r="211" s="33" customFormat="1" ht="13.5" x14ac:dyDescent="0.2"/>
    <row r="212" s="33" customFormat="1" ht="13.5" x14ac:dyDescent="0.2"/>
    <row r="213" s="33" customFormat="1" ht="13.5" x14ac:dyDescent="0.2"/>
    <row r="214" s="33" customFormat="1" ht="13.5" x14ac:dyDescent="0.2"/>
    <row r="215" s="33" customFormat="1" ht="13.5" x14ac:dyDescent="0.2"/>
    <row r="216" s="33" customFormat="1" ht="13.5" x14ac:dyDescent="0.2"/>
    <row r="217" s="33" customFormat="1" ht="13.5" x14ac:dyDescent="0.2"/>
  </sheetData>
  <mergeCells count="9">
    <mergeCell ref="A7:I7"/>
    <mergeCell ref="A40:I40"/>
    <mergeCell ref="I4:I5"/>
    <mergeCell ref="C6:I6"/>
    <mergeCell ref="H4:H5"/>
    <mergeCell ref="A4:A6"/>
    <mergeCell ref="C4:C5"/>
    <mergeCell ref="D4:D5"/>
    <mergeCell ref="E4:G4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1" orientation="portrait" horizontalDpi="1200" verticalDpi="1200" r:id="rId1"/>
  <headerFooter alignWithMargins="0">
    <oddFooter>&amp;L&amp;"MetaNormalLF-Roman,Standard"&amp;8Statistisches Bundesamt, Fachserie 14 Reihe 5, 2018</oddFooter>
  </headerFooter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 fitToPage="1"/>
  </sheetPr>
  <dimension ref="A1:L211"/>
  <sheetViews>
    <sheetView showGridLines="0" zoomScaleNormal="100" zoomScaleSheetLayoutView="100" workbookViewId="0"/>
  </sheetViews>
  <sheetFormatPr baseColWidth="10" defaultRowHeight="12.75" x14ac:dyDescent="0.2"/>
  <cols>
    <col min="1" max="1" width="35.7109375" style="2" customWidth="1" collapsed="1"/>
    <col min="2" max="2" width="1.7109375" style="2" customWidth="1" collapsed="1"/>
    <col min="3" max="8" width="16.7109375" style="2" customWidth="1" collapsed="1"/>
    <col min="9" max="9" width="18.7109375" style="2" customWidth="1" collapsed="1"/>
    <col min="10" max="16384" width="11.42578125" style="2" collapsed="1"/>
  </cols>
  <sheetData>
    <row r="1" spans="1:12" s="47" customFormat="1" ht="19.5" customHeight="1" x14ac:dyDescent="0.25">
      <c r="A1" s="1" t="s">
        <v>720</v>
      </c>
      <c r="B1" s="38"/>
      <c r="C1" s="38"/>
      <c r="D1" s="46"/>
    </row>
    <row r="2" spans="1:12" s="127" customFormat="1" ht="19.5" customHeight="1" x14ac:dyDescent="0.25">
      <c r="A2" s="47" t="s">
        <v>831</v>
      </c>
      <c r="B2" s="125"/>
      <c r="C2" s="125"/>
      <c r="D2" s="126"/>
    </row>
    <row r="3" spans="1:12" s="51" customFormat="1" x14ac:dyDescent="0.2">
      <c r="A3" s="617"/>
      <c r="B3" s="617"/>
      <c r="C3" s="617"/>
      <c r="D3" s="617"/>
    </row>
    <row r="4" spans="1:12" s="51" customFormat="1" ht="18" customHeight="1" x14ac:dyDescent="0.2">
      <c r="A4" s="1218" t="s">
        <v>5</v>
      </c>
      <c r="B4" s="3"/>
      <c r="C4" s="1221" t="s">
        <v>266</v>
      </c>
      <c r="D4" s="1221" t="s">
        <v>36</v>
      </c>
      <c r="E4" s="1224" t="s">
        <v>176</v>
      </c>
      <c r="F4" s="1224"/>
      <c r="G4" s="1224"/>
      <c r="H4" s="1225" t="s">
        <v>4</v>
      </c>
      <c r="I4" s="1213" t="s">
        <v>567</v>
      </c>
    </row>
    <row r="5" spans="1:12" s="51" customFormat="1" ht="18" customHeight="1" x14ac:dyDescent="0.2">
      <c r="A5" s="1219"/>
      <c r="B5" s="4"/>
      <c r="C5" s="1230"/>
      <c r="D5" s="1230"/>
      <c r="E5" s="666" t="s">
        <v>22</v>
      </c>
      <c r="F5" s="666" t="s">
        <v>267</v>
      </c>
      <c r="G5" s="666" t="s">
        <v>268</v>
      </c>
      <c r="H5" s="1229"/>
      <c r="I5" s="1214"/>
    </row>
    <row r="6" spans="1:12" s="51" customFormat="1" ht="18" customHeight="1" x14ac:dyDescent="0.2">
      <c r="A6" s="1220"/>
      <c r="B6" s="324"/>
      <c r="C6" s="1215" t="s">
        <v>295</v>
      </c>
      <c r="D6" s="1216"/>
      <c r="E6" s="1216"/>
      <c r="F6" s="1216"/>
      <c r="G6" s="1216"/>
      <c r="H6" s="1216"/>
      <c r="I6" s="1217"/>
    </row>
    <row r="7" spans="1:12" s="8" customFormat="1" ht="39.75" customHeight="1" x14ac:dyDescent="0.2">
      <c r="A7" s="1231" t="s">
        <v>124</v>
      </c>
      <c r="B7" s="1228"/>
      <c r="C7" s="1228"/>
      <c r="D7" s="1228"/>
      <c r="E7" s="1228"/>
      <c r="F7" s="1228"/>
      <c r="G7" s="1228"/>
      <c r="H7" s="1228"/>
      <c r="I7" s="1228"/>
      <c r="J7" s="9"/>
      <c r="K7" s="9"/>
      <c r="L7" s="23"/>
    </row>
    <row r="8" spans="1:12" s="17" customFormat="1" ht="18" customHeight="1" x14ac:dyDescent="0.2">
      <c r="A8" s="7" t="s">
        <v>67</v>
      </c>
      <c r="B8" s="39"/>
      <c r="C8" s="672"/>
      <c r="D8" s="671"/>
      <c r="E8" s="671"/>
      <c r="F8" s="671"/>
      <c r="G8" s="671"/>
      <c r="H8" s="671"/>
      <c r="I8" s="671"/>
      <c r="J8" s="671"/>
    </row>
    <row r="9" spans="1:12" s="17" customFormat="1" ht="18" customHeight="1" x14ac:dyDescent="0.2">
      <c r="A9" s="87" t="s">
        <v>141</v>
      </c>
      <c r="B9" s="39"/>
      <c r="C9" s="52">
        <v>347565.99387000001</v>
      </c>
      <c r="D9" s="53">
        <v>262504.16035999998</v>
      </c>
      <c r="E9" s="53">
        <v>73595.45564</v>
      </c>
      <c r="F9" s="53">
        <v>59515.042009999997</v>
      </c>
      <c r="G9" s="53">
        <v>14080.413629999999</v>
      </c>
      <c r="H9" s="53">
        <v>11461.87787</v>
      </c>
      <c r="I9" s="53">
        <v>4.5</v>
      </c>
      <c r="J9" s="671"/>
    </row>
    <row r="10" spans="1:12" s="17" customFormat="1" ht="22.5" customHeight="1" x14ac:dyDescent="0.2">
      <c r="A10" s="7" t="s">
        <v>69</v>
      </c>
      <c r="B10" s="39"/>
      <c r="C10" s="672">
        <v>7985.2869799999999</v>
      </c>
      <c r="D10" s="671">
        <v>4881.3121000000001</v>
      </c>
      <c r="E10" s="671">
        <v>2580.1491900000001</v>
      </c>
      <c r="F10" s="671">
        <v>1886.4417000000001</v>
      </c>
      <c r="G10" s="671">
        <v>693.70749000000001</v>
      </c>
      <c r="H10" s="671">
        <v>519.62568999999996</v>
      </c>
      <c r="I10" s="671">
        <v>4.2</v>
      </c>
      <c r="J10" s="671"/>
    </row>
    <row r="11" spans="1:12" s="11" customFormat="1" ht="4.5" customHeight="1" x14ac:dyDescent="0.2">
      <c r="A11" s="88"/>
      <c r="B11" s="88"/>
      <c r="C11" s="1209"/>
      <c r="D11" s="1209"/>
      <c r="E11" s="1209"/>
      <c r="F11" s="1209"/>
      <c r="G11" s="1209"/>
      <c r="H11" s="1209"/>
      <c r="I11" s="1209"/>
      <c r="J11" s="667"/>
      <c r="K11" s="9"/>
      <c r="L11" s="23"/>
    </row>
    <row r="12" spans="1:12" s="8" customFormat="1" ht="24.95" customHeight="1" x14ac:dyDescent="0.2">
      <c r="A12" s="1232" t="s">
        <v>125</v>
      </c>
      <c r="B12" s="1211">
        <v>40277.03155</v>
      </c>
      <c r="C12" s="1211"/>
      <c r="D12" s="1211"/>
      <c r="E12" s="1211"/>
      <c r="F12" s="1211"/>
      <c r="G12" s="1211"/>
      <c r="H12" s="1211"/>
      <c r="I12" s="1211"/>
      <c r="J12" s="667"/>
      <c r="K12" s="9"/>
      <c r="L12" s="23"/>
    </row>
    <row r="13" spans="1:12" s="8" customFormat="1" ht="22.5" customHeight="1" x14ac:dyDescent="0.2">
      <c r="A13" s="7" t="s">
        <v>296</v>
      </c>
      <c r="B13" s="7"/>
      <c r="C13" s="672">
        <v>47396.711109999997</v>
      </c>
      <c r="D13" s="671">
        <v>34016.321380000001</v>
      </c>
      <c r="E13" s="671">
        <v>13380.389719999999</v>
      </c>
      <c r="F13" s="671">
        <v>12214.286980000001</v>
      </c>
      <c r="G13" s="671">
        <v>1166.10275</v>
      </c>
      <c r="H13" s="671">
        <v>0</v>
      </c>
      <c r="I13" s="671">
        <v>0</v>
      </c>
      <c r="J13" s="667"/>
      <c r="K13" s="9"/>
    </row>
    <row r="14" spans="1:12" s="11" customFormat="1" ht="18" customHeight="1" x14ac:dyDescent="0.2">
      <c r="A14" s="10" t="s">
        <v>57</v>
      </c>
      <c r="B14" s="10"/>
      <c r="C14" s="670">
        <v>47396.711109999997</v>
      </c>
      <c r="D14" s="667">
        <v>34016.321380000001</v>
      </c>
      <c r="E14" s="667">
        <v>13380.389719999999</v>
      </c>
      <c r="F14" s="667">
        <v>12214.286980000001</v>
      </c>
      <c r="G14" s="667">
        <v>1166.10275</v>
      </c>
      <c r="H14" s="667">
        <v>0</v>
      </c>
      <c r="I14" s="667">
        <v>0</v>
      </c>
      <c r="J14" s="667"/>
      <c r="K14" s="9"/>
    </row>
    <row r="15" spans="1:12" s="6" customFormat="1" x14ac:dyDescent="0.2">
      <c r="A15" s="37" t="s">
        <v>56</v>
      </c>
      <c r="B15" s="39"/>
      <c r="C15" s="670">
        <v>38682.636870000002</v>
      </c>
      <c r="D15" s="667">
        <v>34016.321380000001</v>
      </c>
      <c r="E15" s="667">
        <v>4666.31549</v>
      </c>
      <c r="F15" s="667">
        <v>3893.81549</v>
      </c>
      <c r="G15" s="667">
        <v>772.5</v>
      </c>
      <c r="H15" s="667">
        <v>0</v>
      </c>
      <c r="I15" s="667">
        <v>0</v>
      </c>
      <c r="J15" s="667"/>
    </row>
    <row r="16" spans="1:12" s="6" customFormat="1" x14ac:dyDescent="0.2">
      <c r="A16" s="37" t="s">
        <v>91</v>
      </c>
      <c r="B16" s="39"/>
      <c r="C16" s="670">
        <v>8714.0742399999999</v>
      </c>
      <c r="D16" s="667">
        <v>0</v>
      </c>
      <c r="E16" s="667">
        <v>8714.0742399999999</v>
      </c>
      <c r="F16" s="667">
        <v>8320.4714899999999</v>
      </c>
      <c r="G16" s="667">
        <v>393.60275000000001</v>
      </c>
      <c r="H16" s="667">
        <v>0</v>
      </c>
      <c r="I16" s="667">
        <v>0</v>
      </c>
      <c r="J16" s="667"/>
    </row>
    <row r="17" spans="1:12" s="8" customFormat="1" ht="22.5" customHeight="1" x14ac:dyDescent="0.2">
      <c r="A17" s="7" t="s">
        <v>66</v>
      </c>
      <c r="B17" s="7"/>
      <c r="C17" s="672">
        <v>6434.7326999999996</v>
      </c>
      <c r="D17" s="671">
        <v>1177.9242400000001</v>
      </c>
      <c r="E17" s="671">
        <v>3666.0402399999998</v>
      </c>
      <c r="F17" s="671">
        <v>3016.5898400000001</v>
      </c>
      <c r="G17" s="671">
        <v>649.45039999999995</v>
      </c>
      <c r="H17" s="671">
        <v>1590.7682199999999</v>
      </c>
      <c r="I17" s="671">
        <v>0</v>
      </c>
      <c r="J17" s="671"/>
      <c r="K17" s="9"/>
    </row>
    <row r="18" spans="1:12" s="6" customFormat="1" ht="18" customHeight="1" x14ac:dyDescent="0.2">
      <c r="A18" s="10" t="s">
        <v>53</v>
      </c>
      <c r="B18" s="39"/>
      <c r="C18" s="670">
        <v>5136.0718399999996</v>
      </c>
      <c r="D18" s="667">
        <v>327.44664999999998</v>
      </c>
      <c r="E18" s="667">
        <v>3362.03024</v>
      </c>
      <c r="F18" s="667">
        <v>2713.1651200000001</v>
      </c>
      <c r="G18" s="667">
        <v>648.86512000000005</v>
      </c>
      <c r="H18" s="667">
        <v>1446.5949499999999</v>
      </c>
      <c r="I18" s="667">
        <v>0</v>
      </c>
      <c r="J18" s="667"/>
    </row>
    <row r="19" spans="1:12" s="6" customFormat="1" x14ac:dyDescent="0.2">
      <c r="A19" s="37" t="s">
        <v>56</v>
      </c>
      <c r="B19" s="39"/>
      <c r="C19" s="670">
        <v>4243.5415999999996</v>
      </c>
      <c r="D19" s="667">
        <v>327.44664999999998</v>
      </c>
      <c r="E19" s="667">
        <v>2469.5</v>
      </c>
      <c r="F19" s="667">
        <v>2266.9</v>
      </c>
      <c r="G19" s="667">
        <v>202.6</v>
      </c>
      <c r="H19" s="667">
        <v>1446.5949499999999</v>
      </c>
      <c r="I19" s="667">
        <v>0</v>
      </c>
      <c r="J19" s="667"/>
    </row>
    <row r="20" spans="1:12" s="6" customFormat="1" x14ac:dyDescent="0.2">
      <c r="A20" s="37" t="s">
        <v>91</v>
      </c>
      <c r="B20" s="39"/>
      <c r="C20" s="670">
        <v>892.53024000000005</v>
      </c>
      <c r="D20" s="667">
        <v>0</v>
      </c>
      <c r="E20" s="667">
        <v>892.53024000000005</v>
      </c>
      <c r="F20" s="667">
        <v>446.26512000000002</v>
      </c>
      <c r="G20" s="667">
        <v>446.26512000000002</v>
      </c>
      <c r="H20" s="667">
        <v>0</v>
      </c>
      <c r="I20" s="667">
        <v>0</v>
      </c>
      <c r="J20" s="667"/>
    </row>
    <row r="21" spans="1:12" s="6" customFormat="1" x14ac:dyDescent="0.2">
      <c r="A21" s="10" t="s">
        <v>54</v>
      </c>
      <c r="B21" s="39"/>
      <c r="C21" s="670">
        <v>152.99126999999999</v>
      </c>
      <c r="D21" s="667">
        <v>109</v>
      </c>
      <c r="E21" s="667">
        <v>3.9220700000000002</v>
      </c>
      <c r="F21" s="667">
        <v>3.3807499999999999</v>
      </c>
      <c r="G21" s="667">
        <v>0.54132000000000002</v>
      </c>
      <c r="H21" s="667">
        <v>40.069200000000002</v>
      </c>
      <c r="I21" s="667">
        <v>0</v>
      </c>
      <c r="J21" s="667"/>
    </row>
    <row r="22" spans="1:12" s="6" customFormat="1" x14ac:dyDescent="0.2">
      <c r="A22" s="10" t="s">
        <v>55</v>
      </c>
      <c r="B22" s="39"/>
      <c r="C22" s="670">
        <v>1145.66958</v>
      </c>
      <c r="D22" s="667">
        <v>741.47760000000005</v>
      </c>
      <c r="E22" s="667">
        <v>300.08792</v>
      </c>
      <c r="F22" s="667">
        <v>300.04396000000003</v>
      </c>
      <c r="G22" s="667">
        <v>4.3959999999999999E-2</v>
      </c>
      <c r="H22" s="667">
        <v>104.10406999999999</v>
      </c>
      <c r="I22" s="667">
        <v>0</v>
      </c>
      <c r="J22" s="667"/>
    </row>
    <row r="23" spans="1:12" s="6" customFormat="1" x14ac:dyDescent="0.2">
      <c r="A23" s="37" t="s">
        <v>56</v>
      </c>
      <c r="B23" s="39"/>
      <c r="C23" s="670">
        <v>1145.5816600000001</v>
      </c>
      <c r="D23" s="667">
        <v>741.47760000000005</v>
      </c>
      <c r="E23" s="667">
        <v>300</v>
      </c>
      <c r="F23" s="667">
        <v>300</v>
      </c>
      <c r="G23" s="667">
        <v>0</v>
      </c>
      <c r="H23" s="667">
        <v>104.10406999999999</v>
      </c>
      <c r="I23" s="667">
        <v>0</v>
      </c>
      <c r="J23" s="667"/>
    </row>
    <row r="24" spans="1:12" s="6" customFormat="1" x14ac:dyDescent="0.2">
      <c r="A24" s="37" t="s">
        <v>91</v>
      </c>
      <c r="B24" s="39"/>
      <c r="C24" s="670">
        <v>8.7919999999999998E-2</v>
      </c>
      <c r="D24" s="667">
        <v>0</v>
      </c>
      <c r="E24" s="667">
        <v>8.7919999999999998E-2</v>
      </c>
      <c r="F24" s="667">
        <v>4.3959999999999999E-2</v>
      </c>
      <c r="G24" s="667">
        <v>4.3959999999999999E-2</v>
      </c>
      <c r="H24" s="667">
        <v>0</v>
      </c>
      <c r="I24" s="667">
        <v>0</v>
      </c>
      <c r="J24" s="667"/>
    </row>
    <row r="25" spans="1:12" s="17" customFormat="1" ht="22.5" customHeight="1" x14ac:dyDescent="0.2">
      <c r="A25" s="7" t="s">
        <v>67</v>
      </c>
      <c r="B25" s="39"/>
      <c r="C25" s="672"/>
      <c r="D25" s="671"/>
      <c r="E25" s="671"/>
      <c r="F25" s="671"/>
      <c r="G25" s="671"/>
      <c r="H25" s="671"/>
      <c r="I25" s="671"/>
      <c r="J25" s="671"/>
    </row>
    <row r="26" spans="1:12" s="17" customFormat="1" ht="18" customHeight="1" x14ac:dyDescent="0.2">
      <c r="A26" s="87" t="s">
        <v>141</v>
      </c>
      <c r="B26" s="39"/>
      <c r="C26" s="52">
        <v>53831.443809999997</v>
      </c>
      <c r="D26" s="53">
        <v>35194.245629999998</v>
      </c>
      <c r="E26" s="53">
        <v>17046.429960000001</v>
      </c>
      <c r="F26" s="53">
        <v>15230.87681</v>
      </c>
      <c r="G26" s="53">
        <v>1815.55315</v>
      </c>
      <c r="H26" s="53">
        <v>1590.7682199999999</v>
      </c>
      <c r="I26" s="53">
        <v>0</v>
      </c>
      <c r="J26" s="671"/>
    </row>
    <row r="27" spans="1:12" s="17" customFormat="1" ht="22.5" customHeight="1" x14ac:dyDescent="0.2">
      <c r="A27" s="7" t="s">
        <v>69</v>
      </c>
      <c r="B27" s="39"/>
      <c r="C27" s="672">
        <v>5490.69067</v>
      </c>
      <c r="D27" s="671">
        <v>4881.3121000000001</v>
      </c>
      <c r="E27" s="671">
        <v>548.59321</v>
      </c>
      <c r="F27" s="671">
        <v>530.37159999999994</v>
      </c>
      <c r="G27" s="671">
        <v>18.221609999999998</v>
      </c>
      <c r="H27" s="671">
        <v>60.785359999999997</v>
      </c>
      <c r="I27" s="671">
        <v>0</v>
      </c>
      <c r="J27" s="671"/>
    </row>
    <row r="28" spans="1:12" s="11" customFormat="1" ht="4.5" customHeight="1" x14ac:dyDescent="0.2">
      <c r="A28" s="89"/>
      <c r="B28" s="88"/>
      <c r="C28" s="1209"/>
      <c r="D28" s="1209"/>
      <c r="E28" s="1209"/>
      <c r="F28" s="1209"/>
      <c r="G28" s="1209"/>
      <c r="H28" s="1209"/>
      <c r="I28" s="1209"/>
      <c r="J28" s="667"/>
      <c r="K28" s="9"/>
      <c r="L28" s="23"/>
    </row>
    <row r="29" spans="1:12" s="8" customFormat="1" ht="24.95" customHeight="1" x14ac:dyDescent="0.2">
      <c r="A29" s="1232" t="s">
        <v>126</v>
      </c>
      <c r="B29" s="1211">
        <v>2459.181</v>
      </c>
      <c r="C29" s="1211"/>
      <c r="D29" s="1211"/>
      <c r="E29" s="1211"/>
      <c r="F29" s="1211"/>
      <c r="G29" s="1211"/>
      <c r="H29" s="1211"/>
      <c r="I29" s="1211"/>
      <c r="J29" s="667"/>
      <c r="K29" s="9"/>
      <c r="L29" s="23"/>
    </row>
    <row r="30" spans="1:12" s="8" customFormat="1" ht="18" customHeight="1" x14ac:dyDescent="0.2">
      <c r="A30" s="7" t="s">
        <v>296</v>
      </c>
      <c r="B30" s="7"/>
      <c r="C30" s="672">
        <v>191313.20873000001</v>
      </c>
      <c r="D30" s="671">
        <v>170442.10318000001</v>
      </c>
      <c r="E30" s="671">
        <v>20746.10555</v>
      </c>
      <c r="F30" s="671">
        <v>18233.60555</v>
      </c>
      <c r="G30" s="671">
        <v>2512.5</v>
      </c>
      <c r="H30" s="671">
        <v>125</v>
      </c>
      <c r="I30" s="671">
        <v>0</v>
      </c>
      <c r="J30" s="671"/>
      <c r="K30" s="9"/>
    </row>
    <row r="31" spans="1:12" s="11" customFormat="1" ht="18" customHeight="1" x14ac:dyDescent="0.2">
      <c r="A31" s="10" t="s">
        <v>58</v>
      </c>
      <c r="B31" s="10"/>
      <c r="C31" s="670">
        <v>191313.20873000001</v>
      </c>
      <c r="D31" s="667">
        <v>170442.10318000001</v>
      </c>
      <c r="E31" s="667">
        <v>20746.10555</v>
      </c>
      <c r="F31" s="667">
        <v>18233.60555</v>
      </c>
      <c r="G31" s="667">
        <v>2512.5</v>
      </c>
      <c r="H31" s="667">
        <v>125</v>
      </c>
      <c r="I31" s="667">
        <v>0</v>
      </c>
      <c r="J31" s="667"/>
      <c r="K31" s="9"/>
    </row>
    <row r="32" spans="1:12" s="6" customFormat="1" x14ac:dyDescent="0.2">
      <c r="A32" s="37" t="s">
        <v>56</v>
      </c>
      <c r="B32" s="39"/>
      <c r="C32" s="670">
        <v>187911.40317999999</v>
      </c>
      <c r="D32" s="667">
        <v>170442.10318000001</v>
      </c>
      <c r="E32" s="667">
        <v>17344.3</v>
      </c>
      <c r="F32" s="667">
        <v>14831.8</v>
      </c>
      <c r="G32" s="667">
        <v>2512.5</v>
      </c>
      <c r="H32" s="667">
        <v>125</v>
      </c>
      <c r="I32" s="667">
        <v>0</v>
      </c>
      <c r="J32" s="667"/>
    </row>
    <row r="33" spans="1:12" s="6" customFormat="1" x14ac:dyDescent="0.2">
      <c r="A33" s="37" t="s">
        <v>91</v>
      </c>
      <c r="B33" s="39"/>
      <c r="C33" s="670">
        <v>3401.80555</v>
      </c>
      <c r="D33" s="667">
        <v>0</v>
      </c>
      <c r="E33" s="667">
        <v>3401.80555</v>
      </c>
      <c r="F33" s="667">
        <v>3401.80555</v>
      </c>
      <c r="G33" s="667">
        <v>0</v>
      </c>
      <c r="H33" s="667">
        <v>0</v>
      </c>
      <c r="I33" s="667">
        <v>0</v>
      </c>
      <c r="J33" s="667"/>
    </row>
    <row r="34" spans="1:12" s="8" customFormat="1" ht="22.5" customHeight="1" x14ac:dyDescent="0.2">
      <c r="A34" s="7" t="s">
        <v>66</v>
      </c>
      <c r="B34" s="7"/>
      <c r="C34" s="672">
        <v>886.42542000000003</v>
      </c>
      <c r="D34" s="671">
        <v>15.989039999999999</v>
      </c>
      <c r="E34" s="671">
        <v>243.32324</v>
      </c>
      <c r="F34" s="671">
        <v>15.873089999999999</v>
      </c>
      <c r="G34" s="671">
        <v>227.45016000000001</v>
      </c>
      <c r="H34" s="671">
        <v>627.11312999999996</v>
      </c>
      <c r="I34" s="671">
        <v>0</v>
      </c>
      <c r="J34" s="671"/>
      <c r="K34" s="9"/>
    </row>
    <row r="35" spans="1:12" s="6" customFormat="1" ht="18" customHeight="1" x14ac:dyDescent="0.2">
      <c r="A35" s="10" t="s">
        <v>53</v>
      </c>
      <c r="B35" s="39"/>
      <c r="C35" s="670">
        <v>868.69767000000002</v>
      </c>
      <c r="D35" s="667">
        <v>0</v>
      </c>
      <c r="E35" s="667">
        <v>243.15384</v>
      </c>
      <c r="F35" s="667">
        <v>15.85384</v>
      </c>
      <c r="G35" s="667">
        <v>227.3</v>
      </c>
      <c r="H35" s="667">
        <v>625.54382999999996</v>
      </c>
      <c r="I35" s="667">
        <v>0</v>
      </c>
      <c r="J35" s="667"/>
    </row>
    <row r="36" spans="1:12" s="6" customFormat="1" x14ac:dyDescent="0.2">
      <c r="A36" s="37" t="s">
        <v>56</v>
      </c>
      <c r="B36" s="39"/>
      <c r="C36" s="670">
        <v>868.69767000000002</v>
      </c>
      <c r="D36" s="667">
        <v>0</v>
      </c>
      <c r="E36" s="667">
        <v>243.15384</v>
      </c>
      <c r="F36" s="667">
        <v>15.85384</v>
      </c>
      <c r="G36" s="667">
        <v>227.3</v>
      </c>
      <c r="H36" s="667">
        <v>625.54382999999996</v>
      </c>
      <c r="I36" s="667">
        <v>0</v>
      </c>
      <c r="J36" s="667"/>
    </row>
    <row r="37" spans="1:12" s="6" customFormat="1" x14ac:dyDescent="0.2">
      <c r="A37" s="37" t="s">
        <v>91</v>
      </c>
      <c r="B37" s="39"/>
      <c r="C37" s="670">
        <v>0</v>
      </c>
      <c r="D37" s="667">
        <v>0</v>
      </c>
      <c r="E37" s="667">
        <v>0</v>
      </c>
      <c r="F37" s="667">
        <v>0</v>
      </c>
      <c r="G37" s="667">
        <v>0</v>
      </c>
      <c r="H37" s="667">
        <v>0</v>
      </c>
      <c r="I37" s="667">
        <v>0</v>
      </c>
      <c r="J37" s="667"/>
    </row>
    <row r="38" spans="1:12" s="6" customFormat="1" x14ac:dyDescent="0.2">
      <c r="A38" s="10" t="s">
        <v>54</v>
      </c>
      <c r="B38" s="39"/>
      <c r="C38" s="670">
        <v>5.0718199999999998</v>
      </c>
      <c r="D38" s="667">
        <v>3.33311</v>
      </c>
      <c r="E38" s="667">
        <v>0.1694</v>
      </c>
      <c r="F38" s="667">
        <v>1.925E-2</v>
      </c>
      <c r="G38" s="667">
        <v>0.15015999999999999</v>
      </c>
      <c r="H38" s="667">
        <v>1.5692999999999999</v>
      </c>
      <c r="I38" s="667">
        <v>0</v>
      </c>
      <c r="J38" s="667"/>
    </row>
    <row r="39" spans="1:12" s="6" customFormat="1" x14ac:dyDescent="0.2">
      <c r="A39" s="10" t="s">
        <v>55</v>
      </c>
      <c r="B39" s="39"/>
      <c r="C39" s="670">
        <v>12.65593</v>
      </c>
      <c r="D39" s="667">
        <v>12.65593</v>
      </c>
      <c r="E39" s="667">
        <v>0</v>
      </c>
      <c r="F39" s="667">
        <v>0</v>
      </c>
      <c r="G39" s="667">
        <v>0</v>
      </c>
      <c r="H39" s="667">
        <v>0</v>
      </c>
      <c r="I39" s="667">
        <v>0</v>
      </c>
      <c r="J39" s="667"/>
    </row>
    <row r="40" spans="1:12" s="6" customFormat="1" x14ac:dyDescent="0.2">
      <c r="A40" s="37" t="s">
        <v>56</v>
      </c>
      <c r="B40" s="39"/>
      <c r="C40" s="670">
        <v>12.65593</v>
      </c>
      <c r="D40" s="667">
        <v>12.65593</v>
      </c>
      <c r="E40" s="667">
        <v>0</v>
      </c>
      <c r="F40" s="667">
        <v>0</v>
      </c>
      <c r="G40" s="667">
        <v>0</v>
      </c>
      <c r="H40" s="667">
        <v>0</v>
      </c>
      <c r="I40" s="667">
        <v>0</v>
      </c>
      <c r="J40" s="667"/>
    </row>
    <row r="41" spans="1:12" s="6" customFormat="1" x14ac:dyDescent="0.2">
      <c r="A41" s="37" t="s">
        <v>91</v>
      </c>
      <c r="B41" s="39"/>
      <c r="C41" s="670">
        <v>0</v>
      </c>
      <c r="D41" s="667">
        <v>0</v>
      </c>
      <c r="E41" s="667">
        <v>0</v>
      </c>
      <c r="F41" s="667">
        <v>0</v>
      </c>
      <c r="G41" s="667">
        <v>0</v>
      </c>
      <c r="H41" s="667">
        <v>0</v>
      </c>
      <c r="I41" s="667">
        <v>0</v>
      </c>
      <c r="J41" s="667"/>
    </row>
    <row r="42" spans="1:12" s="17" customFormat="1" ht="22.5" customHeight="1" x14ac:dyDescent="0.2">
      <c r="A42" s="7" t="s">
        <v>67</v>
      </c>
      <c r="B42" s="39"/>
      <c r="C42" s="672"/>
      <c r="D42" s="671"/>
      <c r="E42" s="671"/>
      <c r="F42" s="671"/>
      <c r="G42" s="671"/>
      <c r="H42" s="671"/>
      <c r="I42" s="671"/>
      <c r="J42" s="671"/>
    </row>
    <row r="43" spans="1:12" s="17" customFormat="1" ht="18" customHeight="1" x14ac:dyDescent="0.2">
      <c r="A43" s="87" t="s">
        <v>141</v>
      </c>
      <c r="B43" s="39"/>
      <c r="C43" s="52">
        <v>192199.63415</v>
      </c>
      <c r="D43" s="53">
        <v>170458.09221999999</v>
      </c>
      <c r="E43" s="53">
        <v>20989.428790000002</v>
      </c>
      <c r="F43" s="53">
        <v>18249.478640000001</v>
      </c>
      <c r="G43" s="53">
        <v>2739.9501599999999</v>
      </c>
      <c r="H43" s="53">
        <v>752.11312999999996</v>
      </c>
      <c r="I43" s="53">
        <v>0</v>
      </c>
      <c r="J43" s="671"/>
    </row>
    <row r="44" spans="1:12" s="17" customFormat="1" ht="22.5" customHeight="1" x14ac:dyDescent="0.2">
      <c r="A44" s="7" t="s">
        <v>69</v>
      </c>
      <c r="B44" s="39"/>
      <c r="C44" s="672">
        <v>1901.5838000000001</v>
      </c>
      <c r="D44" s="671">
        <v>0</v>
      </c>
      <c r="E44" s="671">
        <v>1828.5454099999999</v>
      </c>
      <c r="F44" s="671">
        <v>1239.5954099999999</v>
      </c>
      <c r="G44" s="671">
        <v>588.95000000000005</v>
      </c>
      <c r="H44" s="671">
        <v>73.038380000000004</v>
      </c>
      <c r="I44" s="671">
        <v>0</v>
      </c>
      <c r="J44" s="671"/>
    </row>
    <row r="45" spans="1:12" s="11" customFormat="1" ht="4.5" customHeight="1" x14ac:dyDescent="0.2">
      <c r="C45" s="1209"/>
      <c r="D45" s="1209"/>
      <c r="E45" s="1209"/>
      <c r="F45" s="1209"/>
      <c r="G45" s="1209"/>
      <c r="H45" s="1209"/>
      <c r="I45" s="1209"/>
      <c r="J45" s="667"/>
      <c r="K45" s="9"/>
      <c r="L45" s="23"/>
    </row>
    <row r="46" spans="1:12" s="8" customFormat="1" ht="24.95" customHeight="1" x14ac:dyDescent="0.2">
      <c r="A46" s="1232" t="s">
        <v>127</v>
      </c>
      <c r="B46" s="1211"/>
      <c r="C46" s="1211"/>
      <c r="D46" s="1211"/>
      <c r="E46" s="1211"/>
      <c r="F46" s="1211"/>
      <c r="G46" s="1211"/>
      <c r="H46" s="1211"/>
      <c r="I46" s="1211"/>
      <c r="J46" s="667"/>
      <c r="K46" s="9"/>
      <c r="L46" s="23"/>
    </row>
    <row r="47" spans="1:12" s="8" customFormat="1" ht="18" customHeight="1" x14ac:dyDescent="0.2">
      <c r="A47" s="7" t="s">
        <v>296</v>
      </c>
      <c r="B47" s="7"/>
      <c r="C47" s="672">
        <v>86007.204800000007</v>
      </c>
      <c r="D47" s="671">
        <v>56762.253479999999</v>
      </c>
      <c r="E47" s="671">
        <v>28834.95132</v>
      </c>
      <c r="F47" s="671">
        <v>21651.95132</v>
      </c>
      <c r="G47" s="671">
        <v>7183</v>
      </c>
      <c r="H47" s="671">
        <v>410</v>
      </c>
      <c r="I47" s="671">
        <v>0</v>
      </c>
      <c r="J47" s="671"/>
      <c r="K47" s="9"/>
    </row>
    <row r="48" spans="1:12" s="11" customFormat="1" ht="18" customHeight="1" x14ac:dyDescent="0.2">
      <c r="A48" s="10" t="s">
        <v>58</v>
      </c>
      <c r="B48" s="10"/>
      <c r="C48" s="670">
        <v>86007.204800000007</v>
      </c>
      <c r="D48" s="667">
        <v>56762.253479999999</v>
      </c>
      <c r="E48" s="667">
        <v>28834.95132</v>
      </c>
      <c r="F48" s="667">
        <v>21651.95132</v>
      </c>
      <c r="G48" s="667">
        <v>7183</v>
      </c>
      <c r="H48" s="667">
        <v>410</v>
      </c>
      <c r="I48" s="667">
        <v>0</v>
      </c>
      <c r="J48" s="667"/>
      <c r="K48" s="9"/>
    </row>
    <row r="49" spans="1:11" s="6" customFormat="1" x14ac:dyDescent="0.2">
      <c r="A49" s="37" t="s">
        <v>56</v>
      </c>
      <c r="B49" s="39"/>
      <c r="C49" s="670">
        <v>85920.253479999999</v>
      </c>
      <c r="D49" s="667">
        <v>56762.253479999999</v>
      </c>
      <c r="E49" s="667">
        <v>28748</v>
      </c>
      <c r="F49" s="667">
        <v>21565</v>
      </c>
      <c r="G49" s="667">
        <v>7183</v>
      </c>
      <c r="H49" s="667">
        <v>410</v>
      </c>
      <c r="I49" s="667">
        <v>0</v>
      </c>
      <c r="J49" s="667"/>
    </row>
    <row r="50" spans="1:11" s="6" customFormat="1" x14ac:dyDescent="0.2">
      <c r="A50" s="37" t="s">
        <v>91</v>
      </c>
      <c r="B50" s="39"/>
      <c r="C50" s="670">
        <v>86.951319999999996</v>
      </c>
      <c r="D50" s="667">
        <v>0</v>
      </c>
      <c r="E50" s="667">
        <v>86.951319999999996</v>
      </c>
      <c r="F50" s="667">
        <v>86.951319999999996</v>
      </c>
      <c r="G50" s="667">
        <v>0</v>
      </c>
      <c r="H50" s="667">
        <v>0</v>
      </c>
      <c r="I50" s="667">
        <v>0</v>
      </c>
      <c r="J50" s="667"/>
    </row>
    <row r="51" spans="1:11" s="8" customFormat="1" ht="22.5" customHeight="1" x14ac:dyDescent="0.2">
      <c r="A51" s="7" t="s">
        <v>66</v>
      </c>
      <c r="B51" s="7"/>
      <c r="C51" s="672">
        <v>15527.71111</v>
      </c>
      <c r="D51" s="671">
        <v>89.569029999999998</v>
      </c>
      <c r="E51" s="671">
        <v>6724.6455599999999</v>
      </c>
      <c r="F51" s="671">
        <v>4382.7352499999997</v>
      </c>
      <c r="G51" s="671">
        <v>2341.91032</v>
      </c>
      <c r="H51" s="671">
        <v>8708.9965200000006</v>
      </c>
      <c r="I51" s="671">
        <v>4.5</v>
      </c>
      <c r="J51" s="671"/>
      <c r="K51" s="9"/>
    </row>
    <row r="52" spans="1:11" s="6" customFormat="1" ht="18" customHeight="1" x14ac:dyDescent="0.2">
      <c r="A52" s="10" t="s">
        <v>53</v>
      </c>
      <c r="B52" s="39"/>
      <c r="C52" s="670">
        <v>13049.82546</v>
      </c>
      <c r="D52" s="667">
        <v>67.569029999999998</v>
      </c>
      <c r="E52" s="667">
        <v>4520.5196400000004</v>
      </c>
      <c r="F52" s="667">
        <v>2850.6093300000002</v>
      </c>
      <c r="G52" s="667">
        <v>1669.91032</v>
      </c>
      <c r="H52" s="667">
        <v>8457.2367799999993</v>
      </c>
      <c r="I52" s="667">
        <v>4.5</v>
      </c>
      <c r="J52" s="667"/>
    </row>
    <row r="53" spans="1:11" s="6" customFormat="1" x14ac:dyDescent="0.2">
      <c r="A53" s="37" t="s">
        <v>56</v>
      </c>
      <c r="B53" s="39"/>
      <c r="C53" s="670">
        <v>13038.933489999999</v>
      </c>
      <c r="D53" s="667">
        <v>67.569029999999998</v>
      </c>
      <c r="E53" s="667">
        <v>4513.2644399999999</v>
      </c>
      <c r="F53" s="667">
        <v>2843.35412</v>
      </c>
      <c r="G53" s="667">
        <v>1669.91032</v>
      </c>
      <c r="H53" s="667">
        <v>8453.6000199999999</v>
      </c>
      <c r="I53" s="667">
        <v>4.5</v>
      </c>
      <c r="J53" s="667"/>
    </row>
    <row r="54" spans="1:11" s="6" customFormat="1" x14ac:dyDescent="0.2">
      <c r="A54" s="37" t="s">
        <v>91</v>
      </c>
      <c r="B54" s="39"/>
      <c r="C54" s="670">
        <v>10.891970000000001</v>
      </c>
      <c r="D54" s="667">
        <v>0</v>
      </c>
      <c r="E54" s="667">
        <v>7.2552099999999999</v>
      </c>
      <c r="F54" s="667">
        <v>7.2552099999999999</v>
      </c>
      <c r="G54" s="667">
        <v>0</v>
      </c>
      <c r="H54" s="667">
        <v>3.6367600000000002</v>
      </c>
      <c r="I54" s="667">
        <v>0</v>
      </c>
      <c r="J54" s="667"/>
    </row>
    <row r="55" spans="1:11" s="6" customFormat="1" x14ac:dyDescent="0.2">
      <c r="A55" s="10" t="s">
        <v>54</v>
      </c>
      <c r="B55" s="39"/>
      <c r="C55" s="670">
        <v>2268.8856599999999</v>
      </c>
      <c r="D55" s="667">
        <v>22</v>
      </c>
      <c r="E55" s="667">
        <v>1995.12592</v>
      </c>
      <c r="F55" s="667">
        <v>1532.12592</v>
      </c>
      <c r="G55" s="667">
        <v>463</v>
      </c>
      <c r="H55" s="667">
        <v>251.75973999999999</v>
      </c>
      <c r="I55" s="667">
        <v>0</v>
      </c>
      <c r="J55" s="667"/>
    </row>
    <row r="56" spans="1:11" s="6" customFormat="1" x14ac:dyDescent="0.2">
      <c r="A56" s="10" t="s">
        <v>55</v>
      </c>
      <c r="B56" s="39"/>
      <c r="C56" s="670">
        <v>209</v>
      </c>
      <c r="D56" s="667">
        <v>0</v>
      </c>
      <c r="E56" s="667">
        <v>209</v>
      </c>
      <c r="F56" s="667">
        <v>0</v>
      </c>
      <c r="G56" s="667">
        <v>209</v>
      </c>
      <c r="H56" s="667">
        <v>0</v>
      </c>
      <c r="I56" s="667">
        <v>0</v>
      </c>
      <c r="J56" s="667"/>
    </row>
    <row r="57" spans="1:11" s="6" customFormat="1" x14ac:dyDescent="0.2">
      <c r="A57" s="37" t="s">
        <v>56</v>
      </c>
      <c r="B57" s="39"/>
      <c r="C57" s="670">
        <v>0</v>
      </c>
      <c r="D57" s="667">
        <v>0</v>
      </c>
      <c r="E57" s="667">
        <v>0</v>
      </c>
      <c r="F57" s="667">
        <v>0</v>
      </c>
      <c r="G57" s="667">
        <v>0</v>
      </c>
      <c r="H57" s="667">
        <v>0</v>
      </c>
      <c r="I57" s="667">
        <v>0</v>
      </c>
      <c r="J57" s="667"/>
    </row>
    <row r="58" spans="1:11" s="6" customFormat="1" x14ac:dyDescent="0.2">
      <c r="A58" s="37" t="s">
        <v>91</v>
      </c>
      <c r="B58" s="39"/>
      <c r="C58" s="670">
        <v>209</v>
      </c>
      <c r="D58" s="667">
        <v>0</v>
      </c>
      <c r="E58" s="667">
        <v>209</v>
      </c>
      <c r="F58" s="667">
        <v>0</v>
      </c>
      <c r="G58" s="667">
        <v>209</v>
      </c>
      <c r="H58" s="667">
        <v>0</v>
      </c>
      <c r="I58" s="667">
        <v>0</v>
      </c>
      <c r="J58" s="667"/>
    </row>
    <row r="59" spans="1:11" s="17" customFormat="1" ht="22.5" customHeight="1" x14ac:dyDescent="0.2">
      <c r="A59" s="7" t="s">
        <v>67</v>
      </c>
      <c r="B59" s="39"/>
      <c r="C59" s="672"/>
      <c r="D59" s="671"/>
      <c r="E59" s="671"/>
      <c r="F59" s="671"/>
      <c r="G59" s="671"/>
      <c r="H59" s="671"/>
      <c r="I59" s="671"/>
      <c r="J59" s="671"/>
    </row>
    <row r="60" spans="1:11" s="17" customFormat="1" ht="18" customHeight="1" x14ac:dyDescent="0.2">
      <c r="A60" s="87" t="s">
        <v>141</v>
      </c>
      <c r="B60" s="39"/>
      <c r="C60" s="52">
        <v>101534.91591</v>
      </c>
      <c r="D60" s="53">
        <v>56851.822509999998</v>
      </c>
      <c r="E60" s="53">
        <v>35559.596879999997</v>
      </c>
      <c r="F60" s="53">
        <v>26034.686570000002</v>
      </c>
      <c r="G60" s="53">
        <v>9524.9103200000009</v>
      </c>
      <c r="H60" s="53">
        <v>9118.9965200000006</v>
      </c>
      <c r="I60" s="53">
        <v>4.5</v>
      </c>
      <c r="J60" s="671"/>
    </row>
    <row r="61" spans="1:11" s="17" customFormat="1" ht="22.5" customHeight="1" x14ac:dyDescent="0.2">
      <c r="A61" s="7" t="s">
        <v>69</v>
      </c>
      <c r="B61" s="39"/>
      <c r="C61" s="672">
        <v>593.01251999999999</v>
      </c>
      <c r="D61" s="671">
        <v>0</v>
      </c>
      <c r="E61" s="671">
        <v>203.01057</v>
      </c>
      <c r="F61" s="671">
        <v>116.47469</v>
      </c>
      <c r="G61" s="671">
        <v>86.535889999999995</v>
      </c>
      <c r="H61" s="671">
        <v>385.80194</v>
      </c>
      <c r="I61" s="671">
        <v>4.2</v>
      </c>
      <c r="J61" s="671"/>
    </row>
    <row r="62" spans="1:11" s="17" customFormat="1" ht="12.75" customHeight="1" x14ac:dyDescent="0.2">
      <c r="A62" s="7"/>
      <c r="B62" s="39"/>
      <c r="C62" s="671"/>
      <c r="D62" s="671"/>
      <c r="E62" s="671"/>
      <c r="F62" s="671"/>
      <c r="G62" s="671"/>
      <c r="H62" s="671"/>
      <c r="I62" s="671"/>
      <c r="J62" s="671"/>
    </row>
    <row r="63" spans="1:11" s="92" customFormat="1" ht="12.75" customHeight="1" x14ac:dyDescent="0.2">
      <c r="A63" s="8"/>
      <c r="B63" s="8"/>
      <c r="C63" s="671"/>
      <c r="D63" s="671"/>
      <c r="E63" s="34"/>
      <c r="F63" s="34"/>
      <c r="J63" s="30"/>
      <c r="K63" s="30"/>
    </row>
    <row r="64" spans="1:11" s="61" customFormat="1" ht="12.75" customHeight="1" x14ac:dyDescent="0.2">
      <c r="A64" s="673"/>
      <c r="J64" s="30"/>
      <c r="K64" s="30"/>
    </row>
    <row r="65" spans="1:11" s="61" customFormat="1" ht="15" customHeight="1" x14ac:dyDescent="0.2">
      <c r="A65" s="132"/>
      <c r="B65" s="56"/>
      <c r="C65" s="667"/>
      <c r="D65" s="667"/>
      <c r="E65" s="11"/>
      <c r="F65" s="11"/>
      <c r="J65" s="30"/>
      <c r="K65" s="30"/>
    </row>
    <row r="66" spans="1:11" s="61" customFormat="1" ht="12.75" customHeight="1" x14ac:dyDescent="0.2">
      <c r="A66" s="13"/>
      <c r="B66" s="12"/>
      <c r="C66" s="671"/>
      <c r="D66" s="671"/>
      <c r="E66" s="11"/>
      <c r="F66" s="11"/>
      <c r="J66" s="30"/>
      <c r="K66" s="30"/>
    </row>
    <row r="67" spans="1:11" s="61" customFormat="1" ht="12.75" customHeight="1" x14ac:dyDescent="0.2">
      <c r="A67" s="1212"/>
      <c r="B67" s="1212"/>
      <c r="C67" s="1212"/>
      <c r="D67" s="1212"/>
    </row>
    <row r="68" spans="1:11" s="135" customFormat="1" ht="12.75" customHeight="1" x14ac:dyDescent="0.2">
      <c r="A68" s="133"/>
      <c r="B68" s="133"/>
      <c r="C68" s="92"/>
      <c r="D68" s="134"/>
    </row>
    <row r="69" spans="1:11" s="31" customFormat="1" ht="12.75" customHeight="1" x14ac:dyDescent="0.2">
      <c r="A69" s="136"/>
      <c r="B69" s="136"/>
      <c r="C69" s="137"/>
      <c r="D69" s="137"/>
    </row>
    <row r="70" spans="1:11" s="31" customFormat="1" ht="12.75" customHeight="1" x14ac:dyDescent="0.2">
      <c r="A70" s="136"/>
      <c r="B70" s="136"/>
      <c r="C70" s="137"/>
      <c r="D70" s="137"/>
    </row>
    <row r="71" spans="1:11" s="61" customFormat="1" ht="12.75" customHeight="1" x14ac:dyDescent="0.2">
      <c r="A71" s="136"/>
      <c r="B71" s="136"/>
      <c r="C71" s="137"/>
      <c r="D71" s="137"/>
    </row>
    <row r="72" spans="1:11" s="61" customFormat="1" ht="12.75" customHeight="1" x14ac:dyDescent="0.2">
      <c r="A72" s="138"/>
      <c r="B72" s="139"/>
      <c r="C72" s="140"/>
      <c r="D72" s="140"/>
    </row>
    <row r="73" spans="1:11" s="61" customFormat="1" ht="12.75" customHeight="1" x14ac:dyDescent="0.2">
      <c r="A73" s="138"/>
      <c r="B73" s="139"/>
      <c r="C73" s="141"/>
      <c r="D73" s="140"/>
    </row>
    <row r="74" spans="1:11" s="145" customFormat="1" ht="12.75" customHeight="1" x14ac:dyDescent="0.2">
      <c r="A74" s="142"/>
      <c r="B74" s="142"/>
      <c r="C74" s="143"/>
      <c r="D74" s="144"/>
    </row>
    <row r="75" spans="1:11" s="31" customFormat="1" ht="12.75" customHeight="1" x14ac:dyDescent="0.2">
      <c r="A75" s="146"/>
      <c r="B75" s="136"/>
      <c r="C75" s="137"/>
      <c r="D75" s="137"/>
      <c r="E75" s="147"/>
    </row>
    <row r="76" spans="1:11" s="28" customFormat="1" ht="12.75" customHeight="1" x14ac:dyDescent="0.2">
      <c r="A76" s="60"/>
      <c r="B76" s="60"/>
      <c r="C76" s="60"/>
      <c r="D76" s="60"/>
    </row>
    <row r="77" spans="1:11" s="28" customFormat="1" ht="12.75" customHeight="1" x14ac:dyDescent="0.2">
      <c r="A77" s="668"/>
    </row>
    <row r="78" spans="1:11" s="28" customFormat="1" ht="12.75" customHeight="1" x14ac:dyDescent="0.2">
      <c r="A78" s="148"/>
      <c r="B78" s="148"/>
      <c r="C78" s="148"/>
    </row>
    <row r="79" spans="1:11" s="28" customFormat="1" ht="12.75" customHeight="1" x14ac:dyDescent="0.2">
      <c r="A79" s="31"/>
      <c r="B79" s="31"/>
      <c r="C79" s="31"/>
    </row>
    <row r="80" spans="1:11" s="28" customFormat="1" ht="12.75" customHeight="1" x14ac:dyDescent="0.2">
      <c r="A80" s="31"/>
      <c r="B80" s="31"/>
      <c r="C80" s="31"/>
    </row>
    <row r="81" spans="1:4" s="28" customFormat="1" ht="12.75" customHeight="1" x14ac:dyDescent="0.2">
      <c r="A81" s="149"/>
      <c r="B81" s="149"/>
      <c r="C81" s="149"/>
    </row>
    <row r="82" spans="1:4" s="28" customFormat="1" ht="12.75" customHeight="1" x14ac:dyDescent="0.2">
      <c r="A82" s="149"/>
      <c r="B82" s="149"/>
      <c r="C82" s="149"/>
    </row>
    <row r="83" spans="1:4" s="28" customFormat="1" ht="12.75" customHeight="1" x14ac:dyDescent="0.2">
      <c r="A83" s="150"/>
    </row>
    <row r="84" spans="1:4" s="28" customFormat="1" ht="12.75" customHeight="1" x14ac:dyDescent="0.2">
      <c r="A84" s="31"/>
      <c r="B84" s="31"/>
      <c r="C84" s="31"/>
      <c r="D84" s="31"/>
    </row>
    <row r="100" s="33" customFormat="1" ht="13.5" x14ac:dyDescent="0.2"/>
    <row r="101" s="33" customFormat="1" ht="13.5" x14ac:dyDescent="0.2"/>
    <row r="102" s="33" customFormat="1" ht="13.5" x14ac:dyDescent="0.2"/>
    <row r="103" s="33" customFormat="1" ht="13.5" x14ac:dyDescent="0.2"/>
    <row r="104" s="33" customFormat="1" ht="13.5" x14ac:dyDescent="0.2"/>
    <row r="105" s="33" customFormat="1" ht="13.5" x14ac:dyDescent="0.2"/>
    <row r="106" s="33" customFormat="1" ht="13.5" x14ac:dyDescent="0.2"/>
    <row r="107" s="33" customFormat="1" ht="13.5" x14ac:dyDescent="0.2"/>
    <row r="108" s="33" customFormat="1" ht="13.5" x14ac:dyDescent="0.2"/>
    <row r="109" s="33" customFormat="1" ht="13.5" x14ac:dyDescent="0.2"/>
    <row r="110" s="33" customFormat="1" ht="13.5" x14ac:dyDescent="0.2"/>
    <row r="111" s="33" customFormat="1" ht="13.5" x14ac:dyDescent="0.2"/>
    <row r="112" s="33" customFormat="1" ht="13.5" x14ac:dyDescent="0.2"/>
    <row r="113" s="33" customFormat="1" ht="13.5" x14ac:dyDescent="0.2"/>
    <row r="114" s="33" customFormat="1" ht="13.5" x14ac:dyDescent="0.2"/>
    <row r="115" s="33" customFormat="1" ht="13.5" x14ac:dyDescent="0.2"/>
    <row r="116" s="33" customFormat="1" ht="13.5" x14ac:dyDescent="0.2"/>
    <row r="117" s="33" customFormat="1" ht="13.5" x14ac:dyDescent="0.2"/>
    <row r="118" s="33" customFormat="1" ht="13.5" x14ac:dyDescent="0.2"/>
    <row r="119" s="33" customFormat="1" ht="13.5" x14ac:dyDescent="0.2"/>
    <row r="120" s="33" customFormat="1" ht="13.5" x14ac:dyDescent="0.2"/>
    <row r="121" s="33" customFormat="1" ht="13.5" x14ac:dyDescent="0.2"/>
    <row r="122" s="33" customFormat="1" ht="13.5" x14ac:dyDescent="0.2"/>
    <row r="123" s="33" customFormat="1" ht="13.5" x14ac:dyDescent="0.2"/>
    <row r="124" s="33" customFormat="1" ht="13.5" x14ac:dyDescent="0.2"/>
    <row r="125" s="33" customFormat="1" ht="13.5" x14ac:dyDescent="0.2"/>
    <row r="126" s="33" customFormat="1" ht="13.5" x14ac:dyDescent="0.2"/>
    <row r="127" s="33" customFormat="1" ht="13.5" x14ac:dyDescent="0.2"/>
    <row r="128" s="33" customFormat="1" ht="13.5" x14ac:dyDescent="0.2"/>
    <row r="129" s="33" customFormat="1" ht="13.5" x14ac:dyDescent="0.2"/>
    <row r="130" s="33" customFormat="1" ht="13.5" x14ac:dyDescent="0.2"/>
    <row r="131" s="33" customFormat="1" ht="13.5" x14ac:dyDescent="0.2"/>
    <row r="132" s="33" customFormat="1" ht="13.5" x14ac:dyDescent="0.2"/>
    <row r="133" s="33" customFormat="1" ht="13.5" x14ac:dyDescent="0.2"/>
    <row r="134" s="33" customFormat="1" ht="13.5" x14ac:dyDescent="0.2"/>
    <row r="135" s="33" customFormat="1" ht="13.5" x14ac:dyDescent="0.2"/>
    <row r="136" s="33" customFormat="1" ht="13.5" x14ac:dyDescent="0.2"/>
    <row r="137" s="33" customFormat="1" ht="13.5" x14ac:dyDescent="0.2"/>
    <row r="138" s="33" customFormat="1" ht="13.5" x14ac:dyDescent="0.2"/>
    <row r="139" s="33" customFormat="1" ht="13.5" x14ac:dyDescent="0.2"/>
    <row r="140" s="33" customFormat="1" ht="13.5" x14ac:dyDescent="0.2"/>
    <row r="141" s="33" customFormat="1" ht="13.5" x14ac:dyDescent="0.2"/>
    <row r="142" s="33" customFormat="1" ht="13.5" x14ac:dyDescent="0.2"/>
    <row r="143" s="33" customFormat="1" ht="13.5" x14ac:dyDescent="0.2"/>
    <row r="144" s="33" customFormat="1" ht="13.5" x14ac:dyDescent="0.2"/>
    <row r="145" s="33" customFormat="1" ht="13.5" x14ac:dyDescent="0.2"/>
    <row r="146" s="33" customFormat="1" ht="13.5" x14ac:dyDescent="0.2"/>
    <row r="147" s="33" customFormat="1" ht="13.5" x14ac:dyDescent="0.2"/>
    <row r="148" s="33" customFormat="1" ht="13.5" x14ac:dyDescent="0.2"/>
    <row r="149" s="33" customFormat="1" ht="13.5" x14ac:dyDescent="0.2"/>
    <row r="150" s="33" customFormat="1" ht="13.5" x14ac:dyDescent="0.2"/>
    <row r="151" s="33" customFormat="1" ht="13.5" x14ac:dyDescent="0.2"/>
    <row r="152" s="33" customFormat="1" ht="13.5" x14ac:dyDescent="0.2"/>
    <row r="153" s="33" customFormat="1" ht="13.5" x14ac:dyDescent="0.2"/>
    <row r="154" s="33" customFormat="1" ht="13.5" x14ac:dyDescent="0.2"/>
    <row r="155" s="33" customFormat="1" ht="13.5" x14ac:dyDescent="0.2"/>
    <row r="156" s="33" customFormat="1" ht="13.5" x14ac:dyDescent="0.2"/>
    <row r="157" s="33" customFormat="1" ht="13.5" x14ac:dyDescent="0.2"/>
    <row r="158" s="33" customFormat="1" ht="13.5" x14ac:dyDescent="0.2"/>
    <row r="159" s="33" customFormat="1" ht="13.5" x14ac:dyDescent="0.2"/>
    <row r="160" s="33" customFormat="1" ht="13.5" x14ac:dyDescent="0.2"/>
    <row r="161" s="33" customFormat="1" ht="13.5" x14ac:dyDescent="0.2"/>
    <row r="162" s="33" customFormat="1" ht="13.5" x14ac:dyDescent="0.2"/>
    <row r="163" s="33" customFormat="1" ht="13.5" x14ac:dyDescent="0.2"/>
    <row r="164" s="33" customFormat="1" ht="13.5" x14ac:dyDescent="0.2"/>
    <row r="165" s="33" customFormat="1" ht="13.5" x14ac:dyDescent="0.2"/>
    <row r="166" s="33" customFormat="1" ht="13.5" x14ac:dyDescent="0.2"/>
    <row r="167" s="33" customFormat="1" ht="13.5" x14ac:dyDescent="0.2"/>
    <row r="168" s="33" customFormat="1" ht="13.5" x14ac:dyDescent="0.2"/>
    <row r="169" s="33" customFormat="1" ht="13.5" x14ac:dyDescent="0.2"/>
    <row r="170" s="33" customFormat="1" ht="13.5" x14ac:dyDescent="0.2"/>
    <row r="171" s="33" customFormat="1" ht="13.5" x14ac:dyDescent="0.2"/>
    <row r="172" s="33" customFormat="1" ht="13.5" x14ac:dyDescent="0.2"/>
    <row r="173" s="33" customFormat="1" ht="13.5" x14ac:dyDescent="0.2"/>
    <row r="174" s="33" customFormat="1" ht="13.5" x14ac:dyDescent="0.2"/>
    <row r="175" s="33" customFormat="1" ht="13.5" x14ac:dyDescent="0.2"/>
    <row r="176" s="33" customFormat="1" ht="13.5" x14ac:dyDescent="0.2"/>
    <row r="177" s="33" customFormat="1" ht="13.5" x14ac:dyDescent="0.2"/>
    <row r="178" s="33" customFormat="1" ht="13.5" x14ac:dyDescent="0.2"/>
    <row r="179" s="33" customFormat="1" ht="13.5" x14ac:dyDescent="0.2"/>
    <row r="180" s="33" customFormat="1" ht="13.5" x14ac:dyDescent="0.2"/>
    <row r="181" s="33" customFormat="1" ht="13.5" x14ac:dyDescent="0.2"/>
    <row r="182" s="33" customFormat="1" ht="13.5" x14ac:dyDescent="0.2"/>
    <row r="183" s="33" customFormat="1" ht="13.5" x14ac:dyDescent="0.2"/>
    <row r="184" s="33" customFormat="1" ht="13.5" x14ac:dyDescent="0.2"/>
    <row r="185" s="33" customFormat="1" ht="13.5" x14ac:dyDescent="0.2"/>
    <row r="186" s="33" customFormat="1" ht="13.5" x14ac:dyDescent="0.2"/>
    <row r="187" s="33" customFormat="1" ht="13.5" x14ac:dyDescent="0.2"/>
    <row r="188" s="33" customFormat="1" ht="13.5" x14ac:dyDescent="0.2"/>
    <row r="189" s="33" customFormat="1" ht="13.5" x14ac:dyDescent="0.2"/>
    <row r="190" s="33" customFormat="1" ht="13.5" x14ac:dyDescent="0.2"/>
    <row r="191" s="33" customFormat="1" ht="13.5" x14ac:dyDescent="0.2"/>
    <row r="192" s="33" customFormat="1" ht="13.5" x14ac:dyDescent="0.2"/>
    <row r="193" s="33" customFormat="1" ht="13.5" x14ac:dyDescent="0.2"/>
    <row r="194" s="33" customFormat="1" ht="13.5" x14ac:dyDescent="0.2"/>
    <row r="195" s="33" customFormat="1" ht="13.5" x14ac:dyDescent="0.2"/>
    <row r="196" s="33" customFormat="1" ht="13.5" x14ac:dyDescent="0.2"/>
    <row r="197" s="33" customFormat="1" ht="13.5" x14ac:dyDescent="0.2"/>
    <row r="198" s="33" customFormat="1" ht="13.5" x14ac:dyDescent="0.2"/>
    <row r="199" s="33" customFormat="1" ht="13.5" x14ac:dyDescent="0.2"/>
    <row r="200" s="33" customFormat="1" ht="13.5" x14ac:dyDescent="0.2"/>
    <row r="201" s="33" customFormat="1" ht="13.5" x14ac:dyDescent="0.2"/>
    <row r="202" s="33" customFormat="1" ht="13.5" x14ac:dyDescent="0.2"/>
    <row r="203" s="33" customFormat="1" ht="13.5" x14ac:dyDescent="0.2"/>
    <row r="204" s="33" customFormat="1" ht="13.5" x14ac:dyDescent="0.2"/>
    <row r="205" s="33" customFormat="1" ht="13.5" x14ac:dyDescent="0.2"/>
    <row r="206" s="33" customFormat="1" ht="13.5" x14ac:dyDescent="0.2"/>
    <row r="207" s="33" customFormat="1" ht="13.5" x14ac:dyDescent="0.2"/>
    <row r="208" s="33" customFormat="1" ht="13.5" x14ac:dyDescent="0.2"/>
    <row r="209" s="33" customFormat="1" ht="13.5" x14ac:dyDescent="0.2"/>
    <row r="210" s="33" customFormat="1" ht="13.5" x14ac:dyDescent="0.2"/>
    <row r="211" s="33" customFormat="1" ht="13.5" x14ac:dyDescent="0.2"/>
  </sheetData>
  <mergeCells count="15">
    <mergeCell ref="A67:D67"/>
    <mergeCell ref="A4:A6"/>
    <mergeCell ref="C4:C5"/>
    <mergeCell ref="D4:D5"/>
    <mergeCell ref="A7:I7"/>
    <mergeCell ref="A12:I12"/>
    <mergeCell ref="A29:I29"/>
    <mergeCell ref="A46:I46"/>
    <mergeCell ref="C11:I11"/>
    <mergeCell ref="C45:I45"/>
    <mergeCell ref="C28:I28"/>
    <mergeCell ref="I4:I5"/>
    <mergeCell ref="C6:I6"/>
    <mergeCell ref="H4:H5"/>
    <mergeCell ref="E4:G4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1" orientation="portrait" horizontalDpi="1200" verticalDpi="1200" r:id="rId1"/>
  <headerFooter alignWithMargins="0">
    <oddFooter xml:space="preserve">&amp;L&amp;"MetaNormalLF-Roman,Standard"&amp;8Statistisches Bundesamt, Fachserie 14 Reihe 5, 2018&amp;C
</oddFooter>
  </headerFooter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 fitToPage="1"/>
  </sheetPr>
  <dimension ref="A1:K221"/>
  <sheetViews>
    <sheetView showGridLines="0" zoomScaleNormal="100" zoomScaleSheetLayoutView="100" workbookViewId="0"/>
  </sheetViews>
  <sheetFormatPr baseColWidth="10" defaultRowHeight="12.75" x14ac:dyDescent="0.2"/>
  <cols>
    <col min="1" max="1" width="35.7109375" style="119" customWidth="1" collapsed="1"/>
    <col min="2" max="2" width="1.7109375" style="119" customWidth="1" collapsed="1"/>
    <col min="3" max="8" width="16.7109375" style="119" customWidth="1" collapsed="1"/>
    <col min="9" max="9" width="18.7109375" style="119" customWidth="1" collapsed="1"/>
    <col min="10" max="16384" width="11.42578125" style="119" collapsed="1"/>
  </cols>
  <sheetData>
    <row r="1" spans="1:11" s="47" customFormat="1" ht="19.5" customHeight="1" x14ac:dyDescent="0.25">
      <c r="A1" s="1" t="s">
        <v>720</v>
      </c>
      <c r="B1" s="38"/>
      <c r="C1" s="38"/>
      <c r="D1" s="46"/>
    </row>
    <row r="2" spans="1:11" s="82" customFormat="1" ht="19.5" customHeight="1" x14ac:dyDescent="0.25">
      <c r="A2" s="120" t="s">
        <v>832</v>
      </c>
      <c r="B2" s="80"/>
      <c r="C2" s="80"/>
      <c r="D2" s="81"/>
    </row>
    <row r="3" spans="1:11" s="86" customFormat="1" x14ac:dyDescent="0.2">
      <c r="A3" s="615"/>
      <c r="B3" s="615"/>
      <c r="C3" s="615"/>
      <c r="D3" s="615"/>
    </row>
    <row r="4" spans="1:11" s="86" customFormat="1" ht="18" customHeight="1" x14ac:dyDescent="0.2">
      <c r="A4" s="1234" t="s">
        <v>5</v>
      </c>
      <c r="B4" s="321"/>
      <c r="C4" s="1237" t="s">
        <v>266</v>
      </c>
      <c r="D4" s="1237" t="s">
        <v>36</v>
      </c>
      <c r="E4" s="1244" t="s">
        <v>176</v>
      </c>
      <c r="F4" s="1244"/>
      <c r="G4" s="1244"/>
      <c r="H4" s="1242" t="s">
        <v>4</v>
      </c>
      <c r="I4" s="1213" t="s">
        <v>567</v>
      </c>
    </row>
    <row r="5" spans="1:11" s="86" customFormat="1" ht="18" customHeight="1" x14ac:dyDescent="0.2">
      <c r="A5" s="1235"/>
      <c r="B5" s="322"/>
      <c r="C5" s="1238"/>
      <c r="D5" s="1238"/>
      <c r="E5" s="669" t="s">
        <v>22</v>
      </c>
      <c r="F5" s="669" t="s">
        <v>267</v>
      </c>
      <c r="G5" s="669" t="s">
        <v>268</v>
      </c>
      <c r="H5" s="1243"/>
      <c r="I5" s="1214"/>
    </row>
    <row r="6" spans="1:11" s="86" customFormat="1" ht="18" customHeight="1" x14ac:dyDescent="0.2">
      <c r="A6" s="1236"/>
      <c r="B6" s="323"/>
      <c r="C6" s="1240" t="s">
        <v>295</v>
      </c>
      <c r="D6" s="1241"/>
      <c r="E6" s="1241"/>
      <c r="F6" s="1241"/>
      <c r="G6" s="1241"/>
      <c r="H6" s="1241"/>
      <c r="I6" s="1217"/>
    </row>
    <row r="7" spans="1:11" s="68" customFormat="1" ht="39.75" customHeight="1" x14ac:dyDescent="0.2">
      <c r="A7" s="1245" t="s">
        <v>242</v>
      </c>
      <c r="B7" s="1228"/>
      <c r="C7" s="1228"/>
      <c r="D7" s="1228"/>
      <c r="E7" s="1228"/>
      <c r="F7" s="1228"/>
      <c r="G7" s="1228"/>
      <c r="H7" s="1228"/>
      <c r="I7" s="1228"/>
    </row>
    <row r="8" spans="1:11" s="8" customFormat="1" ht="18" customHeight="1" x14ac:dyDescent="0.2">
      <c r="A8" s="7" t="s">
        <v>296</v>
      </c>
      <c r="B8" s="7"/>
      <c r="C8" s="670"/>
      <c r="D8" s="667"/>
      <c r="E8" s="667"/>
      <c r="F8" s="667"/>
      <c r="G8" s="667"/>
      <c r="H8" s="667"/>
      <c r="I8" s="667"/>
      <c r="J8" s="9"/>
      <c r="K8" s="9"/>
    </row>
    <row r="9" spans="1:11" s="11" customFormat="1" ht="18" customHeight="1" x14ac:dyDescent="0.2">
      <c r="A9" s="10" t="s">
        <v>57</v>
      </c>
      <c r="B9" s="10"/>
      <c r="C9" s="670">
        <v>46596.967660000002</v>
      </c>
      <c r="D9" s="667">
        <v>31149.10168</v>
      </c>
      <c r="E9" s="667">
        <v>15447.86354</v>
      </c>
      <c r="F9" s="667">
        <v>14472.17735</v>
      </c>
      <c r="G9" s="667">
        <v>975.68619000000001</v>
      </c>
      <c r="H9" s="667">
        <v>2.4399999999999999E-3</v>
      </c>
      <c r="I9" s="667">
        <v>0</v>
      </c>
      <c r="J9" s="9"/>
      <c r="K9" s="9"/>
    </row>
    <row r="10" spans="1:11" s="6" customFormat="1" x14ac:dyDescent="0.2">
      <c r="A10" s="37" t="s">
        <v>56</v>
      </c>
      <c r="B10" s="39"/>
      <c r="C10" s="670">
        <v>35975.585500000001</v>
      </c>
      <c r="D10" s="667">
        <v>31149.10168</v>
      </c>
      <c r="E10" s="667">
        <v>4826.4813800000002</v>
      </c>
      <c r="F10" s="667">
        <v>4148.9813800000002</v>
      </c>
      <c r="G10" s="667">
        <v>677.5</v>
      </c>
      <c r="H10" s="667">
        <v>2.4399999999999999E-3</v>
      </c>
      <c r="I10" s="667">
        <v>0</v>
      </c>
    </row>
    <row r="11" spans="1:11" s="6" customFormat="1" x14ac:dyDescent="0.2">
      <c r="A11" s="37" t="s">
        <v>91</v>
      </c>
      <c r="B11" s="39"/>
      <c r="C11" s="670">
        <v>10621.382159999999</v>
      </c>
      <c r="D11" s="667">
        <v>0</v>
      </c>
      <c r="E11" s="667">
        <v>10621.382159999999</v>
      </c>
      <c r="F11" s="667">
        <v>10323.195970000001</v>
      </c>
      <c r="G11" s="667">
        <v>298.18619000000001</v>
      </c>
      <c r="H11" s="667">
        <v>0</v>
      </c>
      <c r="I11" s="667">
        <v>0</v>
      </c>
    </row>
    <row r="12" spans="1:11" s="11" customFormat="1" x14ac:dyDescent="0.2">
      <c r="A12" s="10" t="s">
        <v>58</v>
      </c>
      <c r="B12" s="10"/>
      <c r="C12" s="670">
        <v>304288.01108000003</v>
      </c>
      <c r="D12" s="667">
        <v>251666.10990000001</v>
      </c>
      <c r="E12" s="667">
        <v>51996.901189999997</v>
      </c>
      <c r="F12" s="667">
        <v>43101.771999999997</v>
      </c>
      <c r="G12" s="667">
        <v>8895.1291899999997</v>
      </c>
      <c r="H12" s="667">
        <v>625</v>
      </c>
      <c r="I12" s="667">
        <v>0</v>
      </c>
      <c r="J12" s="9"/>
      <c r="K12" s="9"/>
    </row>
    <row r="13" spans="1:11" s="6" customFormat="1" x14ac:dyDescent="0.2">
      <c r="A13" s="37" t="s">
        <v>56</v>
      </c>
      <c r="B13" s="39"/>
      <c r="C13" s="670">
        <v>296155.09830000001</v>
      </c>
      <c r="D13" s="667">
        <v>251666.10990000001</v>
      </c>
      <c r="E13" s="667">
        <v>43863.988409999998</v>
      </c>
      <c r="F13" s="667">
        <v>34968.859219999998</v>
      </c>
      <c r="G13" s="667">
        <v>8895.1291899999997</v>
      </c>
      <c r="H13" s="667">
        <v>625</v>
      </c>
      <c r="I13" s="667">
        <v>0</v>
      </c>
    </row>
    <row r="14" spans="1:11" s="6" customFormat="1" x14ac:dyDescent="0.2">
      <c r="A14" s="37" t="s">
        <v>91</v>
      </c>
      <c r="B14" s="39"/>
      <c r="C14" s="670">
        <v>8132.9127799999997</v>
      </c>
      <c r="D14" s="667">
        <v>0</v>
      </c>
      <c r="E14" s="667">
        <v>8132.9127799999997</v>
      </c>
      <c r="F14" s="667">
        <v>8132.9127799999997</v>
      </c>
      <c r="G14" s="667">
        <v>0</v>
      </c>
      <c r="H14" s="667">
        <v>0</v>
      </c>
      <c r="I14" s="667">
        <v>0</v>
      </c>
    </row>
    <row r="15" spans="1:11" s="17" customFormat="1" ht="18" customHeight="1" x14ac:dyDescent="0.2">
      <c r="A15" s="13" t="s">
        <v>14</v>
      </c>
      <c r="B15" s="39"/>
      <c r="C15" s="672">
        <v>350884.97873999999</v>
      </c>
      <c r="D15" s="671">
        <v>282815.21158</v>
      </c>
      <c r="E15" s="671">
        <v>67444.764720000006</v>
      </c>
      <c r="F15" s="671">
        <v>57573.949339999999</v>
      </c>
      <c r="G15" s="671">
        <v>9870.81538</v>
      </c>
      <c r="H15" s="671">
        <v>625.00243999999998</v>
      </c>
      <c r="I15" s="671">
        <v>0</v>
      </c>
    </row>
    <row r="16" spans="1:11" s="8" customFormat="1" ht="22.5" customHeight="1" x14ac:dyDescent="0.2">
      <c r="A16" s="7" t="s">
        <v>66</v>
      </c>
      <c r="B16" s="7"/>
      <c r="C16" s="670"/>
      <c r="D16" s="667"/>
      <c r="E16" s="667"/>
      <c r="F16" s="667"/>
      <c r="G16" s="667"/>
      <c r="H16" s="667"/>
      <c r="I16" s="667"/>
      <c r="J16" s="9"/>
      <c r="K16" s="9"/>
    </row>
    <row r="17" spans="1:9" s="6" customFormat="1" ht="18" customHeight="1" x14ac:dyDescent="0.2">
      <c r="A17" s="10" t="s">
        <v>53</v>
      </c>
      <c r="B17" s="39"/>
      <c r="C17" s="670">
        <v>30130.78614</v>
      </c>
      <c r="D17" s="667">
        <v>2605.9881399999999</v>
      </c>
      <c r="E17" s="667">
        <v>16199.19867</v>
      </c>
      <c r="F17" s="667">
        <v>12824.96884</v>
      </c>
      <c r="G17" s="667">
        <v>3374.2298300000002</v>
      </c>
      <c r="H17" s="667">
        <v>11009.76612</v>
      </c>
      <c r="I17" s="667">
        <v>315.83321000000001</v>
      </c>
    </row>
    <row r="18" spans="1:9" s="6" customFormat="1" x14ac:dyDescent="0.2">
      <c r="A18" s="37" t="s">
        <v>56</v>
      </c>
      <c r="B18" s="39"/>
      <c r="C18" s="670">
        <v>28781.888630000001</v>
      </c>
      <c r="D18" s="667">
        <v>2605.9881399999999</v>
      </c>
      <c r="E18" s="667">
        <v>14874.974120000001</v>
      </c>
      <c r="F18" s="667">
        <v>12141.66756</v>
      </c>
      <c r="G18" s="667">
        <v>2733.30656</v>
      </c>
      <c r="H18" s="667">
        <v>10985.09316</v>
      </c>
      <c r="I18" s="667">
        <v>315.83321000000001</v>
      </c>
    </row>
    <row r="19" spans="1:9" s="6" customFormat="1" x14ac:dyDescent="0.2">
      <c r="A19" s="37" t="s">
        <v>91</v>
      </c>
      <c r="B19" s="39"/>
      <c r="C19" s="670">
        <v>1348.89751</v>
      </c>
      <c r="D19" s="667">
        <v>0</v>
      </c>
      <c r="E19" s="667">
        <v>1324.2245399999999</v>
      </c>
      <c r="F19" s="667">
        <v>683.30128000000002</v>
      </c>
      <c r="G19" s="667">
        <v>640.92326000000003</v>
      </c>
      <c r="H19" s="667">
        <v>24.672969999999999</v>
      </c>
      <c r="I19" s="667">
        <v>0</v>
      </c>
    </row>
    <row r="20" spans="1:9" s="6" customFormat="1" x14ac:dyDescent="0.2">
      <c r="A20" s="10" t="s">
        <v>54</v>
      </c>
      <c r="B20" s="39"/>
      <c r="C20" s="670">
        <v>5117.4503500000001</v>
      </c>
      <c r="D20" s="667">
        <v>274</v>
      </c>
      <c r="E20" s="667">
        <v>4711.3336799999997</v>
      </c>
      <c r="F20" s="667">
        <v>3822.4893999999999</v>
      </c>
      <c r="G20" s="667">
        <v>888.84428000000003</v>
      </c>
      <c r="H20" s="667">
        <v>132.11552</v>
      </c>
      <c r="I20" s="667">
        <v>1.15E-3</v>
      </c>
    </row>
    <row r="21" spans="1:9" s="6" customFormat="1" x14ac:dyDescent="0.2">
      <c r="A21" s="10" t="s">
        <v>55</v>
      </c>
      <c r="B21" s="39"/>
      <c r="C21" s="670">
        <v>921.83243000000004</v>
      </c>
      <c r="D21" s="667">
        <v>0.15178</v>
      </c>
      <c r="E21" s="667">
        <v>805.01723000000004</v>
      </c>
      <c r="F21" s="667">
        <v>800.00860999999998</v>
      </c>
      <c r="G21" s="667">
        <v>5.00861</v>
      </c>
      <c r="H21" s="667">
        <v>116.66342</v>
      </c>
      <c r="I21" s="667">
        <v>0</v>
      </c>
    </row>
    <row r="22" spans="1:9" s="6" customFormat="1" x14ac:dyDescent="0.2">
      <c r="A22" s="37" t="s">
        <v>56</v>
      </c>
      <c r="B22" s="39"/>
      <c r="C22" s="670">
        <v>921.8152</v>
      </c>
      <c r="D22" s="667">
        <v>0.15178</v>
      </c>
      <c r="E22" s="667">
        <v>805</v>
      </c>
      <c r="F22" s="667">
        <v>800</v>
      </c>
      <c r="G22" s="667">
        <v>5</v>
      </c>
      <c r="H22" s="667">
        <v>116.66342</v>
      </c>
      <c r="I22" s="667">
        <v>0</v>
      </c>
    </row>
    <row r="23" spans="1:9" s="6" customFormat="1" x14ac:dyDescent="0.2">
      <c r="A23" s="37" t="s">
        <v>91</v>
      </c>
      <c r="B23" s="39"/>
      <c r="C23" s="670">
        <v>1.7229999999999999E-2</v>
      </c>
      <c r="D23" s="667">
        <v>0</v>
      </c>
      <c r="E23" s="667">
        <v>1.7229999999999999E-2</v>
      </c>
      <c r="F23" s="667">
        <v>8.6099999999999996E-3</v>
      </c>
      <c r="G23" s="667">
        <v>8.6099999999999996E-3</v>
      </c>
      <c r="H23" s="667">
        <v>0</v>
      </c>
      <c r="I23" s="667">
        <v>0</v>
      </c>
    </row>
    <row r="24" spans="1:9" s="17" customFormat="1" ht="18" customHeight="1" x14ac:dyDescent="0.2">
      <c r="A24" s="13" t="s">
        <v>14</v>
      </c>
      <c r="B24" s="39"/>
      <c r="C24" s="672">
        <v>36170.068919999998</v>
      </c>
      <c r="D24" s="671">
        <v>2880.1399200000001</v>
      </c>
      <c r="E24" s="671">
        <v>21715.549569999999</v>
      </c>
      <c r="F24" s="671">
        <v>17447.466850000001</v>
      </c>
      <c r="G24" s="671">
        <v>4268.0827200000003</v>
      </c>
      <c r="H24" s="671">
        <v>11258.54506</v>
      </c>
      <c r="I24" s="671">
        <v>315.83436</v>
      </c>
    </row>
    <row r="25" spans="1:9" s="17" customFormat="1" ht="22.5" customHeight="1" x14ac:dyDescent="0.2">
      <c r="A25" s="7" t="s">
        <v>67</v>
      </c>
      <c r="B25" s="39"/>
      <c r="C25" s="672"/>
      <c r="D25" s="671"/>
      <c r="E25" s="671"/>
      <c r="F25" s="671"/>
      <c r="G25" s="671"/>
      <c r="H25" s="671"/>
      <c r="I25" s="671"/>
    </row>
    <row r="26" spans="1:9" s="17" customFormat="1" ht="18" customHeight="1" x14ac:dyDescent="0.2">
      <c r="A26" s="87" t="s">
        <v>141</v>
      </c>
      <c r="B26" s="39"/>
      <c r="C26" s="52">
        <v>387055.04765999998</v>
      </c>
      <c r="D26" s="53">
        <v>285695.35148999997</v>
      </c>
      <c r="E26" s="53">
        <v>89160.314299999998</v>
      </c>
      <c r="F26" s="53">
        <v>75021.416190000004</v>
      </c>
      <c r="G26" s="53">
        <v>14138.8981</v>
      </c>
      <c r="H26" s="53">
        <v>11883.547500000001</v>
      </c>
      <c r="I26" s="53">
        <v>315.83436</v>
      </c>
    </row>
    <row r="27" spans="1:9" s="17" customFormat="1" ht="22.5" customHeight="1" x14ac:dyDescent="0.2">
      <c r="A27" s="7" t="s">
        <v>69</v>
      </c>
      <c r="B27" s="39"/>
      <c r="C27" s="672"/>
      <c r="D27" s="671"/>
      <c r="E27" s="671"/>
      <c r="F27" s="671"/>
      <c r="G27" s="671"/>
      <c r="H27" s="671"/>
      <c r="I27" s="671"/>
    </row>
    <row r="28" spans="1:9" s="6" customFormat="1" ht="18" customHeight="1" x14ac:dyDescent="0.2">
      <c r="A28" s="10" t="s">
        <v>60</v>
      </c>
      <c r="B28" s="39"/>
      <c r="C28" s="670">
        <v>5478.3379400000003</v>
      </c>
      <c r="D28" s="667">
        <v>4801.0877</v>
      </c>
      <c r="E28" s="667">
        <v>672.38706000000002</v>
      </c>
      <c r="F28" s="667">
        <v>638.77742000000001</v>
      </c>
      <c r="G28" s="667">
        <v>33.609639999999999</v>
      </c>
      <c r="H28" s="667">
        <v>4.7972299999999999</v>
      </c>
      <c r="I28" s="667">
        <v>6.5960000000000005E-2</v>
      </c>
    </row>
    <row r="29" spans="1:9" s="6" customFormat="1" x14ac:dyDescent="0.2">
      <c r="A29" s="10" t="s">
        <v>15</v>
      </c>
      <c r="B29" s="39"/>
      <c r="C29" s="670">
        <v>931.75688000000002</v>
      </c>
      <c r="D29" s="667">
        <v>188.15190000000001</v>
      </c>
      <c r="E29" s="667">
        <v>691.02662999999995</v>
      </c>
      <c r="F29" s="667">
        <v>647.88544999999999</v>
      </c>
      <c r="G29" s="667">
        <v>43.141190000000002</v>
      </c>
      <c r="H29" s="667">
        <v>49.40943</v>
      </c>
      <c r="I29" s="667">
        <v>3.16893</v>
      </c>
    </row>
    <row r="30" spans="1:9" s="6" customFormat="1" x14ac:dyDescent="0.2">
      <c r="A30" s="10" t="s">
        <v>16</v>
      </c>
      <c r="B30" s="39"/>
      <c r="C30" s="670">
        <v>273.08821999999998</v>
      </c>
      <c r="D30" s="667">
        <v>0</v>
      </c>
      <c r="E30" s="667">
        <v>8.2188599999999994</v>
      </c>
      <c r="F30" s="667">
        <v>0.11529</v>
      </c>
      <c r="G30" s="667">
        <v>8.1035699999999995</v>
      </c>
      <c r="H30" s="667">
        <v>264.78300000000002</v>
      </c>
      <c r="I30" s="667">
        <v>8.6360000000000006E-2</v>
      </c>
    </row>
    <row r="31" spans="1:9" s="6" customFormat="1" x14ac:dyDescent="0.2">
      <c r="A31" s="10" t="s">
        <v>61</v>
      </c>
      <c r="B31" s="39"/>
      <c r="C31" s="670">
        <v>38.17024</v>
      </c>
      <c r="D31" s="667">
        <v>0</v>
      </c>
      <c r="E31" s="667">
        <v>0</v>
      </c>
      <c r="F31" s="667">
        <v>0</v>
      </c>
      <c r="G31" s="667">
        <v>0</v>
      </c>
      <c r="H31" s="667">
        <v>38.17024</v>
      </c>
      <c r="I31" s="667">
        <v>0</v>
      </c>
    </row>
    <row r="32" spans="1:9" s="6" customFormat="1" x14ac:dyDescent="0.2">
      <c r="A32" s="10" t="s">
        <v>740</v>
      </c>
      <c r="B32" s="39"/>
      <c r="C32" s="670">
        <v>15.72899</v>
      </c>
      <c r="D32" s="667">
        <v>0</v>
      </c>
      <c r="E32" s="667">
        <v>2.1371600000000002</v>
      </c>
      <c r="F32" s="667">
        <v>2.1225700000000001</v>
      </c>
      <c r="G32" s="667">
        <v>1.4590000000000001E-2</v>
      </c>
      <c r="H32" s="667">
        <v>0.37668000000000001</v>
      </c>
      <c r="I32" s="667">
        <v>13.21515</v>
      </c>
    </row>
    <row r="33" spans="1:11" s="6" customFormat="1" x14ac:dyDescent="0.2">
      <c r="A33" s="10" t="s">
        <v>62</v>
      </c>
      <c r="B33" s="39"/>
      <c r="C33" s="670"/>
      <c r="D33" s="667"/>
      <c r="E33" s="667"/>
      <c r="F33" s="667"/>
      <c r="G33" s="667"/>
      <c r="H33" s="667"/>
      <c r="I33" s="667"/>
    </row>
    <row r="34" spans="1:11" s="6" customFormat="1" x14ac:dyDescent="0.2">
      <c r="A34" s="10" t="s">
        <v>63</v>
      </c>
      <c r="B34" s="39"/>
      <c r="C34" s="670">
        <v>2256.5321100000001</v>
      </c>
      <c r="D34" s="667">
        <v>0</v>
      </c>
      <c r="E34" s="667">
        <v>2107.6054199999999</v>
      </c>
      <c r="F34" s="667">
        <v>2070.3712099999998</v>
      </c>
      <c r="G34" s="667">
        <v>37.234209999999997</v>
      </c>
      <c r="H34" s="667">
        <v>145.81455</v>
      </c>
      <c r="I34" s="667">
        <v>3.1121400000000001</v>
      </c>
    </row>
    <row r="35" spans="1:11" s="6" customFormat="1" x14ac:dyDescent="0.2">
      <c r="A35" s="10" t="s">
        <v>64</v>
      </c>
      <c r="B35" s="39"/>
      <c r="C35" s="670"/>
      <c r="D35" s="667"/>
      <c r="E35" s="667"/>
      <c r="F35" s="667"/>
      <c r="G35" s="667"/>
      <c r="H35" s="667"/>
      <c r="I35" s="667"/>
    </row>
    <row r="36" spans="1:11" s="6" customFormat="1" x14ac:dyDescent="0.2">
      <c r="A36" s="10" t="s">
        <v>65</v>
      </c>
      <c r="B36" s="39"/>
      <c r="C36" s="670">
        <v>715.01331000000005</v>
      </c>
      <c r="D36" s="667">
        <v>110.45348</v>
      </c>
      <c r="E36" s="667">
        <v>351.07350000000002</v>
      </c>
      <c r="F36" s="667">
        <v>298.05200000000002</v>
      </c>
      <c r="G36" s="667">
        <v>53.021500000000003</v>
      </c>
      <c r="H36" s="667">
        <v>194.29648</v>
      </c>
      <c r="I36" s="667">
        <v>59.18985</v>
      </c>
    </row>
    <row r="37" spans="1:11" s="17" customFormat="1" ht="18" customHeight="1" x14ac:dyDescent="0.2">
      <c r="A37" s="13" t="s">
        <v>14</v>
      </c>
      <c r="B37" s="39"/>
      <c r="C37" s="672">
        <v>9708.6276899999993</v>
      </c>
      <c r="D37" s="671">
        <v>5099.6930700000003</v>
      </c>
      <c r="E37" s="671">
        <v>3832.4486200000001</v>
      </c>
      <c r="F37" s="671">
        <v>3657.3239199999998</v>
      </c>
      <c r="G37" s="671">
        <v>175.12469999999999</v>
      </c>
      <c r="H37" s="671">
        <v>697.64760999999999</v>
      </c>
      <c r="I37" s="671">
        <v>78.838390000000004</v>
      </c>
    </row>
    <row r="38" spans="1:11" s="17" customFormat="1" x14ac:dyDescent="0.2">
      <c r="A38" s="13"/>
      <c r="B38" s="39"/>
      <c r="C38" s="672"/>
      <c r="D38" s="671"/>
      <c r="E38" s="671"/>
      <c r="F38" s="671"/>
      <c r="G38" s="671"/>
      <c r="H38" s="671"/>
      <c r="I38" s="671"/>
    </row>
    <row r="39" spans="1:11" s="17" customFormat="1" ht="18" customHeight="1" x14ac:dyDescent="0.2">
      <c r="A39" s="13" t="s">
        <v>266</v>
      </c>
      <c r="B39" s="39"/>
      <c r="C39" s="672">
        <v>396763.67534999998</v>
      </c>
      <c r="D39" s="671">
        <v>290795.04457000003</v>
      </c>
      <c r="E39" s="671">
        <v>92992.762919999994</v>
      </c>
      <c r="F39" s="671">
        <v>78678.740120000002</v>
      </c>
      <c r="G39" s="671">
        <v>14314.022800000001</v>
      </c>
      <c r="H39" s="671">
        <v>12581.195110000001</v>
      </c>
      <c r="I39" s="671">
        <v>394.67275999999998</v>
      </c>
    </row>
    <row r="40" spans="1:11" s="68" customFormat="1" ht="29.25" customHeight="1" x14ac:dyDescent="0.2">
      <c r="A40" s="1239" t="s">
        <v>128</v>
      </c>
      <c r="B40" s="1211"/>
      <c r="C40" s="1211"/>
      <c r="D40" s="1211"/>
      <c r="E40" s="1211"/>
      <c r="F40" s="1211"/>
      <c r="G40" s="1211"/>
      <c r="H40" s="1211"/>
      <c r="I40" s="1211"/>
      <c r="J40" s="121"/>
      <c r="K40" s="121"/>
    </row>
    <row r="41" spans="1:11" s="8" customFormat="1" ht="18" customHeight="1" x14ac:dyDescent="0.2">
      <c r="A41" s="7" t="s">
        <v>296</v>
      </c>
      <c r="B41" s="7"/>
      <c r="C41" s="670"/>
      <c r="D41" s="667"/>
      <c r="E41" s="667"/>
      <c r="F41" s="667"/>
      <c r="G41" s="667"/>
      <c r="H41" s="667"/>
      <c r="I41" s="667"/>
      <c r="J41" s="9"/>
      <c r="K41" s="9"/>
    </row>
    <row r="42" spans="1:11" s="11" customFormat="1" ht="18" customHeight="1" x14ac:dyDescent="0.2">
      <c r="A42" s="10" t="s">
        <v>57</v>
      </c>
      <c r="B42" s="10"/>
      <c r="C42" s="670">
        <v>0</v>
      </c>
      <c r="D42" s="667">
        <v>0</v>
      </c>
      <c r="E42" s="667">
        <v>0</v>
      </c>
      <c r="F42" s="667">
        <v>0</v>
      </c>
      <c r="G42" s="667">
        <v>0</v>
      </c>
      <c r="H42" s="667">
        <v>0</v>
      </c>
      <c r="I42" s="667">
        <v>0</v>
      </c>
      <c r="J42" s="9"/>
      <c r="K42" s="9"/>
    </row>
    <row r="43" spans="1:11" s="6" customFormat="1" x14ac:dyDescent="0.2">
      <c r="A43" s="37" t="s">
        <v>56</v>
      </c>
      <c r="B43" s="39"/>
      <c r="C43" s="670">
        <v>0</v>
      </c>
      <c r="D43" s="667">
        <v>0</v>
      </c>
      <c r="E43" s="667">
        <v>0</v>
      </c>
      <c r="F43" s="667">
        <v>0</v>
      </c>
      <c r="G43" s="667">
        <v>0</v>
      </c>
      <c r="H43" s="667">
        <v>0</v>
      </c>
      <c r="I43" s="667">
        <v>0</v>
      </c>
    </row>
    <row r="44" spans="1:11" s="6" customFormat="1" x14ac:dyDescent="0.2">
      <c r="A44" s="37" t="s">
        <v>91</v>
      </c>
      <c r="B44" s="39"/>
      <c r="C44" s="670">
        <v>0</v>
      </c>
      <c r="D44" s="667">
        <v>0</v>
      </c>
      <c r="E44" s="667">
        <v>0</v>
      </c>
      <c r="F44" s="667">
        <v>0</v>
      </c>
      <c r="G44" s="667">
        <v>0</v>
      </c>
      <c r="H44" s="667">
        <v>0</v>
      </c>
      <c r="I44" s="667">
        <v>0</v>
      </c>
    </row>
    <row r="45" spans="1:11" s="11" customFormat="1" x14ac:dyDescent="0.2">
      <c r="A45" s="10" t="s">
        <v>58</v>
      </c>
      <c r="B45" s="10"/>
      <c r="C45" s="670">
        <v>32212.939450000002</v>
      </c>
      <c r="D45" s="667">
        <v>27078.727920000001</v>
      </c>
      <c r="E45" s="667">
        <v>5134.2115299999996</v>
      </c>
      <c r="F45" s="667">
        <v>5134.2115299999996</v>
      </c>
      <c r="G45" s="667">
        <v>0</v>
      </c>
      <c r="H45" s="667">
        <v>0</v>
      </c>
      <c r="I45" s="667">
        <v>0</v>
      </c>
      <c r="J45" s="9"/>
      <c r="K45" s="9"/>
    </row>
    <row r="46" spans="1:11" s="6" customFormat="1" x14ac:dyDescent="0.2">
      <c r="A46" s="37" t="s">
        <v>56</v>
      </c>
      <c r="B46" s="39"/>
      <c r="C46" s="670">
        <v>32212.939450000002</v>
      </c>
      <c r="D46" s="667">
        <v>27078.727920000001</v>
      </c>
      <c r="E46" s="667">
        <v>5134.2115299999996</v>
      </c>
      <c r="F46" s="667">
        <v>5134.2115299999996</v>
      </c>
      <c r="G46" s="667">
        <v>0</v>
      </c>
      <c r="H46" s="667">
        <v>0</v>
      </c>
      <c r="I46" s="667">
        <v>0</v>
      </c>
    </row>
    <row r="47" spans="1:11" s="6" customFormat="1" x14ac:dyDescent="0.2">
      <c r="A47" s="37" t="s">
        <v>91</v>
      </c>
      <c r="B47" s="39"/>
      <c r="C47" s="670">
        <v>0</v>
      </c>
      <c r="D47" s="667">
        <v>0</v>
      </c>
      <c r="E47" s="667">
        <v>0</v>
      </c>
      <c r="F47" s="667">
        <v>0</v>
      </c>
      <c r="G47" s="667">
        <v>0</v>
      </c>
      <c r="H47" s="667">
        <v>0</v>
      </c>
      <c r="I47" s="667">
        <v>0</v>
      </c>
    </row>
    <row r="48" spans="1:11" s="17" customFormat="1" ht="18" customHeight="1" x14ac:dyDescent="0.2">
      <c r="A48" s="13" t="s">
        <v>14</v>
      </c>
      <c r="B48" s="39"/>
      <c r="C48" s="672">
        <v>32212.939450000002</v>
      </c>
      <c r="D48" s="671">
        <v>27078.727920000001</v>
      </c>
      <c r="E48" s="671">
        <v>5134.2115299999996</v>
      </c>
      <c r="F48" s="671">
        <v>5134.2115299999996</v>
      </c>
      <c r="G48" s="671">
        <v>0</v>
      </c>
      <c r="H48" s="671">
        <v>0</v>
      </c>
      <c r="I48" s="671">
        <v>0</v>
      </c>
    </row>
    <row r="49" spans="1:11" s="8" customFormat="1" ht="22.5" customHeight="1" x14ac:dyDescent="0.2">
      <c r="A49" s="7" t="s">
        <v>66</v>
      </c>
      <c r="B49" s="7"/>
      <c r="C49" s="670"/>
      <c r="D49" s="667"/>
      <c r="E49" s="667"/>
      <c r="F49" s="667"/>
      <c r="G49" s="667"/>
      <c r="H49" s="667"/>
      <c r="I49" s="667"/>
      <c r="J49" s="9"/>
      <c r="K49" s="9"/>
    </row>
    <row r="50" spans="1:11" s="6" customFormat="1" ht="18" customHeight="1" x14ac:dyDescent="0.2">
      <c r="A50" s="10" t="s">
        <v>53</v>
      </c>
      <c r="B50" s="39"/>
      <c r="C50" s="670">
        <v>7016.4936600000001</v>
      </c>
      <c r="D50" s="667">
        <v>257.00020999999998</v>
      </c>
      <c r="E50" s="667">
        <v>4937.69445</v>
      </c>
      <c r="F50" s="667">
        <v>3920.1559400000001</v>
      </c>
      <c r="G50" s="667">
        <v>1017.53851</v>
      </c>
      <c r="H50" s="667">
        <v>1821.799</v>
      </c>
      <c r="I50" s="667">
        <v>0</v>
      </c>
    </row>
    <row r="51" spans="1:11" s="6" customFormat="1" x14ac:dyDescent="0.2">
      <c r="A51" s="37" t="s">
        <v>56</v>
      </c>
      <c r="B51" s="39"/>
      <c r="C51" s="670">
        <v>6993.1899199999998</v>
      </c>
      <c r="D51" s="667">
        <v>257.00020999999998</v>
      </c>
      <c r="E51" s="667">
        <v>4914.8244800000002</v>
      </c>
      <c r="F51" s="667">
        <v>3908.7209499999999</v>
      </c>
      <c r="G51" s="667">
        <v>1006.10353</v>
      </c>
      <c r="H51" s="667">
        <v>1821.3652400000001</v>
      </c>
      <c r="I51" s="667">
        <v>0</v>
      </c>
    </row>
    <row r="52" spans="1:11" s="6" customFormat="1" x14ac:dyDescent="0.2">
      <c r="A52" s="37" t="s">
        <v>91</v>
      </c>
      <c r="B52" s="39"/>
      <c r="C52" s="670">
        <v>23.303740000000001</v>
      </c>
      <c r="D52" s="667">
        <v>0</v>
      </c>
      <c r="E52" s="667">
        <v>22.869969999999999</v>
      </c>
      <c r="F52" s="667">
        <v>11.434990000000001</v>
      </c>
      <c r="G52" s="667">
        <v>11.434990000000001</v>
      </c>
      <c r="H52" s="667">
        <v>0.43376999999999999</v>
      </c>
      <c r="I52" s="667">
        <v>0</v>
      </c>
    </row>
    <row r="53" spans="1:11" s="6" customFormat="1" x14ac:dyDescent="0.2">
      <c r="A53" s="10" t="s">
        <v>54</v>
      </c>
      <c r="B53" s="39"/>
      <c r="C53" s="670">
        <v>5095.89066</v>
      </c>
      <c r="D53" s="667">
        <v>307.60000000000002</v>
      </c>
      <c r="E53" s="667">
        <v>4591.8859199999997</v>
      </c>
      <c r="F53" s="667">
        <v>4067.4859200000001</v>
      </c>
      <c r="G53" s="667">
        <v>524.4</v>
      </c>
      <c r="H53" s="667">
        <v>196.40475000000001</v>
      </c>
      <c r="I53" s="667">
        <v>0</v>
      </c>
    </row>
    <row r="54" spans="1:11" s="6" customFormat="1" x14ac:dyDescent="0.2">
      <c r="A54" s="10" t="s">
        <v>55</v>
      </c>
      <c r="B54" s="39"/>
      <c r="C54" s="670">
        <v>0.10525</v>
      </c>
      <c r="D54" s="667">
        <v>0</v>
      </c>
      <c r="E54" s="667">
        <v>0</v>
      </c>
      <c r="F54" s="667">
        <v>0</v>
      </c>
      <c r="G54" s="667">
        <v>0</v>
      </c>
      <c r="H54" s="667">
        <v>0.10525</v>
      </c>
      <c r="I54" s="667">
        <v>0</v>
      </c>
    </row>
    <row r="55" spans="1:11" s="6" customFormat="1" x14ac:dyDescent="0.2">
      <c r="A55" s="37" t="s">
        <v>56</v>
      </c>
      <c r="B55" s="39"/>
      <c r="C55" s="670">
        <v>0.10525</v>
      </c>
      <c r="D55" s="667">
        <v>0</v>
      </c>
      <c r="E55" s="667">
        <v>0</v>
      </c>
      <c r="F55" s="667">
        <v>0</v>
      </c>
      <c r="G55" s="667">
        <v>0</v>
      </c>
      <c r="H55" s="667">
        <v>0.10525</v>
      </c>
      <c r="I55" s="667">
        <v>0</v>
      </c>
    </row>
    <row r="56" spans="1:11" s="6" customFormat="1" x14ac:dyDescent="0.2">
      <c r="A56" s="37" t="s">
        <v>91</v>
      </c>
      <c r="B56" s="39"/>
      <c r="C56" s="670">
        <v>0</v>
      </c>
      <c r="D56" s="667">
        <v>0</v>
      </c>
      <c r="E56" s="667">
        <v>0</v>
      </c>
      <c r="F56" s="667">
        <v>0</v>
      </c>
      <c r="G56" s="667">
        <v>0</v>
      </c>
      <c r="H56" s="667">
        <v>0</v>
      </c>
      <c r="I56" s="667">
        <v>0</v>
      </c>
    </row>
    <row r="57" spans="1:11" s="17" customFormat="1" ht="18" customHeight="1" x14ac:dyDescent="0.2">
      <c r="A57" s="13" t="s">
        <v>14</v>
      </c>
      <c r="B57" s="39"/>
      <c r="C57" s="672">
        <v>12112.489579999999</v>
      </c>
      <c r="D57" s="671">
        <v>564.60020999999995</v>
      </c>
      <c r="E57" s="671">
        <v>9529.5803699999997</v>
      </c>
      <c r="F57" s="671">
        <v>7987.64185</v>
      </c>
      <c r="G57" s="671">
        <v>1541.93851</v>
      </c>
      <c r="H57" s="671">
        <v>2018.309</v>
      </c>
      <c r="I57" s="671">
        <v>0</v>
      </c>
    </row>
    <row r="58" spans="1:11" s="17" customFormat="1" ht="22.5" customHeight="1" x14ac:dyDescent="0.2">
      <c r="A58" s="7" t="s">
        <v>67</v>
      </c>
      <c r="B58" s="39"/>
      <c r="C58" s="672"/>
      <c r="D58" s="671"/>
      <c r="E58" s="671"/>
      <c r="F58" s="671"/>
      <c r="G58" s="671"/>
      <c r="H58" s="671"/>
      <c r="I58" s="671"/>
    </row>
    <row r="59" spans="1:11" s="17" customFormat="1" ht="18" customHeight="1" x14ac:dyDescent="0.2">
      <c r="A59" s="87" t="s">
        <v>141</v>
      </c>
      <c r="B59" s="39"/>
      <c r="C59" s="52">
        <v>44325.429029999999</v>
      </c>
      <c r="D59" s="53">
        <v>27643.328130000002</v>
      </c>
      <c r="E59" s="53">
        <v>14663.79189</v>
      </c>
      <c r="F59" s="53">
        <v>13121.85338</v>
      </c>
      <c r="G59" s="53">
        <v>1541.93851</v>
      </c>
      <c r="H59" s="53">
        <v>2018.309</v>
      </c>
      <c r="I59" s="53">
        <v>0</v>
      </c>
    </row>
    <row r="60" spans="1:11" s="17" customFormat="1" ht="22.5" customHeight="1" x14ac:dyDescent="0.2">
      <c r="A60" s="7" t="s">
        <v>69</v>
      </c>
      <c r="B60" s="39"/>
      <c r="C60" s="672"/>
      <c r="D60" s="671"/>
      <c r="E60" s="671"/>
      <c r="F60" s="671"/>
      <c r="G60" s="671"/>
      <c r="H60" s="671"/>
      <c r="I60" s="671"/>
    </row>
    <row r="61" spans="1:11" s="6" customFormat="1" ht="18" customHeight="1" x14ac:dyDescent="0.2">
      <c r="A61" s="10" t="s">
        <v>60</v>
      </c>
      <c r="B61" s="39"/>
      <c r="C61" s="670">
        <v>290.99529000000001</v>
      </c>
      <c r="D61" s="667">
        <v>6.3862899999999998</v>
      </c>
      <c r="E61" s="667">
        <v>284.1823</v>
      </c>
      <c r="F61" s="667">
        <v>284.1823</v>
      </c>
      <c r="G61" s="667">
        <v>0</v>
      </c>
      <c r="H61" s="667">
        <v>0.42670999999999998</v>
      </c>
      <c r="I61" s="667">
        <v>0</v>
      </c>
    </row>
    <row r="62" spans="1:11" s="6" customFormat="1" x14ac:dyDescent="0.2">
      <c r="A62" s="10" t="s">
        <v>15</v>
      </c>
      <c r="B62" s="39"/>
      <c r="C62" s="670">
        <v>759.37732000000005</v>
      </c>
      <c r="D62" s="667">
        <v>0</v>
      </c>
      <c r="E62" s="667">
        <v>753.34549000000004</v>
      </c>
      <c r="F62" s="667">
        <v>662.28105000000005</v>
      </c>
      <c r="G62" s="667">
        <v>91.064440000000005</v>
      </c>
      <c r="H62" s="667">
        <v>6.0318300000000002</v>
      </c>
      <c r="I62" s="667">
        <v>0</v>
      </c>
    </row>
    <row r="63" spans="1:11" s="6" customFormat="1" x14ac:dyDescent="0.2">
      <c r="A63" s="10" t="s">
        <v>16</v>
      </c>
      <c r="B63" s="39"/>
      <c r="C63" s="670">
        <v>4.9501900000000001</v>
      </c>
      <c r="D63" s="667">
        <v>0</v>
      </c>
      <c r="E63" s="667">
        <v>0</v>
      </c>
      <c r="F63" s="667">
        <v>0</v>
      </c>
      <c r="G63" s="667">
        <v>0</v>
      </c>
      <c r="H63" s="667">
        <v>4.9501900000000001</v>
      </c>
      <c r="I63" s="667">
        <v>0</v>
      </c>
    </row>
    <row r="64" spans="1:11" s="6" customFormat="1" x14ac:dyDescent="0.2">
      <c r="A64" s="10" t="s">
        <v>61</v>
      </c>
      <c r="B64" s="39"/>
      <c r="C64" s="670">
        <v>2.6800000000000001E-3</v>
      </c>
      <c r="D64" s="667">
        <v>0</v>
      </c>
      <c r="E64" s="667">
        <v>0</v>
      </c>
      <c r="F64" s="667">
        <v>0</v>
      </c>
      <c r="G64" s="667">
        <v>0</v>
      </c>
      <c r="H64" s="667">
        <v>2.6800000000000001E-3</v>
      </c>
      <c r="I64" s="667">
        <v>0</v>
      </c>
    </row>
    <row r="65" spans="1:11" s="6" customFormat="1" x14ac:dyDescent="0.2">
      <c r="A65" s="10" t="s">
        <v>740</v>
      </c>
      <c r="B65" s="39"/>
      <c r="C65" s="670">
        <v>0</v>
      </c>
      <c r="D65" s="667">
        <v>0</v>
      </c>
      <c r="E65" s="667">
        <v>0</v>
      </c>
      <c r="F65" s="667">
        <v>0</v>
      </c>
      <c r="G65" s="667">
        <v>0</v>
      </c>
      <c r="H65" s="667">
        <v>0</v>
      </c>
      <c r="I65" s="667">
        <v>0</v>
      </c>
    </row>
    <row r="66" spans="1:11" s="6" customFormat="1" x14ac:dyDescent="0.2">
      <c r="A66" s="10" t="s">
        <v>62</v>
      </c>
      <c r="B66" s="39"/>
      <c r="C66" s="670"/>
      <c r="D66" s="667"/>
      <c r="E66" s="667"/>
      <c r="F66" s="667"/>
      <c r="G66" s="667"/>
      <c r="H66" s="667"/>
      <c r="I66" s="667"/>
    </row>
    <row r="67" spans="1:11" s="6" customFormat="1" x14ac:dyDescent="0.2">
      <c r="A67" s="10" t="s">
        <v>63</v>
      </c>
      <c r="B67" s="39"/>
      <c r="C67" s="670">
        <v>1.7285600000000001</v>
      </c>
      <c r="D67" s="667">
        <v>0</v>
      </c>
      <c r="E67" s="667">
        <v>0</v>
      </c>
      <c r="F67" s="667">
        <v>0</v>
      </c>
      <c r="G67" s="667">
        <v>0</v>
      </c>
      <c r="H67" s="667">
        <v>1.7285600000000001</v>
      </c>
      <c r="I67" s="667">
        <v>0</v>
      </c>
    </row>
    <row r="68" spans="1:11" s="6" customFormat="1" x14ac:dyDescent="0.2">
      <c r="A68" s="10" t="s">
        <v>64</v>
      </c>
      <c r="B68" s="39"/>
      <c r="C68" s="670"/>
      <c r="D68" s="667"/>
      <c r="E68" s="667"/>
      <c r="F68" s="667"/>
      <c r="G68" s="667"/>
      <c r="H68" s="667"/>
      <c r="I68" s="667"/>
    </row>
    <row r="69" spans="1:11" s="6" customFormat="1" x14ac:dyDescent="0.2">
      <c r="A69" s="10" t="s">
        <v>65</v>
      </c>
      <c r="B69" s="39"/>
      <c r="C69" s="670">
        <v>20.331299999999999</v>
      </c>
      <c r="D69" s="667">
        <v>0</v>
      </c>
      <c r="E69" s="667">
        <v>20</v>
      </c>
      <c r="F69" s="667">
        <v>20</v>
      </c>
      <c r="G69" s="667">
        <v>0</v>
      </c>
      <c r="H69" s="667">
        <v>0.33129999999999998</v>
      </c>
      <c r="I69" s="667">
        <v>0</v>
      </c>
    </row>
    <row r="70" spans="1:11" s="17" customFormat="1" ht="22.5" customHeight="1" x14ac:dyDescent="0.2">
      <c r="A70" s="13" t="s">
        <v>14</v>
      </c>
      <c r="B70" s="39"/>
      <c r="C70" s="672">
        <v>1077.3853300000001</v>
      </c>
      <c r="D70" s="671">
        <v>6.3862899999999998</v>
      </c>
      <c r="E70" s="671">
        <v>1057.5277900000001</v>
      </c>
      <c r="F70" s="671">
        <v>966.46334999999999</v>
      </c>
      <c r="G70" s="671">
        <v>91.064440000000005</v>
      </c>
      <c r="H70" s="671">
        <v>13.47125</v>
      </c>
      <c r="I70" s="671">
        <v>0</v>
      </c>
    </row>
    <row r="71" spans="1:11" s="17" customFormat="1" x14ac:dyDescent="0.2">
      <c r="A71" s="13"/>
      <c r="B71" s="39"/>
      <c r="C71" s="672"/>
      <c r="D71" s="671"/>
      <c r="E71" s="671"/>
      <c r="F71" s="671"/>
      <c r="G71" s="671"/>
      <c r="H71" s="671"/>
      <c r="I71" s="671"/>
    </row>
    <row r="72" spans="1:11" s="17" customFormat="1" ht="18" customHeight="1" x14ac:dyDescent="0.2">
      <c r="A72" s="13" t="s">
        <v>266</v>
      </c>
      <c r="B72" s="39"/>
      <c r="C72" s="672">
        <v>45402.814359999997</v>
      </c>
      <c r="D72" s="671">
        <v>27649.71441</v>
      </c>
      <c r="E72" s="671">
        <v>15721.31969</v>
      </c>
      <c r="F72" s="671">
        <v>14088.31673</v>
      </c>
      <c r="G72" s="671">
        <v>1633.00296</v>
      </c>
      <c r="H72" s="671">
        <v>2031.78026</v>
      </c>
      <c r="I72" s="671">
        <v>0</v>
      </c>
    </row>
    <row r="73" spans="1:11" s="17" customFormat="1" ht="12.75" customHeight="1" x14ac:dyDescent="0.2">
      <c r="A73" s="13"/>
      <c r="B73" s="39"/>
      <c r="C73" s="671"/>
      <c r="D73" s="671"/>
      <c r="E73" s="671"/>
      <c r="F73" s="671"/>
      <c r="G73" s="671"/>
      <c r="H73" s="671"/>
      <c r="I73" s="671"/>
    </row>
    <row r="74" spans="1:11" s="6" customFormat="1" ht="12.75" customHeight="1" x14ac:dyDescent="0.2">
      <c r="A74" s="13"/>
      <c r="B74" s="39"/>
      <c r="C74" s="40"/>
      <c r="D74" s="39"/>
      <c r="E74" s="330"/>
      <c r="F74" s="40"/>
      <c r="G74" s="330"/>
      <c r="H74" s="330"/>
      <c r="I74" s="330"/>
    </row>
    <row r="75" spans="1:11" s="61" customFormat="1" ht="12.75" customHeight="1" x14ac:dyDescent="0.2">
      <c r="A75" s="673"/>
      <c r="J75" s="30"/>
      <c r="K75" s="30"/>
    </row>
    <row r="76" spans="1:11" s="93" customFormat="1" ht="12.75" customHeight="1" x14ac:dyDescent="0.2">
      <c r="A76" s="122"/>
      <c r="B76" s="123"/>
      <c r="C76" s="124"/>
      <c r="D76" s="124"/>
      <c r="E76" s="68"/>
      <c r="F76" s="68"/>
      <c r="J76" s="94"/>
      <c r="K76" s="94"/>
    </row>
    <row r="77" spans="1:11" s="93" customFormat="1" ht="12.75" customHeight="1" x14ac:dyDescent="0.2">
      <c r="A77" s="1233"/>
      <c r="B77" s="1233"/>
      <c r="C77" s="1233"/>
      <c r="D77" s="1233"/>
      <c r="E77" s="68"/>
      <c r="F77" s="68"/>
      <c r="J77" s="94"/>
      <c r="K77" s="94"/>
    </row>
    <row r="78" spans="1:11" s="98" customFormat="1" ht="12.75" customHeight="1" x14ac:dyDescent="0.2">
      <c r="A78" s="95"/>
      <c r="B78" s="95"/>
      <c r="C78" s="96"/>
      <c r="D78" s="97"/>
      <c r="J78" s="94"/>
      <c r="K78" s="94"/>
    </row>
    <row r="79" spans="1:11" s="101" customFormat="1" ht="12.75" customHeight="1" x14ac:dyDescent="0.2">
      <c r="A79" s="99"/>
      <c r="B79" s="99"/>
      <c r="C79" s="100"/>
      <c r="D79" s="100"/>
      <c r="J79" s="94"/>
      <c r="K79" s="94"/>
    </row>
    <row r="80" spans="1:11" s="101" customFormat="1" ht="12.75" customHeight="1" x14ac:dyDescent="0.2">
      <c r="A80" s="99"/>
      <c r="B80" s="99"/>
      <c r="C80" s="100"/>
      <c r="D80" s="100"/>
      <c r="J80" s="94"/>
      <c r="K80" s="94"/>
    </row>
    <row r="81" spans="1:11" s="93" customFormat="1" ht="12.75" customHeight="1" x14ac:dyDescent="0.2">
      <c r="A81" s="99"/>
      <c r="B81" s="99"/>
      <c r="C81" s="100"/>
      <c r="D81" s="100"/>
      <c r="J81" s="94"/>
      <c r="K81" s="94"/>
    </row>
    <row r="82" spans="1:11" s="93" customFormat="1" ht="12.75" customHeight="1" x14ac:dyDescent="0.2">
      <c r="A82" s="102"/>
      <c r="B82" s="103"/>
      <c r="C82" s="104"/>
      <c r="D82" s="104"/>
    </row>
    <row r="83" spans="1:11" s="93" customFormat="1" ht="12.75" customHeight="1" x14ac:dyDescent="0.2">
      <c r="A83" s="102"/>
      <c r="B83" s="103"/>
      <c r="C83" s="105"/>
      <c r="D83" s="104"/>
    </row>
    <row r="84" spans="1:11" s="109" customFormat="1" ht="12.75" customHeight="1" x14ac:dyDescent="0.2">
      <c r="A84" s="106"/>
      <c r="B84" s="106"/>
      <c r="C84" s="107"/>
      <c r="D84" s="108"/>
    </row>
    <row r="85" spans="1:11" s="101" customFormat="1" ht="12.75" customHeight="1" x14ac:dyDescent="0.2">
      <c r="A85" s="110"/>
      <c r="B85" s="99"/>
      <c r="C85" s="100"/>
      <c r="D85" s="100"/>
      <c r="E85" s="111"/>
    </row>
    <row r="86" spans="1:11" s="113" customFormat="1" ht="12.75" customHeight="1" x14ac:dyDescent="0.2">
      <c r="A86" s="112"/>
      <c r="B86" s="112"/>
      <c r="C86" s="112"/>
      <c r="D86" s="112"/>
    </row>
    <row r="87" spans="1:11" s="113" customFormat="1" ht="12.75" customHeight="1" x14ac:dyDescent="0.2">
      <c r="A87" s="114"/>
    </row>
    <row r="88" spans="1:11" s="113" customFormat="1" ht="12.75" customHeight="1" x14ac:dyDescent="0.2">
      <c r="A88" s="115"/>
      <c r="B88" s="115"/>
      <c r="C88" s="115"/>
    </row>
    <row r="89" spans="1:11" s="113" customFormat="1" ht="12.75" customHeight="1" x14ac:dyDescent="0.2">
      <c r="A89" s="101"/>
      <c r="B89" s="101"/>
      <c r="C89" s="101"/>
    </row>
    <row r="90" spans="1:11" s="113" customFormat="1" ht="12.75" customHeight="1" x14ac:dyDescent="0.2">
      <c r="A90" s="101"/>
      <c r="B90" s="101"/>
      <c r="C90" s="101"/>
    </row>
    <row r="91" spans="1:11" s="113" customFormat="1" ht="12.75" customHeight="1" x14ac:dyDescent="0.2">
      <c r="A91" s="116"/>
      <c r="B91" s="116"/>
      <c r="C91" s="116"/>
    </row>
    <row r="92" spans="1:11" s="113" customFormat="1" ht="12.75" customHeight="1" x14ac:dyDescent="0.2">
      <c r="A92" s="116"/>
      <c r="B92" s="116"/>
      <c r="C92" s="116"/>
    </row>
    <row r="93" spans="1:11" s="113" customFormat="1" ht="12.75" customHeight="1" x14ac:dyDescent="0.2">
      <c r="A93" s="117"/>
    </row>
    <row r="94" spans="1:11" s="113" customFormat="1" ht="12.75" customHeight="1" x14ac:dyDescent="0.2">
      <c r="A94" s="101"/>
      <c r="B94" s="101"/>
      <c r="C94" s="101"/>
      <c r="D94" s="101"/>
    </row>
    <row r="110" s="118" customFormat="1" ht="13.5" x14ac:dyDescent="0.2"/>
    <row r="111" s="118" customFormat="1" ht="13.5" x14ac:dyDescent="0.2"/>
    <row r="112" s="118" customFormat="1" ht="13.5" x14ac:dyDescent="0.2"/>
    <row r="113" s="118" customFormat="1" ht="13.5" x14ac:dyDescent="0.2"/>
    <row r="114" s="118" customFormat="1" ht="13.5" x14ac:dyDescent="0.2"/>
    <row r="115" s="118" customFormat="1" ht="13.5" x14ac:dyDescent="0.2"/>
    <row r="116" s="118" customFormat="1" ht="13.5" x14ac:dyDescent="0.2"/>
    <row r="117" s="118" customFormat="1" ht="13.5" x14ac:dyDescent="0.2"/>
    <row r="118" s="118" customFormat="1" ht="13.5" x14ac:dyDescent="0.2"/>
    <row r="119" s="118" customFormat="1" ht="13.5" x14ac:dyDescent="0.2"/>
    <row r="120" s="118" customFormat="1" ht="13.5" x14ac:dyDescent="0.2"/>
    <row r="121" s="118" customFormat="1" ht="13.5" x14ac:dyDescent="0.2"/>
    <row r="122" s="118" customFormat="1" ht="13.5" x14ac:dyDescent="0.2"/>
    <row r="123" s="118" customFormat="1" ht="13.5" x14ac:dyDescent="0.2"/>
    <row r="124" s="118" customFormat="1" ht="13.5" x14ac:dyDescent="0.2"/>
    <row r="125" s="118" customFormat="1" ht="13.5" x14ac:dyDescent="0.2"/>
    <row r="126" s="118" customFormat="1" ht="13.5" x14ac:dyDescent="0.2"/>
    <row r="127" s="118" customFormat="1" ht="13.5" x14ac:dyDescent="0.2"/>
    <row r="128" s="118" customFormat="1" ht="13.5" x14ac:dyDescent="0.2"/>
    <row r="129" s="118" customFormat="1" ht="13.5" x14ac:dyDescent="0.2"/>
    <row r="130" s="118" customFormat="1" ht="13.5" x14ac:dyDescent="0.2"/>
    <row r="131" s="118" customFormat="1" ht="13.5" x14ac:dyDescent="0.2"/>
    <row r="132" s="118" customFormat="1" ht="13.5" x14ac:dyDescent="0.2"/>
    <row r="133" s="118" customFormat="1" ht="13.5" x14ac:dyDescent="0.2"/>
    <row r="134" s="118" customFormat="1" ht="13.5" x14ac:dyDescent="0.2"/>
    <row r="135" s="118" customFormat="1" ht="13.5" x14ac:dyDescent="0.2"/>
    <row r="136" s="118" customFormat="1" ht="13.5" x14ac:dyDescent="0.2"/>
    <row r="137" s="118" customFormat="1" ht="13.5" x14ac:dyDescent="0.2"/>
    <row r="138" s="118" customFormat="1" ht="13.5" x14ac:dyDescent="0.2"/>
    <row r="139" s="118" customFormat="1" ht="13.5" x14ac:dyDescent="0.2"/>
    <row r="140" s="118" customFormat="1" ht="13.5" x14ac:dyDescent="0.2"/>
    <row r="141" s="118" customFormat="1" ht="13.5" x14ac:dyDescent="0.2"/>
    <row r="142" s="118" customFormat="1" ht="13.5" x14ac:dyDescent="0.2"/>
    <row r="143" s="118" customFormat="1" ht="13.5" x14ac:dyDescent="0.2"/>
    <row r="144" s="118" customFormat="1" ht="13.5" x14ac:dyDescent="0.2"/>
    <row r="145" s="118" customFormat="1" ht="13.5" x14ac:dyDescent="0.2"/>
    <row r="146" s="118" customFormat="1" ht="13.5" x14ac:dyDescent="0.2"/>
    <row r="147" s="118" customFormat="1" ht="13.5" x14ac:dyDescent="0.2"/>
    <row r="148" s="118" customFormat="1" ht="13.5" x14ac:dyDescent="0.2"/>
    <row r="149" s="118" customFormat="1" ht="13.5" x14ac:dyDescent="0.2"/>
    <row r="150" s="118" customFormat="1" ht="13.5" x14ac:dyDescent="0.2"/>
    <row r="151" s="118" customFormat="1" ht="13.5" x14ac:dyDescent="0.2"/>
    <row r="152" s="118" customFormat="1" ht="13.5" x14ac:dyDescent="0.2"/>
    <row r="153" s="118" customFormat="1" ht="13.5" x14ac:dyDescent="0.2"/>
    <row r="154" s="118" customFormat="1" ht="13.5" x14ac:dyDescent="0.2"/>
    <row r="155" s="118" customFormat="1" ht="13.5" x14ac:dyDescent="0.2"/>
    <row r="156" s="118" customFormat="1" ht="13.5" x14ac:dyDescent="0.2"/>
    <row r="157" s="118" customFormat="1" ht="13.5" x14ac:dyDescent="0.2"/>
    <row r="158" s="118" customFormat="1" ht="13.5" x14ac:dyDescent="0.2"/>
    <row r="159" s="118" customFormat="1" ht="13.5" x14ac:dyDescent="0.2"/>
    <row r="160" s="118" customFormat="1" ht="13.5" x14ac:dyDescent="0.2"/>
    <row r="161" s="118" customFormat="1" ht="13.5" x14ac:dyDescent="0.2"/>
    <row r="162" s="118" customFormat="1" ht="13.5" x14ac:dyDescent="0.2"/>
    <row r="163" s="118" customFormat="1" ht="13.5" x14ac:dyDescent="0.2"/>
    <row r="164" s="118" customFormat="1" ht="13.5" x14ac:dyDescent="0.2"/>
    <row r="165" s="118" customFormat="1" ht="13.5" x14ac:dyDescent="0.2"/>
    <row r="166" s="118" customFormat="1" ht="13.5" x14ac:dyDescent="0.2"/>
    <row r="167" s="118" customFormat="1" ht="13.5" x14ac:dyDescent="0.2"/>
    <row r="168" s="118" customFormat="1" ht="13.5" x14ac:dyDescent="0.2"/>
    <row r="169" s="118" customFormat="1" ht="13.5" x14ac:dyDescent="0.2"/>
    <row r="170" s="118" customFormat="1" ht="13.5" x14ac:dyDescent="0.2"/>
    <row r="171" s="118" customFormat="1" ht="13.5" x14ac:dyDescent="0.2"/>
    <row r="172" s="118" customFormat="1" ht="13.5" x14ac:dyDescent="0.2"/>
    <row r="173" s="118" customFormat="1" ht="13.5" x14ac:dyDescent="0.2"/>
    <row r="174" s="118" customFormat="1" ht="13.5" x14ac:dyDescent="0.2"/>
    <row r="175" s="118" customFormat="1" ht="13.5" x14ac:dyDescent="0.2"/>
    <row r="176" s="118" customFormat="1" ht="13.5" x14ac:dyDescent="0.2"/>
    <row r="177" s="118" customFormat="1" ht="13.5" x14ac:dyDescent="0.2"/>
    <row r="178" s="118" customFormat="1" ht="13.5" x14ac:dyDescent="0.2"/>
    <row r="179" s="118" customFormat="1" ht="13.5" x14ac:dyDescent="0.2"/>
    <row r="180" s="118" customFormat="1" ht="13.5" x14ac:dyDescent="0.2"/>
    <row r="181" s="118" customFormat="1" ht="13.5" x14ac:dyDescent="0.2"/>
    <row r="182" s="118" customFormat="1" ht="13.5" x14ac:dyDescent="0.2"/>
    <row r="183" s="118" customFormat="1" ht="13.5" x14ac:dyDescent="0.2"/>
    <row r="184" s="118" customFormat="1" ht="13.5" x14ac:dyDescent="0.2"/>
    <row r="185" s="118" customFormat="1" ht="13.5" x14ac:dyDescent="0.2"/>
    <row r="186" s="118" customFormat="1" ht="13.5" x14ac:dyDescent="0.2"/>
    <row r="187" s="118" customFormat="1" ht="13.5" x14ac:dyDescent="0.2"/>
    <row r="188" s="118" customFormat="1" ht="13.5" x14ac:dyDescent="0.2"/>
    <row r="189" s="118" customFormat="1" ht="13.5" x14ac:dyDescent="0.2"/>
    <row r="190" s="118" customFormat="1" ht="13.5" x14ac:dyDescent="0.2"/>
    <row r="191" s="118" customFormat="1" ht="13.5" x14ac:dyDescent="0.2"/>
    <row r="192" s="118" customFormat="1" ht="13.5" x14ac:dyDescent="0.2"/>
    <row r="193" s="118" customFormat="1" ht="13.5" x14ac:dyDescent="0.2"/>
    <row r="194" s="118" customFormat="1" ht="13.5" x14ac:dyDescent="0.2"/>
    <row r="195" s="118" customFormat="1" ht="13.5" x14ac:dyDescent="0.2"/>
    <row r="196" s="118" customFormat="1" ht="13.5" x14ac:dyDescent="0.2"/>
    <row r="197" s="118" customFormat="1" ht="13.5" x14ac:dyDescent="0.2"/>
    <row r="198" s="118" customFormat="1" ht="13.5" x14ac:dyDescent="0.2"/>
    <row r="199" s="118" customFormat="1" ht="13.5" x14ac:dyDescent="0.2"/>
    <row r="200" s="118" customFormat="1" ht="13.5" x14ac:dyDescent="0.2"/>
    <row r="201" s="118" customFormat="1" ht="13.5" x14ac:dyDescent="0.2"/>
    <row r="202" s="118" customFormat="1" ht="13.5" x14ac:dyDescent="0.2"/>
    <row r="203" s="118" customFormat="1" ht="13.5" x14ac:dyDescent="0.2"/>
    <row r="204" s="118" customFormat="1" ht="13.5" x14ac:dyDescent="0.2"/>
    <row r="205" s="118" customFormat="1" ht="13.5" x14ac:dyDescent="0.2"/>
    <row r="206" s="118" customFormat="1" ht="13.5" x14ac:dyDescent="0.2"/>
    <row r="207" s="118" customFormat="1" ht="13.5" x14ac:dyDescent="0.2"/>
    <row r="208" s="118" customFormat="1" ht="13.5" x14ac:dyDescent="0.2"/>
    <row r="209" s="118" customFormat="1" ht="13.5" x14ac:dyDescent="0.2"/>
    <row r="210" s="118" customFormat="1" ht="13.5" x14ac:dyDescent="0.2"/>
    <row r="211" s="118" customFormat="1" ht="13.5" x14ac:dyDescent="0.2"/>
    <row r="212" s="118" customFormat="1" ht="13.5" x14ac:dyDescent="0.2"/>
    <row r="213" s="118" customFormat="1" ht="13.5" x14ac:dyDescent="0.2"/>
    <row r="214" s="118" customFormat="1" ht="13.5" x14ac:dyDescent="0.2"/>
    <row r="215" s="118" customFormat="1" ht="13.5" x14ac:dyDescent="0.2"/>
    <row r="216" s="118" customFormat="1" ht="13.5" x14ac:dyDescent="0.2"/>
    <row r="217" s="118" customFormat="1" ht="13.5" x14ac:dyDescent="0.2"/>
    <row r="218" s="118" customFormat="1" ht="13.5" x14ac:dyDescent="0.2"/>
    <row r="219" s="118" customFormat="1" ht="13.5" x14ac:dyDescent="0.2"/>
    <row r="220" s="118" customFormat="1" ht="13.5" x14ac:dyDescent="0.2"/>
    <row r="221" s="118" customFormat="1" ht="13.5" x14ac:dyDescent="0.2"/>
  </sheetData>
  <mergeCells count="10">
    <mergeCell ref="A77:D77"/>
    <mergeCell ref="A4:A6"/>
    <mergeCell ref="C4:C5"/>
    <mergeCell ref="D4:D5"/>
    <mergeCell ref="A40:I40"/>
    <mergeCell ref="I4:I5"/>
    <mergeCell ref="C6:I6"/>
    <mergeCell ref="H4:H5"/>
    <mergeCell ref="E4:G4"/>
    <mergeCell ref="A7:I7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1" orientation="portrait" horizontalDpi="1200" verticalDpi="1200" r:id="rId1"/>
  <headerFooter alignWithMargins="0">
    <oddFooter>&amp;L&amp;"MetaNormalLF-Roman,Standard"&amp;8Statistisches Bundesamt, Fachserie 14 Reihe 5, 2018</oddFooter>
  </headerFooter>
  <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 fitToPage="1"/>
  </sheetPr>
  <dimension ref="A1:L210"/>
  <sheetViews>
    <sheetView showGridLines="0" zoomScaleNormal="100" zoomScaleSheetLayoutView="100" workbookViewId="0"/>
  </sheetViews>
  <sheetFormatPr baseColWidth="10" defaultRowHeight="12.75" x14ac:dyDescent="0.2"/>
  <cols>
    <col min="1" max="1" width="35.7109375" style="119" customWidth="1" collapsed="1"/>
    <col min="2" max="2" width="1.7109375" style="119" customWidth="1" collapsed="1"/>
    <col min="3" max="8" width="16.7109375" style="119" customWidth="1" collapsed="1"/>
    <col min="9" max="9" width="18.7109375" style="119" customWidth="1" collapsed="1"/>
    <col min="10" max="256" width="11.42578125" style="119" collapsed="1"/>
    <col min="257" max="257" width="35.7109375" style="119" customWidth="1" collapsed="1"/>
    <col min="258" max="258" width="1.7109375" style="119" customWidth="1" collapsed="1"/>
    <col min="259" max="264" width="16.7109375" style="119" customWidth="1" collapsed="1"/>
    <col min="265" max="265" width="18.7109375" style="119" customWidth="1" collapsed="1"/>
    <col min="266" max="512" width="11.42578125" style="119" collapsed="1"/>
    <col min="513" max="513" width="35.7109375" style="119" customWidth="1" collapsed="1"/>
    <col min="514" max="514" width="1.7109375" style="119" customWidth="1" collapsed="1"/>
    <col min="515" max="520" width="16.7109375" style="119" customWidth="1" collapsed="1"/>
    <col min="521" max="521" width="18.7109375" style="119" customWidth="1" collapsed="1"/>
    <col min="522" max="768" width="11.42578125" style="119" collapsed="1"/>
    <col min="769" max="769" width="35.7109375" style="119" customWidth="1" collapsed="1"/>
    <col min="770" max="770" width="1.7109375" style="119" customWidth="1" collapsed="1"/>
    <col min="771" max="776" width="16.7109375" style="119" customWidth="1" collapsed="1"/>
    <col min="777" max="777" width="18.7109375" style="119" customWidth="1" collapsed="1"/>
    <col min="778" max="1024" width="11.42578125" style="119" collapsed="1"/>
    <col min="1025" max="1025" width="35.7109375" style="119" customWidth="1" collapsed="1"/>
    <col min="1026" max="1026" width="1.7109375" style="119" customWidth="1" collapsed="1"/>
    <col min="1027" max="1032" width="16.7109375" style="119" customWidth="1" collapsed="1"/>
    <col min="1033" max="1033" width="18.7109375" style="119" customWidth="1" collapsed="1"/>
    <col min="1034" max="1280" width="11.42578125" style="119" collapsed="1"/>
    <col min="1281" max="1281" width="35.7109375" style="119" customWidth="1" collapsed="1"/>
    <col min="1282" max="1282" width="1.7109375" style="119" customWidth="1" collapsed="1"/>
    <col min="1283" max="1288" width="16.7109375" style="119" customWidth="1" collapsed="1"/>
    <col min="1289" max="1289" width="18.7109375" style="119" customWidth="1" collapsed="1"/>
    <col min="1290" max="1536" width="11.42578125" style="119" collapsed="1"/>
    <col min="1537" max="1537" width="35.7109375" style="119" customWidth="1" collapsed="1"/>
    <col min="1538" max="1538" width="1.7109375" style="119" customWidth="1" collapsed="1"/>
    <col min="1539" max="1544" width="16.7109375" style="119" customWidth="1" collapsed="1"/>
    <col min="1545" max="1545" width="18.7109375" style="119" customWidth="1" collapsed="1"/>
    <col min="1546" max="1792" width="11.42578125" style="119" collapsed="1"/>
    <col min="1793" max="1793" width="35.7109375" style="119" customWidth="1" collapsed="1"/>
    <col min="1794" max="1794" width="1.7109375" style="119" customWidth="1" collapsed="1"/>
    <col min="1795" max="1800" width="16.7109375" style="119" customWidth="1" collapsed="1"/>
    <col min="1801" max="1801" width="18.7109375" style="119" customWidth="1" collapsed="1"/>
    <col min="1802" max="2048" width="11.42578125" style="119" collapsed="1"/>
    <col min="2049" max="2049" width="35.7109375" style="119" customWidth="1" collapsed="1"/>
    <col min="2050" max="2050" width="1.7109375" style="119" customWidth="1" collapsed="1"/>
    <col min="2051" max="2056" width="16.7109375" style="119" customWidth="1" collapsed="1"/>
    <col min="2057" max="2057" width="18.7109375" style="119" customWidth="1" collapsed="1"/>
    <col min="2058" max="2304" width="11.42578125" style="119" collapsed="1"/>
    <col min="2305" max="2305" width="35.7109375" style="119" customWidth="1" collapsed="1"/>
    <col min="2306" max="2306" width="1.7109375" style="119" customWidth="1" collapsed="1"/>
    <col min="2307" max="2312" width="16.7109375" style="119" customWidth="1" collapsed="1"/>
    <col min="2313" max="2313" width="18.7109375" style="119" customWidth="1" collapsed="1"/>
    <col min="2314" max="2560" width="11.42578125" style="119" collapsed="1"/>
    <col min="2561" max="2561" width="35.7109375" style="119" customWidth="1" collapsed="1"/>
    <col min="2562" max="2562" width="1.7109375" style="119" customWidth="1" collapsed="1"/>
    <col min="2563" max="2568" width="16.7109375" style="119" customWidth="1" collapsed="1"/>
    <col min="2569" max="2569" width="18.7109375" style="119" customWidth="1" collapsed="1"/>
    <col min="2570" max="2816" width="11.42578125" style="119" collapsed="1"/>
    <col min="2817" max="2817" width="35.7109375" style="119" customWidth="1" collapsed="1"/>
    <col min="2818" max="2818" width="1.7109375" style="119" customWidth="1" collapsed="1"/>
    <col min="2819" max="2824" width="16.7109375" style="119" customWidth="1" collapsed="1"/>
    <col min="2825" max="2825" width="18.7109375" style="119" customWidth="1" collapsed="1"/>
    <col min="2826" max="3072" width="11.42578125" style="119" collapsed="1"/>
    <col min="3073" max="3073" width="35.7109375" style="119" customWidth="1" collapsed="1"/>
    <col min="3074" max="3074" width="1.7109375" style="119" customWidth="1" collapsed="1"/>
    <col min="3075" max="3080" width="16.7109375" style="119" customWidth="1" collapsed="1"/>
    <col min="3081" max="3081" width="18.7109375" style="119" customWidth="1" collapsed="1"/>
    <col min="3082" max="3328" width="11.42578125" style="119" collapsed="1"/>
    <col min="3329" max="3329" width="35.7109375" style="119" customWidth="1" collapsed="1"/>
    <col min="3330" max="3330" width="1.7109375" style="119" customWidth="1" collapsed="1"/>
    <col min="3331" max="3336" width="16.7109375" style="119" customWidth="1" collapsed="1"/>
    <col min="3337" max="3337" width="18.7109375" style="119" customWidth="1" collapsed="1"/>
    <col min="3338" max="3584" width="11.42578125" style="119" collapsed="1"/>
    <col min="3585" max="3585" width="35.7109375" style="119" customWidth="1" collapsed="1"/>
    <col min="3586" max="3586" width="1.7109375" style="119" customWidth="1" collapsed="1"/>
    <col min="3587" max="3592" width="16.7109375" style="119" customWidth="1" collapsed="1"/>
    <col min="3593" max="3593" width="18.7109375" style="119" customWidth="1" collapsed="1"/>
    <col min="3594" max="3840" width="11.42578125" style="119" collapsed="1"/>
    <col min="3841" max="3841" width="35.7109375" style="119" customWidth="1" collapsed="1"/>
    <col min="3842" max="3842" width="1.7109375" style="119" customWidth="1" collapsed="1"/>
    <col min="3843" max="3848" width="16.7109375" style="119" customWidth="1" collapsed="1"/>
    <col min="3849" max="3849" width="18.7109375" style="119" customWidth="1" collapsed="1"/>
    <col min="3850" max="4096" width="11.42578125" style="119" collapsed="1"/>
    <col min="4097" max="4097" width="35.7109375" style="119" customWidth="1" collapsed="1"/>
    <col min="4098" max="4098" width="1.7109375" style="119" customWidth="1" collapsed="1"/>
    <col min="4099" max="4104" width="16.7109375" style="119" customWidth="1" collapsed="1"/>
    <col min="4105" max="4105" width="18.7109375" style="119" customWidth="1" collapsed="1"/>
    <col min="4106" max="4352" width="11.42578125" style="119" collapsed="1"/>
    <col min="4353" max="4353" width="35.7109375" style="119" customWidth="1" collapsed="1"/>
    <col min="4354" max="4354" width="1.7109375" style="119" customWidth="1" collapsed="1"/>
    <col min="4355" max="4360" width="16.7109375" style="119" customWidth="1" collapsed="1"/>
    <col min="4361" max="4361" width="18.7109375" style="119" customWidth="1" collapsed="1"/>
    <col min="4362" max="4608" width="11.42578125" style="119" collapsed="1"/>
    <col min="4609" max="4609" width="35.7109375" style="119" customWidth="1" collapsed="1"/>
    <col min="4610" max="4610" width="1.7109375" style="119" customWidth="1" collapsed="1"/>
    <col min="4611" max="4616" width="16.7109375" style="119" customWidth="1" collapsed="1"/>
    <col min="4617" max="4617" width="18.7109375" style="119" customWidth="1" collapsed="1"/>
    <col min="4618" max="4864" width="11.42578125" style="119" collapsed="1"/>
    <col min="4865" max="4865" width="35.7109375" style="119" customWidth="1" collapsed="1"/>
    <col min="4866" max="4866" width="1.7109375" style="119" customWidth="1" collapsed="1"/>
    <col min="4867" max="4872" width="16.7109375" style="119" customWidth="1" collapsed="1"/>
    <col min="4873" max="4873" width="18.7109375" style="119" customWidth="1" collapsed="1"/>
    <col min="4874" max="5120" width="11.42578125" style="119" collapsed="1"/>
    <col min="5121" max="5121" width="35.7109375" style="119" customWidth="1" collapsed="1"/>
    <col min="5122" max="5122" width="1.7109375" style="119" customWidth="1" collapsed="1"/>
    <col min="5123" max="5128" width="16.7109375" style="119" customWidth="1" collapsed="1"/>
    <col min="5129" max="5129" width="18.7109375" style="119" customWidth="1" collapsed="1"/>
    <col min="5130" max="5376" width="11.42578125" style="119" collapsed="1"/>
    <col min="5377" max="5377" width="35.7109375" style="119" customWidth="1" collapsed="1"/>
    <col min="5378" max="5378" width="1.7109375" style="119" customWidth="1" collapsed="1"/>
    <col min="5379" max="5384" width="16.7109375" style="119" customWidth="1" collapsed="1"/>
    <col min="5385" max="5385" width="18.7109375" style="119" customWidth="1" collapsed="1"/>
    <col min="5386" max="5632" width="11.42578125" style="119" collapsed="1"/>
    <col min="5633" max="5633" width="35.7109375" style="119" customWidth="1" collapsed="1"/>
    <col min="5634" max="5634" width="1.7109375" style="119" customWidth="1" collapsed="1"/>
    <col min="5635" max="5640" width="16.7109375" style="119" customWidth="1" collapsed="1"/>
    <col min="5641" max="5641" width="18.7109375" style="119" customWidth="1" collapsed="1"/>
    <col min="5642" max="5888" width="11.42578125" style="119" collapsed="1"/>
    <col min="5889" max="5889" width="35.7109375" style="119" customWidth="1" collapsed="1"/>
    <col min="5890" max="5890" width="1.7109375" style="119" customWidth="1" collapsed="1"/>
    <col min="5891" max="5896" width="16.7109375" style="119" customWidth="1" collapsed="1"/>
    <col min="5897" max="5897" width="18.7109375" style="119" customWidth="1" collapsed="1"/>
    <col min="5898" max="6144" width="11.42578125" style="119" collapsed="1"/>
    <col min="6145" max="6145" width="35.7109375" style="119" customWidth="1" collapsed="1"/>
    <col min="6146" max="6146" width="1.7109375" style="119" customWidth="1" collapsed="1"/>
    <col min="6147" max="6152" width="16.7109375" style="119" customWidth="1" collapsed="1"/>
    <col min="6153" max="6153" width="18.7109375" style="119" customWidth="1" collapsed="1"/>
    <col min="6154" max="6400" width="11.42578125" style="119" collapsed="1"/>
    <col min="6401" max="6401" width="35.7109375" style="119" customWidth="1" collapsed="1"/>
    <col min="6402" max="6402" width="1.7109375" style="119" customWidth="1" collapsed="1"/>
    <col min="6403" max="6408" width="16.7109375" style="119" customWidth="1" collapsed="1"/>
    <col min="6409" max="6409" width="18.7109375" style="119" customWidth="1" collapsed="1"/>
    <col min="6410" max="6656" width="11.42578125" style="119" collapsed="1"/>
    <col min="6657" max="6657" width="35.7109375" style="119" customWidth="1" collapsed="1"/>
    <col min="6658" max="6658" width="1.7109375" style="119" customWidth="1" collapsed="1"/>
    <col min="6659" max="6664" width="16.7109375" style="119" customWidth="1" collapsed="1"/>
    <col min="6665" max="6665" width="18.7109375" style="119" customWidth="1" collapsed="1"/>
    <col min="6666" max="6912" width="11.42578125" style="119" collapsed="1"/>
    <col min="6913" max="6913" width="35.7109375" style="119" customWidth="1" collapsed="1"/>
    <col min="6914" max="6914" width="1.7109375" style="119" customWidth="1" collapsed="1"/>
    <col min="6915" max="6920" width="16.7109375" style="119" customWidth="1" collapsed="1"/>
    <col min="6921" max="6921" width="18.7109375" style="119" customWidth="1" collapsed="1"/>
    <col min="6922" max="7168" width="11.42578125" style="119" collapsed="1"/>
    <col min="7169" max="7169" width="35.7109375" style="119" customWidth="1" collapsed="1"/>
    <col min="7170" max="7170" width="1.7109375" style="119" customWidth="1" collapsed="1"/>
    <col min="7171" max="7176" width="16.7109375" style="119" customWidth="1" collapsed="1"/>
    <col min="7177" max="7177" width="18.7109375" style="119" customWidth="1" collapsed="1"/>
    <col min="7178" max="7424" width="11.42578125" style="119" collapsed="1"/>
    <col min="7425" max="7425" width="35.7109375" style="119" customWidth="1" collapsed="1"/>
    <col min="7426" max="7426" width="1.7109375" style="119" customWidth="1" collapsed="1"/>
    <col min="7427" max="7432" width="16.7109375" style="119" customWidth="1" collapsed="1"/>
    <col min="7433" max="7433" width="18.7109375" style="119" customWidth="1" collapsed="1"/>
    <col min="7434" max="7680" width="11.42578125" style="119" collapsed="1"/>
    <col min="7681" max="7681" width="35.7109375" style="119" customWidth="1" collapsed="1"/>
    <col min="7682" max="7682" width="1.7109375" style="119" customWidth="1" collapsed="1"/>
    <col min="7683" max="7688" width="16.7109375" style="119" customWidth="1" collapsed="1"/>
    <col min="7689" max="7689" width="18.7109375" style="119" customWidth="1" collapsed="1"/>
    <col min="7690" max="7936" width="11.42578125" style="119" collapsed="1"/>
    <col min="7937" max="7937" width="35.7109375" style="119" customWidth="1" collapsed="1"/>
    <col min="7938" max="7938" width="1.7109375" style="119" customWidth="1" collapsed="1"/>
    <col min="7939" max="7944" width="16.7109375" style="119" customWidth="1" collapsed="1"/>
    <col min="7945" max="7945" width="18.7109375" style="119" customWidth="1" collapsed="1"/>
    <col min="7946" max="8192" width="11.42578125" style="119" collapsed="1"/>
    <col min="8193" max="8193" width="35.7109375" style="119" customWidth="1" collapsed="1"/>
    <col min="8194" max="8194" width="1.7109375" style="119" customWidth="1" collapsed="1"/>
    <col min="8195" max="8200" width="16.7109375" style="119" customWidth="1" collapsed="1"/>
    <col min="8201" max="8201" width="18.7109375" style="119" customWidth="1" collapsed="1"/>
    <col min="8202" max="8448" width="11.42578125" style="119" collapsed="1"/>
    <col min="8449" max="8449" width="35.7109375" style="119" customWidth="1" collapsed="1"/>
    <col min="8450" max="8450" width="1.7109375" style="119" customWidth="1" collapsed="1"/>
    <col min="8451" max="8456" width="16.7109375" style="119" customWidth="1" collapsed="1"/>
    <col min="8457" max="8457" width="18.7109375" style="119" customWidth="1" collapsed="1"/>
    <col min="8458" max="8704" width="11.42578125" style="119" collapsed="1"/>
    <col min="8705" max="8705" width="35.7109375" style="119" customWidth="1" collapsed="1"/>
    <col min="8706" max="8706" width="1.7109375" style="119" customWidth="1" collapsed="1"/>
    <col min="8707" max="8712" width="16.7109375" style="119" customWidth="1" collapsed="1"/>
    <col min="8713" max="8713" width="18.7109375" style="119" customWidth="1" collapsed="1"/>
    <col min="8714" max="8960" width="11.42578125" style="119" collapsed="1"/>
    <col min="8961" max="8961" width="35.7109375" style="119" customWidth="1" collapsed="1"/>
    <col min="8962" max="8962" width="1.7109375" style="119" customWidth="1" collapsed="1"/>
    <col min="8963" max="8968" width="16.7109375" style="119" customWidth="1" collapsed="1"/>
    <col min="8969" max="8969" width="18.7109375" style="119" customWidth="1" collapsed="1"/>
    <col min="8970" max="9216" width="11.42578125" style="119" collapsed="1"/>
    <col min="9217" max="9217" width="35.7109375" style="119" customWidth="1" collapsed="1"/>
    <col min="9218" max="9218" width="1.7109375" style="119" customWidth="1" collapsed="1"/>
    <col min="9219" max="9224" width="16.7109375" style="119" customWidth="1" collapsed="1"/>
    <col min="9225" max="9225" width="18.7109375" style="119" customWidth="1" collapsed="1"/>
    <col min="9226" max="9472" width="11.42578125" style="119" collapsed="1"/>
    <col min="9473" max="9473" width="35.7109375" style="119" customWidth="1" collapsed="1"/>
    <col min="9474" max="9474" width="1.7109375" style="119" customWidth="1" collapsed="1"/>
    <col min="9475" max="9480" width="16.7109375" style="119" customWidth="1" collapsed="1"/>
    <col min="9481" max="9481" width="18.7109375" style="119" customWidth="1" collapsed="1"/>
    <col min="9482" max="9728" width="11.42578125" style="119" collapsed="1"/>
    <col min="9729" max="9729" width="35.7109375" style="119" customWidth="1" collapsed="1"/>
    <col min="9730" max="9730" width="1.7109375" style="119" customWidth="1" collapsed="1"/>
    <col min="9731" max="9736" width="16.7109375" style="119" customWidth="1" collapsed="1"/>
    <col min="9737" max="9737" width="18.7109375" style="119" customWidth="1" collapsed="1"/>
    <col min="9738" max="9984" width="11.42578125" style="119" collapsed="1"/>
    <col min="9985" max="9985" width="35.7109375" style="119" customWidth="1" collapsed="1"/>
    <col min="9986" max="9986" width="1.7109375" style="119" customWidth="1" collapsed="1"/>
    <col min="9987" max="9992" width="16.7109375" style="119" customWidth="1" collapsed="1"/>
    <col min="9993" max="9993" width="18.7109375" style="119" customWidth="1" collapsed="1"/>
    <col min="9994" max="10240" width="11.42578125" style="119" collapsed="1"/>
    <col min="10241" max="10241" width="35.7109375" style="119" customWidth="1" collapsed="1"/>
    <col min="10242" max="10242" width="1.7109375" style="119" customWidth="1" collapsed="1"/>
    <col min="10243" max="10248" width="16.7109375" style="119" customWidth="1" collapsed="1"/>
    <col min="10249" max="10249" width="18.7109375" style="119" customWidth="1" collapsed="1"/>
    <col min="10250" max="10496" width="11.42578125" style="119" collapsed="1"/>
    <col min="10497" max="10497" width="35.7109375" style="119" customWidth="1" collapsed="1"/>
    <col min="10498" max="10498" width="1.7109375" style="119" customWidth="1" collapsed="1"/>
    <col min="10499" max="10504" width="16.7109375" style="119" customWidth="1" collapsed="1"/>
    <col min="10505" max="10505" width="18.7109375" style="119" customWidth="1" collapsed="1"/>
    <col min="10506" max="10752" width="11.42578125" style="119" collapsed="1"/>
    <col min="10753" max="10753" width="35.7109375" style="119" customWidth="1" collapsed="1"/>
    <col min="10754" max="10754" width="1.7109375" style="119" customWidth="1" collapsed="1"/>
    <col min="10755" max="10760" width="16.7109375" style="119" customWidth="1" collapsed="1"/>
    <col min="10761" max="10761" width="18.7109375" style="119" customWidth="1" collapsed="1"/>
    <col min="10762" max="11008" width="11.42578125" style="119" collapsed="1"/>
    <col min="11009" max="11009" width="35.7109375" style="119" customWidth="1" collapsed="1"/>
    <col min="11010" max="11010" width="1.7109375" style="119" customWidth="1" collapsed="1"/>
    <col min="11011" max="11016" width="16.7109375" style="119" customWidth="1" collapsed="1"/>
    <col min="11017" max="11017" width="18.7109375" style="119" customWidth="1" collapsed="1"/>
    <col min="11018" max="11264" width="11.42578125" style="119" collapsed="1"/>
    <col min="11265" max="11265" width="35.7109375" style="119" customWidth="1" collapsed="1"/>
    <col min="11266" max="11266" width="1.7109375" style="119" customWidth="1" collapsed="1"/>
    <col min="11267" max="11272" width="16.7109375" style="119" customWidth="1" collapsed="1"/>
    <col min="11273" max="11273" width="18.7109375" style="119" customWidth="1" collapsed="1"/>
    <col min="11274" max="11520" width="11.42578125" style="119" collapsed="1"/>
    <col min="11521" max="11521" width="35.7109375" style="119" customWidth="1" collapsed="1"/>
    <col min="11522" max="11522" width="1.7109375" style="119" customWidth="1" collapsed="1"/>
    <col min="11523" max="11528" width="16.7109375" style="119" customWidth="1" collapsed="1"/>
    <col min="11529" max="11529" width="18.7109375" style="119" customWidth="1" collapsed="1"/>
    <col min="11530" max="11776" width="11.42578125" style="119" collapsed="1"/>
    <col min="11777" max="11777" width="35.7109375" style="119" customWidth="1" collapsed="1"/>
    <col min="11778" max="11778" width="1.7109375" style="119" customWidth="1" collapsed="1"/>
    <col min="11779" max="11784" width="16.7109375" style="119" customWidth="1" collapsed="1"/>
    <col min="11785" max="11785" width="18.7109375" style="119" customWidth="1" collapsed="1"/>
    <col min="11786" max="12032" width="11.42578125" style="119" collapsed="1"/>
    <col min="12033" max="12033" width="35.7109375" style="119" customWidth="1" collapsed="1"/>
    <col min="12034" max="12034" width="1.7109375" style="119" customWidth="1" collapsed="1"/>
    <col min="12035" max="12040" width="16.7109375" style="119" customWidth="1" collapsed="1"/>
    <col min="12041" max="12041" width="18.7109375" style="119" customWidth="1" collapsed="1"/>
    <col min="12042" max="12288" width="11.42578125" style="119" collapsed="1"/>
    <col min="12289" max="12289" width="35.7109375" style="119" customWidth="1" collapsed="1"/>
    <col min="12290" max="12290" width="1.7109375" style="119" customWidth="1" collapsed="1"/>
    <col min="12291" max="12296" width="16.7109375" style="119" customWidth="1" collapsed="1"/>
    <col min="12297" max="12297" width="18.7109375" style="119" customWidth="1" collapsed="1"/>
    <col min="12298" max="12544" width="11.42578125" style="119" collapsed="1"/>
    <col min="12545" max="12545" width="35.7109375" style="119" customWidth="1" collapsed="1"/>
    <col min="12546" max="12546" width="1.7109375" style="119" customWidth="1" collapsed="1"/>
    <col min="12547" max="12552" width="16.7109375" style="119" customWidth="1" collapsed="1"/>
    <col min="12553" max="12553" width="18.7109375" style="119" customWidth="1" collapsed="1"/>
    <col min="12554" max="12800" width="11.42578125" style="119" collapsed="1"/>
    <col min="12801" max="12801" width="35.7109375" style="119" customWidth="1" collapsed="1"/>
    <col min="12802" max="12802" width="1.7109375" style="119" customWidth="1" collapsed="1"/>
    <col min="12803" max="12808" width="16.7109375" style="119" customWidth="1" collapsed="1"/>
    <col min="12809" max="12809" width="18.7109375" style="119" customWidth="1" collapsed="1"/>
    <col min="12810" max="13056" width="11.42578125" style="119" collapsed="1"/>
    <col min="13057" max="13057" width="35.7109375" style="119" customWidth="1" collapsed="1"/>
    <col min="13058" max="13058" width="1.7109375" style="119" customWidth="1" collapsed="1"/>
    <col min="13059" max="13064" width="16.7109375" style="119" customWidth="1" collapsed="1"/>
    <col min="13065" max="13065" width="18.7109375" style="119" customWidth="1" collapsed="1"/>
    <col min="13066" max="13312" width="11.42578125" style="119" collapsed="1"/>
    <col min="13313" max="13313" width="35.7109375" style="119" customWidth="1" collapsed="1"/>
    <col min="13314" max="13314" width="1.7109375" style="119" customWidth="1" collapsed="1"/>
    <col min="13315" max="13320" width="16.7109375" style="119" customWidth="1" collapsed="1"/>
    <col min="13321" max="13321" width="18.7109375" style="119" customWidth="1" collapsed="1"/>
    <col min="13322" max="13568" width="11.42578125" style="119" collapsed="1"/>
    <col min="13569" max="13569" width="35.7109375" style="119" customWidth="1" collapsed="1"/>
    <col min="13570" max="13570" width="1.7109375" style="119" customWidth="1" collapsed="1"/>
    <col min="13571" max="13576" width="16.7109375" style="119" customWidth="1" collapsed="1"/>
    <col min="13577" max="13577" width="18.7109375" style="119" customWidth="1" collapsed="1"/>
    <col min="13578" max="13824" width="11.42578125" style="119" collapsed="1"/>
    <col min="13825" max="13825" width="35.7109375" style="119" customWidth="1" collapsed="1"/>
    <col min="13826" max="13826" width="1.7109375" style="119" customWidth="1" collapsed="1"/>
    <col min="13827" max="13832" width="16.7109375" style="119" customWidth="1" collapsed="1"/>
    <col min="13833" max="13833" width="18.7109375" style="119" customWidth="1" collapsed="1"/>
    <col min="13834" max="14080" width="11.42578125" style="119" collapsed="1"/>
    <col min="14081" max="14081" width="35.7109375" style="119" customWidth="1" collapsed="1"/>
    <col min="14082" max="14082" width="1.7109375" style="119" customWidth="1" collapsed="1"/>
    <col min="14083" max="14088" width="16.7109375" style="119" customWidth="1" collapsed="1"/>
    <col min="14089" max="14089" width="18.7109375" style="119" customWidth="1" collapsed="1"/>
    <col min="14090" max="14336" width="11.42578125" style="119" collapsed="1"/>
    <col min="14337" max="14337" width="35.7109375" style="119" customWidth="1" collapsed="1"/>
    <col min="14338" max="14338" width="1.7109375" style="119" customWidth="1" collapsed="1"/>
    <col min="14339" max="14344" width="16.7109375" style="119" customWidth="1" collapsed="1"/>
    <col min="14345" max="14345" width="18.7109375" style="119" customWidth="1" collapsed="1"/>
    <col min="14346" max="14592" width="11.42578125" style="119" collapsed="1"/>
    <col min="14593" max="14593" width="35.7109375" style="119" customWidth="1" collapsed="1"/>
    <col min="14594" max="14594" width="1.7109375" style="119" customWidth="1" collapsed="1"/>
    <col min="14595" max="14600" width="16.7109375" style="119" customWidth="1" collapsed="1"/>
    <col min="14601" max="14601" width="18.7109375" style="119" customWidth="1" collapsed="1"/>
    <col min="14602" max="14848" width="11.42578125" style="119" collapsed="1"/>
    <col min="14849" max="14849" width="35.7109375" style="119" customWidth="1" collapsed="1"/>
    <col min="14850" max="14850" width="1.7109375" style="119" customWidth="1" collapsed="1"/>
    <col min="14851" max="14856" width="16.7109375" style="119" customWidth="1" collapsed="1"/>
    <col min="14857" max="14857" width="18.7109375" style="119" customWidth="1" collapsed="1"/>
    <col min="14858" max="15104" width="11.42578125" style="119" collapsed="1"/>
    <col min="15105" max="15105" width="35.7109375" style="119" customWidth="1" collapsed="1"/>
    <col min="15106" max="15106" width="1.7109375" style="119" customWidth="1" collapsed="1"/>
    <col min="15107" max="15112" width="16.7109375" style="119" customWidth="1" collapsed="1"/>
    <col min="15113" max="15113" width="18.7109375" style="119" customWidth="1" collapsed="1"/>
    <col min="15114" max="15360" width="11.42578125" style="119" collapsed="1"/>
    <col min="15361" max="15361" width="35.7109375" style="119" customWidth="1" collapsed="1"/>
    <col min="15362" max="15362" width="1.7109375" style="119" customWidth="1" collapsed="1"/>
    <col min="15363" max="15368" width="16.7109375" style="119" customWidth="1" collapsed="1"/>
    <col min="15369" max="15369" width="18.7109375" style="119" customWidth="1" collapsed="1"/>
    <col min="15370" max="15616" width="11.42578125" style="119" collapsed="1"/>
    <col min="15617" max="15617" width="35.7109375" style="119" customWidth="1" collapsed="1"/>
    <col min="15618" max="15618" width="1.7109375" style="119" customWidth="1" collapsed="1"/>
    <col min="15619" max="15624" width="16.7109375" style="119" customWidth="1" collapsed="1"/>
    <col min="15625" max="15625" width="18.7109375" style="119" customWidth="1" collapsed="1"/>
    <col min="15626" max="15872" width="11.42578125" style="119" collapsed="1"/>
    <col min="15873" max="15873" width="35.7109375" style="119" customWidth="1" collapsed="1"/>
    <col min="15874" max="15874" width="1.7109375" style="119" customWidth="1" collapsed="1"/>
    <col min="15875" max="15880" width="16.7109375" style="119" customWidth="1" collapsed="1"/>
    <col min="15881" max="15881" width="18.7109375" style="119" customWidth="1" collapsed="1"/>
    <col min="15882" max="16128" width="11.42578125" style="119" collapsed="1"/>
    <col min="16129" max="16129" width="35.7109375" style="119" customWidth="1" collapsed="1"/>
    <col min="16130" max="16130" width="1.7109375" style="119" customWidth="1" collapsed="1"/>
    <col min="16131" max="16136" width="16.7109375" style="119" customWidth="1" collapsed="1"/>
    <col min="16137" max="16137" width="18.7109375" style="119" customWidth="1" collapsed="1"/>
    <col min="16138" max="16384" width="11.42578125" style="119" collapsed="1"/>
  </cols>
  <sheetData>
    <row r="1" spans="1:12" s="82" customFormat="1" ht="19.5" customHeight="1" x14ac:dyDescent="0.2">
      <c r="A1" s="1" t="s">
        <v>720</v>
      </c>
      <c r="B1" s="80"/>
      <c r="C1" s="80"/>
      <c r="D1" s="81"/>
    </row>
    <row r="2" spans="1:12" s="82" customFormat="1" ht="19.5" customHeight="1" x14ac:dyDescent="0.25">
      <c r="A2" s="47" t="s">
        <v>833</v>
      </c>
      <c r="B2" s="80"/>
      <c r="C2" s="80"/>
      <c r="D2" s="81"/>
    </row>
    <row r="3" spans="1:12" s="86" customFormat="1" x14ac:dyDescent="0.2">
      <c r="A3" s="615"/>
      <c r="B3" s="615"/>
      <c r="C3" s="615"/>
      <c r="D3" s="615"/>
    </row>
    <row r="4" spans="1:12" s="86" customFormat="1" ht="18" customHeight="1" x14ac:dyDescent="0.2">
      <c r="A4" s="1234" t="s">
        <v>5</v>
      </c>
      <c r="B4" s="321"/>
      <c r="C4" s="1237" t="s">
        <v>266</v>
      </c>
      <c r="D4" s="1237" t="s">
        <v>36</v>
      </c>
      <c r="E4" s="1224" t="s">
        <v>176</v>
      </c>
      <c r="F4" s="1224"/>
      <c r="G4" s="1224"/>
      <c r="H4" s="1225" t="s">
        <v>4</v>
      </c>
      <c r="I4" s="1213" t="s">
        <v>567</v>
      </c>
    </row>
    <row r="5" spans="1:12" s="86" customFormat="1" ht="18" customHeight="1" x14ac:dyDescent="0.2">
      <c r="A5" s="1235"/>
      <c r="B5" s="322"/>
      <c r="C5" s="1238"/>
      <c r="D5" s="1238"/>
      <c r="E5" s="602" t="s">
        <v>22</v>
      </c>
      <c r="F5" s="602" t="s">
        <v>267</v>
      </c>
      <c r="G5" s="602" t="s">
        <v>268</v>
      </c>
      <c r="H5" s="1229"/>
      <c r="I5" s="1214"/>
    </row>
    <row r="6" spans="1:12" s="86" customFormat="1" ht="18" customHeight="1" x14ac:dyDescent="0.2">
      <c r="A6" s="1236"/>
      <c r="B6" s="323"/>
      <c r="C6" s="1240" t="s">
        <v>295</v>
      </c>
      <c r="D6" s="1241"/>
      <c r="E6" s="1241"/>
      <c r="F6" s="1241"/>
      <c r="G6" s="1241"/>
      <c r="H6" s="1241"/>
      <c r="I6" s="1217"/>
    </row>
    <row r="7" spans="1:12" s="8" customFormat="1" ht="39.75" customHeight="1" x14ac:dyDescent="0.2">
      <c r="A7" s="1231" t="s">
        <v>124</v>
      </c>
      <c r="B7" s="1228"/>
      <c r="C7" s="1228"/>
      <c r="D7" s="1228"/>
      <c r="E7" s="1228"/>
      <c r="F7" s="1228"/>
      <c r="G7" s="1228"/>
      <c r="H7" s="1228"/>
      <c r="I7" s="1228"/>
      <c r="J7" s="9"/>
      <c r="K7" s="9"/>
      <c r="L7" s="23"/>
    </row>
    <row r="8" spans="1:12" s="17" customFormat="1" ht="18" customHeight="1" x14ac:dyDescent="0.2">
      <c r="A8" s="7" t="s">
        <v>67</v>
      </c>
      <c r="B8" s="39"/>
      <c r="C8" s="606"/>
      <c r="D8" s="605"/>
      <c r="E8" s="605"/>
      <c r="F8" s="605"/>
      <c r="G8" s="605"/>
      <c r="H8" s="605"/>
      <c r="I8" s="605"/>
    </row>
    <row r="9" spans="1:12" s="17" customFormat="1" ht="18" customHeight="1" x14ac:dyDescent="0.2">
      <c r="A9" s="87" t="s">
        <v>141</v>
      </c>
      <c r="B9" s="39"/>
      <c r="C9" s="52">
        <v>387055.04765999998</v>
      </c>
      <c r="D9" s="53">
        <v>285695.35148999997</v>
      </c>
      <c r="E9" s="53">
        <v>89160.314299999998</v>
      </c>
      <c r="F9" s="53">
        <v>75021.416190000004</v>
      </c>
      <c r="G9" s="53">
        <v>14138.8981</v>
      </c>
      <c r="H9" s="53">
        <v>11883.547500000001</v>
      </c>
      <c r="I9" s="53">
        <v>315.83436</v>
      </c>
    </row>
    <row r="10" spans="1:12" s="17" customFormat="1" ht="20.25" customHeight="1" x14ac:dyDescent="0.2">
      <c r="A10" s="7" t="s">
        <v>69</v>
      </c>
      <c r="B10" s="39"/>
      <c r="C10" s="606">
        <v>9708.6276899999993</v>
      </c>
      <c r="D10" s="605">
        <v>5099.6930700000003</v>
      </c>
      <c r="E10" s="605">
        <v>3832.4486200000001</v>
      </c>
      <c r="F10" s="605">
        <v>3657.3239199999998</v>
      </c>
      <c r="G10" s="605">
        <v>175.12469999999999</v>
      </c>
      <c r="H10" s="605">
        <v>697.64760999999999</v>
      </c>
      <c r="I10" s="605">
        <v>78.838390000000004</v>
      </c>
    </row>
    <row r="11" spans="1:12" s="11" customFormat="1" ht="4.5" customHeight="1" x14ac:dyDescent="0.2">
      <c r="A11" s="88"/>
      <c r="B11" s="88"/>
      <c r="C11" s="1209"/>
      <c r="D11" s="1209"/>
      <c r="E11" s="1209"/>
      <c r="F11" s="1209"/>
      <c r="G11" s="1209"/>
      <c r="H11" s="1209"/>
      <c r="I11" s="1209"/>
      <c r="J11" s="9"/>
      <c r="K11" s="9"/>
      <c r="L11" s="23"/>
    </row>
    <row r="12" spans="1:12" s="8" customFormat="1" ht="24.95" customHeight="1" x14ac:dyDescent="0.2">
      <c r="A12" s="1232" t="s">
        <v>125</v>
      </c>
      <c r="B12" s="1211"/>
      <c r="C12" s="1211"/>
      <c r="D12" s="1211"/>
      <c r="E12" s="1211"/>
      <c r="F12" s="1211"/>
      <c r="G12" s="1211"/>
      <c r="H12" s="1211"/>
      <c r="I12" s="1211"/>
      <c r="J12" s="9"/>
      <c r="K12" s="9"/>
      <c r="L12" s="23"/>
    </row>
    <row r="13" spans="1:12" s="8" customFormat="1" ht="18" customHeight="1" x14ac:dyDescent="0.2">
      <c r="A13" s="7" t="s">
        <v>296</v>
      </c>
      <c r="B13" s="7"/>
      <c r="C13" s="606">
        <v>46596.967660000002</v>
      </c>
      <c r="D13" s="605">
        <v>31149.10168</v>
      </c>
      <c r="E13" s="605">
        <v>15447.86354</v>
      </c>
      <c r="F13" s="605">
        <v>14472.17735</v>
      </c>
      <c r="G13" s="605">
        <v>975.68619000000001</v>
      </c>
      <c r="H13" s="605">
        <v>2.4399999999999999E-3</v>
      </c>
      <c r="I13" s="605">
        <v>0</v>
      </c>
      <c r="J13" s="9"/>
      <c r="K13" s="9"/>
    </row>
    <row r="14" spans="1:12" s="11" customFormat="1" ht="18" customHeight="1" x14ac:dyDescent="0.2">
      <c r="A14" s="10" t="s">
        <v>57</v>
      </c>
      <c r="B14" s="10"/>
      <c r="C14" s="604">
        <v>46596.967660000002</v>
      </c>
      <c r="D14" s="596">
        <v>31149.10168</v>
      </c>
      <c r="E14" s="596">
        <v>15447.86354</v>
      </c>
      <c r="F14" s="596">
        <v>14472.17735</v>
      </c>
      <c r="G14" s="596">
        <v>975.68619000000001</v>
      </c>
      <c r="H14" s="596">
        <v>2.4399999999999999E-3</v>
      </c>
      <c r="I14" s="596">
        <v>0</v>
      </c>
      <c r="J14" s="9"/>
      <c r="K14" s="9"/>
    </row>
    <row r="15" spans="1:12" s="6" customFormat="1" x14ac:dyDescent="0.2">
      <c r="A15" s="37" t="s">
        <v>56</v>
      </c>
      <c r="B15" s="39"/>
      <c r="C15" s="604">
        <v>35975.585500000001</v>
      </c>
      <c r="D15" s="596">
        <v>31149.10168</v>
      </c>
      <c r="E15" s="596">
        <v>4826.4813800000002</v>
      </c>
      <c r="F15" s="596">
        <v>4148.9813800000002</v>
      </c>
      <c r="G15" s="596">
        <v>677.5</v>
      </c>
      <c r="H15" s="596">
        <v>2.4399999999999999E-3</v>
      </c>
      <c r="I15" s="596">
        <v>0</v>
      </c>
    </row>
    <row r="16" spans="1:12" s="6" customFormat="1" x14ac:dyDescent="0.2">
      <c r="A16" s="37" t="s">
        <v>91</v>
      </c>
      <c r="B16" s="39"/>
      <c r="C16" s="604">
        <v>10621.382159999999</v>
      </c>
      <c r="D16" s="596">
        <v>0</v>
      </c>
      <c r="E16" s="596">
        <v>10621.382159999999</v>
      </c>
      <c r="F16" s="596">
        <v>10323.195970000001</v>
      </c>
      <c r="G16" s="596">
        <v>298.18619000000001</v>
      </c>
      <c r="H16" s="596">
        <v>0</v>
      </c>
      <c r="I16" s="596">
        <v>0</v>
      </c>
    </row>
    <row r="17" spans="1:12" s="8" customFormat="1" ht="22.5" customHeight="1" x14ac:dyDescent="0.2">
      <c r="A17" s="7" t="s">
        <v>66</v>
      </c>
      <c r="B17" s="7"/>
      <c r="C17" s="604">
        <v>6617.3574099999996</v>
      </c>
      <c r="D17" s="596">
        <v>101</v>
      </c>
      <c r="E17" s="596">
        <v>4771.1891299999997</v>
      </c>
      <c r="F17" s="596">
        <v>3795.7084300000001</v>
      </c>
      <c r="G17" s="596">
        <v>975.48071000000004</v>
      </c>
      <c r="H17" s="596">
        <v>1745.1673699999999</v>
      </c>
      <c r="I17" s="596">
        <v>9.2000000000000003E-4</v>
      </c>
      <c r="J17" s="9"/>
      <c r="K17" s="9"/>
    </row>
    <row r="18" spans="1:12" s="6" customFormat="1" ht="18" customHeight="1" x14ac:dyDescent="0.2">
      <c r="A18" s="10" t="s">
        <v>53</v>
      </c>
      <c r="B18" s="39"/>
      <c r="C18" s="604">
        <v>5658.3770800000002</v>
      </c>
      <c r="D18" s="596">
        <v>101</v>
      </c>
      <c r="E18" s="596">
        <v>3967.2970399999999</v>
      </c>
      <c r="F18" s="596">
        <v>2992.3236299999999</v>
      </c>
      <c r="G18" s="596">
        <v>974.97340999999994</v>
      </c>
      <c r="H18" s="596">
        <v>1590.0800400000001</v>
      </c>
      <c r="I18" s="596">
        <v>0</v>
      </c>
    </row>
    <row r="19" spans="1:12" s="6" customFormat="1" x14ac:dyDescent="0.2">
      <c r="A19" s="37" t="s">
        <v>56</v>
      </c>
      <c r="B19" s="39"/>
      <c r="C19" s="604">
        <v>4375.3748699999996</v>
      </c>
      <c r="D19" s="596">
        <v>101</v>
      </c>
      <c r="E19" s="596">
        <v>2685.4505100000001</v>
      </c>
      <c r="F19" s="596">
        <v>2351.4003699999998</v>
      </c>
      <c r="G19" s="596">
        <v>334.05014</v>
      </c>
      <c r="H19" s="596">
        <v>1588.92436</v>
      </c>
      <c r="I19" s="596">
        <v>0</v>
      </c>
    </row>
    <row r="20" spans="1:12" s="6" customFormat="1" x14ac:dyDescent="0.2">
      <c r="A20" s="37" t="s">
        <v>91</v>
      </c>
      <c r="B20" s="39"/>
      <c r="C20" s="604">
        <v>1283.0022100000001</v>
      </c>
      <c r="D20" s="596">
        <v>0</v>
      </c>
      <c r="E20" s="596">
        <v>1281.84653</v>
      </c>
      <c r="F20" s="596">
        <v>640.92326000000003</v>
      </c>
      <c r="G20" s="596">
        <v>640.92326000000003</v>
      </c>
      <c r="H20" s="596">
        <v>1.15568</v>
      </c>
      <c r="I20" s="596">
        <v>0</v>
      </c>
    </row>
    <row r="21" spans="1:12" s="6" customFormat="1" x14ac:dyDescent="0.2">
      <c r="A21" s="10" t="s">
        <v>54</v>
      </c>
      <c r="B21" s="39"/>
      <c r="C21" s="604">
        <v>56.564549999999997</v>
      </c>
      <c r="D21" s="596">
        <v>0</v>
      </c>
      <c r="E21" s="596">
        <v>3.87487</v>
      </c>
      <c r="F21" s="596">
        <v>3.3761800000000002</v>
      </c>
      <c r="G21" s="596">
        <v>0.49869000000000002</v>
      </c>
      <c r="H21" s="596">
        <v>52.688769999999998</v>
      </c>
      <c r="I21" s="596">
        <v>9.2000000000000003E-4</v>
      </c>
    </row>
    <row r="22" spans="1:12" s="6" customFormat="1" x14ac:dyDescent="0.2">
      <c r="A22" s="10" t="s">
        <v>55</v>
      </c>
      <c r="B22" s="39"/>
      <c r="C22" s="604">
        <v>902.41578000000004</v>
      </c>
      <c r="D22" s="596">
        <v>0</v>
      </c>
      <c r="E22" s="596">
        <v>800.01723000000004</v>
      </c>
      <c r="F22" s="596">
        <v>800.00860999999998</v>
      </c>
      <c r="G22" s="596">
        <v>8.6099999999999996E-3</v>
      </c>
      <c r="H22" s="596">
        <v>102.39856</v>
      </c>
      <c r="I22" s="596">
        <v>0</v>
      </c>
    </row>
    <row r="23" spans="1:12" s="6" customFormat="1" x14ac:dyDescent="0.2">
      <c r="A23" s="37" t="s">
        <v>56</v>
      </c>
      <c r="B23" s="39"/>
      <c r="C23" s="604">
        <v>902.39855999999997</v>
      </c>
      <c r="D23" s="596">
        <v>0</v>
      </c>
      <c r="E23" s="596">
        <v>800</v>
      </c>
      <c r="F23" s="596">
        <v>800</v>
      </c>
      <c r="G23" s="596">
        <v>0</v>
      </c>
      <c r="H23" s="596">
        <v>102.39856</v>
      </c>
      <c r="I23" s="596">
        <v>0</v>
      </c>
    </row>
    <row r="24" spans="1:12" s="6" customFormat="1" x14ac:dyDescent="0.2">
      <c r="A24" s="37" t="s">
        <v>91</v>
      </c>
      <c r="B24" s="39"/>
      <c r="C24" s="604">
        <v>1.7229999999999999E-2</v>
      </c>
      <c r="D24" s="596">
        <v>0</v>
      </c>
      <c r="E24" s="596">
        <v>1.7229999999999999E-2</v>
      </c>
      <c r="F24" s="596">
        <v>8.6099999999999996E-3</v>
      </c>
      <c r="G24" s="596">
        <v>8.6099999999999996E-3</v>
      </c>
      <c r="H24" s="596">
        <v>0</v>
      </c>
      <c r="I24" s="596">
        <v>0</v>
      </c>
    </row>
    <row r="25" spans="1:12" s="17" customFormat="1" ht="22.5" customHeight="1" x14ac:dyDescent="0.2">
      <c r="A25" s="7" t="s">
        <v>67</v>
      </c>
      <c r="B25" s="39"/>
      <c r="C25" s="606"/>
      <c r="D25" s="605"/>
      <c r="E25" s="605"/>
      <c r="F25" s="605"/>
      <c r="G25" s="605"/>
      <c r="H25" s="605"/>
      <c r="I25" s="605"/>
    </row>
    <row r="26" spans="1:12" s="17" customFormat="1" ht="18" customHeight="1" x14ac:dyDescent="0.2">
      <c r="A26" s="87" t="s">
        <v>87</v>
      </c>
      <c r="B26" s="39"/>
      <c r="C26" s="52">
        <v>53214.325069999999</v>
      </c>
      <c r="D26" s="53">
        <v>31250.10168</v>
      </c>
      <c r="E26" s="53">
        <v>20219.052670000001</v>
      </c>
      <c r="F26" s="53">
        <v>18267.885770000001</v>
      </c>
      <c r="G26" s="53">
        <v>1951.1668999999999</v>
      </c>
      <c r="H26" s="53">
        <v>1745.1698100000001</v>
      </c>
      <c r="I26" s="53">
        <v>9.2000000000000003E-4</v>
      </c>
    </row>
    <row r="27" spans="1:12" s="17" customFormat="1" ht="22.5" customHeight="1" x14ac:dyDescent="0.2">
      <c r="A27" s="7" t="s">
        <v>69</v>
      </c>
      <c r="B27" s="39"/>
      <c r="C27" s="606">
        <v>5480.2969400000002</v>
      </c>
      <c r="D27" s="605">
        <v>4778.6217299999998</v>
      </c>
      <c r="E27" s="605">
        <v>593.34587999999997</v>
      </c>
      <c r="F27" s="605">
        <v>522.4796</v>
      </c>
      <c r="G27" s="605">
        <v>70.866280000000003</v>
      </c>
      <c r="H27" s="605">
        <v>108.32288</v>
      </c>
      <c r="I27" s="605">
        <v>6.4599999999999996E-3</v>
      </c>
    </row>
    <row r="28" spans="1:12" s="11" customFormat="1" ht="4.5" customHeight="1" x14ac:dyDescent="0.2">
      <c r="A28" s="89"/>
      <c r="B28" s="88"/>
      <c r="C28" s="1209"/>
      <c r="D28" s="1209"/>
      <c r="E28" s="1209"/>
      <c r="F28" s="1209"/>
      <c r="G28" s="1209"/>
      <c r="H28" s="1209"/>
      <c r="I28" s="1209"/>
      <c r="J28" s="9"/>
      <c r="K28" s="9"/>
      <c r="L28" s="23"/>
    </row>
    <row r="29" spans="1:12" s="8" customFormat="1" ht="24.95" customHeight="1" x14ac:dyDescent="0.2">
      <c r="A29" s="1232" t="s">
        <v>126</v>
      </c>
      <c r="B29" s="1211"/>
      <c r="C29" s="1211"/>
      <c r="D29" s="1211"/>
      <c r="E29" s="1211"/>
      <c r="F29" s="1211"/>
      <c r="G29" s="1211"/>
      <c r="H29" s="1211"/>
      <c r="I29" s="1211"/>
      <c r="J29" s="9"/>
      <c r="K29" s="9"/>
      <c r="L29" s="23"/>
    </row>
    <row r="30" spans="1:12" s="8" customFormat="1" ht="22.5" customHeight="1" x14ac:dyDescent="0.2">
      <c r="A30" s="7" t="s">
        <v>296</v>
      </c>
      <c r="B30" s="7"/>
      <c r="C30" s="606">
        <v>230209.48181</v>
      </c>
      <c r="D30" s="605">
        <v>202432.36610000001</v>
      </c>
      <c r="E30" s="605">
        <v>27182.115709999998</v>
      </c>
      <c r="F30" s="605">
        <v>22617.115709999998</v>
      </c>
      <c r="G30" s="605">
        <v>4565</v>
      </c>
      <c r="H30" s="605">
        <v>595</v>
      </c>
      <c r="I30" s="605">
        <v>0</v>
      </c>
      <c r="J30" s="9"/>
      <c r="K30" s="9"/>
    </row>
    <row r="31" spans="1:12" s="11" customFormat="1" ht="18" customHeight="1" x14ac:dyDescent="0.2">
      <c r="A31" s="10" t="s">
        <v>58</v>
      </c>
      <c r="B31" s="10"/>
      <c r="C31" s="604">
        <v>230209.48181</v>
      </c>
      <c r="D31" s="596">
        <v>202432.36610000001</v>
      </c>
      <c r="E31" s="596">
        <v>27182.115709999998</v>
      </c>
      <c r="F31" s="596">
        <v>22617.115709999998</v>
      </c>
      <c r="G31" s="596">
        <v>4565</v>
      </c>
      <c r="H31" s="596">
        <v>595</v>
      </c>
      <c r="I31" s="596">
        <v>0</v>
      </c>
      <c r="J31" s="9"/>
      <c r="K31" s="9"/>
    </row>
    <row r="32" spans="1:12" s="6" customFormat="1" x14ac:dyDescent="0.2">
      <c r="A32" s="37" t="s">
        <v>56</v>
      </c>
      <c r="B32" s="39"/>
      <c r="C32" s="604">
        <v>222076.56903000001</v>
      </c>
      <c r="D32" s="596">
        <v>202432.36610000001</v>
      </c>
      <c r="E32" s="596">
        <v>19049.202929999999</v>
      </c>
      <c r="F32" s="596">
        <v>14484.202929999999</v>
      </c>
      <c r="G32" s="596">
        <v>4565</v>
      </c>
      <c r="H32" s="596">
        <v>595</v>
      </c>
      <c r="I32" s="596">
        <v>0</v>
      </c>
    </row>
    <row r="33" spans="1:12" s="6" customFormat="1" x14ac:dyDescent="0.2">
      <c r="A33" s="37" t="s">
        <v>91</v>
      </c>
      <c r="B33" s="39"/>
      <c r="C33" s="604">
        <v>8132.9127799999997</v>
      </c>
      <c r="D33" s="596">
        <v>0</v>
      </c>
      <c r="E33" s="596">
        <v>8132.9127799999997</v>
      </c>
      <c r="F33" s="596">
        <v>8132.9127799999997</v>
      </c>
      <c r="G33" s="596">
        <v>0</v>
      </c>
      <c r="H33" s="596">
        <v>0</v>
      </c>
      <c r="I33" s="596">
        <v>0</v>
      </c>
    </row>
    <row r="34" spans="1:12" s="8" customFormat="1" ht="22.5" customHeight="1" x14ac:dyDescent="0.2">
      <c r="A34" s="7" t="s">
        <v>66</v>
      </c>
      <c r="B34" s="7"/>
      <c r="C34" s="606">
        <v>3090.6674200000002</v>
      </c>
      <c r="D34" s="605">
        <v>1418.47138</v>
      </c>
      <c r="E34" s="605">
        <v>1027.4828500000001</v>
      </c>
      <c r="F34" s="605">
        <v>543.51577999999995</v>
      </c>
      <c r="G34" s="605">
        <v>483.96706999999998</v>
      </c>
      <c r="H34" s="605">
        <v>644.71294999999998</v>
      </c>
      <c r="I34" s="605">
        <v>2.4000000000000001E-4</v>
      </c>
      <c r="J34" s="9"/>
      <c r="K34" s="9"/>
    </row>
    <row r="35" spans="1:12" s="6" customFormat="1" ht="18" customHeight="1" x14ac:dyDescent="0.2">
      <c r="A35" s="10" t="s">
        <v>53</v>
      </c>
      <c r="B35" s="39"/>
      <c r="C35" s="604">
        <v>2654.4237600000001</v>
      </c>
      <c r="D35" s="596">
        <v>1409.47138</v>
      </c>
      <c r="E35" s="596">
        <v>607.43667000000005</v>
      </c>
      <c r="F35" s="596">
        <v>423.51578000000001</v>
      </c>
      <c r="G35" s="596">
        <v>183.92088000000001</v>
      </c>
      <c r="H35" s="596">
        <v>637.51571000000001</v>
      </c>
      <c r="I35" s="596">
        <v>0</v>
      </c>
    </row>
    <row r="36" spans="1:12" s="6" customFormat="1" x14ac:dyDescent="0.2">
      <c r="A36" s="37" t="s">
        <v>56</v>
      </c>
      <c r="B36" s="39"/>
      <c r="C36" s="604">
        <v>2652.3697000000002</v>
      </c>
      <c r="D36" s="596">
        <v>1409.47138</v>
      </c>
      <c r="E36" s="596">
        <v>607.43667000000005</v>
      </c>
      <c r="F36" s="596">
        <v>423.51578000000001</v>
      </c>
      <c r="G36" s="596">
        <v>183.92088000000001</v>
      </c>
      <c r="H36" s="596">
        <v>635.46166000000005</v>
      </c>
      <c r="I36" s="596">
        <v>0</v>
      </c>
    </row>
    <row r="37" spans="1:12" s="6" customFormat="1" x14ac:dyDescent="0.2">
      <c r="A37" s="37" t="s">
        <v>91</v>
      </c>
      <c r="B37" s="39"/>
      <c r="C37" s="604">
        <v>2.0540600000000002</v>
      </c>
      <c r="D37" s="596">
        <v>0</v>
      </c>
      <c r="E37" s="596">
        <v>0</v>
      </c>
      <c r="F37" s="596">
        <v>0</v>
      </c>
      <c r="G37" s="596">
        <v>0</v>
      </c>
      <c r="H37" s="596">
        <v>2.0540600000000002</v>
      </c>
      <c r="I37" s="596">
        <v>0</v>
      </c>
    </row>
    <row r="38" spans="1:12" s="6" customFormat="1" x14ac:dyDescent="0.2">
      <c r="A38" s="10" t="s">
        <v>54</v>
      </c>
      <c r="B38" s="39"/>
      <c r="C38" s="604">
        <v>436.02114</v>
      </c>
      <c r="D38" s="596">
        <v>9</v>
      </c>
      <c r="E38" s="596">
        <v>420.04619000000002</v>
      </c>
      <c r="F38" s="596">
        <v>120</v>
      </c>
      <c r="G38" s="596">
        <v>300.04619000000002</v>
      </c>
      <c r="H38" s="596">
        <v>6.9747199999999996</v>
      </c>
      <c r="I38" s="596">
        <v>2.4000000000000001E-4</v>
      </c>
    </row>
    <row r="39" spans="1:12" s="6" customFormat="1" x14ac:dyDescent="0.2">
      <c r="A39" s="10" t="s">
        <v>55</v>
      </c>
      <c r="B39" s="39"/>
      <c r="C39" s="604">
        <v>0.22252</v>
      </c>
      <c r="D39" s="596">
        <v>0</v>
      </c>
      <c r="E39" s="596">
        <v>0</v>
      </c>
      <c r="F39" s="596">
        <v>0</v>
      </c>
      <c r="G39" s="596">
        <v>0</v>
      </c>
      <c r="H39" s="596">
        <v>0.22252</v>
      </c>
      <c r="I39" s="596">
        <v>0</v>
      </c>
    </row>
    <row r="40" spans="1:12" s="6" customFormat="1" x14ac:dyDescent="0.2">
      <c r="A40" s="37" t="s">
        <v>56</v>
      </c>
      <c r="B40" s="39"/>
      <c r="C40" s="604">
        <v>0.22252</v>
      </c>
      <c r="D40" s="596">
        <v>0</v>
      </c>
      <c r="E40" s="596">
        <v>0</v>
      </c>
      <c r="F40" s="596">
        <v>0</v>
      </c>
      <c r="G40" s="596">
        <v>0</v>
      </c>
      <c r="H40" s="596">
        <v>0.22252</v>
      </c>
      <c r="I40" s="596">
        <v>0</v>
      </c>
    </row>
    <row r="41" spans="1:12" s="6" customFormat="1" x14ac:dyDescent="0.2">
      <c r="A41" s="37" t="s">
        <v>91</v>
      </c>
      <c r="B41" s="39"/>
      <c r="C41" s="604">
        <v>0</v>
      </c>
      <c r="D41" s="596">
        <v>0</v>
      </c>
      <c r="E41" s="596">
        <v>0</v>
      </c>
      <c r="F41" s="596">
        <v>0</v>
      </c>
      <c r="G41" s="596">
        <v>0</v>
      </c>
      <c r="H41" s="596">
        <v>0</v>
      </c>
      <c r="I41" s="596">
        <v>0</v>
      </c>
    </row>
    <row r="42" spans="1:12" s="17" customFormat="1" ht="22.5" customHeight="1" x14ac:dyDescent="0.2">
      <c r="A42" s="7" t="s">
        <v>67</v>
      </c>
      <c r="B42" s="39"/>
      <c r="C42" s="606"/>
      <c r="D42" s="605"/>
      <c r="E42" s="605"/>
      <c r="F42" s="605"/>
      <c r="G42" s="605"/>
      <c r="H42" s="605"/>
      <c r="I42" s="605"/>
    </row>
    <row r="43" spans="1:12" s="17" customFormat="1" ht="18" customHeight="1" x14ac:dyDescent="0.2">
      <c r="A43" s="87" t="s">
        <v>87</v>
      </c>
      <c r="B43" s="39"/>
      <c r="C43" s="52">
        <v>233300.14923000001</v>
      </c>
      <c r="D43" s="53">
        <v>203850.83747999999</v>
      </c>
      <c r="E43" s="53">
        <v>28209.598569999998</v>
      </c>
      <c r="F43" s="53">
        <v>23160.6315</v>
      </c>
      <c r="G43" s="53">
        <v>5048.9670699999997</v>
      </c>
      <c r="H43" s="53">
        <v>1239.7129500000001</v>
      </c>
      <c r="I43" s="53">
        <v>2.4000000000000001E-4</v>
      </c>
    </row>
    <row r="44" spans="1:12" s="17" customFormat="1" ht="22.5" customHeight="1" x14ac:dyDescent="0.2">
      <c r="A44" s="7" t="s">
        <v>69</v>
      </c>
      <c r="B44" s="39"/>
      <c r="C44" s="606">
        <v>502.06718000000001</v>
      </c>
      <c r="D44" s="605">
        <v>0</v>
      </c>
      <c r="E44" s="605">
        <v>436.50396999999998</v>
      </c>
      <c r="F44" s="605">
        <v>436.50396999999998</v>
      </c>
      <c r="G44" s="605">
        <v>0</v>
      </c>
      <c r="H44" s="605">
        <v>65.057680000000005</v>
      </c>
      <c r="I44" s="605">
        <v>0.50553999999999999</v>
      </c>
    </row>
    <row r="45" spans="1:12" s="11" customFormat="1" ht="4.5" customHeight="1" x14ac:dyDescent="0.2">
      <c r="C45" s="1209"/>
      <c r="D45" s="1209"/>
      <c r="E45" s="1209"/>
      <c r="F45" s="1209"/>
      <c r="G45" s="1209"/>
      <c r="H45" s="1209"/>
      <c r="I45" s="1209"/>
      <c r="J45" s="9"/>
      <c r="K45" s="9"/>
      <c r="L45" s="23"/>
    </row>
    <row r="46" spans="1:12" s="8" customFormat="1" ht="24.95" customHeight="1" x14ac:dyDescent="0.2">
      <c r="A46" s="1232" t="s">
        <v>127</v>
      </c>
      <c r="B46" s="1211"/>
      <c r="C46" s="1211"/>
      <c r="D46" s="1211"/>
      <c r="E46" s="1211"/>
      <c r="F46" s="1211"/>
      <c r="G46" s="1211"/>
      <c r="H46" s="1211"/>
      <c r="I46" s="1211"/>
      <c r="J46" s="9"/>
      <c r="K46" s="9"/>
      <c r="L46" s="23"/>
    </row>
    <row r="47" spans="1:12" s="8" customFormat="1" ht="18" customHeight="1" x14ac:dyDescent="0.2">
      <c r="A47" s="7" t="s">
        <v>296</v>
      </c>
      <c r="B47" s="7"/>
      <c r="C47" s="606">
        <v>74078.529269999999</v>
      </c>
      <c r="D47" s="605">
        <v>49233.743799999997</v>
      </c>
      <c r="E47" s="605">
        <v>24814.785469999999</v>
      </c>
      <c r="F47" s="605">
        <v>20484.656279999999</v>
      </c>
      <c r="G47" s="605">
        <v>4330.1291899999997</v>
      </c>
      <c r="H47" s="605">
        <v>30</v>
      </c>
      <c r="I47" s="605">
        <v>0</v>
      </c>
      <c r="J47" s="9"/>
      <c r="K47" s="9"/>
    </row>
    <row r="48" spans="1:12" s="11" customFormat="1" ht="18" customHeight="1" x14ac:dyDescent="0.2">
      <c r="A48" s="10" t="s">
        <v>58</v>
      </c>
      <c r="B48" s="10"/>
      <c r="C48" s="604">
        <v>74078.529269999999</v>
      </c>
      <c r="D48" s="596">
        <v>49233.743799999997</v>
      </c>
      <c r="E48" s="596">
        <v>24814.785469999999</v>
      </c>
      <c r="F48" s="596">
        <v>20484.656279999999</v>
      </c>
      <c r="G48" s="596">
        <v>4330.1291899999997</v>
      </c>
      <c r="H48" s="596">
        <v>30</v>
      </c>
      <c r="I48" s="596">
        <v>0</v>
      </c>
      <c r="J48" s="9"/>
      <c r="K48" s="9"/>
    </row>
    <row r="49" spans="1:11" s="6" customFormat="1" x14ac:dyDescent="0.2">
      <c r="A49" s="37" t="s">
        <v>56</v>
      </c>
      <c r="B49" s="39"/>
      <c r="C49" s="604">
        <v>74078.529269999999</v>
      </c>
      <c r="D49" s="596">
        <v>49233.743799999997</v>
      </c>
      <c r="E49" s="596">
        <v>24814.785469999999</v>
      </c>
      <c r="F49" s="596">
        <v>20484.656279999999</v>
      </c>
      <c r="G49" s="596">
        <v>4330.1291899999997</v>
      </c>
      <c r="H49" s="596">
        <v>30</v>
      </c>
      <c r="I49" s="596">
        <v>0</v>
      </c>
    </row>
    <row r="50" spans="1:11" s="6" customFormat="1" x14ac:dyDescent="0.2">
      <c r="A50" s="37" t="s">
        <v>91</v>
      </c>
      <c r="B50" s="39"/>
      <c r="C50" s="604">
        <v>0</v>
      </c>
      <c r="D50" s="596">
        <v>0</v>
      </c>
      <c r="E50" s="596">
        <v>0</v>
      </c>
      <c r="F50" s="596">
        <v>0</v>
      </c>
      <c r="G50" s="596">
        <v>0</v>
      </c>
      <c r="H50" s="596">
        <v>0</v>
      </c>
      <c r="I50" s="596">
        <v>0</v>
      </c>
    </row>
    <row r="51" spans="1:11" s="8" customFormat="1" ht="22.5" customHeight="1" x14ac:dyDescent="0.2">
      <c r="A51" s="7" t="s">
        <v>66</v>
      </c>
      <c r="B51" s="7"/>
      <c r="C51" s="606">
        <v>26462.04408</v>
      </c>
      <c r="D51" s="605">
        <v>1360.6685299999999</v>
      </c>
      <c r="E51" s="605">
        <v>15916.87759</v>
      </c>
      <c r="F51" s="605">
        <v>13108.24264</v>
      </c>
      <c r="G51" s="605">
        <v>2808.6349399999999</v>
      </c>
      <c r="H51" s="605">
        <v>8868.6647499999999</v>
      </c>
      <c r="I51" s="605">
        <v>315.83321000000001</v>
      </c>
      <c r="J51" s="9"/>
      <c r="K51" s="9"/>
    </row>
    <row r="52" spans="1:11" s="6" customFormat="1" ht="18" customHeight="1" x14ac:dyDescent="0.2">
      <c r="A52" s="10" t="s">
        <v>53</v>
      </c>
      <c r="B52" s="39"/>
      <c r="C52" s="604">
        <v>21817.9853</v>
      </c>
      <c r="D52" s="596">
        <v>1095.51675</v>
      </c>
      <c r="E52" s="596">
        <v>11624.464959999999</v>
      </c>
      <c r="F52" s="596">
        <v>9409.1294199999993</v>
      </c>
      <c r="G52" s="596">
        <v>2215.33554</v>
      </c>
      <c r="H52" s="596">
        <v>8782.1703699999998</v>
      </c>
      <c r="I52" s="596">
        <v>315.83321000000001</v>
      </c>
    </row>
    <row r="53" spans="1:11" s="6" customFormat="1" x14ac:dyDescent="0.2">
      <c r="A53" s="37" t="s">
        <v>56</v>
      </c>
      <c r="B53" s="39"/>
      <c r="C53" s="604">
        <v>21754.144059999999</v>
      </c>
      <c r="D53" s="596">
        <v>1095.51675</v>
      </c>
      <c r="E53" s="596">
        <v>11582.086950000001</v>
      </c>
      <c r="F53" s="596">
        <v>9366.7514100000008</v>
      </c>
      <c r="G53" s="596">
        <v>2215.33554</v>
      </c>
      <c r="H53" s="596">
        <v>8760.7071400000004</v>
      </c>
      <c r="I53" s="596">
        <v>315.83321000000001</v>
      </c>
    </row>
    <row r="54" spans="1:11" s="6" customFormat="1" x14ac:dyDescent="0.2">
      <c r="A54" s="37" t="s">
        <v>91</v>
      </c>
      <c r="B54" s="39"/>
      <c r="C54" s="604">
        <v>63.841250000000002</v>
      </c>
      <c r="D54" s="596">
        <v>0</v>
      </c>
      <c r="E54" s="596">
        <v>42.378019999999999</v>
      </c>
      <c r="F54" s="596">
        <v>42.378019999999999</v>
      </c>
      <c r="G54" s="596">
        <v>0</v>
      </c>
      <c r="H54" s="596">
        <v>21.463229999999999</v>
      </c>
      <c r="I54" s="596">
        <v>0</v>
      </c>
    </row>
    <row r="55" spans="1:11" s="6" customFormat="1" x14ac:dyDescent="0.2">
      <c r="A55" s="10" t="s">
        <v>54</v>
      </c>
      <c r="B55" s="39"/>
      <c r="C55" s="604">
        <v>4624.8646500000004</v>
      </c>
      <c r="D55" s="596">
        <v>265</v>
      </c>
      <c r="E55" s="596">
        <v>4287.4126299999998</v>
      </c>
      <c r="F55" s="596">
        <v>3699.1132200000002</v>
      </c>
      <c r="G55" s="596">
        <v>588.29940999999997</v>
      </c>
      <c r="H55" s="596">
        <v>72.452029999999993</v>
      </c>
      <c r="I55" s="596">
        <v>0</v>
      </c>
    </row>
    <row r="56" spans="1:11" s="6" customFormat="1" x14ac:dyDescent="0.2">
      <c r="A56" s="10" t="s">
        <v>55</v>
      </c>
      <c r="B56" s="39"/>
      <c r="C56" s="604">
        <v>19.194130000000001</v>
      </c>
      <c r="D56" s="596">
        <v>0.15178</v>
      </c>
      <c r="E56" s="596">
        <v>5</v>
      </c>
      <c r="F56" s="596">
        <v>0</v>
      </c>
      <c r="G56" s="596">
        <v>5</v>
      </c>
      <c r="H56" s="596">
        <v>14.042350000000001</v>
      </c>
      <c r="I56" s="596">
        <v>0</v>
      </c>
    </row>
    <row r="57" spans="1:11" s="6" customFormat="1" x14ac:dyDescent="0.2">
      <c r="A57" s="37" t="s">
        <v>56</v>
      </c>
      <c r="B57" s="39"/>
      <c r="C57" s="604">
        <v>19.194130000000001</v>
      </c>
      <c r="D57" s="596">
        <v>0.15178</v>
      </c>
      <c r="E57" s="596">
        <v>5</v>
      </c>
      <c r="F57" s="596">
        <v>0</v>
      </c>
      <c r="G57" s="596">
        <v>5</v>
      </c>
      <c r="H57" s="596">
        <v>14.042350000000001</v>
      </c>
      <c r="I57" s="596">
        <v>0</v>
      </c>
    </row>
    <row r="58" spans="1:11" s="6" customFormat="1" x14ac:dyDescent="0.2">
      <c r="A58" s="37" t="s">
        <v>91</v>
      </c>
      <c r="B58" s="39"/>
      <c r="C58" s="604">
        <v>0</v>
      </c>
      <c r="D58" s="596">
        <v>0</v>
      </c>
      <c r="E58" s="596">
        <v>0</v>
      </c>
      <c r="F58" s="596">
        <v>0</v>
      </c>
      <c r="G58" s="596">
        <v>0</v>
      </c>
      <c r="H58" s="596">
        <v>0</v>
      </c>
      <c r="I58" s="596">
        <v>0</v>
      </c>
    </row>
    <row r="59" spans="1:11" s="17" customFormat="1" ht="22.5" customHeight="1" x14ac:dyDescent="0.2">
      <c r="A59" s="7" t="s">
        <v>67</v>
      </c>
      <c r="B59" s="39"/>
      <c r="C59" s="606"/>
      <c r="D59" s="605"/>
      <c r="E59" s="605"/>
      <c r="F59" s="605"/>
      <c r="G59" s="605"/>
      <c r="H59" s="605"/>
      <c r="I59" s="605"/>
    </row>
    <row r="60" spans="1:11" s="17" customFormat="1" ht="18" customHeight="1" x14ac:dyDescent="0.2">
      <c r="A60" s="87" t="s">
        <v>87</v>
      </c>
      <c r="B60" s="39"/>
      <c r="C60" s="52">
        <v>100540.57335999999</v>
      </c>
      <c r="D60" s="53">
        <v>50594.412329999999</v>
      </c>
      <c r="E60" s="53">
        <v>40731.663059999999</v>
      </c>
      <c r="F60" s="53">
        <v>33592.898930000003</v>
      </c>
      <c r="G60" s="53">
        <v>7138.7641299999996</v>
      </c>
      <c r="H60" s="53">
        <v>8898.6647499999999</v>
      </c>
      <c r="I60" s="53">
        <v>315.83321000000001</v>
      </c>
    </row>
    <row r="61" spans="1:11" s="17" customFormat="1" ht="22.5" customHeight="1" x14ac:dyDescent="0.2">
      <c r="A61" s="7" t="s">
        <v>69</v>
      </c>
      <c r="B61" s="39"/>
      <c r="C61" s="606">
        <v>3726.2635700000001</v>
      </c>
      <c r="D61" s="605">
        <v>321.07135</v>
      </c>
      <c r="E61" s="605">
        <v>2802.5987700000001</v>
      </c>
      <c r="F61" s="605">
        <v>2698.3403499999999</v>
      </c>
      <c r="G61" s="605">
        <v>104.25842</v>
      </c>
      <c r="H61" s="605">
        <v>524.26706000000001</v>
      </c>
      <c r="I61" s="605">
        <v>78.326390000000004</v>
      </c>
    </row>
    <row r="62" spans="1:11" s="17" customFormat="1" ht="12.75" customHeight="1" x14ac:dyDescent="0.2">
      <c r="A62" s="7"/>
      <c r="B62" s="39"/>
      <c r="C62" s="605"/>
      <c r="D62" s="605"/>
      <c r="E62" s="605"/>
      <c r="F62" s="605"/>
      <c r="G62" s="605"/>
      <c r="H62" s="605"/>
      <c r="I62" s="605"/>
    </row>
    <row r="63" spans="1:11" s="34" customFormat="1" ht="12.75" customHeight="1" x14ac:dyDescent="0.2">
      <c r="A63" s="8"/>
      <c r="B63" s="8"/>
      <c r="C63" s="605"/>
      <c r="D63" s="605"/>
      <c r="J63" s="9"/>
      <c r="K63" s="9"/>
    </row>
    <row r="64" spans="1:11" s="61" customFormat="1" ht="12.75" customHeight="1" x14ac:dyDescent="0.2">
      <c r="A64" s="616"/>
      <c r="J64" s="30"/>
      <c r="K64" s="30"/>
    </row>
    <row r="65" spans="1:11" s="93" customFormat="1" ht="12.75" customHeight="1" x14ac:dyDescent="0.2">
      <c r="A65" s="122"/>
      <c r="B65" s="123"/>
      <c r="C65" s="124"/>
      <c r="D65" s="124"/>
      <c r="E65" s="68"/>
      <c r="F65" s="68"/>
      <c r="J65" s="94"/>
      <c r="K65" s="94"/>
    </row>
    <row r="66" spans="1:11" s="93" customFormat="1" ht="12.75" customHeight="1" x14ac:dyDescent="0.2">
      <c r="A66" s="1233"/>
      <c r="B66" s="1233"/>
      <c r="C66" s="1233"/>
      <c r="D66" s="1233"/>
      <c r="E66" s="68"/>
      <c r="F66" s="68"/>
      <c r="J66" s="94"/>
      <c r="K66" s="94"/>
    </row>
    <row r="67" spans="1:11" s="98" customFormat="1" ht="12.75" customHeight="1" x14ac:dyDescent="0.2">
      <c r="A67" s="95"/>
      <c r="B67" s="95"/>
      <c r="C67" s="96"/>
      <c r="D67" s="97"/>
      <c r="J67" s="94"/>
      <c r="K67" s="94"/>
    </row>
    <row r="68" spans="1:11" s="101" customFormat="1" ht="12.75" customHeight="1" x14ac:dyDescent="0.2">
      <c r="A68" s="99"/>
      <c r="B68" s="99"/>
      <c r="C68" s="100"/>
      <c r="D68" s="100"/>
      <c r="J68" s="94"/>
      <c r="K68" s="94"/>
    </row>
    <row r="69" spans="1:11" s="101" customFormat="1" ht="12.75" customHeight="1" x14ac:dyDescent="0.2">
      <c r="A69" s="99"/>
      <c r="B69" s="99"/>
      <c r="C69" s="100"/>
      <c r="D69" s="100"/>
      <c r="J69" s="94"/>
      <c r="K69" s="94"/>
    </row>
    <row r="70" spans="1:11" s="93" customFormat="1" ht="12.75" customHeight="1" x14ac:dyDescent="0.2">
      <c r="A70" s="99"/>
      <c r="B70" s="99"/>
      <c r="C70" s="100"/>
      <c r="D70" s="100"/>
      <c r="J70" s="94"/>
      <c r="K70" s="94"/>
    </row>
    <row r="71" spans="1:11" s="93" customFormat="1" ht="12.75" customHeight="1" x14ac:dyDescent="0.2">
      <c r="A71" s="102"/>
      <c r="B71" s="103"/>
      <c r="C71" s="104"/>
      <c r="D71" s="104"/>
    </row>
    <row r="72" spans="1:11" s="93" customFormat="1" ht="12.75" customHeight="1" x14ac:dyDescent="0.2">
      <c r="A72" s="102"/>
      <c r="B72" s="103"/>
      <c r="C72" s="105"/>
      <c r="D72" s="104"/>
    </row>
    <row r="73" spans="1:11" s="109" customFormat="1" ht="12.75" customHeight="1" x14ac:dyDescent="0.2">
      <c r="A73" s="106"/>
      <c r="B73" s="106"/>
      <c r="C73" s="107"/>
      <c r="D73" s="108"/>
    </row>
    <row r="74" spans="1:11" s="101" customFormat="1" ht="12.75" customHeight="1" x14ac:dyDescent="0.2">
      <c r="A74" s="110"/>
      <c r="B74" s="99"/>
      <c r="C74" s="100"/>
      <c r="D74" s="100"/>
      <c r="E74" s="111"/>
    </row>
    <row r="75" spans="1:11" s="113" customFormat="1" ht="12.75" customHeight="1" x14ac:dyDescent="0.2">
      <c r="A75" s="112"/>
      <c r="B75" s="112"/>
      <c r="C75" s="112"/>
      <c r="D75" s="112"/>
    </row>
    <row r="76" spans="1:11" s="113" customFormat="1" ht="12.75" customHeight="1" x14ac:dyDescent="0.2">
      <c r="A76" s="114"/>
    </row>
    <row r="77" spans="1:11" s="113" customFormat="1" ht="12.75" customHeight="1" x14ac:dyDescent="0.2">
      <c r="A77" s="115"/>
      <c r="B77" s="115"/>
      <c r="C77" s="115"/>
    </row>
    <row r="78" spans="1:11" s="113" customFormat="1" ht="12.75" customHeight="1" x14ac:dyDescent="0.2">
      <c r="A78" s="101"/>
      <c r="B78" s="101"/>
      <c r="C78" s="101"/>
    </row>
    <row r="79" spans="1:11" s="113" customFormat="1" ht="12.75" customHeight="1" x14ac:dyDescent="0.2">
      <c r="A79" s="101"/>
      <c r="B79" s="101"/>
      <c r="C79" s="101"/>
    </row>
    <row r="80" spans="1:11" s="113" customFormat="1" ht="12.75" customHeight="1" x14ac:dyDescent="0.2">
      <c r="A80" s="116"/>
      <c r="B80" s="116"/>
      <c r="C80" s="116"/>
    </row>
    <row r="81" spans="1:4" s="113" customFormat="1" ht="12.75" customHeight="1" x14ac:dyDescent="0.2">
      <c r="A81" s="116"/>
      <c r="B81" s="116"/>
      <c r="C81" s="116"/>
    </row>
    <row r="82" spans="1:4" s="113" customFormat="1" ht="12.75" customHeight="1" x14ac:dyDescent="0.2">
      <c r="A82" s="117"/>
    </row>
    <row r="83" spans="1:4" s="113" customFormat="1" ht="12.75" customHeight="1" x14ac:dyDescent="0.2">
      <c r="A83" s="101"/>
      <c r="B83" s="101"/>
      <c r="C83" s="101"/>
      <c r="D83" s="101"/>
    </row>
    <row r="99" s="118" customFormat="1" ht="13.5" x14ac:dyDescent="0.2"/>
    <row r="100" s="118" customFormat="1" ht="13.5" x14ac:dyDescent="0.2"/>
    <row r="101" s="118" customFormat="1" ht="13.5" x14ac:dyDescent="0.2"/>
    <row r="102" s="118" customFormat="1" ht="13.5" x14ac:dyDescent="0.2"/>
    <row r="103" s="118" customFormat="1" ht="13.5" x14ac:dyDescent="0.2"/>
    <row r="104" s="118" customFormat="1" ht="13.5" x14ac:dyDescent="0.2"/>
    <row r="105" s="118" customFormat="1" ht="13.5" x14ac:dyDescent="0.2"/>
    <row r="106" s="118" customFormat="1" ht="13.5" x14ac:dyDescent="0.2"/>
    <row r="107" s="118" customFormat="1" ht="13.5" x14ac:dyDescent="0.2"/>
    <row r="108" s="118" customFormat="1" ht="13.5" x14ac:dyDescent="0.2"/>
    <row r="109" s="118" customFormat="1" ht="13.5" x14ac:dyDescent="0.2"/>
    <row r="110" s="118" customFormat="1" ht="13.5" x14ac:dyDescent="0.2"/>
    <row r="111" s="118" customFormat="1" ht="13.5" x14ac:dyDescent="0.2"/>
    <row r="112" s="118" customFormat="1" ht="13.5" x14ac:dyDescent="0.2"/>
    <row r="113" s="118" customFormat="1" ht="13.5" x14ac:dyDescent="0.2"/>
    <row r="114" s="118" customFormat="1" ht="13.5" x14ac:dyDescent="0.2"/>
    <row r="115" s="118" customFormat="1" ht="13.5" x14ac:dyDescent="0.2"/>
    <row r="116" s="118" customFormat="1" ht="13.5" x14ac:dyDescent="0.2"/>
    <row r="117" s="118" customFormat="1" ht="13.5" x14ac:dyDescent="0.2"/>
    <row r="118" s="118" customFormat="1" ht="13.5" x14ac:dyDescent="0.2"/>
    <row r="119" s="118" customFormat="1" ht="13.5" x14ac:dyDescent="0.2"/>
    <row r="120" s="118" customFormat="1" ht="13.5" x14ac:dyDescent="0.2"/>
    <row r="121" s="118" customFormat="1" ht="13.5" x14ac:dyDescent="0.2"/>
    <row r="122" s="118" customFormat="1" ht="13.5" x14ac:dyDescent="0.2"/>
    <row r="123" s="118" customFormat="1" ht="13.5" x14ac:dyDescent="0.2"/>
    <row r="124" s="118" customFormat="1" ht="13.5" x14ac:dyDescent="0.2"/>
    <row r="125" s="118" customFormat="1" ht="13.5" x14ac:dyDescent="0.2"/>
    <row r="126" s="118" customFormat="1" ht="13.5" x14ac:dyDescent="0.2"/>
    <row r="127" s="118" customFormat="1" ht="13.5" x14ac:dyDescent="0.2"/>
    <row r="128" s="118" customFormat="1" ht="13.5" x14ac:dyDescent="0.2"/>
    <row r="129" s="118" customFormat="1" ht="13.5" x14ac:dyDescent="0.2"/>
    <row r="130" s="118" customFormat="1" ht="13.5" x14ac:dyDescent="0.2"/>
    <row r="131" s="118" customFormat="1" ht="13.5" x14ac:dyDescent="0.2"/>
    <row r="132" s="118" customFormat="1" ht="13.5" x14ac:dyDescent="0.2"/>
    <row r="133" s="118" customFormat="1" ht="13.5" x14ac:dyDescent="0.2"/>
    <row r="134" s="118" customFormat="1" ht="13.5" x14ac:dyDescent="0.2"/>
    <row r="135" s="118" customFormat="1" ht="13.5" x14ac:dyDescent="0.2"/>
    <row r="136" s="118" customFormat="1" ht="13.5" x14ac:dyDescent="0.2"/>
    <row r="137" s="118" customFormat="1" ht="13.5" x14ac:dyDescent="0.2"/>
    <row r="138" s="118" customFormat="1" ht="13.5" x14ac:dyDescent="0.2"/>
    <row r="139" s="118" customFormat="1" ht="13.5" x14ac:dyDescent="0.2"/>
    <row r="140" s="118" customFormat="1" ht="13.5" x14ac:dyDescent="0.2"/>
    <row r="141" s="118" customFormat="1" ht="13.5" x14ac:dyDescent="0.2"/>
    <row r="142" s="118" customFormat="1" ht="13.5" x14ac:dyDescent="0.2"/>
    <row r="143" s="118" customFormat="1" ht="13.5" x14ac:dyDescent="0.2"/>
    <row r="144" s="118" customFormat="1" ht="13.5" x14ac:dyDescent="0.2"/>
    <row r="145" s="118" customFormat="1" ht="13.5" x14ac:dyDescent="0.2"/>
    <row r="146" s="118" customFormat="1" ht="13.5" x14ac:dyDescent="0.2"/>
    <row r="147" s="118" customFormat="1" ht="13.5" x14ac:dyDescent="0.2"/>
    <row r="148" s="118" customFormat="1" ht="13.5" x14ac:dyDescent="0.2"/>
    <row r="149" s="118" customFormat="1" ht="13.5" x14ac:dyDescent="0.2"/>
    <row r="150" s="118" customFormat="1" ht="13.5" x14ac:dyDescent="0.2"/>
    <row r="151" s="118" customFormat="1" ht="13.5" x14ac:dyDescent="0.2"/>
    <row r="152" s="118" customFormat="1" ht="13.5" x14ac:dyDescent="0.2"/>
    <row r="153" s="118" customFormat="1" ht="13.5" x14ac:dyDescent="0.2"/>
    <row r="154" s="118" customFormat="1" ht="13.5" x14ac:dyDescent="0.2"/>
    <row r="155" s="118" customFormat="1" ht="13.5" x14ac:dyDescent="0.2"/>
    <row r="156" s="118" customFormat="1" ht="13.5" x14ac:dyDescent="0.2"/>
    <row r="157" s="118" customFormat="1" ht="13.5" x14ac:dyDescent="0.2"/>
    <row r="158" s="118" customFormat="1" ht="13.5" x14ac:dyDescent="0.2"/>
    <row r="159" s="118" customFormat="1" ht="13.5" x14ac:dyDescent="0.2"/>
    <row r="160" s="118" customFormat="1" ht="13.5" x14ac:dyDescent="0.2"/>
    <row r="161" s="118" customFormat="1" ht="13.5" x14ac:dyDescent="0.2"/>
    <row r="162" s="118" customFormat="1" ht="13.5" x14ac:dyDescent="0.2"/>
    <row r="163" s="118" customFormat="1" ht="13.5" x14ac:dyDescent="0.2"/>
    <row r="164" s="118" customFormat="1" ht="13.5" x14ac:dyDescent="0.2"/>
    <row r="165" s="118" customFormat="1" ht="13.5" x14ac:dyDescent="0.2"/>
    <row r="166" s="118" customFormat="1" ht="13.5" x14ac:dyDescent="0.2"/>
    <row r="167" s="118" customFormat="1" ht="13.5" x14ac:dyDescent="0.2"/>
    <row r="168" s="118" customFormat="1" ht="13.5" x14ac:dyDescent="0.2"/>
    <row r="169" s="118" customFormat="1" ht="13.5" x14ac:dyDescent="0.2"/>
    <row r="170" s="118" customFormat="1" ht="13.5" x14ac:dyDescent="0.2"/>
    <row r="171" s="118" customFormat="1" ht="13.5" x14ac:dyDescent="0.2"/>
    <row r="172" s="118" customFormat="1" ht="13.5" x14ac:dyDescent="0.2"/>
    <row r="173" s="118" customFormat="1" ht="13.5" x14ac:dyDescent="0.2"/>
    <row r="174" s="118" customFormat="1" ht="13.5" x14ac:dyDescent="0.2"/>
    <row r="175" s="118" customFormat="1" ht="13.5" x14ac:dyDescent="0.2"/>
    <row r="176" s="118" customFormat="1" ht="13.5" x14ac:dyDescent="0.2"/>
    <row r="177" s="118" customFormat="1" ht="13.5" x14ac:dyDescent="0.2"/>
    <row r="178" s="118" customFormat="1" ht="13.5" x14ac:dyDescent="0.2"/>
    <row r="179" s="118" customFormat="1" ht="13.5" x14ac:dyDescent="0.2"/>
    <row r="180" s="118" customFormat="1" ht="13.5" x14ac:dyDescent="0.2"/>
    <row r="181" s="118" customFormat="1" ht="13.5" x14ac:dyDescent="0.2"/>
    <row r="182" s="118" customFormat="1" ht="13.5" x14ac:dyDescent="0.2"/>
    <row r="183" s="118" customFormat="1" ht="13.5" x14ac:dyDescent="0.2"/>
    <row r="184" s="118" customFormat="1" ht="13.5" x14ac:dyDescent="0.2"/>
    <row r="185" s="118" customFormat="1" ht="13.5" x14ac:dyDescent="0.2"/>
    <row r="186" s="118" customFormat="1" ht="13.5" x14ac:dyDescent="0.2"/>
    <row r="187" s="118" customFormat="1" ht="13.5" x14ac:dyDescent="0.2"/>
    <row r="188" s="118" customFormat="1" ht="13.5" x14ac:dyDescent="0.2"/>
    <row r="189" s="118" customFormat="1" ht="13.5" x14ac:dyDescent="0.2"/>
    <row r="190" s="118" customFormat="1" ht="13.5" x14ac:dyDescent="0.2"/>
    <row r="191" s="118" customFormat="1" ht="13.5" x14ac:dyDescent="0.2"/>
    <row r="192" s="118" customFormat="1" ht="13.5" x14ac:dyDescent="0.2"/>
    <row r="193" s="118" customFormat="1" ht="13.5" x14ac:dyDescent="0.2"/>
    <row r="194" s="118" customFormat="1" ht="13.5" x14ac:dyDescent="0.2"/>
    <row r="195" s="118" customFormat="1" ht="13.5" x14ac:dyDescent="0.2"/>
    <row r="196" s="118" customFormat="1" ht="13.5" x14ac:dyDescent="0.2"/>
    <row r="197" s="118" customFormat="1" ht="13.5" x14ac:dyDescent="0.2"/>
    <row r="198" s="118" customFormat="1" ht="13.5" x14ac:dyDescent="0.2"/>
    <row r="199" s="118" customFormat="1" ht="13.5" x14ac:dyDescent="0.2"/>
    <row r="200" s="118" customFormat="1" ht="13.5" x14ac:dyDescent="0.2"/>
    <row r="201" s="118" customFormat="1" ht="13.5" x14ac:dyDescent="0.2"/>
    <row r="202" s="118" customFormat="1" ht="13.5" x14ac:dyDescent="0.2"/>
    <row r="203" s="118" customFormat="1" ht="13.5" x14ac:dyDescent="0.2"/>
    <row r="204" s="118" customFormat="1" ht="13.5" x14ac:dyDescent="0.2"/>
    <row r="205" s="118" customFormat="1" ht="13.5" x14ac:dyDescent="0.2"/>
    <row r="206" s="118" customFormat="1" ht="13.5" x14ac:dyDescent="0.2"/>
    <row r="207" s="118" customFormat="1" ht="13.5" x14ac:dyDescent="0.2"/>
    <row r="208" s="118" customFormat="1" ht="13.5" x14ac:dyDescent="0.2"/>
    <row r="209" s="118" customFormat="1" ht="13.5" x14ac:dyDescent="0.2"/>
    <row r="210" s="118" customFormat="1" ht="13.5" x14ac:dyDescent="0.2"/>
  </sheetData>
  <mergeCells count="15">
    <mergeCell ref="A46:I46"/>
    <mergeCell ref="A66:D66"/>
    <mergeCell ref="A7:I7"/>
    <mergeCell ref="C11:I11"/>
    <mergeCell ref="A12:I12"/>
    <mergeCell ref="C28:I28"/>
    <mergeCell ref="A29:I29"/>
    <mergeCell ref="C45:I45"/>
    <mergeCell ref="I4:I5"/>
    <mergeCell ref="C6:I6"/>
    <mergeCell ref="A4:A6"/>
    <mergeCell ref="C4:C5"/>
    <mergeCell ref="D4:D5"/>
    <mergeCell ref="E4:G4"/>
    <mergeCell ref="H4:H5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1" orientation="portrait" horizontalDpi="1200" verticalDpi="1200" r:id="rId1"/>
  <headerFooter alignWithMargins="0">
    <oddFooter>&amp;L&amp;"MetaNormalLF-Roman,Standard"&amp;8Statistisches Bundesamt, Fachserie 14 Reihe 5, 2018</oddFooter>
  </headerFooter>
  <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64"/>
  <sheetViews>
    <sheetView zoomScaleNormal="100" zoomScaleSheetLayoutView="100" zoomScalePageLayoutView="85" workbookViewId="0"/>
  </sheetViews>
  <sheetFormatPr baseColWidth="10" defaultRowHeight="12.75" x14ac:dyDescent="0.2"/>
  <cols>
    <col min="1" max="1" width="38.28515625" style="2" customWidth="1" collapsed="1"/>
    <col min="2" max="2" width="1.28515625" style="2" customWidth="1" collapsed="1"/>
    <col min="3" max="3" width="11.7109375" style="2" customWidth="1" collapsed="1"/>
    <col min="4" max="8" width="16.7109375" style="2" customWidth="1" collapsed="1"/>
    <col min="9" max="9" width="18.7109375" style="2" customWidth="1" collapsed="1"/>
    <col min="10" max="16384" width="11.42578125" style="2" collapsed="1"/>
  </cols>
  <sheetData>
    <row r="1" spans="1:10" s="47" customFormat="1" ht="20.100000000000001" customHeight="1" x14ac:dyDescent="0.25">
      <c r="A1" s="1062" t="s">
        <v>720</v>
      </c>
      <c r="B1" s="1"/>
      <c r="C1" s="38"/>
      <c r="D1" s="46"/>
    </row>
    <row r="2" spans="1:10" s="47" customFormat="1" ht="20.100000000000001" customHeight="1" x14ac:dyDescent="0.25">
      <c r="A2" s="1063" t="s">
        <v>834</v>
      </c>
      <c r="B2" s="38"/>
      <c r="C2" s="38"/>
      <c r="D2" s="46"/>
    </row>
    <row r="3" spans="1:10" ht="12.75" customHeight="1" x14ac:dyDescent="0.2">
      <c r="A3" s="612"/>
      <c r="B3" s="612"/>
      <c r="C3" s="612"/>
      <c r="D3" s="612"/>
      <c r="E3" s="612"/>
      <c r="F3" s="612"/>
    </row>
    <row r="4" spans="1:10" ht="17.45" customHeight="1" x14ac:dyDescent="0.2">
      <c r="A4" s="1218" t="s">
        <v>5</v>
      </c>
      <c r="B4" s="663"/>
      <c r="C4" s="1221" t="s">
        <v>266</v>
      </c>
      <c r="D4" s="1221" t="s">
        <v>39</v>
      </c>
      <c r="E4" s="1224" t="s">
        <v>119</v>
      </c>
      <c r="F4" s="1224"/>
      <c r="G4" s="1224"/>
      <c r="H4" s="1225" t="s">
        <v>4</v>
      </c>
      <c r="I4" s="1213" t="s">
        <v>567</v>
      </c>
      <c r="J4" s="662"/>
    </row>
    <row r="5" spans="1:10" ht="17.45" customHeight="1" x14ac:dyDescent="0.2">
      <c r="A5" s="1219"/>
      <c r="B5" s="664"/>
      <c r="C5" s="1222"/>
      <c r="D5" s="1223"/>
      <c r="E5" s="666" t="s">
        <v>22</v>
      </c>
      <c r="F5" s="666" t="s">
        <v>267</v>
      </c>
      <c r="G5" s="48" t="s">
        <v>268</v>
      </c>
      <c r="H5" s="1226"/>
      <c r="I5" s="1214"/>
      <c r="J5" s="662"/>
    </row>
    <row r="6" spans="1:10" ht="17.45" customHeight="1" x14ac:dyDescent="0.2">
      <c r="A6" s="1220"/>
      <c r="B6" s="665"/>
      <c r="C6" s="1215" t="s">
        <v>295</v>
      </c>
      <c r="D6" s="1216"/>
      <c r="E6" s="1216"/>
      <c r="F6" s="1216"/>
      <c r="G6" s="1216"/>
      <c r="H6" s="1216"/>
      <c r="I6" s="1217"/>
    </row>
    <row r="7" spans="1:10" s="6" customFormat="1" ht="30" customHeight="1" x14ac:dyDescent="0.2">
      <c r="A7" s="1247" t="s">
        <v>900</v>
      </c>
      <c r="B7" s="1247"/>
      <c r="C7" s="1247"/>
      <c r="D7" s="1247"/>
      <c r="E7" s="1247"/>
      <c r="F7" s="1247"/>
      <c r="G7" s="1247"/>
      <c r="H7" s="1247"/>
      <c r="I7" s="1247"/>
      <c r="J7" s="2"/>
    </row>
    <row r="8" spans="1:10" s="6" customFormat="1" ht="27.6" customHeight="1" x14ac:dyDescent="0.2">
      <c r="A8" s="328" t="s">
        <v>783</v>
      </c>
      <c r="B8" s="7"/>
      <c r="C8" s="1003">
        <v>45546.192969999996</v>
      </c>
      <c r="D8" s="1002">
        <v>20950.854189999998</v>
      </c>
      <c r="E8" s="1002">
        <v>8308.7964400000001</v>
      </c>
      <c r="F8" s="1002">
        <v>7229.2418500000003</v>
      </c>
      <c r="G8" s="1002">
        <v>1079.55459</v>
      </c>
      <c r="H8" s="1002">
        <v>16286.393459999999</v>
      </c>
      <c r="I8" s="1002">
        <v>0.14888000000000001</v>
      </c>
      <c r="J8" s="2"/>
    </row>
    <row r="9" spans="1:10" s="6" customFormat="1" ht="15" customHeight="1" x14ac:dyDescent="0.2">
      <c r="A9" s="10" t="s">
        <v>53</v>
      </c>
      <c r="B9" s="10"/>
      <c r="C9" s="670">
        <v>42119.499250000001</v>
      </c>
      <c r="D9" s="667">
        <v>20935.5651</v>
      </c>
      <c r="E9" s="667">
        <v>5877.6402099999996</v>
      </c>
      <c r="F9" s="667">
        <v>5648.0856100000001</v>
      </c>
      <c r="G9" s="667">
        <v>229.55458999999999</v>
      </c>
      <c r="H9" s="667">
        <v>15306.14507</v>
      </c>
      <c r="I9" s="667">
        <v>0.14888000000000001</v>
      </c>
      <c r="J9" s="2"/>
    </row>
    <row r="10" spans="1:10" s="6" customFormat="1" ht="15" customHeight="1" x14ac:dyDescent="0.2">
      <c r="A10" s="37" t="s">
        <v>56</v>
      </c>
      <c r="B10" s="37"/>
      <c r="C10" s="670">
        <v>41823.333420000003</v>
      </c>
      <c r="D10" s="667">
        <v>20935.5651</v>
      </c>
      <c r="E10" s="667">
        <v>5877.6402099999996</v>
      </c>
      <c r="F10" s="667">
        <v>5648.0856100000001</v>
      </c>
      <c r="G10" s="667">
        <v>229.55458999999999</v>
      </c>
      <c r="H10" s="667">
        <v>15009.979240000001</v>
      </c>
      <c r="I10" s="667">
        <v>0.14888000000000001</v>
      </c>
      <c r="J10" s="2"/>
    </row>
    <row r="11" spans="1:10" s="6" customFormat="1" ht="15" customHeight="1" x14ac:dyDescent="0.2">
      <c r="A11" s="37" t="s">
        <v>91</v>
      </c>
      <c r="B11" s="37"/>
      <c r="C11" s="670">
        <v>296.16583000000003</v>
      </c>
      <c r="D11" s="667">
        <v>0</v>
      </c>
      <c r="E11" s="667">
        <v>0</v>
      </c>
      <c r="F11" s="667">
        <v>0</v>
      </c>
      <c r="G11" s="667">
        <v>0</v>
      </c>
      <c r="H11" s="667">
        <v>296.16583000000003</v>
      </c>
      <c r="I11" s="667">
        <v>0</v>
      </c>
      <c r="J11" s="2"/>
    </row>
    <row r="12" spans="1:10" s="6" customFormat="1" ht="15" customHeight="1" x14ac:dyDescent="0.2">
      <c r="A12" s="10" t="s">
        <v>54</v>
      </c>
      <c r="B12" s="10"/>
      <c r="C12" s="670">
        <v>342.26952</v>
      </c>
      <c r="D12" s="667">
        <v>0.71977999999999998</v>
      </c>
      <c r="E12" s="667">
        <v>298.60133999999999</v>
      </c>
      <c r="F12" s="667">
        <v>198.60133999999999</v>
      </c>
      <c r="G12" s="667">
        <v>100</v>
      </c>
      <c r="H12" s="667">
        <v>42.948390000000003</v>
      </c>
      <c r="I12" s="667">
        <v>0</v>
      </c>
      <c r="J12" s="2"/>
    </row>
    <row r="13" spans="1:10" s="6" customFormat="1" ht="15" customHeight="1" x14ac:dyDescent="0.2">
      <c r="A13" s="10" t="s">
        <v>55</v>
      </c>
      <c r="B13" s="10"/>
      <c r="C13" s="670">
        <v>3084.4241999999999</v>
      </c>
      <c r="D13" s="667">
        <v>14.56931</v>
      </c>
      <c r="E13" s="667">
        <v>2132.5548899999999</v>
      </c>
      <c r="F13" s="667">
        <v>1382.5548899999999</v>
      </c>
      <c r="G13" s="667">
        <v>750</v>
      </c>
      <c r="H13" s="667">
        <v>937.3</v>
      </c>
      <c r="I13" s="667">
        <v>0</v>
      </c>
      <c r="J13" s="2"/>
    </row>
    <row r="14" spans="1:10" s="6" customFormat="1" ht="15" customHeight="1" x14ac:dyDescent="0.2">
      <c r="A14" s="37" t="s">
        <v>56</v>
      </c>
      <c r="B14" s="37"/>
      <c r="C14" s="670">
        <v>3076.52486</v>
      </c>
      <c r="D14" s="667">
        <v>14.56931</v>
      </c>
      <c r="E14" s="667">
        <v>2124.6555499999999</v>
      </c>
      <c r="F14" s="667">
        <v>1374.6555499999999</v>
      </c>
      <c r="G14" s="667">
        <v>750</v>
      </c>
      <c r="H14" s="667">
        <v>937.3</v>
      </c>
      <c r="I14" s="667">
        <v>0</v>
      </c>
      <c r="J14" s="2"/>
    </row>
    <row r="15" spans="1:10" s="6" customFormat="1" ht="15" customHeight="1" x14ac:dyDescent="0.2">
      <c r="A15" s="37" t="s">
        <v>91</v>
      </c>
      <c r="B15" s="37"/>
      <c r="C15" s="670">
        <v>7.8993399999999996</v>
      </c>
      <c r="D15" s="667">
        <v>0</v>
      </c>
      <c r="E15" s="667">
        <v>7.8993399999999996</v>
      </c>
      <c r="F15" s="667">
        <v>7.8993399999999996</v>
      </c>
      <c r="G15" s="667">
        <v>0</v>
      </c>
      <c r="H15" s="667">
        <v>0</v>
      </c>
      <c r="I15" s="667">
        <v>0</v>
      </c>
      <c r="J15" s="2"/>
    </row>
    <row r="16" spans="1:10" s="17" customFormat="1" ht="30" customHeight="1" x14ac:dyDescent="0.2">
      <c r="A16" s="328" t="s">
        <v>784</v>
      </c>
      <c r="B16" s="13"/>
      <c r="C16" s="925">
        <v>9500.5090799999998</v>
      </c>
      <c r="D16" s="924">
        <v>0</v>
      </c>
      <c r="E16" s="924">
        <v>0</v>
      </c>
      <c r="F16" s="924">
        <v>0</v>
      </c>
      <c r="G16" s="924">
        <v>0</v>
      </c>
      <c r="H16" s="924">
        <v>9500.5090799999998</v>
      </c>
      <c r="I16" s="924">
        <v>0</v>
      </c>
      <c r="J16" s="2"/>
    </row>
    <row r="17" spans="1:11" s="17" customFormat="1" ht="15" customHeight="1" x14ac:dyDescent="0.2">
      <c r="A17" s="10" t="s">
        <v>53</v>
      </c>
      <c r="B17" s="13"/>
      <c r="C17" s="970">
        <v>9332.0340799999994</v>
      </c>
      <c r="D17" s="969">
        <v>0</v>
      </c>
      <c r="E17" s="969">
        <v>0</v>
      </c>
      <c r="F17" s="969">
        <v>0</v>
      </c>
      <c r="G17" s="969">
        <v>0</v>
      </c>
      <c r="H17" s="969">
        <v>9332.0340799999994</v>
      </c>
      <c r="I17" s="924">
        <v>0</v>
      </c>
      <c r="J17" s="2"/>
    </row>
    <row r="18" spans="1:11" s="17" customFormat="1" ht="15" customHeight="1" x14ac:dyDescent="0.2">
      <c r="A18" s="37" t="s">
        <v>56</v>
      </c>
      <c r="B18" s="13"/>
      <c r="C18" s="970">
        <v>9141.3494699999992</v>
      </c>
      <c r="D18" s="969">
        <v>0</v>
      </c>
      <c r="E18" s="969">
        <v>0</v>
      </c>
      <c r="F18" s="969">
        <v>0</v>
      </c>
      <c r="G18" s="969">
        <v>0</v>
      </c>
      <c r="H18" s="969">
        <v>9141.3494699999992</v>
      </c>
      <c r="I18" s="924">
        <v>0</v>
      </c>
      <c r="J18" s="2"/>
    </row>
    <row r="19" spans="1:11" s="17" customFormat="1" ht="15" customHeight="1" x14ac:dyDescent="0.2">
      <c r="A19" s="37" t="s">
        <v>91</v>
      </c>
      <c r="B19" s="13"/>
      <c r="C19" s="970">
        <v>190.68460999999999</v>
      </c>
      <c r="D19" s="969">
        <v>0</v>
      </c>
      <c r="E19" s="969">
        <v>0</v>
      </c>
      <c r="F19" s="969">
        <v>0</v>
      </c>
      <c r="G19" s="969">
        <v>0</v>
      </c>
      <c r="H19" s="969">
        <v>190.68460999999999</v>
      </c>
      <c r="I19" s="924">
        <v>0</v>
      </c>
      <c r="J19" s="2"/>
    </row>
    <row r="20" spans="1:11" s="17" customFormat="1" ht="15" customHeight="1" x14ac:dyDescent="0.2">
      <c r="A20" s="10" t="s">
        <v>54</v>
      </c>
      <c r="B20" s="13"/>
      <c r="C20" s="970">
        <v>168.47499999999999</v>
      </c>
      <c r="D20" s="969">
        <v>0</v>
      </c>
      <c r="E20" s="969">
        <v>0</v>
      </c>
      <c r="F20" s="969">
        <v>0</v>
      </c>
      <c r="G20" s="969">
        <v>0</v>
      </c>
      <c r="H20" s="969">
        <v>168.47499999999999</v>
      </c>
      <c r="I20" s="924">
        <v>0</v>
      </c>
      <c r="J20" s="2"/>
    </row>
    <row r="21" spans="1:11" s="17" customFormat="1" ht="15" customHeight="1" x14ac:dyDescent="0.2">
      <c r="A21" s="10" t="s">
        <v>55</v>
      </c>
      <c r="B21" s="13"/>
      <c r="C21" s="970">
        <v>0</v>
      </c>
      <c r="D21" s="969">
        <v>0</v>
      </c>
      <c r="E21" s="969">
        <v>0</v>
      </c>
      <c r="F21" s="969">
        <v>0</v>
      </c>
      <c r="G21" s="969">
        <v>0</v>
      </c>
      <c r="H21" s="969">
        <v>0</v>
      </c>
      <c r="I21" s="924">
        <v>0</v>
      </c>
      <c r="J21" s="2"/>
    </row>
    <row r="22" spans="1:11" s="17" customFormat="1" ht="15" customHeight="1" x14ac:dyDescent="0.2">
      <c r="A22" s="37" t="s">
        <v>56</v>
      </c>
      <c r="B22" s="13"/>
      <c r="C22" s="970">
        <v>0</v>
      </c>
      <c r="D22" s="969">
        <v>0</v>
      </c>
      <c r="E22" s="969">
        <v>0</v>
      </c>
      <c r="F22" s="969">
        <v>0</v>
      </c>
      <c r="G22" s="969">
        <v>0</v>
      </c>
      <c r="H22" s="969">
        <v>0</v>
      </c>
      <c r="I22" s="924">
        <v>0</v>
      </c>
      <c r="J22" s="2"/>
    </row>
    <row r="23" spans="1:11" s="17" customFormat="1" ht="15" customHeight="1" x14ac:dyDescent="0.2">
      <c r="A23" s="37" t="s">
        <v>91</v>
      </c>
      <c r="B23" s="13"/>
      <c r="C23" s="970">
        <v>0</v>
      </c>
      <c r="D23" s="969">
        <v>0</v>
      </c>
      <c r="E23" s="969">
        <v>0</v>
      </c>
      <c r="F23" s="969">
        <v>0</v>
      </c>
      <c r="G23" s="969">
        <v>0</v>
      </c>
      <c r="H23" s="969">
        <v>0</v>
      </c>
      <c r="I23" s="924">
        <v>0</v>
      </c>
      <c r="J23" s="2"/>
    </row>
    <row r="24" spans="1:11" s="8" customFormat="1" ht="30" customHeight="1" x14ac:dyDescent="0.2">
      <c r="A24" s="328" t="s">
        <v>785</v>
      </c>
      <c r="B24" s="328"/>
      <c r="C24" s="1023">
        <v>9919.9625899999992</v>
      </c>
      <c r="D24" s="1022">
        <v>0</v>
      </c>
      <c r="E24" s="1022">
        <v>0</v>
      </c>
      <c r="F24" s="1022">
        <v>0</v>
      </c>
      <c r="G24" s="1022">
        <v>0</v>
      </c>
      <c r="H24" s="1022">
        <v>9919.9625899999992</v>
      </c>
      <c r="I24" s="1022">
        <v>0</v>
      </c>
      <c r="J24" s="9"/>
      <c r="K24" s="9"/>
    </row>
    <row r="25" spans="1:11" s="6" customFormat="1" ht="15" customHeight="1" x14ac:dyDescent="0.2">
      <c r="A25" s="10" t="s">
        <v>53</v>
      </c>
      <c r="B25" s="10"/>
      <c r="C25" s="923">
        <v>9619.5431499999995</v>
      </c>
      <c r="D25" s="922">
        <v>0</v>
      </c>
      <c r="E25" s="922">
        <v>0</v>
      </c>
      <c r="F25" s="922">
        <v>0</v>
      </c>
      <c r="G25" s="922">
        <v>0</v>
      </c>
      <c r="H25" s="922">
        <v>9619.5431499999995</v>
      </c>
      <c r="I25" s="922">
        <v>0</v>
      </c>
      <c r="J25" s="2"/>
    </row>
    <row r="26" spans="1:11" s="6" customFormat="1" ht="15" customHeight="1" x14ac:dyDescent="0.2">
      <c r="A26" s="37" t="s">
        <v>56</v>
      </c>
      <c r="B26" s="37"/>
      <c r="C26" s="923">
        <v>9574.7227899999998</v>
      </c>
      <c r="D26" s="922">
        <v>0</v>
      </c>
      <c r="E26" s="922">
        <v>0</v>
      </c>
      <c r="F26" s="922">
        <v>0</v>
      </c>
      <c r="G26" s="922">
        <v>0</v>
      </c>
      <c r="H26" s="922">
        <v>9574.7227899999998</v>
      </c>
      <c r="I26" s="922">
        <v>0</v>
      </c>
      <c r="J26" s="2"/>
    </row>
    <row r="27" spans="1:11" s="6" customFormat="1" ht="15" customHeight="1" x14ac:dyDescent="0.2">
      <c r="A27" s="37" t="s">
        <v>91</v>
      </c>
      <c r="B27" s="37"/>
      <c r="C27" s="923">
        <v>44.820369999999997</v>
      </c>
      <c r="D27" s="922">
        <v>0</v>
      </c>
      <c r="E27" s="922">
        <v>0</v>
      </c>
      <c r="F27" s="922">
        <v>0</v>
      </c>
      <c r="G27" s="922">
        <v>0</v>
      </c>
      <c r="H27" s="922">
        <v>44.820369999999997</v>
      </c>
      <c r="I27" s="922">
        <v>0</v>
      </c>
      <c r="J27" s="2"/>
    </row>
    <row r="28" spans="1:11" s="6" customFormat="1" ht="15" customHeight="1" x14ac:dyDescent="0.2">
      <c r="A28" s="10" t="s">
        <v>54</v>
      </c>
      <c r="B28" s="10"/>
      <c r="C28" s="923">
        <v>300.41942999999998</v>
      </c>
      <c r="D28" s="922">
        <v>0</v>
      </c>
      <c r="E28" s="922">
        <v>0</v>
      </c>
      <c r="F28" s="922">
        <v>0</v>
      </c>
      <c r="G28" s="922">
        <v>0</v>
      </c>
      <c r="H28" s="922">
        <v>300.41942999999998</v>
      </c>
      <c r="I28" s="922">
        <v>0</v>
      </c>
      <c r="J28" s="2"/>
    </row>
    <row r="29" spans="1:11" s="6" customFormat="1" ht="15" customHeight="1" x14ac:dyDescent="0.2">
      <c r="A29" s="10" t="s">
        <v>55</v>
      </c>
      <c r="B29" s="10"/>
      <c r="C29" s="923">
        <v>0</v>
      </c>
      <c r="D29" s="922">
        <v>0</v>
      </c>
      <c r="E29" s="922">
        <v>0</v>
      </c>
      <c r="F29" s="922">
        <v>0</v>
      </c>
      <c r="G29" s="922">
        <v>0</v>
      </c>
      <c r="H29" s="922">
        <v>0</v>
      </c>
      <c r="I29" s="922">
        <v>0</v>
      </c>
      <c r="J29" s="2"/>
    </row>
    <row r="30" spans="1:11" s="6" customFormat="1" ht="15" customHeight="1" x14ac:dyDescent="0.2">
      <c r="A30" s="37" t="s">
        <v>56</v>
      </c>
      <c r="B30" s="37"/>
      <c r="C30" s="923">
        <v>0</v>
      </c>
      <c r="D30" s="922">
        <v>0</v>
      </c>
      <c r="E30" s="922">
        <v>0</v>
      </c>
      <c r="F30" s="922">
        <v>0</v>
      </c>
      <c r="G30" s="922">
        <v>0</v>
      </c>
      <c r="H30" s="922">
        <v>0</v>
      </c>
      <c r="I30" s="922">
        <v>0</v>
      </c>
      <c r="J30" s="2"/>
    </row>
    <row r="31" spans="1:11" s="6" customFormat="1" ht="15" customHeight="1" x14ac:dyDescent="0.2">
      <c r="A31" s="37" t="s">
        <v>91</v>
      </c>
      <c r="B31" s="37"/>
      <c r="C31" s="923">
        <v>0</v>
      </c>
      <c r="D31" s="922">
        <v>0</v>
      </c>
      <c r="E31" s="922">
        <v>0</v>
      </c>
      <c r="F31" s="922">
        <v>0</v>
      </c>
      <c r="G31" s="922">
        <v>0</v>
      </c>
      <c r="H31" s="922">
        <v>0</v>
      </c>
      <c r="I31" s="922">
        <v>0</v>
      </c>
      <c r="J31" s="2"/>
    </row>
    <row r="32" spans="1:11" s="6" customFormat="1" ht="20.100000000000001" customHeight="1" x14ac:dyDescent="0.2">
      <c r="A32" s="13" t="s">
        <v>266</v>
      </c>
      <c r="B32" s="1051"/>
      <c r="C32" s="1022">
        <v>64966.664640000003</v>
      </c>
      <c r="D32" s="1022">
        <v>20950.854189999998</v>
      </c>
      <c r="E32" s="1022">
        <v>8308.7964400000001</v>
      </c>
      <c r="F32" s="1022">
        <v>7229.2418500000003</v>
      </c>
      <c r="G32" s="1022">
        <v>1079.55459</v>
      </c>
      <c r="H32" s="1022">
        <v>35706.865129999998</v>
      </c>
      <c r="I32" s="1022">
        <v>0.14888000000000001</v>
      </c>
      <c r="J32" s="2"/>
    </row>
    <row r="33" spans="1:11" s="17" customFormat="1" ht="30" customHeight="1" x14ac:dyDescent="0.2">
      <c r="A33" s="1248" t="s">
        <v>901</v>
      </c>
      <c r="B33" s="1248"/>
      <c r="C33" s="1248"/>
      <c r="D33" s="1248"/>
      <c r="E33" s="1248"/>
      <c r="F33" s="1248"/>
      <c r="G33" s="1248"/>
      <c r="H33" s="1248"/>
      <c r="I33" s="1248"/>
      <c r="J33" s="6"/>
    </row>
    <row r="34" spans="1:11" s="8" customFormat="1" ht="27.6" customHeight="1" x14ac:dyDescent="0.2">
      <c r="A34" s="328" t="s">
        <v>296</v>
      </c>
      <c r="B34" s="7"/>
      <c r="C34" s="1023">
        <v>1520995.0313200001</v>
      </c>
      <c r="D34" s="1022">
        <v>1149255.5892700001</v>
      </c>
      <c r="E34" s="1022">
        <v>368692.77685999998</v>
      </c>
      <c r="F34" s="1022">
        <v>298214.55586000002</v>
      </c>
      <c r="G34" s="1022">
        <v>70478.221000000005</v>
      </c>
      <c r="H34" s="1022">
        <v>3046.6651999999999</v>
      </c>
      <c r="I34" s="1022">
        <v>0</v>
      </c>
      <c r="J34" s="9"/>
      <c r="K34" s="9"/>
    </row>
    <row r="35" spans="1:11" s="11" customFormat="1" ht="15" customHeight="1" x14ac:dyDescent="0.2">
      <c r="A35" s="10" t="s">
        <v>57</v>
      </c>
      <c r="B35" s="10"/>
      <c r="C35" s="670">
        <v>53763.239950000003</v>
      </c>
      <c r="D35" s="667">
        <v>43251.276819999999</v>
      </c>
      <c r="E35" s="667">
        <v>10510.979939999999</v>
      </c>
      <c r="F35" s="667">
        <v>10319.91007</v>
      </c>
      <c r="G35" s="667">
        <v>191.06987000000001</v>
      </c>
      <c r="H35" s="667">
        <v>0.98319999999999996</v>
      </c>
      <c r="I35" s="667">
        <v>0</v>
      </c>
      <c r="J35" s="9"/>
      <c r="K35" s="9"/>
    </row>
    <row r="36" spans="1:11" s="6" customFormat="1" ht="15" customHeight="1" x14ac:dyDescent="0.2">
      <c r="A36" s="37" t="s">
        <v>56</v>
      </c>
      <c r="B36" s="37"/>
      <c r="C36" s="670">
        <v>45743.442300000002</v>
      </c>
      <c r="D36" s="667">
        <v>43251.276819999999</v>
      </c>
      <c r="E36" s="667">
        <v>2491.18228</v>
      </c>
      <c r="F36" s="667">
        <v>2396.18228</v>
      </c>
      <c r="G36" s="667">
        <v>95</v>
      </c>
      <c r="H36" s="667">
        <v>0.98319999999999996</v>
      </c>
      <c r="I36" s="667">
        <v>0</v>
      </c>
      <c r="J36" s="2"/>
    </row>
    <row r="37" spans="1:11" s="6" customFormat="1" ht="15" customHeight="1" x14ac:dyDescent="0.2">
      <c r="A37" s="37" t="s">
        <v>91</v>
      </c>
      <c r="B37" s="37"/>
      <c r="C37" s="670">
        <v>8019.7976600000002</v>
      </c>
      <c r="D37" s="667">
        <v>0</v>
      </c>
      <c r="E37" s="667">
        <v>8019.7976600000002</v>
      </c>
      <c r="F37" s="667">
        <v>7923.7277899999999</v>
      </c>
      <c r="G37" s="997">
        <v>96.069869999999995</v>
      </c>
      <c r="H37" s="667">
        <v>0</v>
      </c>
      <c r="I37" s="667">
        <v>0</v>
      </c>
      <c r="J37" s="2"/>
    </row>
    <row r="38" spans="1:11" s="11" customFormat="1" ht="15" customHeight="1" x14ac:dyDescent="0.2">
      <c r="A38" s="10" t="s">
        <v>58</v>
      </c>
      <c r="B38" s="10"/>
      <c r="C38" s="670">
        <v>1467231.79137</v>
      </c>
      <c r="D38" s="667">
        <v>1106004.3124500001</v>
      </c>
      <c r="E38" s="667">
        <v>358181.79691999999</v>
      </c>
      <c r="F38" s="667">
        <v>287894.64578999998</v>
      </c>
      <c r="G38" s="667">
        <v>70287.151129999998</v>
      </c>
      <c r="H38" s="667">
        <v>3045.6819999999998</v>
      </c>
      <c r="I38" s="667">
        <v>0</v>
      </c>
      <c r="J38" s="9"/>
      <c r="K38" s="9"/>
    </row>
    <row r="39" spans="1:11" s="6" customFormat="1" ht="15" customHeight="1" x14ac:dyDescent="0.2">
      <c r="A39" s="37" t="s">
        <v>56</v>
      </c>
      <c r="B39" s="37"/>
      <c r="C39" s="670">
        <v>1447374.85702</v>
      </c>
      <c r="D39" s="667">
        <v>1106004.3124500001</v>
      </c>
      <c r="E39" s="667">
        <v>338324.86257</v>
      </c>
      <c r="F39" s="667">
        <v>268826.04375999997</v>
      </c>
      <c r="G39" s="667">
        <v>69498.818809999997</v>
      </c>
      <c r="H39" s="667">
        <v>3045.6819999999998</v>
      </c>
      <c r="I39" s="667">
        <v>0</v>
      </c>
      <c r="J39" s="2"/>
    </row>
    <row r="40" spans="1:11" s="6" customFormat="1" ht="15" customHeight="1" x14ac:dyDescent="0.2">
      <c r="A40" s="37" t="s">
        <v>91</v>
      </c>
      <c r="B40" s="37"/>
      <c r="C40" s="670">
        <v>19856.93435</v>
      </c>
      <c r="D40" s="667">
        <v>0</v>
      </c>
      <c r="E40" s="667">
        <v>19856.93435</v>
      </c>
      <c r="F40" s="667">
        <v>19068.602029999998</v>
      </c>
      <c r="G40" s="667">
        <v>788.33231999999998</v>
      </c>
      <c r="H40" s="667">
        <v>0</v>
      </c>
      <c r="I40" s="667">
        <v>0</v>
      </c>
      <c r="J40" s="2"/>
    </row>
    <row r="41" spans="1:11" s="17" customFormat="1" ht="30" customHeight="1" x14ac:dyDescent="0.2">
      <c r="A41" s="1246" t="s">
        <v>902</v>
      </c>
      <c r="B41" s="1246"/>
      <c r="C41" s="1246"/>
      <c r="D41" s="1246"/>
      <c r="E41" s="1246"/>
      <c r="F41" s="1246"/>
      <c r="G41" s="1246"/>
      <c r="H41" s="1246"/>
      <c r="I41" s="1246"/>
      <c r="J41" s="2"/>
    </row>
    <row r="42" spans="1:11" s="8" customFormat="1" ht="27.6" customHeight="1" x14ac:dyDescent="0.2">
      <c r="A42" s="328" t="s">
        <v>724</v>
      </c>
      <c r="B42" s="328"/>
      <c r="C42" s="1023">
        <v>22051.5851</v>
      </c>
      <c r="D42" s="1022">
        <v>19401.04896</v>
      </c>
      <c r="E42" s="1022">
        <v>453.9436</v>
      </c>
      <c r="F42" s="1022">
        <v>446.20294999999999</v>
      </c>
      <c r="G42" s="1022">
        <v>7.7406499999999996</v>
      </c>
      <c r="H42" s="1022">
        <v>2196.5925400000001</v>
      </c>
      <c r="I42" s="1022">
        <v>0</v>
      </c>
      <c r="J42" s="9"/>
      <c r="K42" s="9"/>
    </row>
    <row r="43" spans="1:11" s="6" customFormat="1" ht="15" customHeight="1" x14ac:dyDescent="0.2">
      <c r="A43" s="10" t="s">
        <v>53</v>
      </c>
      <c r="B43" s="10"/>
      <c r="C43" s="670">
        <v>10036.832399999999</v>
      </c>
      <c r="D43" s="667">
        <v>7801.3531999999996</v>
      </c>
      <c r="E43" s="667">
        <v>145.00234</v>
      </c>
      <c r="F43" s="667">
        <v>142.64286999999999</v>
      </c>
      <c r="G43" s="667">
        <v>2.35947</v>
      </c>
      <c r="H43" s="667">
        <v>2090.47687</v>
      </c>
      <c r="I43" s="667">
        <v>0</v>
      </c>
      <c r="J43" s="2"/>
    </row>
    <row r="44" spans="1:11" s="6" customFormat="1" ht="15" customHeight="1" x14ac:dyDescent="0.2">
      <c r="A44" s="37" t="s">
        <v>56</v>
      </c>
      <c r="B44" s="37"/>
      <c r="C44" s="670">
        <v>10031.45498</v>
      </c>
      <c r="D44" s="667">
        <v>7801.3531999999996</v>
      </c>
      <c r="E44" s="667">
        <v>145.00234</v>
      </c>
      <c r="F44" s="667">
        <v>142.64286999999999</v>
      </c>
      <c r="G44" s="667">
        <v>2.35947</v>
      </c>
      <c r="H44" s="667">
        <v>2085.09944</v>
      </c>
      <c r="I44" s="667">
        <v>0</v>
      </c>
      <c r="J44" s="2"/>
    </row>
    <row r="45" spans="1:11" s="6" customFormat="1" ht="15" customHeight="1" x14ac:dyDescent="0.2">
      <c r="A45" s="37" t="s">
        <v>91</v>
      </c>
      <c r="B45" s="37"/>
      <c r="C45" s="670">
        <v>5.3774199999999999</v>
      </c>
      <c r="D45" s="667">
        <v>0</v>
      </c>
      <c r="E45" s="667">
        <v>0</v>
      </c>
      <c r="F45" s="667">
        <v>0</v>
      </c>
      <c r="G45" s="667">
        <v>0</v>
      </c>
      <c r="H45" s="667">
        <v>5.3774199999999999</v>
      </c>
      <c r="I45" s="667">
        <v>0</v>
      </c>
      <c r="J45" s="2"/>
    </row>
    <row r="46" spans="1:11" s="6" customFormat="1" ht="15" customHeight="1" x14ac:dyDescent="0.2">
      <c r="A46" s="10" t="s">
        <v>54</v>
      </c>
      <c r="B46" s="10"/>
      <c r="C46" s="670">
        <v>222.26351</v>
      </c>
      <c r="D46" s="667">
        <v>109</v>
      </c>
      <c r="E46" s="667">
        <v>8.8533399999999993</v>
      </c>
      <c r="F46" s="667">
        <v>3.5161199999999999</v>
      </c>
      <c r="G46" s="667">
        <v>5.3372200000000003</v>
      </c>
      <c r="H46" s="667">
        <v>104.41016</v>
      </c>
      <c r="I46" s="667">
        <v>0</v>
      </c>
      <c r="J46" s="2"/>
    </row>
    <row r="47" spans="1:11" s="6" customFormat="1" ht="15" customHeight="1" x14ac:dyDescent="0.2">
      <c r="A47" s="10" t="s">
        <v>55</v>
      </c>
      <c r="B47" s="10"/>
      <c r="C47" s="670">
        <v>11792.48919</v>
      </c>
      <c r="D47" s="667">
        <v>11490.695760000001</v>
      </c>
      <c r="E47" s="667">
        <v>300.08792</v>
      </c>
      <c r="F47" s="667">
        <v>300.04396000000003</v>
      </c>
      <c r="G47" s="667">
        <v>4.3959999999999999E-2</v>
      </c>
      <c r="H47" s="667">
        <v>1.7055100000000001</v>
      </c>
      <c r="I47" s="667">
        <v>0</v>
      </c>
      <c r="J47" s="2"/>
    </row>
    <row r="48" spans="1:11" s="6" customFormat="1" ht="15" customHeight="1" x14ac:dyDescent="0.2">
      <c r="A48" s="37" t="s">
        <v>56</v>
      </c>
      <c r="B48" s="37"/>
      <c r="C48" s="670">
        <v>11792.40127</v>
      </c>
      <c r="D48" s="667">
        <v>11490.695760000001</v>
      </c>
      <c r="E48" s="667">
        <v>300</v>
      </c>
      <c r="F48" s="667">
        <v>300</v>
      </c>
      <c r="G48" s="667">
        <v>0</v>
      </c>
      <c r="H48" s="667">
        <v>1.7055100000000001</v>
      </c>
      <c r="I48" s="667">
        <v>0</v>
      </c>
      <c r="J48" s="2"/>
    </row>
    <row r="49" spans="1:11" s="6" customFormat="1" ht="15" customHeight="1" x14ac:dyDescent="0.2">
      <c r="A49" s="37" t="s">
        <v>91</v>
      </c>
      <c r="B49" s="37"/>
      <c r="C49" s="670">
        <v>8.7919999999999998E-2</v>
      </c>
      <c r="D49" s="667">
        <v>0</v>
      </c>
      <c r="E49" s="667">
        <v>8.7919999999999998E-2</v>
      </c>
      <c r="F49" s="667">
        <v>4.3959999999999999E-2</v>
      </c>
      <c r="G49" s="667">
        <v>4.3959999999999999E-2</v>
      </c>
      <c r="H49" s="667">
        <v>0</v>
      </c>
      <c r="I49" s="667">
        <v>0</v>
      </c>
      <c r="J49" s="2"/>
    </row>
    <row r="50" spans="1:11" s="8" customFormat="1" ht="27.6" customHeight="1" x14ac:dyDescent="0.2">
      <c r="A50" s="328" t="s">
        <v>723</v>
      </c>
      <c r="B50" s="328"/>
      <c r="C50" s="1023">
        <v>7991.8781200000003</v>
      </c>
      <c r="D50" s="1022">
        <v>2315.5981499999998</v>
      </c>
      <c r="E50" s="1022">
        <v>2398.3845000000001</v>
      </c>
      <c r="F50" s="1022">
        <v>1229.0767900000001</v>
      </c>
      <c r="G50" s="1022">
        <v>1169.30771</v>
      </c>
      <c r="H50" s="1022">
        <v>3277.8954699999999</v>
      </c>
      <c r="I50" s="1022">
        <v>0</v>
      </c>
      <c r="J50" s="9"/>
      <c r="K50" s="9"/>
    </row>
    <row r="51" spans="1:11" s="6" customFormat="1" ht="15" customHeight="1" x14ac:dyDescent="0.2">
      <c r="A51" s="10" t="s">
        <v>53</v>
      </c>
      <c r="B51" s="10"/>
      <c r="C51" s="670">
        <v>5703.3155999999999</v>
      </c>
      <c r="D51" s="667">
        <v>612.76184000000001</v>
      </c>
      <c r="E51" s="667">
        <v>1843.4879599999999</v>
      </c>
      <c r="F51" s="667">
        <v>924.41980999999998</v>
      </c>
      <c r="G51" s="667">
        <v>919.06814999999995</v>
      </c>
      <c r="H51" s="667">
        <v>3247.0657999999999</v>
      </c>
      <c r="I51" s="667">
        <v>0</v>
      </c>
      <c r="J51" s="2"/>
    </row>
    <row r="52" spans="1:11" s="6" customFormat="1" ht="15" customHeight="1" x14ac:dyDescent="0.2">
      <c r="A52" s="37" t="s">
        <v>56</v>
      </c>
      <c r="B52" s="37"/>
      <c r="C52" s="670">
        <v>5700.4228700000003</v>
      </c>
      <c r="D52" s="667">
        <v>612.76184000000001</v>
      </c>
      <c r="E52" s="667">
        <v>1843.4879599999999</v>
      </c>
      <c r="F52" s="667">
        <v>924.41980999999998</v>
      </c>
      <c r="G52" s="667">
        <v>919.06814999999995</v>
      </c>
      <c r="H52" s="667">
        <v>3244.1730699999998</v>
      </c>
      <c r="I52" s="667">
        <v>0</v>
      </c>
      <c r="J52" s="2"/>
    </row>
    <row r="53" spans="1:11" s="6" customFormat="1" ht="15" customHeight="1" x14ac:dyDescent="0.2">
      <c r="A53" s="37" t="s">
        <v>91</v>
      </c>
      <c r="B53" s="37"/>
      <c r="C53" s="670">
        <v>2.8927299999999998</v>
      </c>
      <c r="D53" s="667">
        <v>0</v>
      </c>
      <c r="E53" s="667">
        <v>0</v>
      </c>
      <c r="F53" s="667">
        <v>0</v>
      </c>
      <c r="G53" s="667">
        <v>0</v>
      </c>
      <c r="H53" s="667">
        <v>2.8927299999999998</v>
      </c>
      <c r="I53" s="667">
        <v>0</v>
      </c>
      <c r="J53" s="2"/>
    </row>
    <row r="54" spans="1:11" s="6" customFormat="1" ht="15" customHeight="1" x14ac:dyDescent="0.2">
      <c r="A54" s="10" t="s">
        <v>54</v>
      </c>
      <c r="B54" s="10"/>
      <c r="C54" s="670">
        <v>2208.50513</v>
      </c>
      <c r="D54" s="667">
        <v>1622.9920199999999</v>
      </c>
      <c r="E54" s="667">
        <v>554.89653999999996</v>
      </c>
      <c r="F54" s="667">
        <v>304.65697999999998</v>
      </c>
      <c r="G54" s="667">
        <v>250.23956000000001</v>
      </c>
      <c r="H54" s="667">
        <v>30.616569999999999</v>
      </c>
      <c r="I54" s="667">
        <v>0</v>
      </c>
      <c r="J54" s="2"/>
    </row>
    <row r="55" spans="1:11" s="6" customFormat="1" ht="15" customHeight="1" x14ac:dyDescent="0.2">
      <c r="A55" s="10" t="s">
        <v>55</v>
      </c>
      <c r="B55" s="10"/>
      <c r="C55" s="670">
        <v>80.057389999999998</v>
      </c>
      <c r="D55" s="667">
        <v>79.844290000000001</v>
      </c>
      <c r="E55" s="667">
        <v>0</v>
      </c>
      <c r="F55" s="667">
        <v>0</v>
      </c>
      <c r="G55" s="667">
        <v>0</v>
      </c>
      <c r="H55" s="667">
        <v>0.21310000000000001</v>
      </c>
      <c r="I55" s="667">
        <v>0</v>
      </c>
      <c r="J55" s="2"/>
    </row>
    <row r="56" spans="1:11" s="6" customFormat="1" ht="15" customHeight="1" x14ac:dyDescent="0.2">
      <c r="A56" s="37" t="s">
        <v>56</v>
      </c>
      <c r="B56" s="37"/>
      <c r="C56" s="670">
        <v>80.057389999999998</v>
      </c>
      <c r="D56" s="667">
        <v>79.844290000000001</v>
      </c>
      <c r="E56" s="667">
        <v>0</v>
      </c>
      <c r="F56" s="667">
        <v>0</v>
      </c>
      <c r="G56" s="667">
        <v>0</v>
      </c>
      <c r="H56" s="667">
        <v>0.21310000000000001</v>
      </c>
      <c r="I56" s="667">
        <v>0</v>
      </c>
      <c r="J56" s="2"/>
    </row>
    <row r="57" spans="1:11" s="6" customFormat="1" ht="15" customHeight="1" x14ac:dyDescent="0.2">
      <c r="A57" s="37" t="s">
        <v>91</v>
      </c>
      <c r="B57" s="37"/>
      <c r="C57" s="670">
        <v>0</v>
      </c>
      <c r="D57" s="667">
        <v>0</v>
      </c>
      <c r="E57" s="667">
        <v>0</v>
      </c>
      <c r="F57" s="667">
        <v>0</v>
      </c>
      <c r="G57" s="667">
        <v>0</v>
      </c>
      <c r="H57" s="667">
        <v>0</v>
      </c>
      <c r="I57" s="667">
        <v>0</v>
      </c>
      <c r="J57" s="2"/>
    </row>
    <row r="58" spans="1:11" s="8" customFormat="1" ht="27.6" customHeight="1" x14ac:dyDescent="0.2">
      <c r="A58" s="328" t="s">
        <v>725</v>
      </c>
      <c r="B58" s="328"/>
      <c r="C58" s="1023">
        <v>299762.17469999997</v>
      </c>
      <c r="D58" s="1022">
        <v>21378.989420000002</v>
      </c>
      <c r="E58" s="1022">
        <v>190671.37018</v>
      </c>
      <c r="F58" s="1022">
        <v>152910.98443000001</v>
      </c>
      <c r="G58" s="1022">
        <v>37760.385739999998</v>
      </c>
      <c r="H58" s="1022">
        <v>87584.627800000002</v>
      </c>
      <c r="I58" s="1022">
        <v>127.18729999999999</v>
      </c>
      <c r="J58" s="9"/>
      <c r="K58" s="9"/>
    </row>
    <row r="59" spans="1:11" s="6" customFormat="1" ht="15" customHeight="1" x14ac:dyDescent="0.2">
      <c r="A59" s="10" t="s">
        <v>53</v>
      </c>
      <c r="B59" s="10"/>
      <c r="C59" s="670">
        <v>190350.20520999999</v>
      </c>
      <c r="D59" s="667">
        <v>13601.12809</v>
      </c>
      <c r="E59" s="667">
        <v>91476.015570000003</v>
      </c>
      <c r="F59" s="667">
        <v>71347.584940000001</v>
      </c>
      <c r="G59" s="667">
        <v>20128.430629999999</v>
      </c>
      <c r="H59" s="667">
        <v>85145.874259999997</v>
      </c>
      <c r="I59" s="667">
        <v>127.18729999999999</v>
      </c>
      <c r="J59" s="2"/>
    </row>
    <row r="60" spans="1:11" s="6" customFormat="1" ht="15" customHeight="1" x14ac:dyDescent="0.2">
      <c r="A60" s="37" t="s">
        <v>56</v>
      </c>
      <c r="B60" s="37"/>
      <c r="C60" s="670">
        <v>190232.92645</v>
      </c>
      <c r="D60" s="667">
        <v>13601.12809</v>
      </c>
      <c r="E60" s="667">
        <v>91451.910359999994</v>
      </c>
      <c r="F60" s="667">
        <v>71323.479730000006</v>
      </c>
      <c r="G60" s="667">
        <v>20128.430629999999</v>
      </c>
      <c r="H60" s="667">
        <v>85052.700710000005</v>
      </c>
      <c r="I60" s="667">
        <v>127.18729999999999</v>
      </c>
      <c r="J60" s="2"/>
    </row>
    <row r="61" spans="1:11" s="6" customFormat="1" ht="15" customHeight="1" x14ac:dyDescent="0.2">
      <c r="A61" s="37" t="s">
        <v>91</v>
      </c>
      <c r="B61" s="37"/>
      <c r="C61" s="670">
        <v>117.27876000000001</v>
      </c>
      <c r="D61" s="667">
        <v>0</v>
      </c>
      <c r="E61" s="667">
        <v>24.10521</v>
      </c>
      <c r="F61" s="667">
        <v>24.10521</v>
      </c>
      <c r="G61" s="667">
        <v>0</v>
      </c>
      <c r="H61" s="667">
        <v>93.173550000000006</v>
      </c>
      <c r="I61" s="667">
        <v>0</v>
      </c>
      <c r="J61" s="2"/>
    </row>
    <row r="62" spans="1:11" s="6" customFormat="1" ht="15" customHeight="1" x14ac:dyDescent="0.2">
      <c r="A62" s="10" t="s">
        <v>54</v>
      </c>
      <c r="B62" s="10"/>
      <c r="C62" s="670">
        <v>108492.23172</v>
      </c>
      <c r="D62" s="667">
        <v>7739.8169699999999</v>
      </c>
      <c r="E62" s="667">
        <v>98367.326820000002</v>
      </c>
      <c r="F62" s="667">
        <v>80946.371700000003</v>
      </c>
      <c r="G62" s="667">
        <v>17420.955109999999</v>
      </c>
      <c r="H62" s="667">
        <v>2385.0879300000001</v>
      </c>
      <c r="I62" s="667">
        <v>0</v>
      </c>
      <c r="J62" s="2"/>
    </row>
    <row r="63" spans="1:11" s="6" customFormat="1" ht="15" customHeight="1" x14ac:dyDescent="0.2">
      <c r="A63" s="10" t="s">
        <v>55</v>
      </c>
      <c r="B63" s="10"/>
      <c r="C63" s="670">
        <v>919.73776999999995</v>
      </c>
      <c r="D63" s="667">
        <v>38.044370000000001</v>
      </c>
      <c r="E63" s="667">
        <v>828.02778999999998</v>
      </c>
      <c r="F63" s="667">
        <v>617.02778999999998</v>
      </c>
      <c r="G63" s="667">
        <v>211</v>
      </c>
      <c r="H63" s="667">
        <v>53.665610000000001</v>
      </c>
      <c r="I63" s="667">
        <v>0</v>
      </c>
      <c r="J63" s="2"/>
    </row>
    <row r="64" spans="1:11" s="6" customFormat="1" ht="15" customHeight="1" x14ac:dyDescent="0.2">
      <c r="A64" s="37" t="s">
        <v>56</v>
      </c>
      <c r="B64" s="37"/>
      <c r="C64" s="670">
        <v>710.71321</v>
      </c>
      <c r="D64" s="667">
        <v>38.044370000000001</v>
      </c>
      <c r="E64" s="667">
        <v>619.02778999999998</v>
      </c>
      <c r="F64" s="667">
        <v>617.02778999999998</v>
      </c>
      <c r="G64" s="667">
        <v>2</v>
      </c>
      <c r="H64" s="667">
        <v>53.64105</v>
      </c>
      <c r="I64" s="667">
        <v>0</v>
      </c>
      <c r="J64" s="2"/>
    </row>
    <row r="65" spans="1:11" s="6" customFormat="1" ht="15" customHeight="1" x14ac:dyDescent="0.2">
      <c r="A65" s="37" t="s">
        <v>91</v>
      </c>
      <c r="B65" s="37"/>
      <c r="C65" s="670">
        <v>209.02456000000001</v>
      </c>
      <c r="D65" s="667">
        <v>0</v>
      </c>
      <c r="E65" s="667">
        <v>209</v>
      </c>
      <c r="F65" s="667">
        <v>0</v>
      </c>
      <c r="G65" s="667">
        <v>209</v>
      </c>
      <c r="H65" s="667">
        <v>2.4559999999999998E-2</v>
      </c>
      <c r="I65" s="667">
        <v>0</v>
      </c>
      <c r="J65" s="2"/>
    </row>
    <row r="66" spans="1:11" s="17" customFormat="1" ht="20.100000000000001" customHeight="1" x14ac:dyDescent="0.2">
      <c r="A66" s="13" t="s">
        <v>266</v>
      </c>
      <c r="B66" s="329"/>
      <c r="C66" s="671">
        <v>329805.63792000001</v>
      </c>
      <c r="D66" s="671">
        <v>43095.636530000003</v>
      </c>
      <c r="E66" s="671">
        <v>193523.69828000001</v>
      </c>
      <c r="F66" s="671">
        <v>154586.26418</v>
      </c>
      <c r="G66" s="671">
        <v>38937.434099999999</v>
      </c>
      <c r="H66" s="671">
        <v>93059.115810000003</v>
      </c>
      <c r="I66" s="671">
        <v>127.18729999999999</v>
      </c>
      <c r="J66" s="2"/>
    </row>
    <row r="67" spans="1:11" s="169" customFormat="1" ht="27.6" customHeight="1" x14ac:dyDescent="0.2">
      <c r="A67" s="998" t="s">
        <v>985</v>
      </c>
      <c r="B67" s="999"/>
      <c r="C67" s="1000">
        <v>1915767.33388</v>
      </c>
      <c r="D67" s="1000">
        <v>1213302.0799799999</v>
      </c>
      <c r="E67" s="1000">
        <v>570525.27157999994</v>
      </c>
      <c r="F67" s="1000">
        <v>460030.06187999999</v>
      </c>
      <c r="G67" s="1000">
        <v>110495.20970000001</v>
      </c>
      <c r="H67" s="1000">
        <v>131812.64614999999</v>
      </c>
      <c r="I67" s="1000">
        <v>127.33618</v>
      </c>
      <c r="J67" s="1001"/>
      <c r="K67" s="1001"/>
    </row>
    <row r="68" spans="1:11" s="11" customFormat="1" ht="30" customHeight="1" x14ac:dyDescent="0.2">
      <c r="A68" s="1249" t="s">
        <v>903</v>
      </c>
      <c r="B68" s="1249"/>
      <c r="C68" s="1249"/>
      <c r="D68" s="1249"/>
      <c r="E68" s="1249"/>
      <c r="F68" s="1249"/>
      <c r="G68" s="1249"/>
      <c r="H68" s="1249"/>
      <c r="I68" s="1249"/>
      <c r="J68" s="9"/>
      <c r="K68" s="9"/>
    </row>
    <row r="69" spans="1:11" s="6" customFormat="1" ht="27.6" customHeight="1" x14ac:dyDescent="0.2">
      <c r="A69" s="328" t="s">
        <v>783</v>
      </c>
      <c r="B69" s="7"/>
      <c r="C69" s="1023">
        <v>43215.80616</v>
      </c>
      <c r="D69" s="1022">
        <v>4080.9645399999999</v>
      </c>
      <c r="E69" s="1022">
        <v>22472.089510000002</v>
      </c>
      <c r="F69" s="1022">
        <v>14581.504569999999</v>
      </c>
      <c r="G69" s="1022">
        <v>7890.5849399999997</v>
      </c>
      <c r="H69" s="1022">
        <v>4387.9852099999998</v>
      </c>
      <c r="I69" s="1022">
        <v>12274.766900000001</v>
      </c>
      <c r="J69" s="2"/>
    </row>
    <row r="70" spans="1:11" s="6" customFormat="1" ht="15" customHeight="1" x14ac:dyDescent="0.2">
      <c r="A70" s="10" t="s">
        <v>60</v>
      </c>
      <c r="B70" s="10"/>
      <c r="C70" s="670">
        <v>3357.4024399999998</v>
      </c>
      <c r="D70" s="667">
        <v>58.77055</v>
      </c>
      <c r="E70" s="667">
        <v>3282.0330800000002</v>
      </c>
      <c r="F70" s="667">
        <v>2070.0330800000002</v>
      </c>
      <c r="G70" s="667">
        <v>1212</v>
      </c>
      <c r="H70" s="667">
        <v>0.26002999999999998</v>
      </c>
      <c r="I70" s="667">
        <v>16.33877</v>
      </c>
      <c r="J70" s="2"/>
    </row>
    <row r="71" spans="1:11" s="6" customFormat="1" ht="15" customHeight="1" x14ac:dyDescent="0.2">
      <c r="A71" s="10" t="s">
        <v>15</v>
      </c>
      <c r="B71" s="10"/>
      <c r="C71" s="670">
        <v>480.00452999999999</v>
      </c>
      <c r="D71" s="667">
        <v>7.0633999999999997</v>
      </c>
      <c r="E71" s="667">
        <v>320.40071999999998</v>
      </c>
      <c r="F71" s="667">
        <v>119.65783999999999</v>
      </c>
      <c r="G71" s="667">
        <v>200.74288000000001</v>
      </c>
      <c r="H71" s="667">
        <v>152.54041000000001</v>
      </c>
      <c r="I71" s="667">
        <v>0</v>
      </c>
      <c r="J71" s="2"/>
    </row>
    <row r="72" spans="1:11" s="6" customFormat="1" ht="15" customHeight="1" x14ac:dyDescent="0.2">
      <c r="A72" s="10" t="s">
        <v>16</v>
      </c>
      <c r="B72" s="10"/>
      <c r="C72" s="670">
        <v>3073.4333299999998</v>
      </c>
      <c r="D72" s="667">
        <v>0</v>
      </c>
      <c r="E72" s="667">
        <v>5.4028499999999999</v>
      </c>
      <c r="F72" s="667">
        <v>2.8500000000000001E-3</v>
      </c>
      <c r="G72" s="667">
        <v>5.4</v>
      </c>
      <c r="H72" s="667">
        <v>3068.0304799999999</v>
      </c>
      <c r="I72" s="667">
        <v>0</v>
      </c>
      <c r="J72" s="2"/>
    </row>
    <row r="73" spans="1:11" s="6" customFormat="1" ht="15" customHeight="1" x14ac:dyDescent="0.2">
      <c r="A73" s="10" t="s">
        <v>61</v>
      </c>
      <c r="B73" s="10"/>
      <c r="C73" s="670">
        <v>76.90643</v>
      </c>
      <c r="D73" s="667">
        <v>0</v>
      </c>
      <c r="E73" s="667">
        <v>0</v>
      </c>
      <c r="F73" s="667">
        <v>0</v>
      </c>
      <c r="G73" s="667">
        <v>0</v>
      </c>
      <c r="H73" s="667">
        <v>76.90643</v>
      </c>
      <c r="I73" s="667">
        <v>0</v>
      </c>
      <c r="J73" s="2"/>
    </row>
    <row r="74" spans="1:11" s="6" customFormat="1" ht="15" customHeight="1" x14ac:dyDescent="0.2">
      <c r="A74" s="10" t="s">
        <v>740</v>
      </c>
      <c r="B74" s="10"/>
      <c r="C74" s="670">
        <v>12768.68922</v>
      </c>
      <c r="D74" s="667">
        <v>226</v>
      </c>
      <c r="E74" s="667">
        <v>460.00083999999998</v>
      </c>
      <c r="F74" s="667">
        <v>460.00083999999998</v>
      </c>
      <c r="G74" s="667">
        <v>0</v>
      </c>
      <c r="H74" s="667">
        <v>0.24196000000000001</v>
      </c>
      <c r="I74" s="667">
        <v>12082.44643</v>
      </c>
      <c r="J74" s="2"/>
    </row>
    <row r="75" spans="1:11" s="6" customFormat="1" ht="15" customHeight="1" x14ac:dyDescent="0.2">
      <c r="A75" s="10" t="s">
        <v>62</v>
      </c>
      <c r="B75" s="10"/>
      <c r="C75" s="670"/>
      <c r="D75" s="667"/>
      <c r="E75" s="667"/>
      <c r="F75" s="667"/>
      <c r="G75" s="667"/>
      <c r="H75" s="667"/>
      <c r="I75" s="667"/>
      <c r="J75" s="2"/>
    </row>
    <row r="76" spans="1:11" s="6" customFormat="1" ht="15" customHeight="1" x14ac:dyDescent="0.2">
      <c r="A76" s="10" t="s">
        <v>63</v>
      </c>
      <c r="B76" s="10"/>
      <c r="C76" s="670">
        <v>21738.250390000001</v>
      </c>
      <c r="D76" s="667">
        <v>3556.1039099999998</v>
      </c>
      <c r="E76" s="667">
        <v>17029.32404</v>
      </c>
      <c r="F76" s="667">
        <v>10688.029430000001</v>
      </c>
      <c r="G76" s="667">
        <v>6341.2946099999999</v>
      </c>
      <c r="H76" s="667">
        <v>977.97212999999999</v>
      </c>
      <c r="I76" s="667">
        <v>174.85031000000001</v>
      </c>
      <c r="J76" s="2"/>
    </row>
    <row r="77" spans="1:11" s="6" customFormat="1" ht="15" customHeight="1" x14ac:dyDescent="0.2">
      <c r="A77" s="10" t="s">
        <v>787</v>
      </c>
      <c r="B77" s="10"/>
      <c r="C77" s="670"/>
      <c r="D77" s="667"/>
      <c r="E77" s="667"/>
      <c r="F77" s="667"/>
      <c r="G77" s="667"/>
      <c r="H77" s="667"/>
      <c r="I77" s="667"/>
      <c r="J77" s="2"/>
    </row>
    <row r="78" spans="1:11" s="6" customFormat="1" ht="15" customHeight="1" x14ac:dyDescent="0.2">
      <c r="A78" s="10" t="s">
        <v>65</v>
      </c>
      <c r="B78" s="10"/>
      <c r="C78" s="670">
        <v>1721.1198199999999</v>
      </c>
      <c r="D78" s="667">
        <v>233.02668</v>
      </c>
      <c r="E78" s="667">
        <v>1374.9279899999999</v>
      </c>
      <c r="F78" s="667">
        <v>1243.78054</v>
      </c>
      <c r="G78" s="667">
        <v>131.14744999999999</v>
      </c>
      <c r="H78" s="667">
        <v>112.03376</v>
      </c>
      <c r="I78" s="667">
        <v>1.1313899999999999</v>
      </c>
      <c r="J78" s="2"/>
    </row>
    <row r="79" spans="1:11" s="17" customFormat="1" ht="27.6" customHeight="1" x14ac:dyDescent="0.2">
      <c r="A79" s="328" t="s">
        <v>784</v>
      </c>
      <c r="B79" s="13"/>
      <c r="C79" s="925">
        <v>245.86619999999999</v>
      </c>
      <c r="D79" s="924">
        <v>0</v>
      </c>
      <c r="E79" s="924">
        <v>8.1128400000000003</v>
      </c>
      <c r="F79" s="924">
        <v>8.1</v>
      </c>
      <c r="G79" s="924">
        <v>1.2840000000000001E-2</v>
      </c>
      <c r="H79" s="924">
        <v>237.75335999999999</v>
      </c>
      <c r="I79" s="924">
        <v>0</v>
      </c>
      <c r="J79" s="2"/>
    </row>
    <row r="80" spans="1:11" s="17" customFormat="1" ht="15" customHeight="1" x14ac:dyDescent="0.2">
      <c r="A80" s="10" t="s">
        <v>60</v>
      </c>
      <c r="B80" s="13"/>
      <c r="C80" s="1021">
        <v>0.05</v>
      </c>
      <c r="D80" s="1020">
        <v>0</v>
      </c>
      <c r="E80" s="1020">
        <v>0</v>
      </c>
      <c r="F80" s="1020">
        <v>0</v>
      </c>
      <c r="G80" s="1020">
        <v>0</v>
      </c>
      <c r="H80" s="1020">
        <v>0.05</v>
      </c>
      <c r="I80" s="1020">
        <v>0</v>
      </c>
      <c r="J80" s="2"/>
    </row>
    <row r="81" spans="1:10" s="17" customFormat="1" ht="15" customHeight="1" x14ac:dyDescent="0.2">
      <c r="A81" s="10" t="s">
        <v>15</v>
      </c>
      <c r="B81" s="13"/>
      <c r="C81" s="1021">
        <v>27.900639999999999</v>
      </c>
      <c r="D81" s="1020">
        <v>0</v>
      </c>
      <c r="E81" s="1020">
        <v>8.1</v>
      </c>
      <c r="F81" s="1020">
        <v>8.1</v>
      </c>
      <c r="G81" s="1020">
        <v>0</v>
      </c>
      <c r="H81" s="1020">
        <v>19.800640000000001</v>
      </c>
      <c r="I81" s="1020">
        <v>0</v>
      </c>
      <c r="J81" s="2"/>
    </row>
    <row r="82" spans="1:10" s="17" customFormat="1" ht="15" customHeight="1" x14ac:dyDescent="0.2">
      <c r="A82" s="10" t="s">
        <v>16</v>
      </c>
      <c r="B82" s="13"/>
      <c r="C82" s="1021">
        <v>54.809130000000003</v>
      </c>
      <c r="D82" s="1020">
        <v>0</v>
      </c>
      <c r="E82" s="1020">
        <v>0</v>
      </c>
      <c r="F82" s="1020">
        <v>0</v>
      </c>
      <c r="G82" s="1020">
        <v>0</v>
      </c>
      <c r="H82" s="1020">
        <v>54.809130000000003</v>
      </c>
      <c r="I82" s="1020">
        <v>0</v>
      </c>
      <c r="J82" s="2"/>
    </row>
    <row r="83" spans="1:10" s="17" customFormat="1" ht="15" customHeight="1" x14ac:dyDescent="0.2">
      <c r="A83" s="10" t="s">
        <v>61</v>
      </c>
      <c r="B83" s="13"/>
      <c r="C83" s="1021">
        <v>14.5</v>
      </c>
      <c r="D83" s="1020">
        <v>0</v>
      </c>
      <c r="E83" s="1020">
        <v>0</v>
      </c>
      <c r="F83" s="1020">
        <v>0</v>
      </c>
      <c r="G83" s="1020">
        <v>0</v>
      </c>
      <c r="H83" s="1020">
        <v>14.5</v>
      </c>
      <c r="I83" s="1020">
        <v>0</v>
      </c>
      <c r="J83" s="2"/>
    </row>
    <row r="84" spans="1:10" s="17" customFormat="1" ht="15" customHeight="1" x14ac:dyDescent="0.2">
      <c r="A84" s="10" t="s">
        <v>740</v>
      </c>
      <c r="B84" s="13"/>
      <c r="C84" s="1021">
        <v>1.4760000000000001E-2</v>
      </c>
      <c r="D84" s="1020">
        <v>0</v>
      </c>
      <c r="E84" s="1020">
        <v>1.2840000000000001E-2</v>
      </c>
      <c r="F84" s="1020">
        <v>0</v>
      </c>
      <c r="G84" s="1020">
        <v>1.2840000000000001E-2</v>
      </c>
      <c r="H84" s="1020">
        <v>1.92E-3</v>
      </c>
      <c r="I84" s="1020">
        <v>0</v>
      </c>
      <c r="J84" s="2"/>
    </row>
    <row r="85" spans="1:10" s="17" customFormat="1" ht="15" customHeight="1" x14ac:dyDescent="0.2">
      <c r="A85" s="10" t="s">
        <v>62</v>
      </c>
      <c r="B85" s="13"/>
      <c r="C85" s="1021"/>
      <c r="D85" s="1020"/>
      <c r="E85" s="1020"/>
      <c r="F85" s="1020"/>
      <c r="G85" s="1020"/>
      <c r="H85" s="1020"/>
      <c r="I85" s="1020"/>
      <c r="J85" s="2"/>
    </row>
    <row r="86" spans="1:10" s="17" customFormat="1" ht="15" customHeight="1" x14ac:dyDescent="0.2">
      <c r="A86" s="10" t="s">
        <v>63</v>
      </c>
      <c r="B86" s="13"/>
      <c r="C86" s="1021">
        <v>143.29536999999999</v>
      </c>
      <c r="D86" s="1020">
        <v>0</v>
      </c>
      <c r="E86" s="1020">
        <v>0</v>
      </c>
      <c r="F86" s="1020">
        <v>0</v>
      </c>
      <c r="G86" s="1020">
        <v>0</v>
      </c>
      <c r="H86" s="1020">
        <v>143.29536999999999</v>
      </c>
      <c r="I86" s="1020">
        <v>0</v>
      </c>
      <c r="J86" s="2"/>
    </row>
    <row r="87" spans="1:10" s="17" customFormat="1" ht="15" customHeight="1" x14ac:dyDescent="0.2">
      <c r="A87" s="10" t="s">
        <v>64</v>
      </c>
      <c r="B87" s="13"/>
      <c r="C87" s="1021"/>
      <c r="D87" s="1020"/>
      <c r="E87" s="1020"/>
      <c r="F87" s="1020"/>
      <c r="G87" s="1020"/>
      <c r="H87" s="1020"/>
      <c r="I87" s="1020"/>
      <c r="J87" s="2"/>
    </row>
    <row r="88" spans="1:10" s="17" customFormat="1" ht="15" customHeight="1" x14ac:dyDescent="0.2">
      <c r="A88" s="10" t="s">
        <v>65</v>
      </c>
      <c r="B88" s="13"/>
      <c r="C88" s="1021">
        <v>5.2963100000000001</v>
      </c>
      <c r="D88" s="1020">
        <v>0</v>
      </c>
      <c r="E88" s="1020">
        <v>0</v>
      </c>
      <c r="F88" s="1020">
        <v>0</v>
      </c>
      <c r="G88" s="1020">
        <v>0</v>
      </c>
      <c r="H88" s="1020">
        <v>5.2963100000000001</v>
      </c>
      <c r="I88" s="1020">
        <v>0</v>
      </c>
      <c r="J88" s="2"/>
    </row>
    <row r="89" spans="1:10" s="17" customFormat="1" ht="27.6" customHeight="1" x14ac:dyDescent="0.2">
      <c r="A89" s="328" t="s">
        <v>786</v>
      </c>
      <c r="B89" s="13"/>
      <c r="C89" s="925">
        <v>353.12475000000001</v>
      </c>
      <c r="D89" s="924">
        <v>125.006</v>
      </c>
      <c r="E89" s="924">
        <v>2.5879500000000002</v>
      </c>
      <c r="F89" s="924">
        <v>0</v>
      </c>
      <c r="G89" s="924">
        <v>2.5879500000000002</v>
      </c>
      <c r="H89" s="924">
        <v>225.5308</v>
      </c>
      <c r="I89" s="924">
        <v>0</v>
      </c>
      <c r="J89" s="2"/>
    </row>
    <row r="90" spans="1:10" s="17" customFormat="1" ht="15" customHeight="1" x14ac:dyDescent="0.2">
      <c r="A90" s="10" t="s">
        <v>60</v>
      </c>
      <c r="B90" s="13"/>
      <c r="C90" s="925">
        <v>0</v>
      </c>
      <c r="D90" s="924">
        <v>0</v>
      </c>
      <c r="E90" s="924">
        <v>0</v>
      </c>
      <c r="F90" s="924">
        <v>0</v>
      </c>
      <c r="G90" s="924">
        <v>0</v>
      </c>
      <c r="H90" s="924">
        <v>0</v>
      </c>
      <c r="I90" s="924">
        <v>0</v>
      </c>
      <c r="J90" s="2"/>
    </row>
    <row r="91" spans="1:10" s="17" customFormat="1" ht="15" customHeight="1" x14ac:dyDescent="0.2">
      <c r="A91" s="10" t="s">
        <v>15</v>
      </c>
      <c r="B91" s="13"/>
      <c r="C91" s="1021">
        <v>58.024149999999999</v>
      </c>
      <c r="D91" s="1020">
        <v>0</v>
      </c>
      <c r="E91" s="1020">
        <v>0</v>
      </c>
      <c r="F91" s="1020">
        <v>0</v>
      </c>
      <c r="G91" s="1020">
        <v>0</v>
      </c>
      <c r="H91" s="1020">
        <v>58.024149999999999</v>
      </c>
      <c r="I91" s="1020">
        <v>0</v>
      </c>
      <c r="J91" s="2"/>
    </row>
    <row r="92" spans="1:10" s="17" customFormat="1" ht="15" customHeight="1" x14ac:dyDescent="0.2">
      <c r="A92" s="10" t="s">
        <v>16</v>
      </c>
      <c r="B92" s="13"/>
      <c r="C92" s="1021">
        <v>91.525289999999998</v>
      </c>
      <c r="D92" s="1020">
        <v>0</v>
      </c>
      <c r="E92" s="1020">
        <v>2.5879500000000002</v>
      </c>
      <c r="F92" s="1020">
        <v>0</v>
      </c>
      <c r="G92" s="1020">
        <v>2.5879500000000002</v>
      </c>
      <c r="H92" s="1020">
        <v>88.937340000000006</v>
      </c>
      <c r="I92" s="1020">
        <v>0</v>
      </c>
      <c r="J92" s="2"/>
    </row>
    <row r="93" spans="1:10" s="17" customFormat="1" ht="15" customHeight="1" x14ac:dyDescent="0.2">
      <c r="A93" s="10" t="s">
        <v>61</v>
      </c>
      <c r="B93" s="13"/>
      <c r="C93" s="1021">
        <v>0</v>
      </c>
      <c r="D93" s="1020">
        <v>0</v>
      </c>
      <c r="E93" s="1020">
        <v>0</v>
      </c>
      <c r="F93" s="1020">
        <v>0</v>
      </c>
      <c r="G93" s="1020">
        <v>0</v>
      </c>
      <c r="H93" s="1020">
        <v>0</v>
      </c>
      <c r="I93" s="1020">
        <v>0</v>
      </c>
      <c r="J93" s="2"/>
    </row>
    <row r="94" spans="1:10" s="17" customFormat="1" ht="15" customHeight="1" x14ac:dyDescent="0.2">
      <c r="A94" s="10" t="s">
        <v>740</v>
      </c>
      <c r="B94" s="13"/>
      <c r="C94" s="1021">
        <v>0</v>
      </c>
      <c r="D94" s="1020">
        <v>0</v>
      </c>
      <c r="E94" s="1020">
        <v>0</v>
      </c>
      <c r="F94" s="1020">
        <v>0</v>
      </c>
      <c r="G94" s="1020">
        <v>0</v>
      </c>
      <c r="H94" s="1020">
        <v>0</v>
      </c>
      <c r="I94" s="1020">
        <v>0</v>
      </c>
      <c r="J94" s="2"/>
    </row>
    <row r="95" spans="1:10" s="17" customFormat="1" ht="15" customHeight="1" x14ac:dyDescent="0.2">
      <c r="A95" s="10" t="s">
        <v>62</v>
      </c>
      <c r="B95" s="13"/>
      <c r="C95" s="1021"/>
      <c r="D95" s="1020"/>
      <c r="E95" s="1020"/>
      <c r="F95" s="1020"/>
      <c r="G95" s="1020"/>
      <c r="H95" s="1020"/>
      <c r="I95" s="1020"/>
      <c r="J95" s="2"/>
    </row>
    <row r="96" spans="1:10" s="17" customFormat="1" ht="15" customHeight="1" x14ac:dyDescent="0.2">
      <c r="A96" s="10" t="s">
        <v>63</v>
      </c>
      <c r="B96" s="13"/>
      <c r="C96" s="1021">
        <v>60.450620000000001</v>
      </c>
      <c r="D96" s="1020">
        <v>0</v>
      </c>
      <c r="E96" s="1020">
        <v>0</v>
      </c>
      <c r="F96" s="1020">
        <v>0</v>
      </c>
      <c r="G96" s="1020">
        <v>0</v>
      </c>
      <c r="H96" s="1020">
        <v>60.450620000000001</v>
      </c>
      <c r="I96" s="1020">
        <v>0</v>
      </c>
      <c r="J96" s="2"/>
    </row>
    <row r="97" spans="1:11" s="17" customFormat="1" ht="15" customHeight="1" x14ac:dyDescent="0.2">
      <c r="A97" s="10" t="s">
        <v>64</v>
      </c>
      <c r="B97" s="13"/>
      <c r="C97" s="1021"/>
      <c r="D97" s="1020"/>
      <c r="E97" s="1020"/>
      <c r="F97" s="1020"/>
      <c r="G97" s="1020"/>
      <c r="H97" s="1020"/>
      <c r="I97" s="1020"/>
      <c r="J97" s="2"/>
    </row>
    <row r="98" spans="1:11" s="17" customFormat="1" ht="15" customHeight="1" x14ac:dyDescent="0.2">
      <c r="A98" s="10" t="s">
        <v>65</v>
      </c>
      <c r="B98" s="13"/>
      <c r="C98" s="1021">
        <v>143.12468999999999</v>
      </c>
      <c r="D98" s="1020">
        <v>125.006</v>
      </c>
      <c r="E98" s="1020">
        <v>0</v>
      </c>
      <c r="F98" s="1020">
        <v>0</v>
      </c>
      <c r="G98" s="1020">
        <v>0</v>
      </c>
      <c r="H98" s="1020">
        <v>18.118680000000001</v>
      </c>
      <c r="I98" s="1020">
        <v>0</v>
      </c>
      <c r="J98" s="2"/>
    </row>
    <row r="99" spans="1:11" s="17" customFormat="1" ht="20.100000000000001" customHeight="1" x14ac:dyDescent="0.2">
      <c r="A99" s="13" t="s">
        <v>899</v>
      </c>
      <c r="B99" s="13"/>
      <c r="C99" s="925">
        <v>43814.79711</v>
      </c>
      <c r="D99" s="924">
        <v>4205.9705400000003</v>
      </c>
      <c r="E99" s="924">
        <v>22482.790300000001</v>
      </c>
      <c r="F99" s="924">
        <v>14589.60457</v>
      </c>
      <c r="G99" s="924">
        <v>7893.1857300000001</v>
      </c>
      <c r="H99" s="924">
        <v>4851.26937</v>
      </c>
      <c r="I99" s="924">
        <v>12274.766900000001</v>
      </c>
      <c r="J99" s="2"/>
    </row>
    <row r="100" spans="1:11" s="17" customFormat="1" ht="30" customHeight="1" x14ac:dyDescent="0.2">
      <c r="A100" s="1246" t="s">
        <v>904</v>
      </c>
      <c r="B100" s="1246"/>
      <c r="C100" s="1246"/>
      <c r="D100" s="1246"/>
      <c r="E100" s="1246"/>
      <c r="F100" s="1246"/>
      <c r="G100" s="1246"/>
      <c r="H100" s="1246"/>
      <c r="I100" s="1246"/>
      <c r="J100" s="6"/>
    </row>
    <row r="101" spans="1:11" s="6" customFormat="1" ht="27.6" customHeight="1" x14ac:dyDescent="0.2">
      <c r="A101" s="328" t="s">
        <v>724</v>
      </c>
      <c r="B101" s="328"/>
      <c r="C101" s="1023">
        <v>5975.8450700000003</v>
      </c>
      <c r="D101" s="1022">
        <v>4986.7565699999996</v>
      </c>
      <c r="E101" s="1022">
        <v>611.00689</v>
      </c>
      <c r="F101" s="1022">
        <v>547.00460999999996</v>
      </c>
      <c r="G101" s="1022">
        <v>64.002279999999999</v>
      </c>
      <c r="H101" s="1022">
        <v>378.04459000000003</v>
      </c>
      <c r="I101" s="1022">
        <v>3.7019999999999997E-2</v>
      </c>
      <c r="J101" s="2"/>
    </row>
    <row r="102" spans="1:11" s="6" customFormat="1" ht="15" customHeight="1" x14ac:dyDescent="0.2">
      <c r="A102" s="10" t="s">
        <v>60</v>
      </c>
      <c r="B102" s="10"/>
      <c r="C102" s="670">
        <v>4881.3128200000001</v>
      </c>
      <c r="D102" s="667">
        <v>4881.3121000000001</v>
      </c>
      <c r="E102" s="667">
        <v>0</v>
      </c>
      <c r="F102" s="667">
        <v>0</v>
      </c>
      <c r="G102" s="667">
        <v>0</v>
      </c>
      <c r="H102" s="667">
        <v>7.2000000000000005E-4</v>
      </c>
      <c r="I102" s="667">
        <v>0</v>
      </c>
      <c r="J102" s="2"/>
    </row>
    <row r="103" spans="1:11" s="6" customFormat="1" ht="15" customHeight="1" x14ac:dyDescent="0.2">
      <c r="A103" s="10" t="s">
        <v>15</v>
      </c>
      <c r="B103" s="10"/>
      <c r="C103" s="670">
        <v>46.696280000000002</v>
      </c>
      <c r="D103" s="667">
        <v>0</v>
      </c>
      <c r="E103" s="667">
        <v>43.034660000000002</v>
      </c>
      <c r="F103" s="667">
        <v>5.78878</v>
      </c>
      <c r="G103" s="667">
        <v>37.24588</v>
      </c>
      <c r="H103" s="667">
        <v>3.6591800000000001</v>
      </c>
      <c r="I103" s="667">
        <v>2.4499999999999999E-3</v>
      </c>
      <c r="J103" s="2"/>
    </row>
    <row r="104" spans="1:11" s="6" customFormat="1" ht="15" customHeight="1" x14ac:dyDescent="0.2">
      <c r="A104" s="10" t="s">
        <v>16</v>
      </c>
      <c r="B104" s="10"/>
      <c r="C104" s="670">
        <v>191.72263000000001</v>
      </c>
      <c r="D104" s="667">
        <v>0</v>
      </c>
      <c r="E104" s="667">
        <v>8.5612399999999997</v>
      </c>
      <c r="F104" s="667">
        <v>0</v>
      </c>
      <c r="G104" s="667">
        <v>8.5612399999999997</v>
      </c>
      <c r="H104" s="667">
        <v>183.16139000000001</v>
      </c>
      <c r="I104" s="667">
        <v>0</v>
      </c>
      <c r="J104" s="2"/>
    </row>
    <row r="105" spans="1:11" s="6" customFormat="1" ht="15" customHeight="1" x14ac:dyDescent="0.2">
      <c r="A105" s="10" t="s">
        <v>61</v>
      </c>
      <c r="B105" s="10"/>
      <c r="C105" s="670">
        <v>0.27709</v>
      </c>
      <c r="D105" s="667">
        <v>0</v>
      </c>
      <c r="E105" s="667">
        <v>0</v>
      </c>
      <c r="F105" s="667">
        <v>0</v>
      </c>
      <c r="G105" s="667">
        <v>0</v>
      </c>
      <c r="H105" s="667">
        <v>0.27709</v>
      </c>
      <c r="I105" s="667">
        <v>0</v>
      </c>
      <c r="J105" s="2"/>
    </row>
    <row r="106" spans="1:11" s="6" customFormat="1" ht="15" customHeight="1" x14ac:dyDescent="0.2">
      <c r="A106" s="10" t="s">
        <v>740</v>
      </c>
      <c r="B106" s="10"/>
      <c r="C106" s="670">
        <v>3.5819999999999998E-2</v>
      </c>
      <c r="D106" s="667">
        <v>0</v>
      </c>
      <c r="E106" s="667">
        <v>1.414E-2</v>
      </c>
      <c r="F106" s="667">
        <v>1.414E-2</v>
      </c>
      <c r="G106" s="667">
        <v>0</v>
      </c>
      <c r="H106" s="667">
        <v>0</v>
      </c>
      <c r="I106" s="667">
        <v>2.1680000000000001E-2</v>
      </c>
      <c r="J106" s="2"/>
    </row>
    <row r="107" spans="1:11" s="6" customFormat="1" ht="15" customHeight="1" x14ac:dyDescent="0.2">
      <c r="A107" s="10" t="s">
        <v>62</v>
      </c>
      <c r="B107" s="10"/>
      <c r="C107" s="670"/>
      <c r="D107" s="667"/>
      <c r="E107" s="667"/>
      <c r="F107" s="667"/>
      <c r="G107" s="667"/>
      <c r="H107" s="667"/>
      <c r="I107" s="667"/>
      <c r="J107" s="2"/>
    </row>
    <row r="108" spans="1:11" s="6" customFormat="1" ht="15" customHeight="1" x14ac:dyDescent="0.2">
      <c r="A108" s="10" t="s">
        <v>63</v>
      </c>
      <c r="B108" s="10"/>
      <c r="C108" s="670">
        <v>709.67526999999995</v>
      </c>
      <c r="D108" s="667">
        <v>0</v>
      </c>
      <c r="E108" s="667">
        <v>519.34199000000001</v>
      </c>
      <c r="F108" s="667">
        <v>501.14681999999999</v>
      </c>
      <c r="G108" s="667">
        <v>18.195170000000001</v>
      </c>
      <c r="H108" s="667">
        <v>190.32040000000001</v>
      </c>
      <c r="I108" s="667">
        <v>1.289E-2</v>
      </c>
      <c r="J108" s="2"/>
    </row>
    <row r="109" spans="1:11" s="6" customFormat="1" ht="15" customHeight="1" x14ac:dyDescent="0.2">
      <c r="A109" s="10" t="s">
        <v>64</v>
      </c>
      <c r="B109" s="10"/>
      <c r="C109" s="670"/>
      <c r="D109" s="667"/>
      <c r="E109" s="667"/>
      <c r="F109" s="667"/>
      <c r="G109" s="667"/>
      <c r="H109" s="667"/>
      <c r="I109" s="667"/>
      <c r="J109" s="2"/>
    </row>
    <row r="110" spans="1:11" s="6" customFormat="1" ht="15" customHeight="1" x14ac:dyDescent="0.2">
      <c r="A110" s="10" t="s">
        <v>65</v>
      </c>
      <c r="B110" s="10"/>
      <c r="C110" s="670">
        <v>146.12514999999999</v>
      </c>
      <c r="D110" s="667">
        <v>105.44448</v>
      </c>
      <c r="E110" s="667">
        <v>40.054870000000001</v>
      </c>
      <c r="F110" s="667">
        <v>40.054870000000001</v>
      </c>
      <c r="G110" s="667">
        <v>0</v>
      </c>
      <c r="H110" s="667">
        <v>0.62580999999999998</v>
      </c>
      <c r="I110" s="667">
        <v>0</v>
      </c>
      <c r="J110" s="2"/>
    </row>
    <row r="111" spans="1:11" s="8" customFormat="1" ht="27.6" customHeight="1" x14ac:dyDescent="0.2">
      <c r="A111" s="328" t="s">
        <v>723</v>
      </c>
      <c r="B111" s="328"/>
      <c r="C111" s="1023">
        <v>4561.9777199999999</v>
      </c>
      <c r="D111" s="1022">
        <v>0</v>
      </c>
      <c r="E111" s="1022">
        <v>3074.58556</v>
      </c>
      <c r="F111" s="1022">
        <v>2297.66608</v>
      </c>
      <c r="G111" s="1022">
        <v>776.91948000000002</v>
      </c>
      <c r="H111" s="1022">
        <v>1486.3340599999999</v>
      </c>
      <c r="I111" s="1022">
        <v>1.0581</v>
      </c>
      <c r="J111" s="9"/>
      <c r="K111" s="9"/>
    </row>
    <row r="112" spans="1:11" s="6" customFormat="1" ht="15" customHeight="1" x14ac:dyDescent="0.2">
      <c r="A112" s="10" t="s">
        <v>60</v>
      </c>
      <c r="B112" s="10"/>
      <c r="C112" s="670">
        <v>9.8499999999999994E-3</v>
      </c>
      <c r="D112" s="667">
        <v>0</v>
      </c>
      <c r="E112" s="667">
        <v>0</v>
      </c>
      <c r="F112" s="667">
        <v>0</v>
      </c>
      <c r="G112" s="667">
        <v>0</v>
      </c>
      <c r="H112" s="667">
        <v>9.8499999999999994E-3</v>
      </c>
      <c r="I112" s="667">
        <v>0</v>
      </c>
      <c r="J112" s="2"/>
    </row>
    <row r="113" spans="1:11" s="6" customFormat="1" ht="15" customHeight="1" x14ac:dyDescent="0.2">
      <c r="A113" s="10" t="s">
        <v>15</v>
      </c>
      <c r="B113" s="10"/>
      <c r="C113" s="670">
        <v>1390.3841600000001</v>
      </c>
      <c r="D113" s="667">
        <v>0</v>
      </c>
      <c r="E113" s="667">
        <v>1387.96948</v>
      </c>
      <c r="F113" s="667">
        <v>1200</v>
      </c>
      <c r="G113" s="667">
        <v>187.96948</v>
      </c>
      <c r="H113" s="667">
        <v>2.4146800000000002</v>
      </c>
      <c r="I113" s="667">
        <v>0</v>
      </c>
      <c r="J113" s="2"/>
    </row>
    <row r="114" spans="1:11" s="6" customFormat="1" ht="15" customHeight="1" x14ac:dyDescent="0.2">
      <c r="A114" s="10" t="s">
        <v>16</v>
      </c>
      <c r="B114" s="10"/>
      <c r="C114" s="670">
        <v>446.81844999999998</v>
      </c>
      <c r="D114" s="667">
        <v>0</v>
      </c>
      <c r="E114" s="667">
        <v>9.5</v>
      </c>
      <c r="F114" s="667">
        <v>9.5</v>
      </c>
      <c r="G114" s="667">
        <v>0</v>
      </c>
      <c r="H114" s="667">
        <v>436.71933000000001</v>
      </c>
      <c r="I114" s="667">
        <v>0.59911999999999999</v>
      </c>
      <c r="J114" s="2"/>
    </row>
    <row r="115" spans="1:11" s="6" customFormat="1" ht="15" customHeight="1" x14ac:dyDescent="0.2">
      <c r="A115" s="10" t="s">
        <v>61</v>
      </c>
      <c r="B115" s="10"/>
      <c r="C115" s="670">
        <v>889.04917999999998</v>
      </c>
      <c r="D115" s="667">
        <v>0</v>
      </c>
      <c r="E115" s="667">
        <v>0</v>
      </c>
      <c r="F115" s="667">
        <v>0</v>
      </c>
      <c r="G115" s="667">
        <v>0</v>
      </c>
      <c r="H115" s="667">
        <v>889.04917999999998</v>
      </c>
      <c r="I115" s="667">
        <v>0</v>
      </c>
      <c r="J115" s="2"/>
    </row>
    <row r="116" spans="1:11" s="6" customFormat="1" ht="15" customHeight="1" x14ac:dyDescent="0.2">
      <c r="A116" s="10" t="s">
        <v>740</v>
      </c>
      <c r="B116" s="10"/>
      <c r="C116" s="670">
        <v>0.74194000000000004</v>
      </c>
      <c r="D116" s="667">
        <v>0</v>
      </c>
      <c r="E116" s="667">
        <v>0.26912999999999998</v>
      </c>
      <c r="F116" s="667">
        <v>0.26912999999999998</v>
      </c>
      <c r="G116" s="667">
        <v>0</v>
      </c>
      <c r="H116" s="667">
        <v>1.3820000000000001E-2</v>
      </c>
      <c r="I116" s="667">
        <v>0.45898</v>
      </c>
      <c r="J116" s="2"/>
    </row>
    <row r="117" spans="1:11" s="6" customFormat="1" ht="15" customHeight="1" x14ac:dyDescent="0.2">
      <c r="A117" s="10" t="s">
        <v>62</v>
      </c>
      <c r="B117" s="10"/>
      <c r="C117" s="670"/>
      <c r="D117" s="667"/>
      <c r="E117" s="667"/>
      <c r="F117" s="667"/>
      <c r="G117" s="667"/>
      <c r="H117" s="667"/>
      <c r="I117" s="667"/>
      <c r="J117" s="2"/>
    </row>
    <row r="118" spans="1:11" s="6" customFormat="1" ht="15" customHeight="1" x14ac:dyDescent="0.2">
      <c r="A118" s="10" t="s">
        <v>63</v>
      </c>
      <c r="B118" s="10"/>
      <c r="C118" s="670">
        <v>1799.2304099999999</v>
      </c>
      <c r="D118" s="667">
        <v>0</v>
      </c>
      <c r="E118" s="667">
        <v>1671.8145999999999</v>
      </c>
      <c r="F118" s="667">
        <v>1082.8646000000001</v>
      </c>
      <c r="G118" s="667">
        <v>588.95000000000005</v>
      </c>
      <c r="H118" s="667">
        <v>127.41580999999999</v>
      </c>
      <c r="I118" s="667">
        <v>0</v>
      </c>
      <c r="J118" s="2"/>
    </row>
    <row r="119" spans="1:11" s="6" customFormat="1" ht="15" customHeight="1" x14ac:dyDescent="0.2">
      <c r="A119" s="10" t="s">
        <v>64</v>
      </c>
      <c r="B119" s="10"/>
      <c r="C119" s="670"/>
      <c r="D119" s="667"/>
      <c r="E119" s="667"/>
      <c r="F119" s="667"/>
      <c r="G119" s="667"/>
      <c r="H119" s="667"/>
      <c r="I119" s="667"/>
      <c r="J119" s="2"/>
    </row>
    <row r="120" spans="1:11" s="6" customFormat="1" ht="15" customHeight="1" x14ac:dyDescent="0.2">
      <c r="A120" s="10" t="s">
        <v>65</v>
      </c>
      <c r="B120" s="10"/>
      <c r="C120" s="670">
        <v>35.743740000000003</v>
      </c>
      <c r="D120" s="667">
        <v>0</v>
      </c>
      <c r="E120" s="667">
        <v>5.0323599999999997</v>
      </c>
      <c r="F120" s="667">
        <v>5.0323599999999997</v>
      </c>
      <c r="G120" s="667">
        <v>0</v>
      </c>
      <c r="H120" s="667">
        <v>30.711379999999998</v>
      </c>
      <c r="I120" s="667">
        <v>0</v>
      </c>
      <c r="J120" s="2"/>
    </row>
    <row r="121" spans="1:11" s="8" customFormat="1" ht="27.6" customHeight="1" x14ac:dyDescent="0.2">
      <c r="A121" s="328" t="s">
        <v>722</v>
      </c>
      <c r="B121" s="328"/>
      <c r="C121" s="1023">
        <v>27539.583600000002</v>
      </c>
      <c r="D121" s="1022">
        <v>2945.4306799999999</v>
      </c>
      <c r="E121" s="1022">
        <v>17485.588749999999</v>
      </c>
      <c r="F121" s="1022">
        <v>14321.76108</v>
      </c>
      <c r="G121" s="1022">
        <v>3163.8276599999999</v>
      </c>
      <c r="H121" s="1022">
        <v>6932.2891799999998</v>
      </c>
      <c r="I121" s="1022">
        <v>176.27499</v>
      </c>
      <c r="J121" s="9"/>
      <c r="K121" s="9"/>
    </row>
    <row r="122" spans="1:11" s="6" customFormat="1" ht="15" customHeight="1" x14ac:dyDescent="0.2">
      <c r="A122" s="10" t="s">
        <v>60</v>
      </c>
      <c r="B122" s="10"/>
      <c r="C122" s="670">
        <v>5378.6135999999997</v>
      </c>
      <c r="D122" s="667">
        <v>1149.68283</v>
      </c>
      <c r="E122" s="667">
        <v>4187.6194800000003</v>
      </c>
      <c r="F122" s="667">
        <v>3430.4757300000001</v>
      </c>
      <c r="G122" s="667">
        <v>757.14374999999995</v>
      </c>
      <c r="H122" s="667">
        <v>41.035029999999999</v>
      </c>
      <c r="I122" s="667">
        <v>0.27627000000000002</v>
      </c>
      <c r="J122" s="2"/>
    </row>
    <row r="123" spans="1:11" s="6" customFormat="1" ht="15" customHeight="1" x14ac:dyDescent="0.2">
      <c r="A123" s="10" t="s">
        <v>15</v>
      </c>
      <c r="B123" s="10"/>
      <c r="C123" s="670">
        <v>8425.9029300000002</v>
      </c>
      <c r="D123" s="667">
        <v>1305.3924</v>
      </c>
      <c r="E123" s="667">
        <v>6773.2726599999996</v>
      </c>
      <c r="F123" s="667">
        <v>4906.0447199999999</v>
      </c>
      <c r="G123" s="667">
        <v>1867.22794</v>
      </c>
      <c r="H123" s="667">
        <v>344.01879000000002</v>
      </c>
      <c r="I123" s="667">
        <v>3.2190799999999999</v>
      </c>
      <c r="J123" s="2"/>
    </row>
    <row r="124" spans="1:11" s="6" customFormat="1" ht="15" customHeight="1" x14ac:dyDescent="0.2">
      <c r="A124" s="10" t="s">
        <v>16</v>
      </c>
      <c r="B124" s="10"/>
      <c r="C124" s="670">
        <v>2251.6320300000002</v>
      </c>
      <c r="D124" s="667">
        <v>0</v>
      </c>
      <c r="E124" s="667">
        <v>0.23855999999999999</v>
      </c>
      <c r="F124" s="667">
        <v>0.23855999999999999</v>
      </c>
      <c r="G124" s="667">
        <v>0</v>
      </c>
      <c r="H124" s="667">
        <v>2250.55494</v>
      </c>
      <c r="I124" s="667">
        <v>0.83853</v>
      </c>
      <c r="J124" s="2"/>
    </row>
    <row r="125" spans="1:11" s="6" customFormat="1" ht="15" customHeight="1" x14ac:dyDescent="0.2">
      <c r="A125" s="10" t="s">
        <v>61</v>
      </c>
      <c r="B125" s="10"/>
      <c r="C125" s="670">
        <v>1370.9180699999999</v>
      </c>
      <c r="D125" s="667">
        <v>0</v>
      </c>
      <c r="E125" s="667">
        <v>0</v>
      </c>
      <c r="F125" s="667">
        <v>0</v>
      </c>
      <c r="G125" s="667">
        <v>0</v>
      </c>
      <c r="H125" s="667">
        <v>1370.9180699999999</v>
      </c>
      <c r="I125" s="667">
        <v>0</v>
      </c>
      <c r="J125" s="2"/>
    </row>
    <row r="126" spans="1:11" s="6" customFormat="1" ht="15" customHeight="1" x14ac:dyDescent="0.2">
      <c r="A126" s="10" t="s">
        <v>740</v>
      </c>
      <c r="B126" s="10"/>
      <c r="C126" s="670">
        <v>176.91417999999999</v>
      </c>
      <c r="D126" s="667">
        <v>0</v>
      </c>
      <c r="E126" s="667">
        <v>17.851700000000001</v>
      </c>
      <c r="F126" s="667">
        <v>9.1274800000000003</v>
      </c>
      <c r="G126" s="667">
        <v>8.7242200000000008</v>
      </c>
      <c r="H126" s="667">
        <v>9.2687799999999996</v>
      </c>
      <c r="I126" s="667">
        <v>149.7937</v>
      </c>
      <c r="J126" s="2"/>
    </row>
    <row r="127" spans="1:11" s="6" customFormat="1" ht="15" customHeight="1" x14ac:dyDescent="0.2">
      <c r="A127" s="10" t="s">
        <v>62</v>
      </c>
      <c r="B127" s="10"/>
      <c r="C127" s="670"/>
      <c r="D127" s="667"/>
      <c r="E127" s="667"/>
      <c r="F127" s="667"/>
      <c r="G127" s="667"/>
      <c r="H127" s="667"/>
      <c r="I127" s="667"/>
      <c r="J127" s="2"/>
    </row>
    <row r="128" spans="1:11" s="6" customFormat="1" ht="15" customHeight="1" x14ac:dyDescent="0.2">
      <c r="A128" s="10" t="s">
        <v>63</v>
      </c>
      <c r="B128" s="10"/>
      <c r="C128" s="670">
        <v>4161.7315200000003</v>
      </c>
      <c r="D128" s="667">
        <v>44.690550000000002</v>
      </c>
      <c r="E128" s="667">
        <v>3025.9874199999999</v>
      </c>
      <c r="F128" s="667">
        <v>2841.62291</v>
      </c>
      <c r="G128" s="667">
        <v>184.36451</v>
      </c>
      <c r="H128" s="667">
        <v>1070.1944100000001</v>
      </c>
      <c r="I128" s="667">
        <v>20.85915</v>
      </c>
      <c r="J128" s="2"/>
    </row>
    <row r="129" spans="1:11" s="6" customFormat="1" ht="15" customHeight="1" x14ac:dyDescent="0.2">
      <c r="A129" s="10" t="s">
        <v>64</v>
      </c>
      <c r="B129" s="10"/>
      <c r="C129" s="670"/>
      <c r="D129" s="667"/>
      <c r="E129" s="667"/>
      <c r="F129" s="667"/>
      <c r="G129" s="667"/>
      <c r="H129" s="667"/>
      <c r="I129" s="667"/>
      <c r="J129" s="2"/>
    </row>
    <row r="130" spans="1:11" s="6" customFormat="1" ht="15" customHeight="1" x14ac:dyDescent="0.2">
      <c r="A130" s="10" t="s">
        <v>65</v>
      </c>
      <c r="B130" s="10"/>
      <c r="C130" s="670">
        <v>5773.8712599999999</v>
      </c>
      <c r="D130" s="667">
        <v>445.66489999999999</v>
      </c>
      <c r="E130" s="667">
        <v>3480.6189199999999</v>
      </c>
      <c r="F130" s="667">
        <v>3134.2516799999999</v>
      </c>
      <c r="G130" s="667">
        <v>346.36725000000001</v>
      </c>
      <c r="H130" s="667">
        <v>1846.29918</v>
      </c>
      <c r="I130" s="667">
        <v>1.28827</v>
      </c>
      <c r="J130" s="2"/>
    </row>
    <row r="131" spans="1:11" s="17" customFormat="1" ht="20.100000000000001" customHeight="1" x14ac:dyDescent="0.2">
      <c r="A131" s="13" t="s">
        <v>266</v>
      </c>
      <c r="B131" s="329"/>
      <c r="C131" s="671">
        <v>38077.40638</v>
      </c>
      <c r="D131" s="671">
        <v>7932.1872499999999</v>
      </c>
      <c r="E131" s="671">
        <v>21171.181189999999</v>
      </c>
      <c r="F131" s="671">
        <v>17166.431769999999</v>
      </c>
      <c r="G131" s="671">
        <v>4004.7494200000001</v>
      </c>
      <c r="H131" s="671">
        <v>8796.6678300000003</v>
      </c>
      <c r="I131" s="671">
        <v>177.37011000000001</v>
      </c>
      <c r="J131" s="2"/>
    </row>
    <row r="132" spans="1:11" s="8" customFormat="1" ht="27.6" customHeight="1" x14ac:dyDescent="0.2">
      <c r="A132" s="998" t="s">
        <v>986</v>
      </c>
      <c r="B132" s="329"/>
      <c r="C132" s="996">
        <v>81892.20349</v>
      </c>
      <c r="D132" s="996">
        <v>12138.157789999999</v>
      </c>
      <c r="E132" s="996">
        <v>43653.9715</v>
      </c>
      <c r="F132" s="996">
        <v>31756.036339999999</v>
      </c>
      <c r="G132" s="996">
        <v>11897.935149999999</v>
      </c>
      <c r="H132" s="996">
        <v>13647.9372</v>
      </c>
      <c r="I132" s="996">
        <v>12452.13701</v>
      </c>
      <c r="J132" s="9"/>
      <c r="K132" s="9"/>
    </row>
    <row r="133" spans="1:11" s="28" customFormat="1" x14ac:dyDescent="0.2">
      <c r="A133" s="668"/>
      <c r="B133" s="668"/>
      <c r="C133" s="667"/>
      <c r="D133" s="667"/>
      <c r="E133" s="667"/>
      <c r="F133" s="667"/>
      <c r="G133" s="667"/>
      <c r="H133" s="667"/>
      <c r="I133" s="667"/>
      <c r="J133" s="35"/>
    </row>
    <row r="134" spans="1:11" x14ac:dyDescent="0.2">
      <c r="C134" s="32"/>
      <c r="D134" s="32"/>
      <c r="E134" s="32"/>
      <c r="F134" s="32"/>
      <c r="G134" s="32"/>
      <c r="H134" s="32"/>
      <c r="I134" s="32"/>
    </row>
    <row r="135" spans="1:11" x14ac:dyDescent="0.2">
      <c r="C135" s="32"/>
      <c r="D135" s="32"/>
      <c r="E135" s="32"/>
      <c r="F135" s="32"/>
      <c r="G135" s="32"/>
      <c r="H135" s="32"/>
    </row>
    <row r="137" spans="1:11" x14ac:dyDescent="0.2">
      <c r="A137" s="1206"/>
      <c r="B137" s="1206"/>
      <c r="C137" s="1206"/>
      <c r="D137" s="1206"/>
      <c r="E137" s="614"/>
    </row>
    <row r="138" spans="1:11" x14ac:dyDescent="0.2">
      <c r="C138" s="32"/>
      <c r="D138" s="32"/>
      <c r="E138" s="32"/>
      <c r="F138" s="32"/>
    </row>
    <row r="139" spans="1:11" x14ac:dyDescent="0.2">
      <c r="C139" s="32"/>
      <c r="D139" s="32"/>
      <c r="E139" s="32"/>
      <c r="F139" s="32"/>
      <c r="G139" s="32"/>
      <c r="H139" s="32"/>
    </row>
    <row r="140" spans="1:11" x14ac:dyDescent="0.2">
      <c r="C140" s="32"/>
      <c r="D140" s="32"/>
      <c r="E140" s="32"/>
      <c r="F140" s="32"/>
    </row>
    <row r="141" spans="1:11" x14ac:dyDescent="0.2">
      <c r="C141" s="32"/>
      <c r="D141" s="32"/>
      <c r="E141" s="32"/>
      <c r="F141" s="32"/>
    </row>
    <row r="142" spans="1:11" x14ac:dyDescent="0.2">
      <c r="C142" s="32"/>
      <c r="D142" s="32"/>
      <c r="E142" s="32"/>
      <c r="F142" s="32"/>
    </row>
    <row r="143" spans="1:11" x14ac:dyDescent="0.2">
      <c r="C143" s="32"/>
      <c r="D143" s="32"/>
      <c r="E143" s="32"/>
      <c r="F143" s="32"/>
    </row>
    <row r="144" spans="1:11" x14ac:dyDescent="0.2">
      <c r="C144" s="32"/>
      <c r="D144" s="32"/>
      <c r="E144" s="32"/>
      <c r="F144" s="32"/>
    </row>
    <row r="153" s="33" customFormat="1" ht="13.5" x14ac:dyDescent="0.2"/>
    <row r="154" s="33" customFormat="1" ht="13.5" x14ac:dyDescent="0.2"/>
    <row r="155" s="33" customFormat="1" ht="13.5" x14ac:dyDescent="0.2"/>
    <row r="156" s="33" customFormat="1" ht="13.5" x14ac:dyDescent="0.2"/>
    <row r="157" s="33" customFormat="1" ht="13.5" x14ac:dyDescent="0.2"/>
    <row r="158" s="33" customFormat="1" ht="13.5" x14ac:dyDescent="0.2"/>
    <row r="159" s="33" customFormat="1" ht="13.5" x14ac:dyDescent="0.2"/>
    <row r="160" s="33" customFormat="1" ht="13.5" x14ac:dyDescent="0.2"/>
    <row r="161" s="33" customFormat="1" ht="13.5" x14ac:dyDescent="0.2"/>
    <row r="162" s="33" customFormat="1" ht="13.5" x14ac:dyDescent="0.2"/>
    <row r="163" s="33" customFormat="1" ht="13.5" x14ac:dyDescent="0.2"/>
    <row r="164" s="33" customFormat="1" ht="13.5" x14ac:dyDescent="0.2"/>
    <row r="165" s="33" customFormat="1" ht="13.5" x14ac:dyDescent="0.2"/>
    <row r="166" s="33" customFormat="1" ht="13.5" x14ac:dyDescent="0.2"/>
    <row r="167" s="33" customFormat="1" ht="13.5" x14ac:dyDescent="0.2"/>
    <row r="168" s="33" customFormat="1" ht="13.5" x14ac:dyDescent="0.2"/>
    <row r="169" s="33" customFormat="1" ht="13.5" x14ac:dyDescent="0.2"/>
    <row r="170" s="33" customFormat="1" ht="13.5" x14ac:dyDescent="0.2"/>
    <row r="171" s="33" customFormat="1" ht="13.5" x14ac:dyDescent="0.2"/>
    <row r="172" s="33" customFormat="1" ht="13.5" x14ac:dyDescent="0.2"/>
    <row r="173" s="33" customFormat="1" ht="13.5" x14ac:dyDescent="0.2"/>
    <row r="174" s="33" customFormat="1" ht="13.5" x14ac:dyDescent="0.2"/>
    <row r="175" s="33" customFormat="1" ht="13.5" x14ac:dyDescent="0.2"/>
    <row r="176" s="33" customFormat="1" ht="13.5" x14ac:dyDescent="0.2"/>
    <row r="177" s="33" customFormat="1" ht="13.5" x14ac:dyDescent="0.2"/>
    <row r="178" s="33" customFormat="1" ht="13.5" x14ac:dyDescent="0.2"/>
    <row r="179" s="33" customFormat="1" ht="13.5" x14ac:dyDescent="0.2"/>
    <row r="180" s="33" customFormat="1" ht="13.5" x14ac:dyDescent="0.2"/>
    <row r="181" s="33" customFormat="1" ht="13.5" x14ac:dyDescent="0.2"/>
    <row r="182" s="33" customFormat="1" ht="13.5" x14ac:dyDescent="0.2"/>
    <row r="183" s="33" customFormat="1" ht="13.5" x14ac:dyDescent="0.2"/>
    <row r="184" s="33" customFormat="1" ht="13.5" x14ac:dyDescent="0.2"/>
    <row r="185" s="33" customFormat="1" ht="13.5" x14ac:dyDescent="0.2"/>
    <row r="186" s="33" customFormat="1" ht="13.5" x14ac:dyDescent="0.2"/>
    <row r="187" s="33" customFormat="1" ht="13.5" x14ac:dyDescent="0.2"/>
    <row r="188" s="33" customFormat="1" ht="13.5" x14ac:dyDescent="0.2"/>
    <row r="189" s="33" customFormat="1" ht="13.5" x14ac:dyDescent="0.2"/>
    <row r="190" s="33" customFormat="1" ht="13.5" x14ac:dyDescent="0.2"/>
    <row r="191" s="33" customFormat="1" ht="13.5" x14ac:dyDescent="0.2"/>
    <row r="192" s="33" customFormat="1" ht="13.5" x14ac:dyDescent="0.2"/>
    <row r="193" s="33" customFormat="1" ht="13.5" x14ac:dyDescent="0.2"/>
    <row r="194" s="33" customFormat="1" ht="13.5" x14ac:dyDescent="0.2"/>
    <row r="195" s="33" customFormat="1" ht="13.5" x14ac:dyDescent="0.2"/>
    <row r="196" s="33" customFormat="1" ht="13.5" x14ac:dyDescent="0.2"/>
    <row r="197" s="33" customFormat="1" ht="13.5" x14ac:dyDescent="0.2"/>
    <row r="198" s="33" customFormat="1" ht="13.5" x14ac:dyDescent="0.2"/>
    <row r="199" s="33" customFormat="1" ht="13.5" x14ac:dyDescent="0.2"/>
    <row r="200" s="33" customFormat="1" ht="13.5" x14ac:dyDescent="0.2"/>
    <row r="201" s="33" customFormat="1" ht="13.5" x14ac:dyDescent="0.2"/>
    <row r="202" s="33" customFormat="1" ht="13.5" x14ac:dyDescent="0.2"/>
    <row r="203" s="33" customFormat="1" ht="13.5" x14ac:dyDescent="0.2"/>
    <row r="204" s="33" customFormat="1" ht="13.5" x14ac:dyDescent="0.2"/>
    <row r="205" s="33" customFormat="1" ht="13.5" x14ac:dyDescent="0.2"/>
    <row r="206" s="33" customFormat="1" ht="13.5" x14ac:dyDescent="0.2"/>
    <row r="207" s="33" customFormat="1" ht="13.5" x14ac:dyDescent="0.2"/>
    <row r="208" s="33" customFormat="1" ht="13.5" x14ac:dyDescent="0.2"/>
    <row r="209" s="33" customFormat="1" ht="13.5" x14ac:dyDescent="0.2"/>
    <row r="210" s="33" customFormat="1" ht="13.5" x14ac:dyDescent="0.2"/>
    <row r="211" s="33" customFormat="1" ht="13.5" x14ac:dyDescent="0.2"/>
    <row r="212" s="33" customFormat="1" ht="13.5" x14ac:dyDescent="0.2"/>
    <row r="213" s="33" customFormat="1" ht="13.5" x14ac:dyDescent="0.2"/>
    <row r="214" s="33" customFormat="1" ht="13.5" x14ac:dyDescent="0.2"/>
    <row r="215" s="33" customFormat="1" ht="13.5" x14ac:dyDescent="0.2"/>
    <row r="216" s="33" customFormat="1" ht="13.5" x14ac:dyDescent="0.2"/>
    <row r="217" s="33" customFormat="1" ht="13.5" x14ac:dyDescent="0.2"/>
    <row r="218" s="33" customFormat="1" ht="13.5" x14ac:dyDescent="0.2"/>
    <row r="219" s="33" customFormat="1" ht="13.5" x14ac:dyDescent="0.2"/>
    <row r="220" s="33" customFormat="1" ht="13.5" x14ac:dyDescent="0.2"/>
    <row r="221" s="33" customFormat="1" ht="13.5" x14ac:dyDescent="0.2"/>
    <row r="222" s="33" customFormat="1" ht="13.5" x14ac:dyDescent="0.2"/>
    <row r="223" s="33" customFormat="1" ht="13.5" x14ac:dyDescent="0.2"/>
    <row r="224" s="33" customFormat="1" ht="13.5" x14ac:dyDescent="0.2"/>
    <row r="225" s="33" customFormat="1" ht="13.5" x14ac:dyDescent="0.2"/>
    <row r="226" s="33" customFormat="1" ht="13.5" x14ac:dyDescent="0.2"/>
    <row r="227" s="33" customFormat="1" ht="13.5" x14ac:dyDescent="0.2"/>
    <row r="228" s="33" customFormat="1" ht="13.5" x14ac:dyDescent="0.2"/>
    <row r="229" s="33" customFormat="1" ht="13.5" x14ac:dyDescent="0.2"/>
    <row r="230" s="33" customFormat="1" ht="13.5" x14ac:dyDescent="0.2"/>
    <row r="231" s="33" customFormat="1" ht="13.5" x14ac:dyDescent="0.2"/>
    <row r="232" s="33" customFormat="1" ht="13.5" x14ac:dyDescent="0.2"/>
    <row r="233" s="33" customFormat="1" ht="13.5" x14ac:dyDescent="0.2"/>
    <row r="234" s="33" customFormat="1" ht="13.5" x14ac:dyDescent="0.2"/>
    <row r="235" s="33" customFormat="1" ht="13.5" x14ac:dyDescent="0.2"/>
    <row r="236" s="33" customFormat="1" ht="13.5" x14ac:dyDescent="0.2"/>
    <row r="237" s="33" customFormat="1" ht="13.5" x14ac:dyDescent="0.2"/>
    <row r="238" s="33" customFormat="1" ht="13.5" x14ac:dyDescent="0.2"/>
    <row r="239" s="33" customFormat="1" ht="13.5" x14ac:dyDescent="0.2"/>
    <row r="240" s="33" customFormat="1" ht="13.5" x14ac:dyDescent="0.2"/>
    <row r="241" s="33" customFormat="1" ht="13.5" x14ac:dyDescent="0.2"/>
    <row r="242" s="33" customFormat="1" ht="13.5" x14ac:dyDescent="0.2"/>
    <row r="243" s="33" customFormat="1" ht="13.5" x14ac:dyDescent="0.2"/>
    <row r="244" s="33" customFormat="1" ht="13.5" x14ac:dyDescent="0.2"/>
    <row r="245" s="33" customFormat="1" ht="13.5" x14ac:dyDescent="0.2"/>
    <row r="246" s="33" customFormat="1" ht="13.5" x14ac:dyDescent="0.2"/>
    <row r="247" s="33" customFormat="1" ht="13.5" x14ac:dyDescent="0.2"/>
    <row r="248" s="33" customFormat="1" ht="13.5" x14ac:dyDescent="0.2"/>
    <row r="249" s="33" customFormat="1" ht="13.5" x14ac:dyDescent="0.2"/>
    <row r="250" s="33" customFormat="1" ht="13.5" x14ac:dyDescent="0.2"/>
    <row r="251" s="33" customFormat="1" ht="13.5" x14ac:dyDescent="0.2"/>
    <row r="252" s="33" customFormat="1" ht="13.5" x14ac:dyDescent="0.2"/>
    <row r="253" s="33" customFormat="1" ht="13.5" x14ac:dyDescent="0.2"/>
    <row r="254" s="33" customFormat="1" ht="13.5" x14ac:dyDescent="0.2"/>
    <row r="255" s="33" customFormat="1" ht="13.5" x14ac:dyDescent="0.2"/>
    <row r="256" s="33" customFormat="1" ht="13.5" x14ac:dyDescent="0.2"/>
    <row r="257" s="33" customFormat="1" ht="13.5" x14ac:dyDescent="0.2"/>
    <row r="258" s="33" customFormat="1" ht="13.5" x14ac:dyDescent="0.2"/>
    <row r="259" s="33" customFormat="1" ht="13.5" x14ac:dyDescent="0.2"/>
    <row r="260" s="33" customFormat="1" ht="13.5" x14ac:dyDescent="0.2"/>
    <row r="261" s="33" customFormat="1" ht="13.5" x14ac:dyDescent="0.2"/>
    <row r="262" s="33" customFormat="1" ht="13.5" x14ac:dyDescent="0.2"/>
    <row r="263" s="33" customFormat="1" ht="13.5" x14ac:dyDescent="0.2"/>
    <row r="264" s="33" customFormat="1" ht="13.5" x14ac:dyDescent="0.2"/>
  </sheetData>
  <mergeCells count="13">
    <mergeCell ref="A100:I100"/>
    <mergeCell ref="A137:D137"/>
    <mergeCell ref="H4:H5"/>
    <mergeCell ref="I4:I5"/>
    <mergeCell ref="C6:I6"/>
    <mergeCell ref="A4:A6"/>
    <mergeCell ref="C4:C5"/>
    <mergeCell ref="D4:D5"/>
    <mergeCell ref="E4:G4"/>
    <mergeCell ref="A7:I7"/>
    <mergeCell ref="A33:I33"/>
    <mergeCell ref="A41:I41"/>
    <mergeCell ref="A68:I68"/>
  </mergeCells>
  <printOptions horizontalCentered="1"/>
  <pageMargins left="0.39370078740157483" right="0.39370078740157483" top="0.35433070866141736" bottom="0.39370078740157483" header="0.39370078740157483" footer="0.39370078740157483"/>
  <pageSetup paperSize="9" scale="62" fitToHeight="2" orientation="portrait" horizontalDpi="1200" r:id="rId1"/>
  <headerFooter alignWithMargins="0">
    <oddFooter>&amp;L&amp;"MetaNormalLF-Roman,Standard"&amp;8Statistisches Bundesamt, Fachserie 14 Reihe 5, 2018</oddFooter>
  </headerFooter>
  <rowBreaks count="1" manualBreakCount="1">
    <brk id="67" max="8" man="1"/>
  </rowBreaks>
  <drawing r:id="rId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K211"/>
  <sheetViews>
    <sheetView showGridLines="0" zoomScaleNormal="100" zoomScaleSheetLayoutView="100" workbookViewId="0"/>
  </sheetViews>
  <sheetFormatPr baseColWidth="10" defaultRowHeight="12.75" x14ac:dyDescent="0.2"/>
  <cols>
    <col min="1" max="1" width="35.7109375" style="2" customWidth="1" collapsed="1"/>
    <col min="2" max="2" width="1.7109375" style="2" customWidth="1" collapsed="1"/>
    <col min="3" max="9" width="16.7109375" style="2" customWidth="1" collapsed="1"/>
    <col min="10" max="256" width="11.42578125" style="2" collapsed="1"/>
    <col min="257" max="257" width="35.7109375" style="2" customWidth="1" collapsed="1"/>
    <col min="258" max="258" width="1.7109375" style="2" customWidth="1" collapsed="1"/>
    <col min="259" max="265" width="16.7109375" style="2" customWidth="1" collapsed="1"/>
    <col min="266" max="512" width="11.42578125" style="2" collapsed="1"/>
    <col min="513" max="513" width="35.7109375" style="2" customWidth="1" collapsed="1"/>
    <col min="514" max="514" width="1.7109375" style="2" customWidth="1" collapsed="1"/>
    <col min="515" max="521" width="16.7109375" style="2" customWidth="1" collapsed="1"/>
    <col min="522" max="768" width="11.42578125" style="2" collapsed="1"/>
    <col min="769" max="769" width="35.7109375" style="2" customWidth="1" collapsed="1"/>
    <col min="770" max="770" width="1.7109375" style="2" customWidth="1" collapsed="1"/>
    <col min="771" max="777" width="16.7109375" style="2" customWidth="1" collapsed="1"/>
    <col min="778" max="1024" width="11.42578125" style="2" collapsed="1"/>
    <col min="1025" max="1025" width="35.7109375" style="2" customWidth="1" collapsed="1"/>
    <col min="1026" max="1026" width="1.7109375" style="2" customWidth="1" collapsed="1"/>
    <col min="1027" max="1033" width="16.7109375" style="2" customWidth="1" collapsed="1"/>
    <col min="1034" max="1280" width="11.42578125" style="2" collapsed="1"/>
    <col min="1281" max="1281" width="35.7109375" style="2" customWidth="1" collapsed="1"/>
    <col min="1282" max="1282" width="1.7109375" style="2" customWidth="1" collapsed="1"/>
    <col min="1283" max="1289" width="16.7109375" style="2" customWidth="1" collapsed="1"/>
    <col min="1290" max="1536" width="11.42578125" style="2" collapsed="1"/>
    <col min="1537" max="1537" width="35.7109375" style="2" customWidth="1" collapsed="1"/>
    <col min="1538" max="1538" width="1.7109375" style="2" customWidth="1" collapsed="1"/>
    <col min="1539" max="1545" width="16.7109375" style="2" customWidth="1" collapsed="1"/>
    <col min="1546" max="1792" width="11.42578125" style="2" collapsed="1"/>
    <col min="1793" max="1793" width="35.7109375" style="2" customWidth="1" collapsed="1"/>
    <col min="1794" max="1794" width="1.7109375" style="2" customWidth="1" collapsed="1"/>
    <col min="1795" max="1801" width="16.7109375" style="2" customWidth="1" collapsed="1"/>
    <col min="1802" max="2048" width="11.42578125" style="2" collapsed="1"/>
    <col min="2049" max="2049" width="35.7109375" style="2" customWidth="1" collapsed="1"/>
    <col min="2050" max="2050" width="1.7109375" style="2" customWidth="1" collapsed="1"/>
    <col min="2051" max="2057" width="16.7109375" style="2" customWidth="1" collapsed="1"/>
    <col min="2058" max="2304" width="11.42578125" style="2" collapsed="1"/>
    <col min="2305" max="2305" width="35.7109375" style="2" customWidth="1" collapsed="1"/>
    <col min="2306" max="2306" width="1.7109375" style="2" customWidth="1" collapsed="1"/>
    <col min="2307" max="2313" width="16.7109375" style="2" customWidth="1" collapsed="1"/>
    <col min="2314" max="2560" width="11.42578125" style="2" collapsed="1"/>
    <col min="2561" max="2561" width="35.7109375" style="2" customWidth="1" collapsed="1"/>
    <col min="2562" max="2562" width="1.7109375" style="2" customWidth="1" collapsed="1"/>
    <col min="2563" max="2569" width="16.7109375" style="2" customWidth="1" collapsed="1"/>
    <col min="2570" max="2816" width="11.42578125" style="2" collapsed="1"/>
    <col min="2817" max="2817" width="35.7109375" style="2" customWidth="1" collapsed="1"/>
    <col min="2818" max="2818" width="1.7109375" style="2" customWidth="1" collapsed="1"/>
    <col min="2819" max="2825" width="16.7109375" style="2" customWidth="1" collapsed="1"/>
    <col min="2826" max="3072" width="11.42578125" style="2" collapsed="1"/>
    <col min="3073" max="3073" width="35.7109375" style="2" customWidth="1" collapsed="1"/>
    <col min="3074" max="3074" width="1.7109375" style="2" customWidth="1" collapsed="1"/>
    <col min="3075" max="3081" width="16.7109375" style="2" customWidth="1" collapsed="1"/>
    <col min="3082" max="3328" width="11.42578125" style="2" collapsed="1"/>
    <col min="3329" max="3329" width="35.7109375" style="2" customWidth="1" collapsed="1"/>
    <col min="3330" max="3330" width="1.7109375" style="2" customWidth="1" collapsed="1"/>
    <col min="3331" max="3337" width="16.7109375" style="2" customWidth="1" collapsed="1"/>
    <col min="3338" max="3584" width="11.42578125" style="2" collapsed="1"/>
    <col min="3585" max="3585" width="35.7109375" style="2" customWidth="1" collapsed="1"/>
    <col min="3586" max="3586" width="1.7109375" style="2" customWidth="1" collapsed="1"/>
    <col min="3587" max="3593" width="16.7109375" style="2" customWidth="1" collapsed="1"/>
    <col min="3594" max="3840" width="11.42578125" style="2" collapsed="1"/>
    <col min="3841" max="3841" width="35.7109375" style="2" customWidth="1" collapsed="1"/>
    <col min="3842" max="3842" width="1.7109375" style="2" customWidth="1" collapsed="1"/>
    <col min="3843" max="3849" width="16.7109375" style="2" customWidth="1" collapsed="1"/>
    <col min="3850" max="4096" width="11.42578125" style="2" collapsed="1"/>
    <col min="4097" max="4097" width="35.7109375" style="2" customWidth="1" collapsed="1"/>
    <col min="4098" max="4098" width="1.7109375" style="2" customWidth="1" collapsed="1"/>
    <col min="4099" max="4105" width="16.7109375" style="2" customWidth="1" collapsed="1"/>
    <col min="4106" max="4352" width="11.42578125" style="2" collapsed="1"/>
    <col min="4353" max="4353" width="35.7109375" style="2" customWidth="1" collapsed="1"/>
    <col min="4354" max="4354" width="1.7109375" style="2" customWidth="1" collapsed="1"/>
    <col min="4355" max="4361" width="16.7109375" style="2" customWidth="1" collapsed="1"/>
    <col min="4362" max="4608" width="11.42578125" style="2" collapsed="1"/>
    <col min="4609" max="4609" width="35.7109375" style="2" customWidth="1" collapsed="1"/>
    <col min="4610" max="4610" width="1.7109375" style="2" customWidth="1" collapsed="1"/>
    <col min="4611" max="4617" width="16.7109375" style="2" customWidth="1" collapsed="1"/>
    <col min="4618" max="4864" width="11.42578125" style="2" collapsed="1"/>
    <col min="4865" max="4865" width="35.7109375" style="2" customWidth="1" collapsed="1"/>
    <col min="4866" max="4866" width="1.7109375" style="2" customWidth="1" collapsed="1"/>
    <col min="4867" max="4873" width="16.7109375" style="2" customWidth="1" collapsed="1"/>
    <col min="4874" max="5120" width="11.42578125" style="2" collapsed="1"/>
    <col min="5121" max="5121" width="35.7109375" style="2" customWidth="1" collapsed="1"/>
    <col min="5122" max="5122" width="1.7109375" style="2" customWidth="1" collapsed="1"/>
    <col min="5123" max="5129" width="16.7109375" style="2" customWidth="1" collapsed="1"/>
    <col min="5130" max="5376" width="11.42578125" style="2" collapsed="1"/>
    <col min="5377" max="5377" width="35.7109375" style="2" customWidth="1" collapsed="1"/>
    <col min="5378" max="5378" width="1.7109375" style="2" customWidth="1" collapsed="1"/>
    <col min="5379" max="5385" width="16.7109375" style="2" customWidth="1" collapsed="1"/>
    <col min="5386" max="5632" width="11.42578125" style="2" collapsed="1"/>
    <col min="5633" max="5633" width="35.7109375" style="2" customWidth="1" collapsed="1"/>
    <col min="5634" max="5634" width="1.7109375" style="2" customWidth="1" collapsed="1"/>
    <col min="5635" max="5641" width="16.7109375" style="2" customWidth="1" collapsed="1"/>
    <col min="5642" max="5888" width="11.42578125" style="2" collapsed="1"/>
    <col min="5889" max="5889" width="35.7109375" style="2" customWidth="1" collapsed="1"/>
    <col min="5890" max="5890" width="1.7109375" style="2" customWidth="1" collapsed="1"/>
    <col min="5891" max="5897" width="16.7109375" style="2" customWidth="1" collapsed="1"/>
    <col min="5898" max="6144" width="11.42578125" style="2" collapsed="1"/>
    <col min="6145" max="6145" width="35.7109375" style="2" customWidth="1" collapsed="1"/>
    <col min="6146" max="6146" width="1.7109375" style="2" customWidth="1" collapsed="1"/>
    <col min="6147" max="6153" width="16.7109375" style="2" customWidth="1" collapsed="1"/>
    <col min="6154" max="6400" width="11.42578125" style="2" collapsed="1"/>
    <col min="6401" max="6401" width="35.7109375" style="2" customWidth="1" collapsed="1"/>
    <col min="6402" max="6402" width="1.7109375" style="2" customWidth="1" collapsed="1"/>
    <col min="6403" max="6409" width="16.7109375" style="2" customWidth="1" collapsed="1"/>
    <col min="6410" max="6656" width="11.42578125" style="2" collapsed="1"/>
    <col min="6657" max="6657" width="35.7109375" style="2" customWidth="1" collapsed="1"/>
    <col min="6658" max="6658" width="1.7109375" style="2" customWidth="1" collapsed="1"/>
    <col min="6659" max="6665" width="16.7109375" style="2" customWidth="1" collapsed="1"/>
    <col min="6666" max="6912" width="11.42578125" style="2" collapsed="1"/>
    <col min="6913" max="6913" width="35.7109375" style="2" customWidth="1" collapsed="1"/>
    <col min="6914" max="6914" width="1.7109375" style="2" customWidth="1" collapsed="1"/>
    <col min="6915" max="6921" width="16.7109375" style="2" customWidth="1" collapsed="1"/>
    <col min="6922" max="7168" width="11.42578125" style="2" collapsed="1"/>
    <col min="7169" max="7169" width="35.7109375" style="2" customWidth="1" collapsed="1"/>
    <col min="7170" max="7170" width="1.7109375" style="2" customWidth="1" collapsed="1"/>
    <col min="7171" max="7177" width="16.7109375" style="2" customWidth="1" collapsed="1"/>
    <col min="7178" max="7424" width="11.42578125" style="2" collapsed="1"/>
    <col min="7425" max="7425" width="35.7109375" style="2" customWidth="1" collapsed="1"/>
    <col min="7426" max="7426" width="1.7109375" style="2" customWidth="1" collapsed="1"/>
    <col min="7427" max="7433" width="16.7109375" style="2" customWidth="1" collapsed="1"/>
    <col min="7434" max="7680" width="11.42578125" style="2" collapsed="1"/>
    <col min="7681" max="7681" width="35.7109375" style="2" customWidth="1" collapsed="1"/>
    <col min="7682" max="7682" width="1.7109375" style="2" customWidth="1" collapsed="1"/>
    <col min="7683" max="7689" width="16.7109375" style="2" customWidth="1" collapsed="1"/>
    <col min="7690" max="7936" width="11.42578125" style="2" collapsed="1"/>
    <col min="7937" max="7937" width="35.7109375" style="2" customWidth="1" collapsed="1"/>
    <col min="7938" max="7938" width="1.7109375" style="2" customWidth="1" collapsed="1"/>
    <col min="7939" max="7945" width="16.7109375" style="2" customWidth="1" collapsed="1"/>
    <col min="7946" max="8192" width="11.42578125" style="2" collapsed="1"/>
    <col min="8193" max="8193" width="35.7109375" style="2" customWidth="1" collapsed="1"/>
    <col min="8194" max="8194" width="1.7109375" style="2" customWidth="1" collapsed="1"/>
    <col min="8195" max="8201" width="16.7109375" style="2" customWidth="1" collapsed="1"/>
    <col min="8202" max="8448" width="11.42578125" style="2" collapsed="1"/>
    <col min="8449" max="8449" width="35.7109375" style="2" customWidth="1" collapsed="1"/>
    <col min="8450" max="8450" width="1.7109375" style="2" customWidth="1" collapsed="1"/>
    <col min="8451" max="8457" width="16.7109375" style="2" customWidth="1" collapsed="1"/>
    <col min="8458" max="8704" width="11.42578125" style="2" collapsed="1"/>
    <col min="8705" max="8705" width="35.7109375" style="2" customWidth="1" collapsed="1"/>
    <col min="8706" max="8706" width="1.7109375" style="2" customWidth="1" collapsed="1"/>
    <col min="8707" max="8713" width="16.7109375" style="2" customWidth="1" collapsed="1"/>
    <col min="8714" max="8960" width="11.42578125" style="2" collapsed="1"/>
    <col min="8961" max="8961" width="35.7109375" style="2" customWidth="1" collapsed="1"/>
    <col min="8962" max="8962" width="1.7109375" style="2" customWidth="1" collapsed="1"/>
    <col min="8963" max="8969" width="16.7109375" style="2" customWidth="1" collapsed="1"/>
    <col min="8970" max="9216" width="11.42578125" style="2" collapsed="1"/>
    <col min="9217" max="9217" width="35.7109375" style="2" customWidth="1" collapsed="1"/>
    <col min="9218" max="9218" width="1.7109375" style="2" customWidth="1" collapsed="1"/>
    <col min="9219" max="9225" width="16.7109375" style="2" customWidth="1" collapsed="1"/>
    <col min="9226" max="9472" width="11.42578125" style="2" collapsed="1"/>
    <col min="9473" max="9473" width="35.7109375" style="2" customWidth="1" collapsed="1"/>
    <col min="9474" max="9474" width="1.7109375" style="2" customWidth="1" collapsed="1"/>
    <col min="9475" max="9481" width="16.7109375" style="2" customWidth="1" collapsed="1"/>
    <col min="9482" max="9728" width="11.42578125" style="2" collapsed="1"/>
    <col min="9729" max="9729" width="35.7109375" style="2" customWidth="1" collapsed="1"/>
    <col min="9730" max="9730" width="1.7109375" style="2" customWidth="1" collapsed="1"/>
    <col min="9731" max="9737" width="16.7109375" style="2" customWidth="1" collapsed="1"/>
    <col min="9738" max="9984" width="11.42578125" style="2" collapsed="1"/>
    <col min="9985" max="9985" width="35.7109375" style="2" customWidth="1" collapsed="1"/>
    <col min="9986" max="9986" width="1.7109375" style="2" customWidth="1" collapsed="1"/>
    <col min="9987" max="9993" width="16.7109375" style="2" customWidth="1" collapsed="1"/>
    <col min="9994" max="10240" width="11.42578125" style="2" collapsed="1"/>
    <col min="10241" max="10241" width="35.7109375" style="2" customWidth="1" collapsed="1"/>
    <col min="10242" max="10242" width="1.7109375" style="2" customWidth="1" collapsed="1"/>
    <col min="10243" max="10249" width="16.7109375" style="2" customWidth="1" collapsed="1"/>
    <col min="10250" max="10496" width="11.42578125" style="2" collapsed="1"/>
    <col min="10497" max="10497" width="35.7109375" style="2" customWidth="1" collapsed="1"/>
    <col min="10498" max="10498" width="1.7109375" style="2" customWidth="1" collapsed="1"/>
    <col min="10499" max="10505" width="16.7109375" style="2" customWidth="1" collapsed="1"/>
    <col min="10506" max="10752" width="11.42578125" style="2" collapsed="1"/>
    <col min="10753" max="10753" width="35.7109375" style="2" customWidth="1" collapsed="1"/>
    <col min="10754" max="10754" width="1.7109375" style="2" customWidth="1" collapsed="1"/>
    <col min="10755" max="10761" width="16.7109375" style="2" customWidth="1" collapsed="1"/>
    <col min="10762" max="11008" width="11.42578125" style="2" collapsed="1"/>
    <col min="11009" max="11009" width="35.7109375" style="2" customWidth="1" collapsed="1"/>
    <col min="11010" max="11010" width="1.7109375" style="2" customWidth="1" collapsed="1"/>
    <col min="11011" max="11017" width="16.7109375" style="2" customWidth="1" collapsed="1"/>
    <col min="11018" max="11264" width="11.42578125" style="2" collapsed="1"/>
    <col min="11265" max="11265" width="35.7109375" style="2" customWidth="1" collapsed="1"/>
    <col min="11266" max="11266" width="1.7109375" style="2" customWidth="1" collapsed="1"/>
    <col min="11267" max="11273" width="16.7109375" style="2" customWidth="1" collapsed="1"/>
    <col min="11274" max="11520" width="11.42578125" style="2" collapsed="1"/>
    <col min="11521" max="11521" width="35.7109375" style="2" customWidth="1" collapsed="1"/>
    <col min="11522" max="11522" width="1.7109375" style="2" customWidth="1" collapsed="1"/>
    <col min="11523" max="11529" width="16.7109375" style="2" customWidth="1" collapsed="1"/>
    <col min="11530" max="11776" width="11.42578125" style="2" collapsed="1"/>
    <col min="11777" max="11777" width="35.7109375" style="2" customWidth="1" collapsed="1"/>
    <col min="11778" max="11778" width="1.7109375" style="2" customWidth="1" collapsed="1"/>
    <col min="11779" max="11785" width="16.7109375" style="2" customWidth="1" collapsed="1"/>
    <col min="11786" max="12032" width="11.42578125" style="2" collapsed="1"/>
    <col min="12033" max="12033" width="35.7109375" style="2" customWidth="1" collapsed="1"/>
    <col min="12034" max="12034" width="1.7109375" style="2" customWidth="1" collapsed="1"/>
    <col min="12035" max="12041" width="16.7109375" style="2" customWidth="1" collapsed="1"/>
    <col min="12042" max="12288" width="11.42578125" style="2" collapsed="1"/>
    <col min="12289" max="12289" width="35.7109375" style="2" customWidth="1" collapsed="1"/>
    <col min="12290" max="12290" width="1.7109375" style="2" customWidth="1" collapsed="1"/>
    <col min="12291" max="12297" width="16.7109375" style="2" customWidth="1" collapsed="1"/>
    <col min="12298" max="12544" width="11.42578125" style="2" collapsed="1"/>
    <col min="12545" max="12545" width="35.7109375" style="2" customWidth="1" collapsed="1"/>
    <col min="12546" max="12546" width="1.7109375" style="2" customWidth="1" collapsed="1"/>
    <col min="12547" max="12553" width="16.7109375" style="2" customWidth="1" collapsed="1"/>
    <col min="12554" max="12800" width="11.42578125" style="2" collapsed="1"/>
    <col min="12801" max="12801" width="35.7109375" style="2" customWidth="1" collapsed="1"/>
    <col min="12802" max="12802" width="1.7109375" style="2" customWidth="1" collapsed="1"/>
    <col min="12803" max="12809" width="16.7109375" style="2" customWidth="1" collapsed="1"/>
    <col min="12810" max="13056" width="11.42578125" style="2" collapsed="1"/>
    <col min="13057" max="13057" width="35.7109375" style="2" customWidth="1" collapsed="1"/>
    <col min="13058" max="13058" width="1.7109375" style="2" customWidth="1" collapsed="1"/>
    <col min="13059" max="13065" width="16.7109375" style="2" customWidth="1" collapsed="1"/>
    <col min="13066" max="13312" width="11.42578125" style="2" collapsed="1"/>
    <col min="13313" max="13313" width="35.7109375" style="2" customWidth="1" collapsed="1"/>
    <col min="13314" max="13314" width="1.7109375" style="2" customWidth="1" collapsed="1"/>
    <col min="13315" max="13321" width="16.7109375" style="2" customWidth="1" collapsed="1"/>
    <col min="13322" max="13568" width="11.42578125" style="2" collapsed="1"/>
    <col min="13569" max="13569" width="35.7109375" style="2" customWidth="1" collapsed="1"/>
    <col min="13570" max="13570" width="1.7109375" style="2" customWidth="1" collapsed="1"/>
    <col min="13571" max="13577" width="16.7109375" style="2" customWidth="1" collapsed="1"/>
    <col min="13578" max="13824" width="11.42578125" style="2" collapsed="1"/>
    <col min="13825" max="13825" width="35.7109375" style="2" customWidth="1" collapsed="1"/>
    <col min="13826" max="13826" width="1.7109375" style="2" customWidth="1" collapsed="1"/>
    <col min="13827" max="13833" width="16.7109375" style="2" customWidth="1" collapsed="1"/>
    <col min="13834" max="14080" width="11.42578125" style="2" collapsed="1"/>
    <col min="14081" max="14081" width="35.7109375" style="2" customWidth="1" collapsed="1"/>
    <col min="14082" max="14082" width="1.7109375" style="2" customWidth="1" collapsed="1"/>
    <col min="14083" max="14089" width="16.7109375" style="2" customWidth="1" collapsed="1"/>
    <col min="14090" max="14336" width="11.42578125" style="2" collapsed="1"/>
    <col min="14337" max="14337" width="35.7109375" style="2" customWidth="1" collapsed="1"/>
    <col min="14338" max="14338" width="1.7109375" style="2" customWidth="1" collapsed="1"/>
    <col min="14339" max="14345" width="16.7109375" style="2" customWidth="1" collapsed="1"/>
    <col min="14346" max="14592" width="11.42578125" style="2" collapsed="1"/>
    <col min="14593" max="14593" width="35.7109375" style="2" customWidth="1" collapsed="1"/>
    <col min="14594" max="14594" width="1.7109375" style="2" customWidth="1" collapsed="1"/>
    <col min="14595" max="14601" width="16.7109375" style="2" customWidth="1" collapsed="1"/>
    <col min="14602" max="14848" width="11.42578125" style="2" collapsed="1"/>
    <col min="14849" max="14849" width="35.7109375" style="2" customWidth="1" collapsed="1"/>
    <col min="14850" max="14850" width="1.7109375" style="2" customWidth="1" collapsed="1"/>
    <col min="14851" max="14857" width="16.7109375" style="2" customWidth="1" collapsed="1"/>
    <col min="14858" max="15104" width="11.42578125" style="2" collapsed="1"/>
    <col min="15105" max="15105" width="35.7109375" style="2" customWidth="1" collapsed="1"/>
    <col min="15106" max="15106" width="1.7109375" style="2" customWidth="1" collapsed="1"/>
    <col min="15107" max="15113" width="16.7109375" style="2" customWidth="1" collapsed="1"/>
    <col min="15114" max="15360" width="11.42578125" style="2" collapsed="1"/>
    <col min="15361" max="15361" width="35.7109375" style="2" customWidth="1" collapsed="1"/>
    <col min="15362" max="15362" width="1.7109375" style="2" customWidth="1" collapsed="1"/>
    <col min="15363" max="15369" width="16.7109375" style="2" customWidth="1" collapsed="1"/>
    <col min="15370" max="15616" width="11.42578125" style="2" collapsed="1"/>
    <col min="15617" max="15617" width="35.7109375" style="2" customWidth="1" collapsed="1"/>
    <col min="15618" max="15618" width="1.7109375" style="2" customWidth="1" collapsed="1"/>
    <col min="15619" max="15625" width="16.7109375" style="2" customWidth="1" collapsed="1"/>
    <col min="15626" max="15872" width="11.42578125" style="2" collapsed="1"/>
    <col min="15873" max="15873" width="35.7109375" style="2" customWidth="1" collapsed="1"/>
    <col min="15874" max="15874" width="1.7109375" style="2" customWidth="1" collapsed="1"/>
    <col min="15875" max="15881" width="16.7109375" style="2" customWidth="1" collapsed="1"/>
    <col min="15882" max="16128" width="11.42578125" style="2" collapsed="1"/>
    <col min="16129" max="16129" width="35.7109375" style="2" customWidth="1" collapsed="1"/>
    <col min="16130" max="16130" width="1.7109375" style="2" customWidth="1" collapsed="1"/>
    <col min="16131" max="16137" width="16.7109375" style="2" customWidth="1" collapsed="1"/>
    <col min="16138" max="16384" width="11.42578125" style="2" collapsed="1"/>
  </cols>
  <sheetData>
    <row r="1" spans="1:10" s="47" customFormat="1" ht="19.5" customHeight="1" x14ac:dyDescent="0.25">
      <c r="A1" s="1" t="s">
        <v>721</v>
      </c>
      <c r="B1" s="38"/>
      <c r="C1" s="38"/>
      <c r="D1" s="46"/>
    </row>
    <row r="2" spans="1:10" s="49" customFormat="1" ht="19.5" customHeight="1" x14ac:dyDescent="0.25">
      <c r="A2" s="38" t="s">
        <v>835</v>
      </c>
      <c r="B2" s="1"/>
      <c r="C2" s="1"/>
      <c r="D2" s="320"/>
    </row>
    <row r="3" spans="1:10" s="51" customFormat="1" x14ac:dyDescent="0.2">
      <c r="A3" s="617"/>
      <c r="B3" s="617"/>
      <c r="C3" s="617"/>
      <c r="D3" s="617"/>
      <c r="E3" s="617"/>
      <c r="F3" s="617"/>
    </row>
    <row r="4" spans="1:10" s="51" customFormat="1" ht="18" customHeight="1" x14ac:dyDescent="0.2">
      <c r="A4" s="1218" t="s">
        <v>5</v>
      </c>
      <c r="B4" s="3"/>
      <c r="C4" s="1221" t="s">
        <v>266</v>
      </c>
      <c r="D4" s="1221" t="s">
        <v>39</v>
      </c>
      <c r="E4" s="1224" t="s">
        <v>298</v>
      </c>
      <c r="F4" s="1224"/>
      <c r="G4" s="1224"/>
      <c r="H4" s="1225" t="s">
        <v>4</v>
      </c>
      <c r="I4" s="1213" t="s">
        <v>567</v>
      </c>
      <c r="J4" s="618"/>
    </row>
    <row r="5" spans="1:10" s="51" customFormat="1" ht="18" customHeight="1" x14ac:dyDescent="0.2">
      <c r="A5" s="1219"/>
      <c r="B5" s="4"/>
      <c r="C5" s="1222"/>
      <c r="D5" s="1223"/>
      <c r="E5" s="600" t="s">
        <v>22</v>
      </c>
      <c r="F5" s="600" t="s">
        <v>267</v>
      </c>
      <c r="G5" s="48" t="s">
        <v>177</v>
      </c>
      <c r="H5" s="1226"/>
      <c r="I5" s="1214"/>
      <c r="J5" s="618"/>
    </row>
    <row r="6" spans="1:10" s="51" customFormat="1" ht="18" customHeight="1" x14ac:dyDescent="0.2">
      <c r="A6" s="1220"/>
      <c r="B6" s="5"/>
      <c r="C6" s="1215" t="s">
        <v>295</v>
      </c>
      <c r="D6" s="1216"/>
      <c r="E6" s="1216"/>
      <c r="F6" s="1216"/>
      <c r="G6" s="1216"/>
      <c r="H6" s="1216"/>
      <c r="I6" s="1217"/>
    </row>
    <row r="7" spans="1:10" s="6" customFormat="1" ht="39.950000000000003" customHeight="1" x14ac:dyDescent="0.2">
      <c r="A7" s="1207" t="s">
        <v>190</v>
      </c>
      <c r="B7" s="1208"/>
      <c r="C7" s="1208"/>
      <c r="D7" s="1208"/>
      <c r="E7" s="1208"/>
      <c r="F7" s="1208"/>
      <c r="G7" s="1208"/>
      <c r="H7" s="1208"/>
      <c r="I7" s="1208"/>
    </row>
    <row r="8" spans="1:10" s="6" customFormat="1" ht="18" customHeight="1" x14ac:dyDescent="0.2">
      <c r="A8" s="7" t="s">
        <v>51</v>
      </c>
      <c r="B8" s="39"/>
      <c r="C8" s="604"/>
      <c r="D8" s="596"/>
      <c r="E8" s="596"/>
      <c r="F8" s="596"/>
      <c r="G8" s="596"/>
      <c r="H8" s="596"/>
      <c r="I8" s="596"/>
    </row>
    <row r="9" spans="1:10" s="6" customFormat="1" ht="18" customHeight="1" x14ac:dyDescent="0.2">
      <c r="A9" s="10" t="s">
        <v>53</v>
      </c>
      <c r="B9" s="39"/>
      <c r="C9" s="604">
        <v>57615.900170000001</v>
      </c>
      <c r="D9" s="596">
        <v>19660.374179999999</v>
      </c>
      <c r="E9" s="596">
        <v>4237.8659100000004</v>
      </c>
      <c r="F9" s="596">
        <v>4074.7859100000001</v>
      </c>
      <c r="G9" s="596">
        <v>163.08000000000001</v>
      </c>
      <c r="H9" s="596">
        <v>33717.660080000001</v>
      </c>
      <c r="I9" s="596">
        <v>0</v>
      </c>
    </row>
    <row r="10" spans="1:10" s="6" customFormat="1" x14ac:dyDescent="0.2">
      <c r="A10" s="37" t="s">
        <v>56</v>
      </c>
      <c r="B10" s="39"/>
      <c r="C10" s="604">
        <v>57084.229370000001</v>
      </c>
      <c r="D10" s="596">
        <v>19660.374179999999</v>
      </c>
      <c r="E10" s="596">
        <v>4237.8659100000004</v>
      </c>
      <c r="F10" s="596">
        <v>4074.7859100000001</v>
      </c>
      <c r="G10" s="596">
        <v>163.08000000000001</v>
      </c>
      <c r="H10" s="596">
        <v>33185.989280000002</v>
      </c>
      <c r="I10" s="596">
        <v>0</v>
      </c>
    </row>
    <row r="11" spans="1:10" s="6" customFormat="1" x14ac:dyDescent="0.2">
      <c r="A11" s="37" t="s">
        <v>91</v>
      </c>
      <c r="B11" s="39"/>
      <c r="C11" s="604">
        <v>531.67080999999996</v>
      </c>
      <c r="D11" s="596">
        <v>0</v>
      </c>
      <c r="E11" s="596">
        <v>0</v>
      </c>
      <c r="F11" s="596">
        <v>0</v>
      </c>
      <c r="G11" s="596">
        <v>0</v>
      </c>
      <c r="H11" s="596">
        <v>531.67080999999996</v>
      </c>
      <c r="I11" s="596">
        <v>0</v>
      </c>
    </row>
    <row r="12" spans="1:10" s="6" customFormat="1" x14ac:dyDescent="0.2">
      <c r="A12" s="10" t="s">
        <v>54</v>
      </c>
      <c r="B12" s="39"/>
      <c r="C12" s="604">
        <v>605.58977000000004</v>
      </c>
      <c r="D12" s="596">
        <v>0</v>
      </c>
      <c r="E12" s="596">
        <v>100</v>
      </c>
      <c r="F12" s="596">
        <v>0</v>
      </c>
      <c r="G12" s="596">
        <v>100</v>
      </c>
      <c r="H12" s="596">
        <v>505.58976999999999</v>
      </c>
      <c r="I12" s="596">
        <v>0</v>
      </c>
    </row>
    <row r="13" spans="1:10" s="6" customFormat="1" x14ac:dyDescent="0.2">
      <c r="A13" s="10" t="s">
        <v>55</v>
      </c>
      <c r="B13" s="39"/>
      <c r="C13" s="604">
        <v>3037.3</v>
      </c>
      <c r="D13" s="596">
        <v>0</v>
      </c>
      <c r="E13" s="596">
        <v>2100</v>
      </c>
      <c r="F13" s="596">
        <v>1350</v>
      </c>
      <c r="G13" s="596">
        <v>750</v>
      </c>
      <c r="H13" s="596">
        <v>937.3</v>
      </c>
      <c r="I13" s="596">
        <v>0</v>
      </c>
    </row>
    <row r="14" spans="1:10" s="6" customFormat="1" x14ac:dyDescent="0.2">
      <c r="A14" s="37" t="s">
        <v>56</v>
      </c>
      <c r="B14" s="39"/>
      <c r="C14" s="604">
        <v>3037.3</v>
      </c>
      <c r="D14" s="596">
        <v>0</v>
      </c>
      <c r="E14" s="596">
        <v>2100</v>
      </c>
      <c r="F14" s="596">
        <v>1350</v>
      </c>
      <c r="G14" s="596">
        <v>750</v>
      </c>
      <c r="H14" s="596">
        <v>937.3</v>
      </c>
      <c r="I14" s="596">
        <v>0</v>
      </c>
    </row>
    <row r="15" spans="1:10" s="6" customFormat="1" x14ac:dyDescent="0.2">
      <c r="A15" s="37" t="s">
        <v>91</v>
      </c>
      <c r="B15" s="39"/>
      <c r="C15" s="604">
        <v>0</v>
      </c>
      <c r="D15" s="596">
        <v>0</v>
      </c>
      <c r="E15" s="596">
        <v>0</v>
      </c>
      <c r="F15" s="596">
        <v>0</v>
      </c>
      <c r="G15" s="596">
        <v>0</v>
      </c>
      <c r="H15" s="596">
        <v>0</v>
      </c>
      <c r="I15" s="596">
        <v>0</v>
      </c>
    </row>
    <row r="16" spans="1:10" s="17" customFormat="1" ht="18" customHeight="1" x14ac:dyDescent="0.2">
      <c r="A16" s="13" t="s">
        <v>14</v>
      </c>
      <c r="B16" s="39"/>
      <c r="C16" s="606">
        <v>61258.789949999998</v>
      </c>
      <c r="D16" s="605">
        <v>19660.374179999999</v>
      </c>
      <c r="E16" s="605">
        <v>6437.8659100000004</v>
      </c>
      <c r="F16" s="605">
        <v>5424.7859099999996</v>
      </c>
      <c r="G16" s="605">
        <v>1013.08</v>
      </c>
      <c r="H16" s="605">
        <v>35160.549859999999</v>
      </c>
      <c r="I16" s="605">
        <v>0</v>
      </c>
    </row>
    <row r="17" spans="1:11" s="8" customFormat="1" ht="22.5" customHeight="1" x14ac:dyDescent="0.2">
      <c r="A17" s="7" t="s">
        <v>296</v>
      </c>
      <c r="B17" s="7"/>
      <c r="C17" s="604"/>
      <c r="D17" s="596"/>
      <c r="E17" s="596"/>
      <c r="F17" s="596"/>
      <c r="G17" s="596"/>
      <c r="H17" s="596"/>
      <c r="I17" s="596"/>
      <c r="J17" s="9"/>
      <c r="K17" s="9"/>
    </row>
    <row r="18" spans="1:11" s="11" customFormat="1" ht="18" customHeight="1" x14ac:dyDescent="0.2">
      <c r="A18" s="10" t="s">
        <v>57</v>
      </c>
      <c r="B18" s="10"/>
      <c r="C18" s="604">
        <v>14021.687970000001</v>
      </c>
      <c r="D18" s="596">
        <v>13240.87753</v>
      </c>
      <c r="E18" s="596">
        <v>779.82725000000005</v>
      </c>
      <c r="F18" s="596">
        <v>779.82725000000005</v>
      </c>
      <c r="G18" s="596">
        <v>0</v>
      </c>
      <c r="H18" s="596">
        <v>0.98319999999999996</v>
      </c>
      <c r="I18" s="596">
        <v>0</v>
      </c>
      <c r="J18" s="9"/>
      <c r="K18" s="9"/>
    </row>
    <row r="19" spans="1:11" s="6" customFormat="1" x14ac:dyDescent="0.2">
      <c r="A19" s="37" t="s">
        <v>56</v>
      </c>
      <c r="B19" s="39"/>
      <c r="C19" s="604">
        <v>13907.89644</v>
      </c>
      <c r="D19" s="596">
        <v>13240.87753</v>
      </c>
      <c r="E19" s="596">
        <v>666.03570999999999</v>
      </c>
      <c r="F19" s="596">
        <v>666.03570999999999</v>
      </c>
      <c r="G19" s="596">
        <v>0</v>
      </c>
      <c r="H19" s="596">
        <v>0.98319999999999996</v>
      </c>
      <c r="I19" s="596">
        <v>0</v>
      </c>
    </row>
    <row r="20" spans="1:11" s="6" customFormat="1" x14ac:dyDescent="0.2">
      <c r="A20" s="37" t="s">
        <v>91</v>
      </c>
      <c r="B20" s="39"/>
      <c r="C20" s="604">
        <v>113.79152999999999</v>
      </c>
      <c r="D20" s="596">
        <v>0</v>
      </c>
      <c r="E20" s="596">
        <v>113.79152999999999</v>
      </c>
      <c r="F20" s="596">
        <v>113.79152999999999</v>
      </c>
      <c r="G20" s="596">
        <v>0</v>
      </c>
      <c r="H20" s="596">
        <v>0</v>
      </c>
      <c r="I20" s="596">
        <v>0</v>
      </c>
    </row>
    <row r="21" spans="1:11" s="11" customFormat="1" x14ac:dyDescent="0.2">
      <c r="A21" s="10" t="s">
        <v>58</v>
      </c>
      <c r="B21" s="10"/>
      <c r="C21" s="604">
        <v>1338706.7899799999</v>
      </c>
      <c r="D21" s="596">
        <v>1003020.7969899999</v>
      </c>
      <c r="E21" s="596">
        <v>332655.99299</v>
      </c>
      <c r="F21" s="596">
        <v>267363.78055000002</v>
      </c>
      <c r="G21" s="596">
        <v>65292.212440000003</v>
      </c>
      <c r="H21" s="596">
        <v>3030</v>
      </c>
      <c r="I21" s="596">
        <v>0</v>
      </c>
      <c r="J21" s="9"/>
      <c r="K21" s="9"/>
    </row>
    <row r="22" spans="1:11" s="6" customFormat="1" x14ac:dyDescent="0.2">
      <c r="A22" s="37" t="s">
        <v>56</v>
      </c>
      <c r="B22" s="39"/>
      <c r="C22" s="604">
        <v>1326164.5036299999</v>
      </c>
      <c r="D22" s="596">
        <v>1003020.7969899999</v>
      </c>
      <c r="E22" s="596">
        <v>320113.70663999999</v>
      </c>
      <c r="F22" s="596">
        <v>254952.93945000001</v>
      </c>
      <c r="G22" s="596">
        <v>65160.767189999999</v>
      </c>
      <c r="H22" s="596">
        <v>3030</v>
      </c>
      <c r="I22" s="596">
        <v>0</v>
      </c>
    </row>
    <row r="23" spans="1:11" s="6" customFormat="1" x14ac:dyDescent="0.2">
      <c r="A23" s="37" t="s">
        <v>91</v>
      </c>
      <c r="B23" s="39"/>
      <c r="C23" s="604">
        <v>12542.28635</v>
      </c>
      <c r="D23" s="596">
        <v>0</v>
      </c>
      <c r="E23" s="596">
        <v>12542.28635</v>
      </c>
      <c r="F23" s="596">
        <v>12410.8411</v>
      </c>
      <c r="G23" s="596">
        <v>131.44524999999999</v>
      </c>
      <c r="H23" s="596">
        <v>0</v>
      </c>
      <c r="I23" s="596">
        <v>0</v>
      </c>
    </row>
    <row r="24" spans="1:11" s="17" customFormat="1" ht="18" customHeight="1" x14ac:dyDescent="0.2">
      <c r="A24" s="13" t="s">
        <v>14</v>
      </c>
      <c r="B24" s="39"/>
      <c r="C24" s="606">
        <v>1352728.47795</v>
      </c>
      <c r="D24" s="605">
        <v>1016261.67452</v>
      </c>
      <c r="E24" s="605">
        <v>333435.82023000001</v>
      </c>
      <c r="F24" s="605">
        <v>268143.60778999998</v>
      </c>
      <c r="G24" s="605">
        <v>65292.212440000003</v>
      </c>
      <c r="H24" s="605">
        <v>3030.9832000000001</v>
      </c>
      <c r="I24" s="605">
        <v>0</v>
      </c>
    </row>
    <row r="25" spans="1:11" s="8" customFormat="1" ht="22.5" customHeight="1" x14ac:dyDescent="0.2">
      <c r="A25" s="7" t="s">
        <v>59</v>
      </c>
      <c r="B25" s="7"/>
      <c r="C25" s="604"/>
      <c r="D25" s="596"/>
      <c r="E25" s="596"/>
      <c r="F25" s="596"/>
      <c r="G25" s="596"/>
      <c r="H25" s="596"/>
      <c r="I25" s="596"/>
      <c r="J25" s="9"/>
      <c r="K25" s="9"/>
    </row>
    <row r="26" spans="1:11" s="6" customFormat="1" ht="18" customHeight="1" x14ac:dyDescent="0.2">
      <c r="A26" s="10" t="s">
        <v>53</v>
      </c>
      <c r="B26" s="39"/>
      <c r="C26" s="604">
        <v>171490.59129000001</v>
      </c>
      <c r="D26" s="596">
        <v>12938.428089999999</v>
      </c>
      <c r="E26" s="596">
        <v>81346.384760000001</v>
      </c>
      <c r="F26" s="596">
        <v>63725.158360000001</v>
      </c>
      <c r="G26" s="596">
        <v>17621.2264</v>
      </c>
      <c r="H26" s="596">
        <v>77083.040250000005</v>
      </c>
      <c r="I26" s="596">
        <v>122.73820000000001</v>
      </c>
    </row>
    <row r="27" spans="1:11" s="6" customFormat="1" x14ac:dyDescent="0.2">
      <c r="A27" s="37" t="s">
        <v>56</v>
      </c>
      <c r="B27" s="39"/>
      <c r="C27" s="604">
        <v>171373.22362</v>
      </c>
      <c r="D27" s="596">
        <v>12938.428089999999</v>
      </c>
      <c r="E27" s="596">
        <v>81329.534759999995</v>
      </c>
      <c r="F27" s="596">
        <v>63708.308360000003</v>
      </c>
      <c r="G27" s="596">
        <v>17621.2264</v>
      </c>
      <c r="H27" s="596">
        <v>76982.522580000004</v>
      </c>
      <c r="I27" s="596">
        <v>122.73820000000001</v>
      </c>
    </row>
    <row r="28" spans="1:11" s="6" customFormat="1" x14ac:dyDescent="0.2">
      <c r="A28" s="37" t="s">
        <v>91</v>
      </c>
      <c r="B28" s="39"/>
      <c r="C28" s="604">
        <v>117.36767</v>
      </c>
      <c r="D28" s="596">
        <v>0</v>
      </c>
      <c r="E28" s="596">
        <v>16.850000000000001</v>
      </c>
      <c r="F28" s="596">
        <v>16.850000000000001</v>
      </c>
      <c r="G28" s="596">
        <v>0</v>
      </c>
      <c r="H28" s="596">
        <v>100.51767</v>
      </c>
      <c r="I28" s="596">
        <v>0</v>
      </c>
    </row>
    <row r="29" spans="1:11" s="6" customFormat="1" x14ac:dyDescent="0.2">
      <c r="A29" s="10" t="s">
        <v>54</v>
      </c>
      <c r="B29" s="39"/>
      <c r="C29" s="604">
        <v>99093.45074</v>
      </c>
      <c r="D29" s="596">
        <v>5759.5169699999997</v>
      </c>
      <c r="E29" s="596">
        <v>91061.300610000006</v>
      </c>
      <c r="F29" s="596">
        <v>75486.851899999994</v>
      </c>
      <c r="G29" s="596">
        <v>15574.448710000001</v>
      </c>
      <c r="H29" s="596">
        <v>2272.6331599999999</v>
      </c>
      <c r="I29" s="596">
        <v>0</v>
      </c>
    </row>
    <row r="30" spans="1:11" s="6" customFormat="1" x14ac:dyDescent="0.2">
      <c r="A30" s="10" t="s">
        <v>55</v>
      </c>
      <c r="B30" s="39"/>
      <c r="C30" s="604">
        <v>921.10072000000002</v>
      </c>
      <c r="D30" s="596">
        <v>38</v>
      </c>
      <c r="E30" s="596">
        <v>827.51649999999995</v>
      </c>
      <c r="F30" s="596">
        <v>616.51649999999995</v>
      </c>
      <c r="G30" s="596">
        <v>211</v>
      </c>
      <c r="H30" s="596">
        <v>55.584220000000002</v>
      </c>
      <c r="I30" s="596">
        <v>0</v>
      </c>
    </row>
    <row r="31" spans="1:11" s="6" customFormat="1" x14ac:dyDescent="0.2">
      <c r="A31" s="37" t="s">
        <v>56</v>
      </c>
      <c r="B31" s="39"/>
      <c r="C31" s="604">
        <v>712.07615999999996</v>
      </c>
      <c r="D31" s="596">
        <v>38</v>
      </c>
      <c r="E31" s="596">
        <v>618.51649999999995</v>
      </c>
      <c r="F31" s="596">
        <v>616.51649999999995</v>
      </c>
      <c r="G31" s="596">
        <v>2</v>
      </c>
      <c r="H31" s="596">
        <v>55.559660000000001</v>
      </c>
      <c r="I31" s="596">
        <v>0</v>
      </c>
    </row>
    <row r="32" spans="1:11" s="6" customFormat="1" x14ac:dyDescent="0.2">
      <c r="A32" s="37" t="s">
        <v>91</v>
      </c>
      <c r="B32" s="39"/>
      <c r="C32" s="604">
        <v>209.02456000000001</v>
      </c>
      <c r="D32" s="596">
        <v>0</v>
      </c>
      <c r="E32" s="596">
        <v>209</v>
      </c>
      <c r="F32" s="596">
        <v>0</v>
      </c>
      <c r="G32" s="596">
        <v>209</v>
      </c>
      <c r="H32" s="596">
        <v>2.4559999999999998E-2</v>
      </c>
      <c r="I32" s="596">
        <v>0</v>
      </c>
    </row>
    <row r="33" spans="1:11" s="17" customFormat="1" ht="18" customHeight="1" x14ac:dyDescent="0.2">
      <c r="A33" s="13" t="s">
        <v>14</v>
      </c>
      <c r="B33" s="39"/>
      <c r="C33" s="606">
        <v>271505.14275</v>
      </c>
      <c r="D33" s="605">
        <v>18735.945059999998</v>
      </c>
      <c r="E33" s="605">
        <v>173235.20186999999</v>
      </c>
      <c r="F33" s="605">
        <v>139828.52676000001</v>
      </c>
      <c r="G33" s="605">
        <v>33406.675109999996</v>
      </c>
      <c r="H33" s="605">
        <v>79411.257629999993</v>
      </c>
      <c r="I33" s="605">
        <v>122.73820000000001</v>
      </c>
    </row>
    <row r="34" spans="1:11" s="17" customFormat="1" x14ac:dyDescent="0.2">
      <c r="A34" s="13"/>
      <c r="B34" s="39"/>
      <c r="C34" s="606"/>
      <c r="D34" s="605"/>
      <c r="E34" s="605"/>
      <c r="F34" s="605"/>
      <c r="G34" s="605"/>
      <c r="H34" s="605"/>
      <c r="I34" s="605"/>
    </row>
    <row r="35" spans="1:11" s="8" customFormat="1" ht="18" customHeight="1" x14ac:dyDescent="0.2">
      <c r="A35" s="13" t="s">
        <v>266</v>
      </c>
      <c r="B35" s="12"/>
      <c r="C35" s="606">
        <v>1685492.41065</v>
      </c>
      <c r="D35" s="605">
        <v>1054657.99376</v>
      </c>
      <c r="E35" s="605">
        <v>513108.88801</v>
      </c>
      <c r="F35" s="605">
        <v>413396.92045999999</v>
      </c>
      <c r="G35" s="605">
        <v>99711.967550000001</v>
      </c>
      <c r="H35" s="605">
        <v>117602.79068000001</v>
      </c>
      <c r="I35" s="605">
        <v>122.73820000000001</v>
      </c>
      <c r="J35" s="9"/>
      <c r="K35" s="9"/>
    </row>
    <row r="36" spans="1:11" s="11" customFormat="1" ht="5.0999999999999996" customHeight="1" x14ac:dyDescent="0.2">
      <c r="A36" s="13"/>
      <c r="B36" s="12"/>
      <c r="C36" s="1209"/>
      <c r="D36" s="1209"/>
      <c r="E36" s="1209"/>
      <c r="F36" s="1209"/>
      <c r="G36" s="1209"/>
      <c r="H36" s="1209"/>
      <c r="I36" s="1209"/>
      <c r="J36" s="9"/>
      <c r="K36" s="9"/>
    </row>
    <row r="37" spans="1:11" s="15" customFormat="1" ht="24.95" customHeight="1" x14ac:dyDescent="0.2">
      <c r="A37" s="1210" t="s">
        <v>122</v>
      </c>
      <c r="B37" s="1211"/>
      <c r="C37" s="1211"/>
      <c r="D37" s="1211"/>
      <c r="E37" s="1211"/>
      <c r="F37" s="1211"/>
      <c r="G37" s="1211"/>
      <c r="H37" s="1211"/>
      <c r="I37" s="1211"/>
      <c r="J37" s="9"/>
      <c r="K37" s="9"/>
    </row>
    <row r="38" spans="1:11" s="6" customFormat="1" ht="18" customHeight="1" x14ac:dyDescent="0.2">
      <c r="A38" s="7" t="s">
        <v>51</v>
      </c>
      <c r="B38" s="39"/>
      <c r="C38" s="604"/>
      <c r="D38" s="596"/>
      <c r="E38" s="596"/>
      <c r="F38" s="596"/>
      <c r="G38" s="596"/>
      <c r="H38" s="596"/>
      <c r="I38" s="596"/>
    </row>
    <row r="39" spans="1:11" s="6" customFormat="1" ht="18" customHeight="1" x14ac:dyDescent="0.2">
      <c r="A39" s="10" t="s">
        <v>60</v>
      </c>
      <c r="B39" s="39"/>
      <c r="C39" s="604">
        <v>3298.3387699999998</v>
      </c>
      <c r="D39" s="596">
        <v>0</v>
      </c>
      <c r="E39" s="596">
        <v>3282</v>
      </c>
      <c r="F39" s="596">
        <v>2070</v>
      </c>
      <c r="G39" s="596">
        <v>1212</v>
      </c>
      <c r="H39" s="596">
        <v>0</v>
      </c>
      <c r="I39" s="596">
        <v>16.33877</v>
      </c>
    </row>
    <row r="40" spans="1:11" s="6" customFormat="1" x14ac:dyDescent="0.2">
      <c r="A40" s="10" t="s">
        <v>15</v>
      </c>
      <c r="B40" s="39"/>
      <c r="C40" s="604">
        <v>226.05880999999999</v>
      </c>
      <c r="D40" s="596">
        <v>0</v>
      </c>
      <c r="E40" s="596">
        <v>0</v>
      </c>
      <c r="F40" s="596">
        <v>0</v>
      </c>
      <c r="G40" s="596">
        <v>0</v>
      </c>
      <c r="H40" s="596">
        <v>226.05880999999999</v>
      </c>
      <c r="I40" s="596">
        <v>0</v>
      </c>
    </row>
    <row r="41" spans="1:11" s="6" customFormat="1" x14ac:dyDescent="0.2">
      <c r="A41" s="10" t="s">
        <v>16</v>
      </c>
      <c r="B41" s="39"/>
      <c r="C41" s="604">
        <v>2959.4724500000002</v>
      </c>
      <c r="D41" s="596">
        <v>0</v>
      </c>
      <c r="E41" s="596">
        <v>0</v>
      </c>
      <c r="F41" s="596">
        <v>0</v>
      </c>
      <c r="G41" s="596">
        <v>0</v>
      </c>
      <c r="H41" s="596">
        <v>2959.4724500000002</v>
      </c>
      <c r="I41" s="596">
        <v>0</v>
      </c>
    </row>
    <row r="42" spans="1:11" s="6" customFormat="1" x14ac:dyDescent="0.2">
      <c r="A42" s="10" t="s">
        <v>61</v>
      </c>
      <c r="B42" s="39"/>
      <c r="C42" s="604">
        <v>81.357969999999995</v>
      </c>
      <c r="D42" s="596">
        <v>0</v>
      </c>
      <c r="E42" s="596">
        <v>0</v>
      </c>
      <c r="F42" s="596">
        <v>0</v>
      </c>
      <c r="G42" s="596">
        <v>0</v>
      </c>
      <c r="H42" s="596">
        <v>81.357969999999995</v>
      </c>
      <c r="I42" s="596">
        <v>0</v>
      </c>
    </row>
    <row r="43" spans="1:11" s="6" customFormat="1" x14ac:dyDescent="0.2">
      <c r="A43" s="10" t="s">
        <v>740</v>
      </c>
      <c r="B43" s="39"/>
      <c r="C43" s="604">
        <v>686.34262000000001</v>
      </c>
      <c r="D43" s="596">
        <v>226</v>
      </c>
      <c r="E43" s="596">
        <v>460</v>
      </c>
      <c r="F43" s="596">
        <v>460</v>
      </c>
      <c r="G43" s="596">
        <v>0</v>
      </c>
      <c r="H43" s="596">
        <v>0</v>
      </c>
      <c r="I43" s="596">
        <v>0.34261999999999998</v>
      </c>
    </row>
    <row r="44" spans="1:11" s="6" customFormat="1" x14ac:dyDescent="0.2">
      <c r="A44" s="10" t="s">
        <v>62</v>
      </c>
      <c r="B44" s="39"/>
      <c r="C44" s="604"/>
      <c r="D44" s="596"/>
      <c r="E44" s="596"/>
      <c r="F44" s="596"/>
      <c r="G44" s="596"/>
      <c r="H44" s="596"/>
      <c r="I44" s="596"/>
    </row>
    <row r="45" spans="1:11" s="6" customFormat="1" x14ac:dyDescent="0.2">
      <c r="A45" s="10" t="s">
        <v>63</v>
      </c>
      <c r="B45" s="39"/>
      <c r="C45" s="604">
        <v>21273.71444</v>
      </c>
      <c r="D45" s="596">
        <v>3550.0228699999998</v>
      </c>
      <c r="E45" s="596">
        <v>16547.49626</v>
      </c>
      <c r="F45" s="596">
        <v>10504.5121</v>
      </c>
      <c r="G45" s="596">
        <v>6042.98416</v>
      </c>
      <c r="H45" s="596">
        <v>1041.65471</v>
      </c>
      <c r="I45" s="596">
        <v>134.54060999999999</v>
      </c>
    </row>
    <row r="46" spans="1:11" s="6" customFormat="1" x14ac:dyDescent="0.2">
      <c r="A46" s="10" t="s">
        <v>64</v>
      </c>
      <c r="B46" s="39"/>
      <c r="C46" s="604"/>
      <c r="D46" s="596"/>
      <c r="E46" s="596"/>
      <c r="F46" s="596"/>
      <c r="G46" s="596"/>
      <c r="H46" s="596"/>
      <c r="I46" s="596"/>
    </row>
    <row r="47" spans="1:11" s="6" customFormat="1" x14ac:dyDescent="0.2">
      <c r="A47" s="10" t="s">
        <v>65</v>
      </c>
      <c r="B47" s="39"/>
      <c r="C47" s="604">
        <v>341.60838999999999</v>
      </c>
      <c r="D47" s="596">
        <v>99.976680000000002</v>
      </c>
      <c r="E47" s="596">
        <v>187.68961999999999</v>
      </c>
      <c r="F47" s="596">
        <v>56.545200000000001</v>
      </c>
      <c r="G47" s="596">
        <v>131.14442</v>
      </c>
      <c r="H47" s="596">
        <v>52.810699999999997</v>
      </c>
      <c r="I47" s="596">
        <v>1.1313899999999999</v>
      </c>
    </row>
    <row r="48" spans="1:11" s="17" customFormat="1" ht="18" customHeight="1" x14ac:dyDescent="0.2">
      <c r="A48" s="13" t="s">
        <v>14</v>
      </c>
      <c r="B48" s="39"/>
      <c r="C48" s="606">
        <v>28866.893459999999</v>
      </c>
      <c r="D48" s="605">
        <v>3875.9995399999998</v>
      </c>
      <c r="E48" s="605">
        <v>20477.185880000001</v>
      </c>
      <c r="F48" s="605">
        <v>13091.0573</v>
      </c>
      <c r="G48" s="605">
        <v>7386.1285799999996</v>
      </c>
      <c r="H48" s="605">
        <v>4361.3546399999996</v>
      </c>
      <c r="I48" s="605">
        <v>152.35338999999999</v>
      </c>
    </row>
    <row r="49" spans="1:11" s="17" customFormat="1" ht="22.5" customHeight="1" x14ac:dyDescent="0.2">
      <c r="A49" s="723" t="s">
        <v>753</v>
      </c>
      <c r="B49" s="39"/>
      <c r="C49" s="722"/>
      <c r="D49" s="721"/>
      <c r="E49" s="721"/>
      <c r="F49" s="721"/>
      <c r="G49" s="721"/>
      <c r="H49" s="721"/>
      <c r="I49" s="721"/>
    </row>
    <row r="50" spans="1:11" s="17" customFormat="1" ht="12.75" customHeight="1" x14ac:dyDescent="0.2">
      <c r="A50" s="724" t="s">
        <v>754</v>
      </c>
      <c r="B50" s="39"/>
      <c r="C50" s="722">
        <v>22255.198509999998</v>
      </c>
      <c r="D50" s="721">
        <v>2267.1274100000001</v>
      </c>
      <c r="E50" s="721">
        <v>16487.117419999999</v>
      </c>
      <c r="F50" s="721">
        <v>10522.5573</v>
      </c>
      <c r="G50" s="721">
        <v>5964.5601200000001</v>
      </c>
      <c r="H50" s="721">
        <v>3499.8222799999999</v>
      </c>
      <c r="I50" s="721">
        <v>1.1313899999999999</v>
      </c>
    </row>
    <row r="51" spans="1:11" s="6" customFormat="1" ht="22.5" customHeight="1" x14ac:dyDescent="0.2">
      <c r="A51" s="7" t="s">
        <v>59</v>
      </c>
      <c r="B51" s="39"/>
      <c r="C51" s="604"/>
      <c r="D51" s="596"/>
      <c r="E51" s="596"/>
      <c r="F51" s="596"/>
      <c r="G51" s="596"/>
      <c r="H51" s="596"/>
      <c r="I51" s="596"/>
    </row>
    <row r="52" spans="1:11" s="6" customFormat="1" ht="18" customHeight="1" x14ac:dyDescent="0.2">
      <c r="A52" s="10" t="s">
        <v>60</v>
      </c>
      <c r="B52" s="39"/>
      <c r="C52" s="604">
        <v>4227.8929399999997</v>
      </c>
      <c r="D52" s="596">
        <v>0</v>
      </c>
      <c r="E52" s="596">
        <v>4187.2655199999999</v>
      </c>
      <c r="F52" s="596">
        <v>3430.4237499999999</v>
      </c>
      <c r="G52" s="596">
        <v>756.84177</v>
      </c>
      <c r="H52" s="596">
        <v>40.627420000000001</v>
      </c>
      <c r="I52" s="596">
        <v>0</v>
      </c>
    </row>
    <row r="53" spans="1:11" s="6" customFormat="1" x14ac:dyDescent="0.2">
      <c r="A53" s="10" t="s">
        <v>15</v>
      </c>
      <c r="B53" s="39"/>
      <c r="C53" s="604">
        <v>2859.19796</v>
      </c>
      <c r="D53" s="596">
        <v>1305.3924</v>
      </c>
      <c r="E53" s="596">
        <v>1212</v>
      </c>
      <c r="F53" s="596">
        <v>1212</v>
      </c>
      <c r="G53" s="596">
        <v>0</v>
      </c>
      <c r="H53" s="596">
        <v>341.80556000000001</v>
      </c>
      <c r="I53" s="596">
        <v>0</v>
      </c>
    </row>
    <row r="54" spans="1:11" s="6" customFormat="1" x14ac:dyDescent="0.2">
      <c r="A54" s="10" t="s">
        <v>16</v>
      </c>
      <c r="B54" s="39"/>
      <c r="C54" s="604">
        <v>282.06810000000002</v>
      </c>
      <c r="D54" s="596">
        <v>0</v>
      </c>
      <c r="E54" s="596">
        <v>9.5</v>
      </c>
      <c r="F54" s="596">
        <v>9.5</v>
      </c>
      <c r="G54" s="596">
        <v>0</v>
      </c>
      <c r="H54" s="596">
        <v>272.56810000000002</v>
      </c>
      <c r="I54" s="596">
        <v>0</v>
      </c>
    </row>
    <row r="55" spans="1:11" s="6" customFormat="1" x14ac:dyDescent="0.2">
      <c r="A55" s="10" t="s">
        <v>61</v>
      </c>
      <c r="B55" s="39"/>
      <c r="C55" s="604">
        <v>14.80608</v>
      </c>
      <c r="D55" s="596">
        <v>0</v>
      </c>
      <c r="E55" s="596">
        <v>0</v>
      </c>
      <c r="F55" s="596">
        <v>0</v>
      </c>
      <c r="G55" s="596">
        <v>0</v>
      </c>
      <c r="H55" s="596">
        <v>14.80608</v>
      </c>
      <c r="I55" s="596">
        <v>0</v>
      </c>
    </row>
    <row r="56" spans="1:11" s="6" customFormat="1" x14ac:dyDescent="0.2">
      <c r="A56" s="10" t="s">
        <v>740</v>
      </c>
      <c r="B56" s="39"/>
      <c r="C56" s="604">
        <v>3.7863099999999998</v>
      </c>
      <c r="D56" s="596">
        <v>0</v>
      </c>
      <c r="E56" s="596">
        <v>2.99661</v>
      </c>
      <c r="F56" s="596">
        <v>2.99661</v>
      </c>
      <c r="G56" s="596">
        <v>0</v>
      </c>
      <c r="H56" s="596">
        <v>0.78969999999999996</v>
      </c>
      <c r="I56" s="596">
        <v>0</v>
      </c>
    </row>
    <row r="57" spans="1:11" s="6" customFormat="1" x14ac:dyDescent="0.2">
      <c r="A57" s="10" t="s">
        <v>62</v>
      </c>
      <c r="B57" s="39"/>
      <c r="C57" s="604"/>
      <c r="D57" s="596"/>
      <c r="E57" s="596"/>
      <c r="F57" s="596"/>
      <c r="G57" s="596"/>
      <c r="H57" s="596"/>
      <c r="I57" s="596"/>
    </row>
    <row r="58" spans="1:11" s="6" customFormat="1" x14ac:dyDescent="0.2">
      <c r="A58" s="10" t="s">
        <v>63</v>
      </c>
      <c r="B58" s="39"/>
      <c r="C58" s="604">
        <v>3644.2933600000001</v>
      </c>
      <c r="D58" s="596">
        <v>25.063130000000001</v>
      </c>
      <c r="E58" s="596">
        <v>3399.8397500000001</v>
      </c>
      <c r="F58" s="596">
        <v>3298.7054199999998</v>
      </c>
      <c r="G58" s="596">
        <v>101.13433000000001</v>
      </c>
      <c r="H58" s="596">
        <v>219.39049</v>
      </c>
      <c r="I58" s="596">
        <v>0</v>
      </c>
    </row>
    <row r="59" spans="1:11" s="6" customFormat="1" x14ac:dyDescent="0.2">
      <c r="A59" s="10" t="s">
        <v>64</v>
      </c>
      <c r="B59" s="39"/>
      <c r="C59" s="604"/>
      <c r="D59" s="596"/>
      <c r="E59" s="596"/>
      <c r="F59" s="596"/>
      <c r="G59" s="596"/>
      <c r="H59" s="596"/>
      <c r="I59" s="596"/>
    </row>
    <row r="60" spans="1:11" s="6" customFormat="1" x14ac:dyDescent="0.2">
      <c r="A60" s="10" t="s">
        <v>65</v>
      </c>
      <c r="B60" s="39"/>
      <c r="C60" s="604">
        <v>5126.0403800000004</v>
      </c>
      <c r="D60" s="596">
        <v>419.46726000000001</v>
      </c>
      <c r="E60" s="596">
        <v>3200.5712400000002</v>
      </c>
      <c r="F60" s="596">
        <v>3048.2516799999999</v>
      </c>
      <c r="G60" s="596">
        <v>152.31957</v>
      </c>
      <c r="H60" s="596">
        <v>1506.00188</v>
      </c>
      <c r="I60" s="596">
        <v>0</v>
      </c>
    </row>
    <row r="61" spans="1:11" s="17" customFormat="1" ht="18" customHeight="1" x14ac:dyDescent="0.2">
      <c r="A61" s="13" t="s">
        <v>14</v>
      </c>
      <c r="B61" s="39"/>
      <c r="C61" s="606">
        <v>16158.08512</v>
      </c>
      <c r="D61" s="605">
        <v>1749.9227800000001</v>
      </c>
      <c r="E61" s="605">
        <v>12012.173119999999</v>
      </c>
      <c r="F61" s="605">
        <v>11001.87745</v>
      </c>
      <c r="G61" s="605">
        <v>1010.29567</v>
      </c>
      <c r="H61" s="605">
        <v>2395.9892199999999</v>
      </c>
      <c r="I61" s="605">
        <v>0</v>
      </c>
    </row>
    <row r="62" spans="1:11" s="17" customFormat="1" x14ac:dyDescent="0.2">
      <c r="A62" s="13"/>
      <c r="B62" s="39"/>
      <c r="C62" s="606"/>
      <c r="D62" s="605"/>
      <c r="E62" s="605"/>
      <c r="F62" s="605"/>
      <c r="G62" s="605"/>
      <c r="H62" s="605"/>
      <c r="I62" s="605"/>
    </row>
    <row r="63" spans="1:11" s="8" customFormat="1" ht="18" customHeight="1" x14ac:dyDescent="0.2">
      <c r="A63" s="13" t="s">
        <v>266</v>
      </c>
      <c r="B63" s="12"/>
      <c r="C63" s="606">
        <v>45024.978580000003</v>
      </c>
      <c r="D63" s="605">
        <v>5625.9223300000003</v>
      </c>
      <c r="E63" s="605">
        <v>32489.359</v>
      </c>
      <c r="F63" s="605">
        <v>24092.93475</v>
      </c>
      <c r="G63" s="605">
        <v>8396.42425</v>
      </c>
      <c r="H63" s="605">
        <v>6757.3438599999999</v>
      </c>
      <c r="I63" s="605">
        <v>152.35338999999999</v>
      </c>
      <c r="J63" s="9"/>
      <c r="K63" s="9"/>
    </row>
    <row r="64" spans="1:11" s="11" customFormat="1" ht="5.0999999999999996" customHeight="1" x14ac:dyDescent="0.2">
      <c r="A64" s="13"/>
      <c r="B64" s="12"/>
      <c r="C64" s="1209"/>
      <c r="D64" s="1209"/>
      <c r="E64" s="1209"/>
      <c r="F64" s="1209"/>
      <c r="G64" s="1209"/>
      <c r="H64" s="1209"/>
      <c r="I64" s="1209"/>
      <c r="J64" s="9"/>
      <c r="K64" s="9"/>
    </row>
    <row r="65" spans="1:11" s="17" customFormat="1" ht="24.95" customHeight="1" x14ac:dyDescent="0.2">
      <c r="A65" s="1210" t="s">
        <v>312</v>
      </c>
      <c r="B65" s="1211"/>
      <c r="C65" s="1211"/>
      <c r="D65" s="1211"/>
      <c r="E65" s="1211"/>
      <c r="F65" s="1211"/>
      <c r="G65" s="1211"/>
      <c r="H65" s="1211"/>
      <c r="I65" s="1211"/>
      <c r="J65" s="9"/>
      <c r="K65" s="9"/>
    </row>
    <row r="66" spans="1:11" s="21" customFormat="1" ht="13.5" customHeight="1" x14ac:dyDescent="0.2">
      <c r="A66" s="54" t="s">
        <v>42</v>
      </c>
      <c r="B66" s="19"/>
      <c r="C66" s="604"/>
      <c r="D66" s="596"/>
      <c r="E66" s="596"/>
      <c r="F66" s="596"/>
      <c r="G66" s="596"/>
      <c r="H66" s="596"/>
      <c r="I66" s="596"/>
      <c r="J66" s="9"/>
      <c r="K66" s="9"/>
    </row>
    <row r="67" spans="1:11" s="21" customFormat="1" ht="13.5" customHeight="1" x14ac:dyDescent="0.2">
      <c r="A67" s="54" t="s">
        <v>43</v>
      </c>
      <c r="B67" s="19"/>
      <c r="C67" s="604">
        <v>38275.179080000002</v>
      </c>
      <c r="D67" s="596">
        <v>1065.0098399999999</v>
      </c>
      <c r="E67" s="596">
        <v>310.59219999999999</v>
      </c>
      <c r="F67" s="596">
        <v>133.85972000000001</v>
      </c>
      <c r="G67" s="596">
        <v>176.73248000000001</v>
      </c>
      <c r="H67" s="596">
        <v>5230.2871699999996</v>
      </c>
      <c r="I67" s="596">
        <v>31669.28989</v>
      </c>
      <c r="J67" s="9"/>
      <c r="K67" s="9"/>
    </row>
    <row r="68" spans="1:11" s="11" customFormat="1" ht="13.5" customHeight="1" x14ac:dyDescent="0.2">
      <c r="A68" s="54" t="s">
        <v>17</v>
      </c>
      <c r="B68" s="19"/>
      <c r="C68" s="604">
        <v>1395.4524200000001</v>
      </c>
      <c r="D68" s="596">
        <v>4.7230000000000001E-2</v>
      </c>
      <c r="E68" s="596">
        <v>513.57605000000001</v>
      </c>
      <c r="F68" s="596">
        <v>483.96956999999998</v>
      </c>
      <c r="G68" s="596">
        <v>29.606490000000001</v>
      </c>
      <c r="H68" s="596">
        <v>869.34709999999995</v>
      </c>
      <c r="I68" s="596">
        <v>12.48204</v>
      </c>
      <c r="J68" s="9"/>
      <c r="K68" s="9"/>
    </row>
    <row r="69" spans="1:11" s="11" customFormat="1" ht="13.5" customHeight="1" x14ac:dyDescent="0.2">
      <c r="A69" s="54" t="s">
        <v>225</v>
      </c>
      <c r="B69" s="19"/>
      <c r="C69" s="604">
        <v>121.96944000000001</v>
      </c>
      <c r="D69" s="596">
        <v>0</v>
      </c>
      <c r="E69" s="596">
        <v>7.7613399999999997</v>
      </c>
      <c r="F69" s="596">
        <v>0</v>
      </c>
      <c r="G69" s="596">
        <v>7.7613399999999997</v>
      </c>
      <c r="H69" s="596">
        <v>113.10432</v>
      </c>
      <c r="I69" s="596">
        <v>1.10378</v>
      </c>
      <c r="J69" s="9"/>
      <c r="K69" s="9"/>
    </row>
    <row r="70" spans="1:11" s="11" customFormat="1" ht="13.5" customHeight="1" x14ac:dyDescent="0.2">
      <c r="A70" s="54" t="s">
        <v>226</v>
      </c>
      <c r="B70" s="12"/>
      <c r="C70" s="604">
        <v>734.47310000000004</v>
      </c>
      <c r="D70" s="596">
        <v>0</v>
      </c>
      <c r="E70" s="596">
        <v>220.98616000000001</v>
      </c>
      <c r="F70" s="596">
        <v>220.98616000000001</v>
      </c>
      <c r="G70" s="596">
        <v>0</v>
      </c>
      <c r="H70" s="596">
        <v>513.48694</v>
      </c>
      <c r="I70" s="596">
        <v>0</v>
      </c>
      <c r="J70" s="9"/>
      <c r="K70" s="9"/>
    </row>
    <row r="71" spans="1:11" s="6" customFormat="1" ht="13.5" customHeight="1" x14ac:dyDescent="0.2">
      <c r="A71" s="54" t="s">
        <v>227</v>
      </c>
      <c r="B71" s="619"/>
      <c r="C71" s="604">
        <v>539.00987999999995</v>
      </c>
      <c r="D71" s="596">
        <v>4.7230000000000001E-2</v>
      </c>
      <c r="E71" s="596">
        <v>284.82855999999998</v>
      </c>
      <c r="F71" s="596">
        <v>262.98340999999999</v>
      </c>
      <c r="G71" s="596">
        <v>21.84515</v>
      </c>
      <c r="H71" s="596">
        <v>242.75584000000001</v>
      </c>
      <c r="I71" s="596">
        <v>11.378259999999999</v>
      </c>
      <c r="J71" s="23"/>
    </row>
    <row r="72" spans="1:11" s="21" customFormat="1" ht="13.5" customHeight="1" x14ac:dyDescent="0.2">
      <c r="A72" s="54" t="s">
        <v>311</v>
      </c>
      <c r="B72" s="1047"/>
      <c r="C72" s="1046">
        <v>556220.47100000002</v>
      </c>
      <c r="D72" s="596">
        <v>471884.24893</v>
      </c>
      <c r="E72" s="596">
        <v>57910.209029999998</v>
      </c>
      <c r="F72" s="596">
        <v>41679.739560000002</v>
      </c>
      <c r="G72" s="596">
        <v>16230.46947</v>
      </c>
      <c r="H72" s="596">
        <v>26408.338609999999</v>
      </c>
      <c r="I72" s="596">
        <v>17.674440000000001</v>
      </c>
      <c r="J72" s="25"/>
    </row>
    <row r="73" spans="1:11" s="21" customFormat="1" ht="22.5" customHeight="1" x14ac:dyDescent="0.2">
      <c r="A73" s="24"/>
      <c r="B73" s="56"/>
      <c r="C73" s="596"/>
      <c r="D73" s="596"/>
      <c r="E73" s="596"/>
      <c r="F73" s="596"/>
      <c r="G73" s="596"/>
      <c r="H73" s="596"/>
      <c r="I73" s="596"/>
      <c r="J73" s="25"/>
    </row>
    <row r="74" spans="1:11" s="21" customFormat="1" ht="12.75" customHeight="1" x14ac:dyDescent="0.2">
      <c r="A74" s="24"/>
      <c r="B74" s="56"/>
      <c r="C74" s="596"/>
      <c r="D74" s="596"/>
      <c r="E74" s="596"/>
      <c r="F74" s="596"/>
      <c r="G74" s="596"/>
      <c r="H74" s="596"/>
      <c r="J74" s="25"/>
    </row>
    <row r="75" spans="1:11" s="28" customFormat="1" ht="12.75" customHeight="1" x14ac:dyDescent="0.2">
      <c r="A75" s="601" t="s">
        <v>40</v>
      </c>
      <c r="E75" s="29"/>
      <c r="G75" s="30"/>
      <c r="H75" s="30"/>
      <c r="J75" s="35"/>
    </row>
    <row r="76" spans="1:11" s="341" customFormat="1" ht="12.75" customHeight="1" x14ac:dyDescent="0.2">
      <c r="A76" s="603" t="s">
        <v>813</v>
      </c>
      <c r="B76" s="603"/>
      <c r="C76" s="603"/>
      <c r="D76" s="603"/>
      <c r="E76" s="613"/>
      <c r="F76" s="613"/>
      <c r="G76" s="613"/>
      <c r="H76" s="613"/>
      <c r="I76" s="613"/>
      <c r="J76" s="613"/>
    </row>
    <row r="77" spans="1:11" s="341" customFormat="1" ht="12.75" customHeight="1" x14ac:dyDescent="0.2">
      <c r="A77" s="31" t="s">
        <v>570</v>
      </c>
      <c r="B77" s="149"/>
      <c r="C77" s="149"/>
      <c r="D77" s="28"/>
      <c r="E77" s="613"/>
      <c r="F77" s="613"/>
      <c r="G77" s="613"/>
      <c r="H77" s="613"/>
      <c r="I77" s="613"/>
      <c r="J77" s="613"/>
    </row>
    <row r="78" spans="1:11" s="28" customFormat="1" ht="12.75" customHeight="1" x14ac:dyDescent="0.2">
      <c r="E78" s="29"/>
      <c r="F78" s="149"/>
    </row>
    <row r="79" spans="1:11" s="28" customFormat="1" ht="15" customHeight="1" x14ac:dyDescent="0.2">
      <c r="A79" s="1212"/>
      <c r="B79" s="1212"/>
      <c r="C79" s="1212"/>
      <c r="D79" s="1212"/>
      <c r="F79" s="31"/>
    </row>
    <row r="80" spans="1:11" x14ac:dyDescent="0.2">
      <c r="C80" s="32"/>
      <c r="D80" s="32"/>
      <c r="E80" s="32"/>
      <c r="F80" s="32"/>
      <c r="G80" s="32"/>
      <c r="H80" s="32"/>
    </row>
    <row r="81" spans="1:8" x14ac:dyDescent="0.2">
      <c r="C81" s="32"/>
      <c r="D81" s="32"/>
      <c r="E81" s="32"/>
      <c r="F81" s="32"/>
      <c r="G81" s="32"/>
      <c r="H81" s="32"/>
    </row>
    <row r="82" spans="1:8" x14ac:dyDescent="0.2">
      <c r="C82" s="32"/>
      <c r="D82" s="32"/>
      <c r="E82" s="32"/>
      <c r="F82" s="32"/>
      <c r="G82" s="32"/>
      <c r="H82" s="32"/>
    </row>
    <row r="84" spans="1:8" x14ac:dyDescent="0.2">
      <c r="A84" s="1206"/>
      <c r="B84" s="1206"/>
      <c r="C84" s="1206"/>
      <c r="D84" s="1206"/>
      <c r="E84" s="614"/>
    </row>
    <row r="85" spans="1:8" x14ac:dyDescent="0.2">
      <c r="C85" s="32"/>
      <c r="D85" s="32"/>
      <c r="E85" s="32"/>
      <c r="F85" s="32"/>
    </row>
    <row r="86" spans="1:8" x14ac:dyDescent="0.2">
      <c r="C86" s="32"/>
      <c r="D86" s="32"/>
      <c r="E86" s="32"/>
      <c r="F86" s="32"/>
      <c r="G86" s="32"/>
      <c r="H86" s="32"/>
    </row>
    <row r="87" spans="1:8" x14ac:dyDescent="0.2">
      <c r="C87" s="32"/>
      <c r="D87" s="32"/>
      <c r="E87" s="32"/>
      <c r="F87" s="32"/>
    </row>
    <row r="88" spans="1:8" x14ac:dyDescent="0.2">
      <c r="C88" s="32"/>
      <c r="D88" s="32"/>
      <c r="E88" s="32"/>
      <c r="F88" s="32"/>
    </row>
    <row r="89" spans="1:8" x14ac:dyDescent="0.2">
      <c r="C89" s="32"/>
      <c r="D89" s="32"/>
      <c r="E89" s="32"/>
      <c r="F89" s="32"/>
    </row>
    <row r="90" spans="1:8" x14ac:dyDescent="0.2">
      <c r="C90" s="32"/>
      <c r="D90" s="32"/>
      <c r="E90" s="32"/>
      <c r="F90" s="32"/>
    </row>
    <row r="91" spans="1:8" x14ac:dyDescent="0.2">
      <c r="C91" s="32"/>
      <c r="D91" s="32"/>
      <c r="E91" s="32"/>
      <c r="F91" s="32"/>
    </row>
    <row r="100" s="33" customFormat="1" ht="13.5" x14ac:dyDescent="0.2"/>
    <row r="101" s="33" customFormat="1" ht="13.5" x14ac:dyDescent="0.2"/>
    <row r="102" s="33" customFormat="1" ht="13.5" x14ac:dyDescent="0.2"/>
    <row r="103" s="33" customFormat="1" ht="13.5" x14ac:dyDescent="0.2"/>
    <row r="104" s="33" customFormat="1" ht="13.5" x14ac:dyDescent="0.2"/>
    <row r="105" s="33" customFormat="1" ht="13.5" x14ac:dyDescent="0.2"/>
    <row r="106" s="33" customFormat="1" ht="13.5" x14ac:dyDescent="0.2"/>
    <row r="107" s="33" customFormat="1" ht="13.5" x14ac:dyDescent="0.2"/>
    <row r="108" s="33" customFormat="1" ht="13.5" x14ac:dyDescent="0.2"/>
    <row r="109" s="33" customFormat="1" ht="13.5" x14ac:dyDescent="0.2"/>
    <row r="110" s="33" customFormat="1" ht="13.5" x14ac:dyDescent="0.2"/>
    <row r="111" s="33" customFormat="1" ht="13.5" x14ac:dyDescent="0.2"/>
    <row r="112" s="33" customFormat="1" ht="13.5" x14ac:dyDescent="0.2"/>
    <row r="113" s="33" customFormat="1" ht="13.5" x14ac:dyDescent="0.2"/>
    <row r="114" s="33" customFormat="1" ht="13.5" x14ac:dyDescent="0.2"/>
    <row r="115" s="33" customFormat="1" ht="13.5" x14ac:dyDescent="0.2"/>
    <row r="116" s="33" customFormat="1" ht="13.5" x14ac:dyDescent="0.2"/>
    <row r="117" s="33" customFormat="1" ht="13.5" x14ac:dyDescent="0.2"/>
    <row r="118" s="33" customFormat="1" ht="13.5" x14ac:dyDescent="0.2"/>
    <row r="119" s="33" customFormat="1" ht="13.5" x14ac:dyDescent="0.2"/>
    <row r="120" s="33" customFormat="1" ht="13.5" x14ac:dyDescent="0.2"/>
    <row r="121" s="33" customFormat="1" ht="13.5" x14ac:dyDescent="0.2"/>
    <row r="122" s="33" customFormat="1" ht="13.5" x14ac:dyDescent="0.2"/>
    <row r="123" s="33" customFormat="1" ht="13.5" x14ac:dyDescent="0.2"/>
    <row r="124" s="33" customFormat="1" ht="13.5" x14ac:dyDescent="0.2"/>
    <row r="125" s="33" customFormat="1" ht="13.5" x14ac:dyDescent="0.2"/>
    <row r="126" s="33" customFormat="1" ht="13.5" x14ac:dyDescent="0.2"/>
    <row r="127" s="33" customFormat="1" ht="13.5" x14ac:dyDescent="0.2"/>
    <row r="128" s="33" customFormat="1" ht="13.5" x14ac:dyDescent="0.2"/>
    <row r="129" s="33" customFormat="1" ht="13.5" x14ac:dyDescent="0.2"/>
    <row r="130" s="33" customFormat="1" ht="13.5" x14ac:dyDescent="0.2"/>
    <row r="131" s="33" customFormat="1" ht="13.5" x14ac:dyDescent="0.2"/>
    <row r="132" s="33" customFormat="1" ht="13.5" x14ac:dyDescent="0.2"/>
    <row r="133" s="33" customFormat="1" ht="13.5" x14ac:dyDescent="0.2"/>
    <row r="134" s="33" customFormat="1" ht="13.5" x14ac:dyDescent="0.2"/>
    <row r="135" s="33" customFormat="1" ht="13.5" x14ac:dyDescent="0.2"/>
    <row r="136" s="33" customFormat="1" ht="13.5" x14ac:dyDescent="0.2"/>
    <row r="137" s="33" customFormat="1" ht="13.5" x14ac:dyDescent="0.2"/>
    <row r="138" s="33" customFormat="1" ht="13.5" x14ac:dyDescent="0.2"/>
    <row r="139" s="33" customFormat="1" ht="13.5" x14ac:dyDescent="0.2"/>
    <row r="140" s="33" customFormat="1" ht="13.5" x14ac:dyDescent="0.2"/>
    <row r="141" s="33" customFormat="1" ht="13.5" x14ac:dyDescent="0.2"/>
    <row r="142" s="33" customFormat="1" ht="13.5" x14ac:dyDescent="0.2"/>
    <row r="143" s="33" customFormat="1" ht="13.5" x14ac:dyDescent="0.2"/>
    <row r="144" s="33" customFormat="1" ht="13.5" x14ac:dyDescent="0.2"/>
    <row r="145" s="33" customFormat="1" ht="13.5" x14ac:dyDescent="0.2"/>
    <row r="146" s="33" customFormat="1" ht="13.5" x14ac:dyDescent="0.2"/>
    <row r="147" s="33" customFormat="1" ht="13.5" x14ac:dyDescent="0.2"/>
    <row r="148" s="33" customFormat="1" ht="13.5" x14ac:dyDescent="0.2"/>
    <row r="149" s="33" customFormat="1" ht="13.5" x14ac:dyDescent="0.2"/>
    <row r="150" s="33" customFormat="1" ht="13.5" x14ac:dyDescent="0.2"/>
    <row r="151" s="33" customFormat="1" ht="13.5" x14ac:dyDescent="0.2"/>
    <row r="152" s="33" customFormat="1" ht="13.5" x14ac:dyDescent="0.2"/>
    <row r="153" s="33" customFormat="1" ht="13.5" x14ac:dyDescent="0.2"/>
    <row r="154" s="33" customFormat="1" ht="13.5" x14ac:dyDescent="0.2"/>
    <row r="155" s="33" customFormat="1" ht="13.5" x14ac:dyDescent="0.2"/>
    <row r="156" s="33" customFormat="1" ht="13.5" x14ac:dyDescent="0.2"/>
    <row r="157" s="33" customFormat="1" ht="13.5" x14ac:dyDescent="0.2"/>
    <row r="158" s="33" customFormat="1" ht="13.5" x14ac:dyDescent="0.2"/>
    <row r="159" s="33" customFormat="1" ht="13.5" x14ac:dyDescent="0.2"/>
    <row r="160" s="33" customFormat="1" ht="13.5" x14ac:dyDescent="0.2"/>
    <row r="161" s="33" customFormat="1" ht="13.5" x14ac:dyDescent="0.2"/>
    <row r="162" s="33" customFormat="1" ht="13.5" x14ac:dyDescent="0.2"/>
    <row r="163" s="33" customFormat="1" ht="13.5" x14ac:dyDescent="0.2"/>
    <row r="164" s="33" customFormat="1" ht="13.5" x14ac:dyDescent="0.2"/>
    <row r="165" s="33" customFormat="1" ht="13.5" x14ac:dyDescent="0.2"/>
    <row r="166" s="33" customFormat="1" ht="13.5" x14ac:dyDescent="0.2"/>
    <row r="167" s="33" customFormat="1" ht="13.5" x14ac:dyDescent="0.2"/>
    <row r="168" s="33" customFormat="1" ht="13.5" x14ac:dyDescent="0.2"/>
    <row r="169" s="33" customFormat="1" ht="13.5" x14ac:dyDescent="0.2"/>
    <row r="170" s="33" customFormat="1" ht="13.5" x14ac:dyDescent="0.2"/>
    <row r="171" s="33" customFormat="1" ht="13.5" x14ac:dyDescent="0.2"/>
    <row r="172" s="33" customFormat="1" ht="13.5" x14ac:dyDescent="0.2"/>
    <row r="173" s="33" customFormat="1" ht="13.5" x14ac:dyDescent="0.2"/>
    <row r="174" s="33" customFormat="1" ht="13.5" x14ac:dyDescent="0.2"/>
    <row r="175" s="33" customFormat="1" ht="13.5" x14ac:dyDescent="0.2"/>
    <row r="176" s="33" customFormat="1" ht="13.5" x14ac:dyDescent="0.2"/>
    <row r="177" s="33" customFormat="1" ht="13.5" x14ac:dyDescent="0.2"/>
    <row r="178" s="33" customFormat="1" ht="13.5" x14ac:dyDescent="0.2"/>
    <row r="179" s="33" customFormat="1" ht="13.5" x14ac:dyDescent="0.2"/>
    <row r="180" s="33" customFormat="1" ht="13.5" x14ac:dyDescent="0.2"/>
    <row r="181" s="33" customFormat="1" ht="13.5" x14ac:dyDescent="0.2"/>
    <row r="182" s="33" customFormat="1" ht="13.5" x14ac:dyDescent="0.2"/>
    <row r="183" s="33" customFormat="1" ht="13.5" x14ac:dyDescent="0.2"/>
    <row r="184" s="33" customFormat="1" ht="13.5" x14ac:dyDescent="0.2"/>
    <row r="185" s="33" customFormat="1" ht="13.5" x14ac:dyDescent="0.2"/>
    <row r="186" s="33" customFormat="1" ht="13.5" x14ac:dyDescent="0.2"/>
    <row r="187" s="33" customFormat="1" ht="13.5" x14ac:dyDescent="0.2"/>
    <row r="188" s="33" customFormat="1" ht="13.5" x14ac:dyDescent="0.2"/>
    <row r="189" s="33" customFormat="1" ht="13.5" x14ac:dyDescent="0.2"/>
    <row r="190" s="33" customFormat="1" ht="13.5" x14ac:dyDescent="0.2"/>
    <row r="191" s="33" customFormat="1" ht="13.5" x14ac:dyDescent="0.2"/>
    <row r="192" s="33" customFormat="1" ht="13.5" x14ac:dyDescent="0.2"/>
    <row r="193" s="33" customFormat="1" ht="13.5" x14ac:dyDescent="0.2"/>
    <row r="194" s="33" customFormat="1" ht="13.5" x14ac:dyDescent="0.2"/>
    <row r="195" s="33" customFormat="1" ht="13.5" x14ac:dyDescent="0.2"/>
    <row r="196" s="33" customFormat="1" ht="13.5" x14ac:dyDescent="0.2"/>
    <row r="197" s="33" customFormat="1" ht="13.5" x14ac:dyDescent="0.2"/>
    <row r="198" s="33" customFormat="1" ht="13.5" x14ac:dyDescent="0.2"/>
    <row r="199" s="33" customFormat="1" ht="13.5" x14ac:dyDescent="0.2"/>
    <row r="200" s="33" customFormat="1" ht="13.5" x14ac:dyDescent="0.2"/>
    <row r="201" s="33" customFormat="1" ht="13.5" x14ac:dyDescent="0.2"/>
    <row r="202" s="33" customFormat="1" ht="13.5" x14ac:dyDescent="0.2"/>
    <row r="203" s="33" customFormat="1" ht="13.5" x14ac:dyDescent="0.2"/>
    <row r="204" s="33" customFormat="1" ht="13.5" x14ac:dyDescent="0.2"/>
    <row r="205" s="33" customFormat="1" ht="13.5" x14ac:dyDescent="0.2"/>
    <row r="206" s="33" customFormat="1" ht="13.5" x14ac:dyDescent="0.2"/>
    <row r="207" s="33" customFormat="1" ht="13.5" x14ac:dyDescent="0.2"/>
    <row r="208" s="33" customFormat="1" ht="13.5" x14ac:dyDescent="0.2"/>
    <row r="209" s="33" customFormat="1" ht="13.5" x14ac:dyDescent="0.2"/>
    <row r="210" s="33" customFormat="1" ht="13.5" x14ac:dyDescent="0.2"/>
    <row r="211" s="33" customFormat="1" ht="13.5" x14ac:dyDescent="0.2"/>
  </sheetData>
  <mergeCells count="14">
    <mergeCell ref="A84:D84"/>
    <mergeCell ref="A7:I7"/>
    <mergeCell ref="C36:I36"/>
    <mergeCell ref="A37:I37"/>
    <mergeCell ref="C64:I64"/>
    <mergeCell ref="A65:I65"/>
    <mergeCell ref="A79:D79"/>
    <mergeCell ref="I4:I5"/>
    <mergeCell ref="C6:I6"/>
    <mergeCell ref="A4:A6"/>
    <mergeCell ref="C4:C5"/>
    <mergeCell ref="D4:D5"/>
    <mergeCell ref="E4:G4"/>
    <mergeCell ref="H4:H5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2" orientation="portrait" horizontalDpi="1200" verticalDpi="1200" r:id="rId1"/>
  <headerFooter alignWithMargins="0">
    <oddFooter>&amp;L&amp;"MetaNormalLF-Roman,Standard"&amp;8Statistisches Bundesamt, Fachserie 14 Reihe 5, 2018</oddFooter>
  </headerFooter>
  <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1">
    <pageSetUpPr autoPageBreaks="0" fitToPage="1"/>
  </sheetPr>
  <dimension ref="A1:K219"/>
  <sheetViews>
    <sheetView showGridLines="0" zoomScaleNormal="100" zoomScaleSheetLayoutView="100" workbookViewId="0"/>
  </sheetViews>
  <sheetFormatPr baseColWidth="10" defaultRowHeight="12.75" x14ac:dyDescent="0.2"/>
  <cols>
    <col min="1" max="1" width="35.7109375" style="2" customWidth="1" collapsed="1"/>
    <col min="2" max="2" width="1.7109375" style="2" customWidth="1" collapsed="1"/>
    <col min="3" max="8" width="16.7109375" style="2" customWidth="1" collapsed="1"/>
    <col min="9" max="9" width="18.7109375" style="2" customWidth="1" collapsed="1"/>
    <col min="10" max="16384" width="11.42578125" style="2" collapsed="1"/>
  </cols>
  <sheetData>
    <row r="1" spans="1:11" s="127" customFormat="1" ht="20.100000000000001" customHeight="1" x14ac:dyDescent="0.2">
      <c r="A1" s="1" t="s">
        <v>721</v>
      </c>
      <c r="B1" s="125"/>
      <c r="C1" s="125"/>
      <c r="D1" s="126"/>
    </row>
    <row r="2" spans="1:11" s="127" customFormat="1" ht="20.100000000000001" customHeight="1" x14ac:dyDescent="0.25">
      <c r="A2" s="38" t="s">
        <v>836</v>
      </c>
      <c r="B2" s="125"/>
      <c r="C2" s="125"/>
      <c r="D2" s="126"/>
    </row>
    <row r="3" spans="1:11" s="51" customFormat="1" x14ac:dyDescent="0.2">
      <c r="A3" s="131"/>
      <c r="B3" s="131"/>
      <c r="C3" s="131"/>
      <c r="D3" s="131"/>
    </row>
    <row r="4" spans="1:11" s="51" customFormat="1" ht="18" customHeight="1" x14ac:dyDescent="0.2">
      <c r="A4" s="1218" t="s">
        <v>5</v>
      </c>
      <c r="B4" s="3"/>
      <c r="C4" s="1221" t="s">
        <v>266</v>
      </c>
      <c r="D4" s="1221" t="s">
        <v>36</v>
      </c>
      <c r="E4" s="1224" t="s">
        <v>298</v>
      </c>
      <c r="F4" s="1224"/>
      <c r="G4" s="1224"/>
      <c r="H4" s="1225" t="s">
        <v>4</v>
      </c>
      <c r="I4" s="1253" t="s">
        <v>567</v>
      </c>
    </row>
    <row r="5" spans="1:11" s="51" customFormat="1" ht="18" customHeight="1" x14ac:dyDescent="0.2">
      <c r="A5" s="1219"/>
      <c r="B5" s="4"/>
      <c r="C5" s="1230"/>
      <c r="D5" s="1230"/>
      <c r="E5" s="44" t="s">
        <v>22</v>
      </c>
      <c r="F5" s="44" t="s">
        <v>267</v>
      </c>
      <c r="G5" s="44" t="s">
        <v>177</v>
      </c>
      <c r="H5" s="1229"/>
      <c r="I5" s="1254"/>
    </row>
    <row r="6" spans="1:11" s="51" customFormat="1" ht="18" customHeight="1" x14ac:dyDescent="0.2">
      <c r="A6" s="1220"/>
      <c r="B6" s="324"/>
      <c r="C6" s="1215" t="s">
        <v>295</v>
      </c>
      <c r="D6" s="1216"/>
      <c r="E6" s="1216"/>
      <c r="F6" s="1216"/>
      <c r="G6" s="1216"/>
      <c r="H6" s="1216"/>
      <c r="I6" s="1255"/>
    </row>
    <row r="7" spans="1:11" s="11" customFormat="1" ht="39.950000000000003" customHeight="1" x14ac:dyDescent="0.2">
      <c r="A7" s="1227" t="s">
        <v>193</v>
      </c>
      <c r="B7" s="1252"/>
      <c r="C7" s="1252"/>
      <c r="D7" s="1252"/>
      <c r="E7" s="1252"/>
      <c r="F7" s="1252"/>
      <c r="G7" s="1252"/>
      <c r="H7" s="1252"/>
      <c r="I7" s="1252"/>
    </row>
    <row r="8" spans="1:11" s="8" customFormat="1" ht="18" customHeight="1" x14ac:dyDescent="0.2">
      <c r="A8" s="7" t="s">
        <v>296</v>
      </c>
      <c r="B8" s="7"/>
      <c r="C8" s="20"/>
      <c r="D8" s="18"/>
      <c r="E8" s="18"/>
      <c r="F8" s="18"/>
      <c r="G8" s="18"/>
      <c r="H8" s="18"/>
      <c r="I8" s="18"/>
      <c r="J8" s="9"/>
      <c r="K8" s="9"/>
    </row>
    <row r="9" spans="1:11" s="11" customFormat="1" ht="18" customHeight="1" x14ac:dyDescent="0.2">
      <c r="A9" s="10" t="s">
        <v>57</v>
      </c>
      <c r="B9" s="10"/>
      <c r="C9" s="20">
        <v>35220.737179999996</v>
      </c>
      <c r="D9" s="18">
        <v>32521.565900000001</v>
      </c>
      <c r="E9" s="18">
        <v>2699.17128</v>
      </c>
      <c r="F9" s="18">
        <v>2199.17128</v>
      </c>
      <c r="G9" s="18">
        <v>500</v>
      </c>
      <c r="H9" s="18">
        <v>0</v>
      </c>
      <c r="I9" s="18">
        <v>0</v>
      </c>
      <c r="J9" s="9"/>
      <c r="K9" s="9"/>
    </row>
    <row r="10" spans="1:11" s="6" customFormat="1" x14ac:dyDescent="0.2">
      <c r="A10" s="37" t="s">
        <v>56</v>
      </c>
      <c r="B10" s="39"/>
      <c r="C10" s="20">
        <v>35007.734819999998</v>
      </c>
      <c r="D10" s="18">
        <v>32521.565900000001</v>
      </c>
      <c r="E10" s="18">
        <v>2486.1689200000001</v>
      </c>
      <c r="F10" s="18">
        <v>1986.1689200000001</v>
      </c>
      <c r="G10" s="18">
        <v>500</v>
      </c>
      <c r="H10" s="18">
        <v>0</v>
      </c>
      <c r="I10" s="18">
        <v>0</v>
      </c>
    </row>
    <row r="11" spans="1:11" s="6" customFormat="1" x14ac:dyDescent="0.2">
      <c r="A11" s="37" t="s">
        <v>91</v>
      </c>
      <c r="B11" s="39"/>
      <c r="C11" s="20">
        <v>213.00236000000001</v>
      </c>
      <c r="D11" s="18">
        <v>0</v>
      </c>
      <c r="E11" s="18">
        <v>213.00236000000001</v>
      </c>
      <c r="F11" s="18">
        <v>213.00236000000001</v>
      </c>
      <c r="G11" s="18">
        <v>0</v>
      </c>
      <c r="H11" s="18">
        <v>0</v>
      </c>
      <c r="I11" s="18">
        <v>0</v>
      </c>
    </row>
    <row r="12" spans="1:11" s="11" customFormat="1" x14ac:dyDescent="0.2">
      <c r="A12" s="10" t="s">
        <v>58</v>
      </c>
      <c r="B12" s="10"/>
      <c r="C12" s="20">
        <v>175084.94785999999</v>
      </c>
      <c r="D12" s="18">
        <v>128673.23362</v>
      </c>
      <c r="E12" s="18">
        <v>45891.714240000001</v>
      </c>
      <c r="F12" s="18">
        <v>36591.714240000001</v>
      </c>
      <c r="G12" s="18">
        <v>9300</v>
      </c>
      <c r="H12" s="18">
        <v>520</v>
      </c>
      <c r="I12" s="18">
        <v>0</v>
      </c>
      <c r="J12" s="9"/>
      <c r="K12" s="9"/>
    </row>
    <row r="13" spans="1:11" s="6" customFormat="1" x14ac:dyDescent="0.2">
      <c r="A13" s="37" t="s">
        <v>56</v>
      </c>
      <c r="B13" s="39"/>
      <c r="C13" s="20">
        <v>173727.53362</v>
      </c>
      <c r="D13" s="18">
        <v>128673.23362</v>
      </c>
      <c r="E13" s="18">
        <v>44534.3</v>
      </c>
      <c r="F13" s="18">
        <v>35234.300000000003</v>
      </c>
      <c r="G13" s="18">
        <v>9300</v>
      </c>
      <c r="H13" s="18">
        <v>520</v>
      </c>
      <c r="I13" s="18">
        <v>0</v>
      </c>
    </row>
    <row r="14" spans="1:11" s="6" customFormat="1" x14ac:dyDescent="0.2">
      <c r="A14" s="37" t="s">
        <v>91</v>
      </c>
      <c r="B14" s="39"/>
      <c r="C14" s="20">
        <v>1357.4142400000001</v>
      </c>
      <c r="D14" s="18">
        <v>0</v>
      </c>
      <c r="E14" s="18">
        <v>1357.4142400000001</v>
      </c>
      <c r="F14" s="18">
        <v>1357.4142400000001</v>
      </c>
      <c r="G14" s="18">
        <v>0</v>
      </c>
      <c r="H14" s="18">
        <v>0</v>
      </c>
      <c r="I14" s="18">
        <v>0</v>
      </c>
    </row>
    <row r="15" spans="1:11" s="17" customFormat="1" ht="18" customHeight="1" x14ac:dyDescent="0.2">
      <c r="A15" s="13" t="s">
        <v>14</v>
      </c>
      <c r="B15" s="39"/>
      <c r="C15" s="43">
        <v>210305.68504000001</v>
      </c>
      <c r="D15" s="22">
        <v>161194.79952</v>
      </c>
      <c r="E15" s="22">
        <v>48590.885520000003</v>
      </c>
      <c r="F15" s="22">
        <v>38790.885520000003</v>
      </c>
      <c r="G15" s="22">
        <v>9800</v>
      </c>
      <c r="H15" s="22">
        <v>520</v>
      </c>
      <c r="I15" s="22">
        <v>0</v>
      </c>
    </row>
    <row r="16" spans="1:11" s="8" customFormat="1" ht="22.5" customHeight="1" x14ac:dyDescent="0.2">
      <c r="A16" s="7" t="s">
        <v>66</v>
      </c>
      <c r="B16" s="7"/>
      <c r="C16" s="20"/>
      <c r="D16" s="18"/>
      <c r="E16" s="18"/>
      <c r="F16" s="18"/>
      <c r="G16" s="18"/>
      <c r="H16" s="18"/>
      <c r="I16" s="18"/>
      <c r="J16" s="9"/>
      <c r="K16" s="9"/>
    </row>
    <row r="17" spans="1:9" s="6" customFormat="1" ht="18" customHeight="1" x14ac:dyDescent="0.2">
      <c r="A17" s="10" t="s">
        <v>53</v>
      </c>
      <c r="B17" s="39"/>
      <c r="C17" s="20">
        <v>14200.57143</v>
      </c>
      <c r="D17" s="18">
        <v>48.069029999999998</v>
      </c>
      <c r="E17" s="18">
        <v>5289</v>
      </c>
      <c r="F17" s="18">
        <v>4005.7</v>
      </c>
      <c r="G17" s="18">
        <v>1283.3</v>
      </c>
      <c r="H17" s="18">
        <v>8859.0023999999994</v>
      </c>
      <c r="I17" s="18">
        <v>4.5</v>
      </c>
    </row>
    <row r="18" spans="1:9" s="6" customFormat="1" x14ac:dyDescent="0.2">
      <c r="A18" s="37" t="s">
        <v>56</v>
      </c>
      <c r="B18" s="39"/>
      <c r="C18" s="20">
        <v>14196.960950000001</v>
      </c>
      <c r="D18" s="18">
        <v>48.069029999999998</v>
      </c>
      <c r="E18" s="18">
        <v>5289</v>
      </c>
      <c r="F18" s="18">
        <v>4005.7</v>
      </c>
      <c r="G18" s="18">
        <v>1283.3</v>
      </c>
      <c r="H18" s="18">
        <v>8855.39192</v>
      </c>
      <c r="I18" s="18">
        <v>4.5</v>
      </c>
    </row>
    <row r="19" spans="1:9" s="6" customFormat="1" x14ac:dyDescent="0.2">
      <c r="A19" s="37" t="s">
        <v>91</v>
      </c>
      <c r="B19" s="39"/>
      <c r="C19" s="20">
        <v>3.6104799999999999</v>
      </c>
      <c r="D19" s="18">
        <v>0</v>
      </c>
      <c r="E19" s="18">
        <v>0</v>
      </c>
      <c r="F19" s="18">
        <v>0</v>
      </c>
      <c r="G19" s="18">
        <v>0</v>
      </c>
      <c r="H19" s="18">
        <v>3.6104799999999999</v>
      </c>
      <c r="I19" s="18">
        <v>0</v>
      </c>
    </row>
    <row r="20" spans="1:9" s="6" customFormat="1" x14ac:dyDescent="0.2">
      <c r="A20" s="10" t="s">
        <v>54</v>
      </c>
      <c r="B20" s="39"/>
      <c r="C20" s="20">
        <v>2228.9041299999999</v>
      </c>
      <c r="D20" s="18">
        <v>0</v>
      </c>
      <c r="E20" s="18">
        <v>1962.12347</v>
      </c>
      <c r="F20" s="18">
        <v>1509.12347</v>
      </c>
      <c r="G20" s="18">
        <v>453</v>
      </c>
      <c r="H20" s="18">
        <v>266.78066000000001</v>
      </c>
      <c r="I20" s="18">
        <v>0</v>
      </c>
    </row>
    <row r="21" spans="1:9" s="6" customFormat="1" x14ac:dyDescent="0.2">
      <c r="A21" s="10" t="s">
        <v>55</v>
      </c>
      <c r="B21" s="39"/>
      <c r="C21" s="20">
        <v>296.00610999999998</v>
      </c>
      <c r="D21" s="18">
        <v>0</v>
      </c>
      <c r="E21" s="18">
        <v>209</v>
      </c>
      <c r="F21" s="18">
        <v>0</v>
      </c>
      <c r="G21" s="18">
        <v>209</v>
      </c>
      <c r="H21" s="18">
        <v>87.006110000000007</v>
      </c>
      <c r="I21" s="18">
        <v>0</v>
      </c>
    </row>
    <row r="22" spans="1:9" s="6" customFormat="1" x14ac:dyDescent="0.2">
      <c r="A22" s="37" t="s">
        <v>56</v>
      </c>
      <c r="B22" s="39"/>
      <c r="C22" s="20">
        <v>87.006110000000007</v>
      </c>
      <c r="D22" s="18">
        <v>0</v>
      </c>
      <c r="E22" s="18">
        <v>0</v>
      </c>
      <c r="F22" s="18">
        <v>0</v>
      </c>
      <c r="G22" s="18">
        <v>0</v>
      </c>
      <c r="H22" s="18">
        <v>87.006110000000007</v>
      </c>
      <c r="I22" s="18">
        <v>0</v>
      </c>
    </row>
    <row r="23" spans="1:9" s="6" customFormat="1" x14ac:dyDescent="0.2">
      <c r="A23" s="37" t="s">
        <v>91</v>
      </c>
      <c r="B23" s="39"/>
      <c r="C23" s="20">
        <v>209</v>
      </c>
      <c r="D23" s="18">
        <v>0</v>
      </c>
      <c r="E23" s="18">
        <v>209</v>
      </c>
      <c r="F23" s="18">
        <v>0</v>
      </c>
      <c r="G23" s="18">
        <v>209</v>
      </c>
      <c r="H23" s="18">
        <v>0</v>
      </c>
      <c r="I23" s="18">
        <v>0</v>
      </c>
    </row>
    <row r="24" spans="1:9" s="17" customFormat="1" ht="18" customHeight="1" x14ac:dyDescent="0.2">
      <c r="A24" s="13" t="s">
        <v>14</v>
      </c>
      <c r="B24" s="39"/>
      <c r="C24" s="43">
        <v>16725.481670000001</v>
      </c>
      <c r="D24" s="22">
        <v>48.069029999999998</v>
      </c>
      <c r="E24" s="22">
        <v>7460.1234700000005</v>
      </c>
      <c r="F24" s="22">
        <v>5514.8234700000003</v>
      </c>
      <c r="G24" s="22">
        <v>1945.3</v>
      </c>
      <c r="H24" s="22">
        <v>9212.78917</v>
      </c>
      <c r="I24" s="22">
        <v>4.5</v>
      </c>
    </row>
    <row r="25" spans="1:9" s="17" customFormat="1" ht="22.5" customHeight="1" x14ac:dyDescent="0.2">
      <c r="A25" s="7" t="s">
        <v>67</v>
      </c>
      <c r="B25" s="39"/>
      <c r="C25" s="43"/>
      <c r="D25" s="22"/>
      <c r="E25" s="22"/>
      <c r="F25" s="22"/>
      <c r="G25" s="22"/>
      <c r="H25" s="22"/>
      <c r="I25" s="22"/>
    </row>
    <row r="26" spans="1:9" s="17" customFormat="1" ht="18" customHeight="1" x14ac:dyDescent="0.2">
      <c r="A26" s="87" t="s">
        <v>141</v>
      </c>
      <c r="B26" s="39"/>
      <c r="C26" s="52">
        <v>227031.16670999999</v>
      </c>
      <c r="D26" s="53">
        <v>161242.86856</v>
      </c>
      <c r="E26" s="53">
        <v>56051.008990000002</v>
      </c>
      <c r="F26" s="53">
        <v>44305.708989999999</v>
      </c>
      <c r="G26" s="53">
        <v>11745.3</v>
      </c>
      <c r="H26" s="53">
        <v>9732.78917</v>
      </c>
      <c r="I26" s="53">
        <v>4.5</v>
      </c>
    </row>
    <row r="27" spans="1:9" s="17" customFormat="1" ht="22.5" customHeight="1" x14ac:dyDescent="0.2">
      <c r="A27" s="7" t="s">
        <v>69</v>
      </c>
      <c r="B27" s="39"/>
      <c r="C27" s="43"/>
      <c r="D27" s="22"/>
      <c r="E27" s="22"/>
      <c r="F27" s="22"/>
      <c r="G27" s="22"/>
      <c r="H27" s="22"/>
      <c r="I27" s="22"/>
    </row>
    <row r="28" spans="1:9" s="6" customFormat="1" ht="18" customHeight="1" x14ac:dyDescent="0.2">
      <c r="A28" s="10" t="s">
        <v>60</v>
      </c>
      <c r="B28" s="39"/>
      <c r="C28" s="20">
        <v>0.35189999999999999</v>
      </c>
      <c r="D28" s="18">
        <v>0</v>
      </c>
      <c r="E28" s="18">
        <v>0.2419</v>
      </c>
      <c r="F28" s="18">
        <v>0</v>
      </c>
      <c r="G28" s="18">
        <v>0.2419</v>
      </c>
      <c r="H28" s="18">
        <v>0.11</v>
      </c>
      <c r="I28" s="18">
        <v>0</v>
      </c>
    </row>
    <row r="29" spans="1:9" s="6" customFormat="1" x14ac:dyDescent="0.2">
      <c r="A29" s="10" t="s">
        <v>15</v>
      </c>
      <c r="B29" s="39"/>
      <c r="C29" s="20">
        <v>516.12480000000005</v>
      </c>
      <c r="D29" s="18">
        <v>0</v>
      </c>
      <c r="E29" s="18">
        <v>500</v>
      </c>
      <c r="F29" s="18">
        <v>500</v>
      </c>
      <c r="G29" s="18">
        <v>0</v>
      </c>
      <c r="H29" s="18">
        <v>16.1248</v>
      </c>
      <c r="I29" s="18">
        <v>0</v>
      </c>
    </row>
    <row r="30" spans="1:9" s="6" customFormat="1" x14ac:dyDescent="0.2">
      <c r="A30" s="10" t="s">
        <v>16</v>
      </c>
      <c r="B30" s="39"/>
      <c r="C30" s="20">
        <v>24.456859999999999</v>
      </c>
      <c r="D30" s="18">
        <v>0</v>
      </c>
      <c r="E30" s="18">
        <v>0</v>
      </c>
      <c r="F30" s="18">
        <v>0</v>
      </c>
      <c r="G30" s="18">
        <v>0</v>
      </c>
      <c r="H30" s="18">
        <v>24.456859999999999</v>
      </c>
      <c r="I30" s="18">
        <v>0</v>
      </c>
    </row>
    <row r="31" spans="1:9" s="6" customFormat="1" x14ac:dyDescent="0.2">
      <c r="A31" s="10" t="s">
        <v>61</v>
      </c>
      <c r="B31" s="39"/>
      <c r="C31" s="20">
        <v>6.8040000000000003E-2</v>
      </c>
      <c r="D31" s="18">
        <v>0</v>
      </c>
      <c r="E31" s="18">
        <v>0</v>
      </c>
      <c r="F31" s="18">
        <v>0</v>
      </c>
      <c r="G31" s="18">
        <v>0</v>
      </c>
      <c r="H31" s="18">
        <v>6.8040000000000003E-2</v>
      </c>
      <c r="I31" s="18">
        <v>0</v>
      </c>
    </row>
    <row r="32" spans="1:9" s="6" customFormat="1" x14ac:dyDescent="0.2">
      <c r="A32" s="10" t="s">
        <v>740</v>
      </c>
      <c r="B32" s="39"/>
      <c r="C32" s="20">
        <v>0.54115000000000002</v>
      </c>
      <c r="D32" s="18">
        <v>0</v>
      </c>
      <c r="E32" s="18">
        <v>0.54115000000000002</v>
      </c>
      <c r="F32" s="18">
        <v>0.54115000000000002</v>
      </c>
      <c r="G32" s="18">
        <v>0</v>
      </c>
      <c r="H32" s="18">
        <v>0</v>
      </c>
      <c r="I32" s="18">
        <v>0</v>
      </c>
    </row>
    <row r="33" spans="1:11" s="6" customFormat="1" x14ac:dyDescent="0.2">
      <c r="A33" s="10" t="s">
        <v>62</v>
      </c>
      <c r="B33" s="39"/>
      <c r="C33" s="20"/>
      <c r="D33" s="18"/>
      <c r="E33" s="18"/>
      <c r="F33" s="18"/>
      <c r="G33" s="18"/>
      <c r="H33" s="18"/>
      <c r="I33" s="18"/>
    </row>
    <row r="34" spans="1:11" s="6" customFormat="1" x14ac:dyDescent="0.2">
      <c r="A34" s="10" t="s">
        <v>63</v>
      </c>
      <c r="B34" s="39"/>
      <c r="C34" s="20">
        <v>512.21429000000001</v>
      </c>
      <c r="D34" s="18">
        <v>0</v>
      </c>
      <c r="E34" s="18">
        <v>490.3716</v>
      </c>
      <c r="F34" s="18">
        <v>490.3716</v>
      </c>
      <c r="G34" s="18">
        <v>0</v>
      </c>
      <c r="H34" s="18">
        <v>21.842690000000001</v>
      </c>
      <c r="I34" s="18">
        <v>0</v>
      </c>
    </row>
    <row r="35" spans="1:11" s="6" customFormat="1" x14ac:dyDescent="0.2">
      <c r="A35" s="10" t="s">
        <v>64</v>
      </c>
      <c r="B35" s="39"/>
      <c r="C35" s="20"/>
      <c r="D35" s="18"/>
      <c r="E35" s="18"/>
      <c r="F35" s="18"/>
      <c r="G35" s="18"/>
      <c r="H35" s="18"/>
      <c r="I35" s="18"/>
    </row>
    <row r="36" spans="1:11" s="6" customFormat="1" x14ac:dyDescent="0.2">
      <c r="A36" s="10" t="s">
        <v>65</v>
      </c>
      <c r="B36" s="39"/>
      <c r="C36" s="20">
        <v>130.01938999999999</v>
      </c>
      <c r="D36" s="18">
        <v>0</v>
      </c>
      <c r="E36" s="18">
        <v>33</v>
      </c>
      <c r="F36" s="18">
        <v>33</v>
      </c>
      <c r="G36" s="18">
        <v>0</v>
      </c>
      <c r="H36" s="18">
        <v>97.019390000000001</v>
      </c>
      <c r="I36" s="18">
        <v>0</v>
      </c>
    </row>
    <row r="37" spans="1:11" s="17" customFormat="1" ht="18" customHeight="1" x14ac:dyDescent="0.2">
      <c r="A37" s="13" t="s">
        <v>14</v>
      </c>
      <c r="B37" s="39"/>
      <c r="C37" s="43">
        <v>1183.7764400000001</v>
      </c>
      <c r="D37" s="22">
        <v>0</v>
      </c>
      <c r="E37" s="22">
        <v>1024.1546499999999</v>
      </c>
      <c r="F37" s="22">
        <v>1023.91275</v>
      </c>
      <c r="G37" s="22">
        <v>0.2419</v>
      </c>
      <c r="H37" s="22">
        <v>159.62179</v>
      </c>
      <c r="I37" s="22">
        <v>0</v>
      </c>
    </row>
    <row r="38" spans="1:11" s="17" customFormat="1" x14ac:dyDescent="0.2">
      <c r="A38" s="13"/>
      <c r="B38" s="39"/>
      <c r="C38" s="43"/>
      <c r="D38" s="22"/>
      <c r="E38" s="22"/>
      <c r="F38" s="22"/>
      <c r="G38" s="22"/>
      <c r="H38" s="22"/>
      <c r="I38" s="22"/>
    </row>
    <row r="39" spans="1:11" s="17" customFormat="1" ht="18" customHeight="1" x14ac:dyDescent="0.2">
      <c r="A39" s="13" t="s">
        <v>266</v>
      </c>
      <c r="B39" s="39"/>
      <c r="C39" s="43">
        <v>228214.94315000001</v>
      </c>
      <c r="D39" s="22">
        <v>161242.86856</v>
      </c>
      <c r="E39" s="22">
        <v>57075.163639999999</v>
      </c>
      <c r="F39" s="22">
        <v>45329.621740000002</v>
      </c>
      <c r="G39" s="22">
        <v>11745.5419</v>
      </c>
      <c r="H39" s="22">
        <v>9892.4109599999992</v>
      </c>
      <c r="I39" s="22">
        <v>4.5</v>
      </c>
    </row>
    <row r="40" spans="1:11" s="11" customFormat="1" ht="29.25" customHeight="1" x14ac:dyDescent="0.2">
      <c r="A40" s="1210" t="s">
        <v>123</v>
      </c>
      <c r="B40" s="1251"/>
      <c r="C40" s="1251"/>
      <c r="D40" s="1251"/>
      <c r="E40" s="1251"/>
      <c r="F40" s="1251"/>
      <c r="G40" s="1251"/>
      <c r="H40" s="1251"/>
      <c r="I40" s="1251"/>
      <c r="J40" s="9"/>
      <c r="K40" s="9"/>
    </row>
    <row r="41" spans="1:11" s="8" customFormat="1" ht="18" customHeight="1" x14ac:dyDescent="0.2">
      <c r="A41" s="7" t="s">
        <v>296</v>
      </c>
      <c r="B41" s="7"/>
      <c r="C41" s="20"/>
      <c r="D41" s="18"/>
      <c r="E41" s="18"/>
      <c r="F41" s="18"/>
      <c r="G41" s="18"/>
      <c r="H41" s="18"/>
      <c r="I41" s="18"/>
      <c r="J41" s="9"/>
      <c r="K41" s="9"/>
    </row>
    <row r="42" spans="1:11" s="11" customFormat="1" ht="18" customHeight="1" x14ac:dyDescent="0.2">
      <c r="A42" s="10" t="s">
        <v>57</v>
      </c>
      <c r="B42" s="10"/>
      <c r="C42" s="20">
        <v>0</v>
      </c>
      <c r="D42" s="18">
        <v>0</v>
      </c>
      <c r="E42" s="18">
        <v>0</v>
      </c>
      <c r="F42" s="18">
        <v>0</v>
      </c>
      <c r="G42" s="18">
        <v>0</v>
      </c>
      <c r="H42" s="18">
        <v>0</v>
      </c>
      <c r="I42" s="18">
        <v>0</v>
      </c>
      <c r="J42" s="9"/>
      <c r="K42" s="9"/>
    </row>
    <row r="43" spans="1:11" s="6" customFormat="1" x14ac:dyDescent="0.2">
      <c r="A43" s="37" t="s">
        <v>56</v>
      </c>
      <c r="B43" s="39"/>
      <c r="C43" s="20">
        <v>0</v>
      </c>
      <c r="D43" s="18">
        <v>0</v>
      </c>
      <c r="E43" s="18">
        <v>0</v>
      </c>
      <c r="F43" s="18">
        <v>0</v>
      </c>
      <c r="G43" s="18">
        <v>0</v>
      </c>
      <c r="H43" s="18">
        <v>0</v>
      </c>
      <c r="I43" s="18">
        <v>0</v>
      </c>
    </row>
    <row r="44" spans="1:11" s="6" customFormat="1" x14ac:dyDescent="0.2">
      <c r="A44" s="37" t="s">
        <v>91</v>
      </c>
      <c r="B44" s="39"/>
      <c r="C44" s="20">
        <v>0</v>
      </c>
      <c r="D44" s="18">
        <v>0</v>
      </c>
      <c r="E44" s="18">
        <v>0</v>
      </c>
      <c r="F44" s="18">
        <v>0</v>
      </c>
      <c r="G44" s="18">
        <v>0</v>
      </c>
      <c r="H44" s="18">
        <v>0</v>
      </c>
      <c r="I44" s="18">
        <v>0</v>
      </c>
    </row>
    <row r="45" spans="1:11" s="11" customFormat="1" x14ac:dyDescent="0.2">
      <c r="A45" s="10" t="s">
        <v>58</v>
      </c>
      <c r="B45" s="10"/>
      <c r="C45" s="20">
        <v>5205.3650399999997</v>
      </c>
      <c r="D45" s="18">
        <v>1.08548</v>
      </c>
      <c r="E45" s="18">
        <v>5204.2795599999999</v>
      </c>
      <c r="F45" s="18">
        <v>5204.2795599999999</v>
      </c>
      <c r="G45" s="18">
        <v>0</v>
      </c>
      <c r="H45" s="18">
        <v>0</v>
      </c>
      <c r="I45" s="18">
        <v>0</v>
      </c>
      <c r="J45" s="9"/>
      <c r="K45" s="9"/>
    </row>
    <row r="46" spans="1:11" s="6" customFormat="1" x14ac:dyDescent="0.2">
      <c r="A46" s="37" t="s">
        <v>56</v>
      </c>
      <c r="B46" s="39"/>
      <c r="C46" s="20">
        <v>5205.3650399999997</v>
      </c>
      <c r="D46" s="18">
        <v>1.08548</v>
      </c>
      <c r="E46" s="18">
        <v>5204.2795599999999</v>
      </c>
      <c r="F46" s="18">
        <v>5204.2795599999999</v>
      </c>
      <c r="G46" s="18">
        <v>0</v>
      </c>
      <c r="H46" s="18">
        <v>0</v>
      </c>
      <c r="I46" s="18">
        <v>0</v>
      </c>
    </row>
    <row r="47" spans="1:11" s="6" customFormat="1" x14ac:dyDescent="0.2">
      <c r="A47" s="37" t="s">
        <v>91</v>
      </c>
      <c r="B47" s="39"/>
      <c r="C47" s="20">
        <v>0</v>
      </c>
      <c r="D47" s="18">
        <v>0</v>
      </c>
      <c r="E47" s="18">
        <v>0</v>
      </c>
      <c r="F47" s="18">
        <v>0</v>
      </c>
      <c r="G47" s="18">
        <v>0</v>
      </c>
      <c r="H47" s="18">
        <v>0</v>
      </c>
      <c r="I47" s="18">
        <v>0</v>
      </c>
    </row>
    <row r="48" spans="1:11" s="17" customFormat="1" ht="18" customHeight="1" x14ac:dyDescent="0.2">
      <c r="A48" s="13" t="s">
        <v>14</v>
      </c>
      <c r="B48" s="39"/>
      <c r="C48" s="43">
        <v>5205.3650399999997</v>
      </c>
      <c r="D48" s="22">
        <v>1.08548</v>
      </c>
      <c r="E48" s="22">
        <v>5204.2795599999999</v>
      </c>
      <c r="F48" s="22">
        <v>5204.2795599999999</v>
      </c>
      <c r="G48" s="22">
        <v>0</v>
      </c>
      <c r="H48" s="22">
        <v>0</v>
      </c>
      <c r="I48" s="22">
        <v>0</v>
      </c>
    </row>
    <row r="49" spans="1:11" s="8" customFormat="1" ht="22.5" customHeight="1" x14ac:dyDescent="0.2">
      <c r="A49" s="7" t="s">
        <v>66</v>
      </c>
      <c r="B49" s="7"/>
      <c r="C49" s="20"/>
      <c r="D49" s="18"/>
      <c r="E49" s="18"/>
      <c r="F49" s="18"/>
      <c r="G49" s="18"/>
      <c r="H49" s="18"/>
      <c r="I49" s="18"/>
      <c r="J49" s="9"/>
      <c r="K49" s="9"/>
    </row>
    <row r="50" spans="1:11" s="6" customFormat="1" ht="18" customHeight="1" x14ac:dyDescent="0.2">
      <c r="A50" s="10" t="s">
        <v>53</v>
      </c>
      <c r="B50" s="39"/>
      <c r="C50" s="20">
        <v>5512.4072399999995</v>
      </c>
      <c r="D50" s="18">
        <v>457</v>
      </c>
      <c r="E50" s="18">
        <v>4525.5323099999996</v>
      </c>
      <c r="F50" s="18">
        <v>3917.13231</v>
      </c>
      <c r="G50" s="18">
        <v>608.4</v>
      </c>
      <c r="H50" s="18">
        <v>529.87492999999995</v>
      </c>
      <c r="I50" s="18">
        <v>0</v>
      </c>
    </row>
    <row r="51" spans="1:11" s="6" customFormat="1" x14ac:dyDescent="0.2">
      <c r="A51" s="37" t="s">
        <v>56</v>
      </c>
      <c r="B51" s="39"/>
      <c r="C51" s="20">
        <v>5511.6849499999998</v>
      </c>
      <c r="D51" s="18">
        <v>457</v>
      </c>
      <c r="E51" s="18">
        <v>4525.5323099999996</v>
      </c>
      <c r="F51" s="18">
        <v>3917.13231</v>
      </c>
      <c r="G51" s="18">
        <v>608.4</v>
      </c>
      <c r="H51" s="18">
        <v>529.15263000000004</v>
      </c>
      <c r="I51" s="18">
        <v>0</v>
      </c>
    </row>
    <row r="52" spans="1:11" s="6" customFormat="1" x14ac:dyDescent="0.2">
      <c r="A52" s="37" t="s">
        <v>91</v>
      </c>
      <c r="B52" s="39"/>
      <c r="C52" s="20">
        <v>0.72228999999999999</v>
      </c>
      <c r="D52" s="18">
        <v>0</v>
      </c>
      <c r="E52" s="18">
        <v>0</v>
      </c>
      <c r="F52" s="18">
        <v>0</v>
      </c>
      <c r="G52" s="18">
        <v>0</v>
      </c>
      <c r="H52" s="18">
        <v>0.72228999999999999</v>
      </c>
      <c r="I52" s="18">
        <v>0</v>
      </c>
    </row>
    <row r="53" spans="1:11" s="6" customFormat="1" x14ac:dyDescent="0.2">
      <c r="A53" s="10" t="s">
        <v>54</v>
      </c>
      <c r="B53" s="39"/>
      <c r="C53" s="20">
        <v>4667.5422099999996</v>
      </c>
      <c r="D53" s="18">
        <v>98.6</v>
      </c>
      <c r="E53" s="18">
        <v>4429.3</v>
      </c>
      <c r="F53" s="18">
        <v>3598.3</v>
      </c>
      <c r="G53" s="18">
        <v>831</v>
      </c>
      <c r="H53" s="18">
        <v>139.64221000000001</v>
      </c>
      <c r="I53" s="18">
        <v>0</v>
      </c>
    </row>
    <row r="54" spans="1:11" s="6" customFormat="1" x14ac:dyDescent="0.2">
      <c r="A54" s="10" t="s">
        <v>55</v>
      </c>
      <c r="B54" s="39"/>
      <c r="C54" s="20">
        <v>50.206209999999999</v>
      </c>
      <c r="D54" s="18">
        <v>0</v>
      </c>
      <c r="E54" s="18">
        <v>50</v>
      </c>
      <c r="F54" s="18">
        <v>50</v>
      </c>
      <c r="G54" s="18">
        <v>0</v>
      </c>
      <c r="H54" s="18">
        <v>0.20621</v>
      </c>
      <c r="I54" s="18">
        <v>0</v>
      </c>
    </row>
    <row r="55" spans="1:11" s="6" customFormat="1" x14ac:dyDescent="0.2">
      <c r="A55" s="37" t="s">
        <v>56</v>
      </c>
      <c r="B55" s="39"/>
      <c r="C55" s="20">
        <v>50.206209999999999</v>
      </c>
      <c r="D55" s="18">
        <v>0</v>
      </c>
      <c r="E55" s="18">
        <v>50</v>
      </c>
      <c r="F55" s="18">
        <v>50</v>
      </c>
      <c r="G55" s="18">
        <v>0</v>
      </c>
      <c r="H55" s="18">
        <v>0.20621</v>
      </c>
      <c r="I55" s="18">
        <v>0</v>
      </c>
    </row>
    <row r="56" spans="1:11" s="6" customFormat="1" x14ac:dyDescent="0.2">
      <c r="A56" s="37" t="s">
        <v>91</v>
      </c>
      <c r="B56" s="39"/>
      <c r="C56" s="20">
        <v>0</v>
      </c>
      <c r="D56" s="18">
        <v>0</v>
      </c>
      <c r="E56" s="18">
        <v>0</v>
      </c>
      <c r="F56" s="18">
        <v>0</v>
      </c>
      <c r="G56" s="18">
        <v>0</v>
      </c>
      <c r="H56" s="18">
        <v>0</v>
      </c>
      <c r="I56" s="18">
        <v>0</v>
      </c>
    </row>
    <row r="57" spans="1:11" s="17" customFormat="1" ht="18" customHeight="1" x14ac:dyDescent="0.2">
      <c r="A57" s="13" t="s">
        <v>14</v>
      </c>
      <c r="B57" s="39"/>
      <c r="C57" s="43">
        <v>10230.155650000001</v>
      </c>
      <c r="D57" s="22">
        <v>555.6</v>
      </c>
      <c r="E57" s="22">
        <v>9004.8323099999998</v>
      </c>
      <c r="F57" s="22">
        <v>7565.4323100000001</v>
      </c>
      <c r="G57" s="22">
        <v>1439.4</v>
      </c>
      <c r="H57" s="22">
        <v>669.72334000000001</v>
      </c>
      <c r="I57" s="22">
        <v>0</v>
      </c>
    </row>
    <row r="58" spans="1:11" s="6" customFormat="1" ht="22.5" customHeight="1" x14ac:dyDescent="0.2">
      <c r="A58" s="7" t="s">
        <v>67</v>
      </c>
      <c r="B58" s="39"/>
      <c r="C58" s="20"/>
      <c r="D58" s="18"/>
      <c r="E58" s="18"/>
      <c r="F58" s="18"/>
      <c r="G58" s="18"/>
      <c r="H58" s="18"/>
      <c r="I58" s="18"/>
    </row>
    <row r="59" spans="1:11" s="17" customFormat="1" ht="18" customHeight="1" x14ac:dyDescent="0.2">
      <c r="A59" s="87" t="s">
        <v>141</v>
      </c>
      <c r="B59" s="39"/>
      <c r="C59" s="52">
        <v>15435.520689999999</v>
      </c>
      <c r="D59" s="53">
        <v>556.68547999999998</v>
      </c>
      <c r="E59" s="53">
        <v>14209.11188</v>
      </c>
      <c r="F59" s="53">
        <v>12769.711880000001</v>
      </c>
      <c r="G59" s="53">
        <v>1439.4</v>
      </c>
      <c r="H59" s="53">
        <v>669.72334000000001</v>
      </c>
      <c r="I59" s="53">
        <v>0</v>
      </c>
    </row>
    <row r="60" spans="1:11" s="6" customFormat="1" ht="22.5" customHeight="1" x14ac:dyDescent="0.2">
      <c r="A60" s="7" t="s">
        <v>69</v>
      </c>
      <c r="B60" s="39"/>
      <c r="C60" s="20"/>
      <c r="D60" s="18"/>
      <c r="E60" s="18"/>
      <c r="F60" s="18"/>
      <c r="G60" s="18"/>
      <c r="H60" s="18"/>
      <c r="I60" s="18"/>
    </row>
    <row r="61" spans="1:11" s="6" customFormat="1" ht="18" customHeight="1" x14ac:dyDescent="0.2">
      <c r="A61" s="10" t="s">
        <v>60</v>
      </c>
      <c r="B61" s="39"/>
      <c r="C61" s="20">
        <v>0</v>
      </c>
      <c r="D61" s="18">
        <v>0</v>
      </c>
      <c r="E61" s="18">
        <v>0</v>
      </c>
      <c r="F61" s="18">
        <v>0</v>
      </c>
      <c r="G61" s="18">
        <v>0</v>
      </c>
      <c r="H61" s="18">
        <v>0</v>
      </c>
      <c r="I61" s="18">
        <v>0</v>
      </c>
    </row>
    <row r="62" spans="1:11" s="6" customFormat="1" x14ac:dyDescent="0.2">
      <c r="A62" s="10" t="s">
        <v>15</v>
      </c>
      <c r="B62" s="39"/>
      <c r="C62" s="20">
        <v>5.7098899999999997</v>
      </c>
      <c r="D62" s="18">
        <v>0</v>
      </c>
      <c r="E62" s="18">
        <v>0</v>
      </c>
      <c r="F62" s="18">
        <v>0</v>
      </c>
      <c r="G62" s="18">
        <v>0</v>
      </c>
      <c r="H62" s="18">
        <v>5.7098899999999997</v>
      </c>
      <c r="I62" s="18">
        <v>0</v>
      </c>
    </row>
    <row r="63" spans="1:11" s="6" customFormat="1" x14ac:dyDescent="0.2">
      <c r="A63" s="10" t="s">
        <v>16</v>
      </c>
      <c r="B63" s="39"/>
      <c r="C63" s="20">
        <v>0</v>
      </c>
      <c r="D63" s="18">
        <v>0</v>
      </c>
      <c r="E63" s="18">
        <v>0</v>
      </c>
      <c r="F63" s="18">
        <v>0</v>
      </c>
      <c r="G63" s="18">
        <v>0</v>
      </c>
      <c r="H63" s="18">
        <v>0</v>
      </c>
      <c r="I63" s="18">
        <v>0</v>
      </c>
    </row>
    <row r="64" spans="1:11" s="6" customFormat="1" x14ac:dyDescent="0.2">
      <c r="A64" s="10" t="s">
        <v>61</v>
      </c>
      <c r="B64" s="39"/>
      <c r="C64" s="20">
        <v>0</v>
      </c>
      <c r="D64" s="18">
        <v>0</v>
      </c>
      <c r="E64" s="18">
        <v>0</v>
      </c>
      <c r="F64" s="18">
        <v>0</v>
      </c>
      <c r="G64" s="18">
        <v>0</v>
      </c>
      <c r="H64" s="18">
        <v>0</v>
      </c>
      <c r="I64" s="18">
        <v>0</v>
      </c>
    </row>
    <row r="65" spans="1:11" s="6" customFormat="1" x14ac:dyDescent="0.2">
      <c r="A65" s="10" t="s">
        <v>740</v>
      </c>
      <c r="B65" s="39"/>
      <c r="C65" s="20">
        <v>0</v>
      </c>
      <c r="D65" s="18">
        <v>0</v>
      </c>
      <c r="E65" s="18">
        <v>0</v>
      </c>
      <c r="F65" s="18">
        <v>0</v>
      </c>
      <c r="G65" s="18">
        <v>0</v>
      </c>
      <c r="H65" s="18">
        <v>0</v>
      </c>
      <c r="I65" s="18">
        <v>0</v>
      </c>
    </row>
    <row r="66" spans="1:11" s="6" customFormat="1" x14ac:dyDescent="0.2">
      <c r="A66" s="10" t="s">
        <v>62</v>
      </c>
      <c r="B66" s="39"/>
      <c r="C66" s="20"/>
      <c r="D66" s="18"/>
      <c r="E66" s="18"/>
      <c r="F66" s="18"/>
      <c r="G66" s="18"/>
      <c r="H66" s="18"/>
      <c r="I66" s="18"/>
    </row>
    <row r="67" spans="1:11" s="6" customFormat="1" x14ac:dyDescent="0.2">
      <c r="A67" s="10" t="s">
        <v>63</v>
      </c>
      <c r="B67" s="39"/>
      <c r="C67" s="20">
        <v>9.8969699999999996</v>
      </c>
      <c r="D67" s="18">
        <v>0</v>
      </c>
      <c r="E67" s="18">
        <v>5</v>
      </c>
      <c r="F67" s="18">
        <v>0</v>
      </c>
      <c r="G67" s="18">
        <v>5</v>
      </c>
      <c r="H67" s="18">
        <v>4.8969699999999996</v>
      </c>
      <c r="I67" s="18">
        <v>0</v>
      </c>
    </row>
    <row r="68" spans="1:11" s="6" customFormat="1" x14ac:dyDescent="0.2">
      <c r="A68" s="10" t="s">
        <v>64</v>
      </c>
      <c r="B68" s="39"/>
      <c r="C68" s="20"/>
      <c r="D68" s="18"/>
      <c r="E68" s="18"/>
      <c r="F68" s="18"/>
      <c r="G68" s="18"/>
      <c r="H68" s="18"/>
      <c r="I68" s="18"/>
    </row>
    <row r="69" spans="1:11" s="6" customFormat="1" x14ac:dyDescent="0.2">
      <c r="A69" s="10" t="s">
        <v>65</v>
      </c>
      <c r="B69" s="39"/>
      <c r="C69" s="20">
        <v>432.21633000000003</v>
      </c>
      <c r="D69" s="18">
        <v>0</v>
      </c>
      <c r="E69" s="18">
        <v>429.16381999999999</v>
      </c>
      <c r="F69" s="18">
        <v>405.16381999999999</v>
      </c>
      <c r="G69" s="18">
        <v>24</v>
      </c>
      <c r="H69" s="18">
        <v>3.0525099999999998</v>
      </c>
      <c r="I69" s="18">
        <v>0</v>
      </c>
    </row>
    <row r="70" spans="1:11" s="17" customFormat="1" ht="18" customHeight="1" x14ac:dyDescent="0.2">
      <c r="A70" s="13" t="s">
        <v>14</v>
      </c>
      <c r="B70" s="39"/>
      <c r="C70" s="43">
        <v>447.82319000000001</v>
      </c>
      <c r="D70" s="22">
        <v>0</v>
      </c>
      <c r="E70" s="22">
        <v>434.16381999999999</v>
      </c>
      <c r="F70" s="22">
        <v>405.16381999999999</v>
      </c>
      <c r="G70" s="22">
        <v>29</v>
      </c>
      <c r="H70" s="22">
        <v>13.659369999999999</v>
      </c>
      <c r="I70" s="22">
        <v>0</v>
      </c>
    </row>
    <row r="71" spans="1:11" s="6" customFormat="1" x14ac:dyDescent="0.2">
      <c r="A71" s="13"/>
      <c r="B71" s="39"/>
      <c r="C71" s="20"/>
      <c r="D71" s="18"/>
      <c r="E71" s="18"/>
      <c r="F71" s="18"/>
      <c r="G71" s="18"/>
      <c r="H71" s="18"/>
      <c r="I71" s="18"/>
    </row>
    <row r="72" spans="1:11" s="17" customFormat="1" ht="18" customHeight="1" x14ac:dyDescent="0.2">
      <c r="A72" s="13" t="s">
        <v>266</v>
      </c>
      <c r="B72" s="39"/>
      <c r="C72" s="43">
        <v>15883.34388</v>
      </c>
      <c r="D72" s="22">
        <v>556.68547999999998</v>
      </c>
      <c r="E72" s="22">
        <v>14643.2757</v>
      </c>
      <c r="F72" s="22">
        <v>13174.875700000001</v>
      </c>
      <c r="G72" s="22">
        <v>1468.4</v>
      </c>
      <c r="H72" s="22">
        <v>683.38270999999997</v>
      </c>
      <c r="I72" s="22">
        <v>0</v>
      </c>
    </row>
    <row r="73" spans="1:11" s="15" customFormat="1" ht="12.75" customHeight="1" x14ac:dyDescent="0.2">
      <c r="A73" s="8"/>
      <c r="B73" s="11"/>
      <c r="C73" s="22"/>
      <c r="D73" s="22"/>
      <c r="E73" s="62"/>
      <c r="F73" s="62"/>
      <c r="G73" s="62"/>
      <c r="H73" s="62"/>
      <c r="I73" s="62"/>
      <c r="J73" s="9"/>
      <c r="K73" s="9"/>
    </row>
    <row r="74" spans="1:11" s="61" customFormat="1" ht="12.75" customHeight="1" x14ac:dyDescent="0.2">
      <c r="A74" s="13"/>
      <c r="B74" s="12"/>
      <c r="C74" s="22"/>
      <c r="D74" s="22"/>
      <c r="E74" s="11"/>
      <c r="F74" s="11"/>
      <c r="G74" s="62"/>
      <c r="H74" s="62"/>
      <c r="I74" s="62"/>
      <c r="J74" s="30"/>
      <c r="K74" s="30"/>
    </row>
    <row r="75" spans="1:11" s="61" customFormat="1" ht="12.75" customHeight="1" x14ac:dyDescent="0.2">
      <c r="A75" s="27"/>
      <c r="B75" s="31"/>
      <c r="C75" s="31"/>
      <c r="D75" s="31"/>
      <c r="J75" s="30"/>
      <c r="K75" s="30"/>
    </row>
    <row r="76" spans="1:11" s="135" customFormat="1" ht="12.75" customHeight="1" x14ac:dyDescent="0.2">
      <c r="A76" s="1250"/>
      <c r="B76" s="1250"/>
      <c r="C76" s="1250"/>
      <c r="D76" s="1250"/>
      <c r="J76" s="30"/>
      <c r="K76" s="30"/>
    </row>
    <row r="77" spans="1:11" s="31" customFormat="1" ht="12.75" customHeight="1" x14ac:dyDescent="0.2">
      <c r="B77" s="136"/>
      <c r="C77" s="137"/>
      <c r="D77" s="137"/>
      <c r="J77" s="30"/>
      <c r="K77" s="30"/>
    </row>
    <row r="78" spans="1:11" s="31" customFormat="1" ht="12.75" customHeight="1" x14ac:dyDescent="0.2">
      <c r="B78" s="136"/>
      <c r="C78" s="137"/>
      <c r="D78" s="137"/>
      <c r="J78" s="30"/>
      <c r="K78" s="30"/>
    </row>
    <row r="79" spans="1:11" s="61" customFormat="1" ht="12.75" customHeight="1" x14ac:dyDescent="0.2">
      <c r="A79" s="136"/>
      <c r="B79" s="136"/>
      <c r="C79" s="137"/>
      <c r="D79" s="137"/>
    </row>
    <row r="80" spans="1:11" s="61" customFormat="1" ht="12.75" customHeight="1" x14ac:dyDescent="0.2">
      <c r="A80" s="138"/>
      <c r="B80" s="139"/>
      <c r="C80" s="140"/>
      <c r="D80" s="140"/>
    </row>
    <row r="81" spans="1:5" s="61" customFormat="1" ht="12.75" customHeight="1" x14ac:dyDescent="0.2">
      <c r="A81" s="138"/>
      <c r="B81" s="139"/>
      <c r="C81" s="141"/>
      <c r="D81" s="140"/>
    </row>
    <row r="82" spans="1:5" s="145" customFormat="1" ht="12.75" customHeight="1" x14ac:dyDescent="0.2">
      <c r="A82" s="142"/>
      <c r="B82" s="142"/>
      <c r="C82" s="143"/>
      <c r="D82" s="144"/>
    </row>
    <row r="83" spans="1:5" s="31" customFormat="1" ht="12.75" customHeight="1" x14ac:dyDescent="0.2">
      <c r="A83" s="146"/>
      <c r="B83" s="136"/>
      <c r="C83" s="137"/>
      <c r="D83" s="137"/>
      <c r="E83" s="147"/>
    </row>
    <row r="84" spans="1:5" s="28" customFormat="1" ht="12.75" customHeight="1" x14ac:dyDescent="0.2">
      <c r="A84" s="60"/>
      <c r="B84" s="60"/>
      <c r="C84" s="60"/>
      <c r="D84" s="60"/>
    </row>
    <row r="85" spans="1:5" s="28" customFormat="1" ht="12.75" customHeight="1" x14ac:dyDescent="0.2">
      <c r="A85" s="27"/>
    </row>
    <row r="86" spans="1:5" s="28" customFormat="1" ht="12.75" customHeight="1" x14ac:dyDescent="0.2">
      <c r="A86" s="148"/>
      <c r="B86" s="148"/>
      <c r="C86" s="148"/>
    </row>
    <row r="87" spans="1:5" s="28" customFormat="1" ht="12.75" customHeight="1" x14ac:dyDescent="0.2">
      <c r="A87" s="31"/>
      <c r="B87" s="31"/>
      <c r="C87" s="31"/>
    </row>
    <row r="88" spans="1:5" s="28" customFormat="1" ht="12.75" customHeight="1" x14ac:dyDescent="0.2">
      <c r="A88" s="31"/>
      <c r="B88" s="31"/>
      <c r="C88" s="31"/>
    </row>
    <row r="89" spans="1:5" s="28" customFormat="1" ht="12.75" customHeight="1" x14ac:dyDescent="0.2">
      <c r="A89" s="149"/>
      <c r="B89" s="149"/>
      <c r="C89" s="149"/>
    </row>
    <row r="90" spans="1:5" s="28" customFormat="1" ht="12.75" customHeight="1" x14ac:dyDescent="0.2">
      <c r="A90" s="149"/>
      <c r="B90" s="149"/>
      <c r="C90" s="149"/>
    </row>
    <row r="91" spans="1:5" s="28" customFormat="1" ht="12.75" customHeight="1" x14ac:dyDescent="0.2">
      <c r="A91" s="150"/>
    </row>
    <row r="92" spans="1:5" s="28" customFormat="1" ht="12.75" customHeight="1" x14ac:dyDescent="0.2">
      <c r="A92" s="31"/>
      <c r="B92" s="31"/>
      <c r="C92" s="31"/>
      <c r="D92" s="31"/>
    </row>
    <row r="108" s="33" customFormat="1" ht="13.5" x14ac:dyDescent="0.2"/>
    <row r="109" s="33" customFormat="1" ht="13.5" x14ac:dyDescent="0.2"/>
    <row r="110" s="33" customFormat="1" ht="13.5" x14ac:dyDescent="0.2"/>
    <row r="111" s="33" customFormat="1" ht="13.5" x14ac:dyDescent="0.2"/>
    <row r="112" s="33" customFormat="1" ht="13.5" x14ac:dyDescent="0.2"/>
    <row r="113" s="33" customFormat="1" ht="13.5" x14ac:dyDescent="0.2"/>
    <row r="114" s="33" customFormat="1" ht="13.5" x14ac:dyDescent="0.2"/>
    <row r="115" s="33" customFormat="1" ht="13.5" x14ac:dyDescent="0.2"/>
    <row r="116" s="33" customFormat="1" ht="13.5" x14ac:dyDescent="0.2"/>
    <row r="117" s="33" customFormat="1" ht="13.5" x14ac:dyDescent="0.2"/>
    <row r="118" s="33" customFormat="1" ht="13.5" x14ac:dyDescent="0.2"/>
    <row r="119" s="33" customFormat="1" ht="13.5" x14ac:dyDescent="0.2"/>
    <row r="120" s="33" customFormat="1" ht="13.5" x14ac:dyDescent="0.2"/>
    <row r="121" s="33" customFormat="1" ht="13.5" x14ac:dyDescent="0.2"/>
    <row r="122" s="33" customFormat="1" ht="13.5" x14ac:dyDescent="0.2"/>
    <row r="123" s="33" customFormat="1" ht="13.5" x14ac:dyDescent="0.2"/>
    <row r="124" s="33" customFormat="1" ht="13.5" x14ac:dyDescent="0.2"/>
    <row r="125" s="33" customFormat="1" ht="13.5" x14ac:dyDescent="0.2"/>
    <row r="126" s="33" customFormat="1" ht="13.5" x14ac:dyDescent="0.2"/>
    <row r="127" s="33" customFormat="1" ht="13.5" x14ac:dyDescent="0.2"/>
    <row r="128" s="33" customFormat="1" ht="13.5" x14ac:dyDescent="0.2"/>
    <row r="129" s="33" customFormat="1" ht="13.5" x14ac:dyDescent="0.2"/>
    <row r="130" s="33" customFormat="1" ht="13.5" x14ac:dyDescent="0.2"/>
    <row r="131" s="33" customFormat="1" ht="13.5" x14ac:dyDescent="0.2"/>
    <row r="132" s="33" customFormat="1" ht="13.5" x14ac:dyDescent="0.2"/>
    <row r="133" s="33" customFormat="1" ht="13.5" x14ac:dyDescent="0.2"/>
    <row r="134" s="33" customFormat="1" ht="13.5" x14ac:dyDescent="0.2"/>
    <row r="135" s="33" customFormat="1" ht="13.5" x14ac:dyDescent="0.2"/>
    <row r="136" s="33" customFormat="1" ht="13.5" x14ac:dyDescent="0.2"/>
    <row r="137" s="33" customFormat="1" ht="13.5" x14ac:dyDescent="0.2"/>
    <row r="138" s="33" customFormat="1" ht="13.5" x14ac:dyDescent="0.2"/>
    <row r="139" s="33" customFormat="1" ht="13.5" x14ac:dyDescent="0.2"/>
    <row r="140" s="33" customFormat="1" ht="13.5" x14ac:dyDescent="0.2"/>
    <row r="141" s="33" customFormat="1" ht="13.5" x14ac:dyDescent="0.2"/>
    <row r="142" s="33" customFormat="1" ht="13.5" x14ac:dyDescent="0.2"/>
    <row r="143" s="33" customFormat="1" ht="13.5" x14ac:dyDescent="0.2"/>
    <row r="144" s="33" customFormat="1" ht="13.5" x14ac:dyDescent="0.2"/>
    <row r="145" s="33" customFormat="1" ht="13.5" x14ac:dyDescent="0.2"/>
    <row r="146" s="33" customFormat="1" ht="13.5" x14ac:dyDescent="0.2"/>
    <row r="147" s="33" customFormat="1" ht="13.5" x14ac:dyDescent="0.2"/>
    <row r="148" s="33" customFormat="1" ht="13.5" x14ac:dyDescent="0.2"/>
    <row r="149" s="33" customFormat="1" ht="13.5" x14ac:dyDescent="0.2"/>
    <row r="150" s="33" customFormat="1" ht="13.5" x14ac:dyDescent="0.2"/>
    <row r="151" s="33" customFormat="1" ht="13.5" x14ac:dyDescent="0.2"/>
    <row r="152" s="33" customFormat="1" ht="13.5" x14ac:dyDescent="0.2"/>
    <row r="153" s="33" customFormat="1" ht="13.5" x14ac:dyDescent="0.2"/>
    <row r="154" s="33" customFormat="1" ht="13.5" x14ac:dyDescent="0.2"/>
    <row r="155" s="33" customFormat="1" ht="13.5" x14ac:dyDescent="0.2"/>
    <row r="156" s="33" customFormat="1" ht="13.5" x14ac:dyDescent="0.2"/>
    <row r="157" s="33" customFormat="1" ht="13.5" x14ac:dyDescent="0.2"/>
    <row r="158" s="33" customFormat="1" ht="13.5" x14ac:dyDescent="0.2"/>
    <row r="159" s="33" customFormat="1" ht="13.5" x14ac:dyDescent="0.2"/>
    <row r="160" s="33" customFormat="1" ht="13.5" x14ac:dyDescent="0.2"/>
    <row r="161" s="33" customFormat="1" ht="13.5" x14ac:dyDescent="0.2"/>
    <row r="162" s="33" customFormat="1" ht="13.5" x14ac:dyDescent="0.2"/>
    <row r="163" s="33" customFormat="1" ht="13.5" x14ac:dyDescent="0.2"/>
    <row r="164" s="33" customFormat="1" ht="13.5" x14ac:dyDescent="0.2"/>
    <row r="165" s="33" customFormat="1" ht="13.5" x14ac:dyDescent="0.2"/>
    <row r="166" s="33" customFormat="1" ht="13.5" x14ac:dyDescent="0.2"/>
    <row r="167" s="33" customFormat="1" ht="13.5" x14ac:dyDescent="0.2"/>
    <row r="168" s="33" customFormat="1" ht="13.5" x14ac:dyDescent="0.2"/>
    <row r="169" s="33" customFormat="1" ht="13.5" x14ac:dyDescent="0.2"/>
    <row r="170" s="33" customFormat="1" ht="13.5" x14ac:dyDescent="0.2"/>
    <row r="171" s="33" customFormat="1" ht="13.5" x14ac:dyDescent="0.2"/>
    <row r="172" s="33" customFormat="1" ht="13.5" x14ac:dyDescent="0.2"/>
    <row r="173" s="33" customFormat="1" ht="13.5" x14ac:dyDescent="0.2"/>
    <row r="174" s="33" customFormat="1" ht="13.5" x14ac:dyDescent="0.2"/>
    <row r="175" s="33" customFormat="1" ht="13.5" x14ac:dyDescent="0.2"/>
    <row r="176" s="33" customFormat="1" ht="13.5" x14ac:dyDescent="0.2"/>
    <row r="177" s="33" customFormat="1" ht="13.5" x14ac:dyDescent="0.2"/>
    <row r="178" s="33" customFormat="1" ht="13.5" x14ac:dyDescent="0.2"/>
    <row r="179" s="33" customFormat="1" ht="13.5" x14ac:dyDescent="0.2"/>
    <row r="180" s="33" customFormat="1" ht="13.5" x14ac:dyDescent="0.2"/>
    <row r="181" s="33" customFormat="1" ht="13.5" x14ac:dyDescent="0.2"/>
    <row r="182" s="33" customFormat="1" ht="13.5" x14ac:dyDescent="0.2"/>
    <row r="183" s="33" customFormat="1" ht="13.5" x14ac:dyDescent="0.2"/>
    <row r="184" s="33" customFormat="1" ht="13.5" x14ac:dyDescent="0.2"/>
    <row r="185" s="33" customFormat="1" ht="13.5" x14ac:dyDescent="0.2"/>
    <row r="186" s="33" customFormat="1" ht="13.5" x14ac:dyDescent="0.2"/>
    <row r="187" s="33" customFormat="1" ht="13.5" x14ac:dyDescent="0.2"/>
    <row r="188" s="33" customFormat="1" ht="13.5" x14ac:dyDescent="0.2"/>
    <row r="189" s="33" customFormat="1" ht="13.5" x14ac:dyDescent="0.2"/>
    <row r="190" s="33" customFormat="1" ht="13.5" x14ac:dyDescent="0.2"/>
    <row r="191" s="33" customFormat="1" ht="13.5" x14ac:dyDescent="0.2"/>
    <row r="192" s="33" customFormat="1" ht="13.5" x14ac:dyDescent="0.2"/>
    <row r="193" s="33" customFormat="1" ht="13.5" x14ac:dyDescent="0.2"/>
    <row r="194" s="33" customFormat="1" ht="13.5" x14ac:dyDescent="0.2"/>
    <row r="195" s="33" customFormat="1" ht="13.5" x14ac:dyDescent="0.2"/>
    <row r="196" s="33" customFormat="1" ht="13.5" x14ac:dyDescent="0.2"/>
    <row r="197" s="33" customFormat="1" ht="13.5" x14ac:dyDescent="0.2"/>
    <row r="198" s="33" customFormat="1" ht="13.5" x14ac:dyDescent="0.2"/>
    <row r="199" s="33" customFormat="1" ht="13.5" x14ac:dyDescent="0.2"/>
    <row r="200" s="33" customFormat="1" ht="13.5" x14ac:dyDescent="0.2"/>
    <row r="201" s="33" customFormat="1" ht="13.5" x14ac:dyDescent="0.2"/>
    <row r="202" s="33" customFormat="1" ht="13.5" x14ac:dyDescent="0.2"/>
    <row r="203" s="33" customFormat="1" ht="13.5" x14ac:dyDescent="0.2"/>
    <row r="204" s="33" customFormat="1" ht="13.5" x14ac:dyDescent="0.2"/>
    <row r="205" s="33" customFormat="1" ht="13.5" x14ac:dyDescent="0.2"/>
    <row r="206" s="33" customFormat="1" ht="13.5" x14ac:dyDescent="0.2"/>
    <row r="207" s="33" customFormat="1" ht="13.5" x14ac:dyDescent="0.2"/>
    <row r="208" s="33" customFormat="1" ht="13.5" x14ac:dyDescent="0.2"/>
    <row r="209" s="33" customFormat="1" ht="13.5" x14ac:dyDescent="0.2"/>
    <row r="210" s="33" customFormat="1" ht="13.5" x14ac:dyDescent="0.2"/>
    <row r="211" s="33" customFormat="1" ht="13.5" x14ac:dyDescent="0.2"/>
    <row r="212" s="33" customFormat="1" ht="13.5" x14ac:dyDescent="0.2"/>
    <row r="213" s="33" customFormat="1" ht="13.5" x14ac:dyDescent="0.2"/>
    <row r="214" s="33" customFormat="1" ht="13.5" x14ac:dyDescent="0.2"/>
    <row r="215" s="33" customFormat="1" ht="13.5" x14ac:dyDescent="0.2"/>
    <row r="216" s="33" customFormat="1" ht="13.5" x14ac:dyDescent="0.2"/>
    <row r="217" s="33" customFormat="1" ht="13.5" x14ac:dyDescent="0.2"/>
    <row r="218" s="33" customFormat="1" ht="13.5" x14ac:dyDescent="0.2"/>
    <row r="219" s="33" customFormat="1" ht="13.5" x14ac:dyDescent="0.2"/>
  </sheetData>
  <mergeCells count="10">
    <mergeCell ref="A76:D76"/>
    <mergeCell ref="A4:A6"/>
    <mergeCell ref="C4:C5"/>
    <mergeCell ref="D4:D5"/>
    <mergeCell ref="A40:I40"/>
    <mergeCell ref="A7:I7"/>
    <mergeCell ref="I4:I5"/>
    <mergeCell ref="C6:I6"/>
    <mergeCell ref="H4:H5"/>
    <mergeCell ref="E4:G4"/>
  </mergeCells>
  <phoneticPr fontId="0" type="noConversion"/>
  <printOptions horizontalCentered="1"/>
  <pageMargins left="0.39370078740157483" right="0.39370078740157483" top="0.59055118110236227" bottom="0.59055118110236227" header="0.39370078740157483" footer="0.39370078740157483"/>
  <pageSetup paperSize="9" scale="61" orientation="portrait" horizontalDpi="1200" verticalDpi="1200" r:id="rId1"/>
  <headerFooter alignWithMargins="0">
    <oddFooter>&amp;L&amp;"MetaNormalLF-Roman,Standard"&amp;8Statistisches Bundesamt, Fachserie 14 Reihe 5, 2018</oddFooter>
  </headerFooter>
  <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8">
    <pageSetUpPr autoPageBreaks="0" fitToPage="1"/>
  </sheetPr>
  <dimension ref="A1:L210"/>
  <sheetViews>
    <sheetView showGridLines="0" zoomScaleNormal="100" zoomScaleSheetLayoutView="100" workbookViewId="0"/>
  </sheetViews>
  <sheetFormatPr baseColWidth="10" defaultRowHeight="12.75" x14ac:dyDescent="0.2"/>
  <cols>
    <col min="1" max="1" width="35.7109375" style="2" customWidth="1" collapsed="1"/>
    <col min="2" max="2" width="1.7109375" style="2" customWidth="1" collapsed="1"/>
    <col min="3" max="8" width="16.7109375" style="2" customWidth="1" collapsed="1"/>
    <col min="9" max="9" width="18.7109375" style="2" customWidth="1" collapsed="1"/>
    <col min="10" max="16384" width="11.42578125" style="2" collapsed="1"/>
  </cols>
  <sheetData>
    <row r="1" spans="1:12" s="127" customFormat="1" ht="19.5" customHeight="1" x14ac:dyDescent="0.2">
      <c r="A1" s="1" t="s">
        <v>721</v>
      </c>
      <c r="B1" s="125"/>
      <c r="C1" s="125"/>
      <c r="D1" s="126"/>
    </row>
    <row r="2" spans="1:12" s="127" customFormat="1" ht="19.5" customHeight="1" x14ac:dyDescent="0.25">
      <c r="A2" s="47" t="s">
        <v>837</v>
      </c>
      <c r="B2" s="125"/>
      <c r="C2" s="125"/>
      <c r="D2" s="126"/>
    </row>
    <row r="3" spans="1:12" s="51" customFormat="1" x14ac:dyDescent="0.2">
      <c r="A3" s="131"/>
      <c r="B3" s="131"/>
      <c r="C3" s="131"/>
      <c r="D3" s="131"/>
    </row>
    <row r="4" spans="1:12" s="51" customFormat="1" ht="18" customHeight="1" x14ac:dyDescent="0.2">
      <c r="A4" s="1218" t="s">
        <v>5</v>
      </c>
      <c r="B4" s="3"/>
      <c r="C4" s="1221" t="s">
        <v>266</v>
      </c>
      <c r="D4" s="1221" t="s">
        <v>36</v>
      </c>
      <c r="E4" s="1224" t="s">
        <v>298</v>
      </c>
      <c r="F4" s="1224"/>
      <c r="G4" s="1224"/>
      <c r="H4" s="1225" t="s">
        <v>4</v>
      </c>
      <c r="I4" s="1253" t="s">
        <v>567</v>
      </c>
    </row>
    <row r="5" spans="1:12" s="51" customFormat="1" ht="18" customHeight="1" x14ac:dyDescent="0.2">
      <c r="A5" s="1219"/>
      <c r="B5" s="4"/>
      <c r="C5" s="1230"/>
      <c r="D5" s="1230"/>
      <c r="E5" s="44" t="s">
        <v>22</v>
      </c>
      <c r="F5" s="44" t="s">
        <v>267</v>
      </c>
      <c r="G5" s="44" t="s">
        <v>177</v>
      </c>
      <c r="H5" s="1229"/>
      <c r="I5" s="1254"/>
    </row>
    <row r="6" spans="1:12" s="51" customFormat="1" ht="18" customHeight="1" x14ac:dyDescent="0.2">
      <c r="A6" s="1220"/>
      <c r="B6" s="324"/>
      <c r="C6" s="1215" t="s">
        <v>295</v>
      </c>
      <c r="D6" s="1216"/>
      <c r="E6" s="1216"/>
      <c r="F6" s="1216"/>
      <c r="G6" s="1216"/>
      <c r="H6" s="1216"/>
      <c r="I6" s="1255"/>
    </row>
    <row r="7" spans="1:12" s="8" customFormat="1" ht="39.75" customHeight="1" x14ac:dyDescent="0.2">
      <c r="A7" s="1231" t="s">
        <v>124</v>
      </c>
      <c r="B7" s="1252"/>
      <c r="C7" s="1252"/>
      <c r="D7" s="1252"/>
      <c r="E7" s="1252"/>
      <c r="F7" s="1252"/>
      <c r="G7" s="1252"/>
      <c r="H7" s="1252"/>
      <c r="I7" s="1252"/>
      <c r="J7" s="9"/>
      <c r="K7" s="9"/>
      <c r="L7" s="23"/>
    </row>
    <row r="8" spans="1:12" s="17" customFormat="1" ht="18" customHeight="1" x14ac:dyDescent="0.2">
      <c r="A8" s="7" t="s">
        <v>67</v>
      </c>
      <c r="B8" s="39"/>
      <c r="C8" s="43"/>
      <c r="D8" s="22"/>
      <c r="E8" s="22"/>
      <c r="F8" s="22"/>
      <c r="G8" s="22"/>
      <c r="H8" s="22"/>
      <c r="I8" s="22"/>
    </row>
    <row r="9" spans="1:12" s="17" customFormat="1" ht="18" customHeight="1" x14ac:dyDescent="0.2">
      <c r="A9" s="87" t="s">
        <v>141</v>
      </c>
      <c r="B9" s="39"/>
      <c r="C9" s="52">
        <v>227031.16670999999</v>
      </c>
      <c r="D9" s="53">
        <v>161242.86856</v>
      </c>
      <c r="E9" s="53">
        <v>56051.008990000002</v>
      </c>
      <c r="F9" s="53">
        <v>44305.708989999999</v>
      </c>
      <c r="G9" s="53">
        <v>11745.3</v>
      </c>
      <c r="H9" s="53">
        <v>9732.78917</v>
      </c>
      <c r="I9" s="53">
        <v>4.5</v>
      </c>
    </row>
    <row r="10" spans="1:12" s="17" customFormat="1" ht="22.5" customHeight="1" x14ac:dyDescent="0.2">
      <c r="A10" s="7" t="s">
        <v>69</v>
      </c>
      <c r="B10" s="39"/>
      <c r="C10" s="43">
        <v>1183.7764400000001</v>
      </c>
      <c r="D10" s="22">
        <v>0</v>
      </c>
      <c r="E10" s="22">
        <v>1024.1546499999999</v>
      </c>
      <c r="F10" s="22">
        <v>1023.91275</v>
      </c>
      <c r="G10" s="22">
        <v>0.2419</v>
      </c>
      <c r="H10" s="22">
        <v>159.62179</v>
      </c>
      <c r="I10" s="22">
        <v>0</v>
      </c>
    </row>
    <row r="11" spans="1:12" s="11" customFormat="1" ht="4.5" customHeight="1" x14ac:dyDescent="0.2">
      <c r="A11" s="88"/>
      <c r="B11" s="88"/>
      <c r="C11" s="1209"/>
      <c r="D11" s="1209"/>
      <c r="E11" s="1209"/>
      <c r="F11" s="1209"/>
      <c r="G11" s="1209"/>
      <c r="H11" s="1209"/>
      <c r="I11" s="1209"/>
      <c r="J11" s="9"/>
      <c r="K11" s="9"/>
      <c r="L11" s="23"/>
    </row>
    <row r="12" spans="1:12" s="8" customFormat="1" ht="24.95" customHeight="1" x14ac:dyDescent="0.2">
      <c r="A12" s="1232" t="s">
        <v>125</v>
      </c>
      <c r="B12" s="1251"/>
      <c r="C12" s="1251"/>
      <c r="D12" s="1251"/>
      <c r="E12" s="1251"/>
      <c r="F12" s="1251"/>
      <c r="G12" s="1251"/>
      <c r="H12" s="1251"/>
      <c r="I12" s="1251"/>
      <c r="J12" s="9"/>
      <c r="K12" s="9"/>
      <c r="L12" s="23"/>
    </row>
    <row r="13" spans="1:12" s="8" customFormat="1" ht="18" customHeight="1" x14ac:dyDescent="0.2">
      <c r="A13" s="7" t="s">
        <v>296</v>
      </c>
      <c r="B13" s="7"/>
      <c r="C13" s="43">
        <v>35220.737179999996</v>
      </c>
      <c r="D13" s="22">
        <v>32521.565900000001</v>
      </c>
      <c r="E13" s="22">
        <v>2699.17128</v>
      </c>
      <c r="F13" s="22">
        <v>2199.17128</v>
      </c>
      <c r="G13" s="22">
        <v>500</v>
      </c>
      <c r="H13" s="22">
        <v>0</v>
      </c>
      <c r="I13" s="22">
        <v>0</v>
      </c>
      <c r="J13" s="9"/>
      <c r="K13" s="9"/>
    </row>
    <row r="14" spans="1:12" s="11" customFormat="1" ht="18" customHeight="1" x14ac:dyDescent="0.2">
      <c r="A14" s="10" t="s">
        <v>57</v>
      </c>
      <c r="B14" s="10"/>
      <c r="C14" s="20">
        <v>35220.737179999996</v>
      </c>
      <c r="D14" s="18">
        <v>32521.565900000001</v>
      </c>
      <c r="E14" s="18">
        <v>2699.17128</v>
      </c>
      <c r="F14" s="18">
        <v>2199.17128</v>
      </c>
      <c r="G14" s="18">
        <v>500</v>
      </c>
      <c r="H14" s="18">
        <v>0</v>
      </c>
      <c r="I14" s="18">
        <v>0</v>
      </c>
      <c r="J14" s="9"/>
      <c r="K14" s="9"/>
    </row>
    <row r="15" spans="1:12" s="6" customFormat="1" x14ac:dyDescent="0.2">
      <c r="A15" s="37" t="s">
        <v>56</v>
      </c>
      <c r="B15" s="39"/>
      <c r="C15" s="20">
        <v>35007.734819999998</v>
      </c>
      <c r="D15" s="18">
        <v>32521.565900000001</v>
      </c>
      <c r="E15" s="18">
        <v>2486.1689200000001</v>
      </c>
      <c r="F15" s="18">
        <v>1986.1689200000001</v>
      </c>
      <c r="G15" s="18">
        <v>500</v>
      </c>
      <c r="H15" s="18">
        <v>0</v>
      </c>
      <c r="I15" s="18">
        <v>0</v>
      </c>
    </row>
    <row r="16" spans="1:12" s="6" customFormat="1" x14ac:dyDescent="0.2">
      <c r="A16" s="37" t="s">
        <v>91</v>
      </c>
      <c r="B16" s="39"/>
      <c r="C16" s="20">
        <v>213.00236000000001</v>
      </c>
      <c r="D16" s="18">
        <v>0</v>
      </c>
      <c r="E16" s="18">
        <v>213.00236000000001</v>
      </c>
      <c r="F16" s="18">
        <v>213.00236000000001</v>
      </c>
      <c r="G16" s="18">
        <v>0</v>
      </c>
      <c r="H16" s="18">
        <v>0</v>
      </c>
      <c r="I16" s="18">
        <v>0</v>
      </c>
    </row>
    <row r="17" spans="1:12" s="8" customFormat="1" ht="22.5" customHeight="1" x14ac:dyDescent="0.2">
      <c r="A17" s="7" t="s">
        <v>66</v>
      </c>
      <c r="B17" s="7"/>
      <c r="C17" s="43">
        <v>3409.5457000000001</v>
      </c>
      <c r="D17" s="22">
        <v>0</v>
      </c>
      <c r="E17" s="22">
        <v>1984.4</v>
      </c>
      <c r="F17" s="22">
        <v>1984.4</v>
      </c>
      <c r="G17" s="22">
        <v>0</v>
      </c>
      <c r="H17" s="22">
        <v>1425.1457</v>
      </c>
      <c r="I17" s="22">
        <v>0</v>
      </c>
      <c r="J17" s="9"/>
      <c r="K17" s="9"/>
    </row>
    <row r="18" spans="1:12" s="6" customFormat="1" ht="18" customHeight="1" x14ac:dyDescent="0.2">
      <c r="A18" s="10" t="s">
        <v>53</v>
      </c>
      <c r="B18" s="39"/>
      <c r="C18" s="20">
        <v>3284.5396000000001</v>
      </c>
      <c r="D18" s="18">
        <v>0</v>
      </c>
      <c r="E18" s="18">
        <v>1984.4</v>
      </c>
      <c r="F18" s="18">
        <v>1984.4</v>
      </c>
      <c r="G18" s="18">
        <v>0</v>
      </c>
      <c r="H18" s="18">
        <v>1300.1396</v>
      </c>
      <c r="I18" s="18">
        <v>0</v>
      </c>
    </row>
    <row r="19" spans="1:12" s="6" customFormat="1" x14ac:dyDescent="0.2">
      <c r="A19" s="37" t="s">
        <v>56</v>
      </c>
      <c r="B19" s="39"/>
      <c r="C19" s="20">
        <v>3284.5396000000001</v>
      </c>
      <c r="D19" s="18">
        <v>0</v>
      </c>
      <c r="E19" s="18">
        <v>1984.4</v>
      </c>
      <c r="F19" s="18">
        <v>1984.4</v>
      </c>
      <c r="G19" s="18">
        <v>0</v>
      </c>
      <c r="H19" s="18">
        <v>1300.1396</v>
      </c>
      <c r="I19" s="18">
        <v>0</v>
      </c>
    </row>
    <row r="20" spans="1:12" s="6" customFormat="1" x14ac:dyDescent="0.2">
      <c r="A20" s="37" t="s">
        <v>91</v>
      </c>
      <c r="B20" s="39"/>
      <c r="C20" s="20">
        <v>0</v>
      </c>
      <c r="D20" s="18">
        <v>0</v>
      </c>
      <c r="E20" s="18">
        <v>0</v>
      </c>
      <c r="F20" s="18">
        <v>0</v>
      </c>
      <c r="G20" s="18">
        <v>0</v>
      </c>
      <c r="H20" s="18">
        <v>0</v>
      </c>
      <c r="I20" s="18">
        <v>0</v>
      </c>
    </row>
    <row r="21" spans="1:12" s="6" customFormat="1" x14ac:dyDescent="0.2">
      <c r="A21" s="10" t="s">
        <v>54</v>
      </c>
      <c r="B21" s="39"/>
      <c r="C21" s="20">
        <v>38</v>
      </c>
      <c r="D21" s="18">
        <v>0</v>
      </c>
      <c r="E21" s="18">
        <v>0</v>
      </c>
      <c r="F21" s="18">
        <v>0</v>
      </c>
      <c r="G21" s="18">
        <v>0</v>
      </c>
      <c r="H21" s="18">
        <v>38</v>
      </c>
      <c r="I21" s="18">
        <v>0</v>
      </c>
    </row>
    <row r="22" spans="1:12" s="6" customFormat="1" x14ac:dyDescent="0.2">
      <c r="A22" s="10" t="s">
        <v>55</v>
      </c>
      <c r="B22" s="39"/>
      <c r="C22" s="20">
        <v>87.006110000000007</v>
      </c>
      <c r="D22" s="18">
        <v>0</v>
      </c>
      <c r="E22" s="18">
        <v>0</v>
      </c>
      <c r="F22" s="18">
        <v>0</v>
      </c>
      <c r="G22" s="18">
        <v>0</v>
      </c>
      <c r="H22" s="18">
        <v>87.006110000000007</v>
      </c>
      <c r="I22" s="18">
        <v>0</v>
      </c>
    </row>
    <row r="23" spans="1:12" s="6" customFormat="1" x14ac:dyDescent="0.2">
      <c r="A23" s="37" t="s">
        <v>56</v>
      </c>
      <c r="B23" s="39"/>
      <c r="C23" s="20">
        <v>87.006110000000007</v>
      </c>
      <c r="D23" s="18">
        <v>0</v>
      </c>
      <c r="E23" s="18">
        <v>0</v>
      </c>
      <c r="F23" s="18">
        <v>0</v>
      </c>
      <c r="G23" s="18">
        <v>0</v>
      </c>
      <c r="H23" s="18">
        <v>87.006110000000007</v>
      </c>
      <c r="I23" s="18">
        <v>0</v>
      </c>
    </row>
    <row r="24" spans="1:12" s="6" customFormat="1" x14ac:dyDescent="0.2">
      <c r="A24" s="37" t="s">
        <v>91</v>
      </c>
      <c r="B24" s="39"/>
      <c r="C24" s="20">
        <v>0</v>
      </c>
      <c r="D24" s="18">
        <v>0</v>
      </c>
      <c r="E24" s="18">
        <v>0</v>
      </c>
      <c r="F24" s="18">
        <v>0</v>
      </c>
      <c r="G24" s="18">
        <v>0</v>
      </c>
      <c r="H24" s="18">
        <v>0</v>
      </c>
      <c r="I24" s="18">
        <v>0</v>
      </c>
    </row>
    <row r="25" spans="1:12" s="17" customFormat="1" ht="22.5" customHeight="1" x14ac:dyDescent="0.2">
      <c r="A25" s="7" t="s">
        <v>67</v>
      </c>
      <c r="B25" s="39"/>
      <c r="C25" s="43"/>
      <c r="D25" s="22"/>
      <c r="E25" s="22"/>
      <c r="F25" s="22"/>
      <c r="G25" s="22"/>
      <c r="H25" s="22"/>
      <c r="I25" s="22"/>
    </row>
    <row r="26" spans="1:12" s="17" customFormat="1" ht="18" customHeight="1" x14ac:dyDescent="0.2">
      <c r="A26" s="87" t="s">
        <v>141</v>
      </c>
      <c r="B26" s="39"/>
      <c r="C26" s="52">
        <v>38630.282879999999</v>
      </c>
      <c r="D26" s="53">
        <v>32521.565900000001</v>
      </c>
      <c r="E26" s="53">
        <v>4683.5712800000001</v>
      </c>
      <c r="F26" s="53">
        <v>4183.5712800000001</v>
      </c>
      <c r="G26" s="53">
        <v>500</v>
      </c>
      <c r="H26" s="53">
        <v>1425.1457</v>
      </c>
      <c r="I26" s="53">
        <v>0</v>
      </c>
    </row>
    <row r="27" spans="1:12" s="17" customFormat="1" ht="22.5" customHeight="1" x14ac:dyDescent="0.2">
      <c r="A27" s="7" t="s">
        <v>69</v>
      </c>
      <c r="B27" s="39"/>
      <c r="C27" s="43">
        <v>511.67775999999998</v>
      </c>
      <c r="D27" s="22">
        <v>0</v>
      </c>
      <c r="E27" s="22">
        <v>490.3716</v>
      </c>
      <c r="F27" s="22">
        <v>490.3716</v>
      </c>
      <c r="G27" s="22">
        <v>0</v>
      </c>
      <c r="H27" s="22">
        <v>21.306159999999998</v>
      </c>
      <c r="I27" s="22">
        <v>0</v>
      </c>
    </row>
    <row r="28" spans="1:12" s="11" customFormat="1" ht="4.5" customHeight="1" x14ac:dyDescent="0.2">
      <c r="A28" s="89"/>
      <c r="B28" s="88"/>
      <c r="C28" s="1209"/>
      <c r="D28" s="1209"/>
      <c r="E28" s="1209"/>
      <c r="F28" s="1209"/>
      <c r="G28" s="1209"/>
      <c r="H28" s="1209"/>
      <c r="I28" s="1209"/>
      <c r="J28" s="9"/>
      <c r="K28" s="9"/>
      <c r="L28" s="23"/>
    </row>
    <row r="29" spans="1:12" s="8" customFormat="1" ht="24.95" customHeight="1" x14ac:dyDescent="0.2">
      <c r="A29" s="1232" t="s">
        <v>126</v>
      </c>
      <c r="B29" s="1251"/>
      <c r="C29" s="1251"/>
      <c r="D29" s="1251"/>
      <c r="E29" s="1251"/>
      <c r="F29" s="1251"/>
      <c r="G29" s="1251"/>
      <c r="H29" s="1251"/>
      <c r="I29" s="1251"/>
      <c r="J29" s="9"/>
      <c r="K29" s="9"/>
      <c r="L29" s="23"/>
    </row>
    <row r="30" spans="1:12" s="8" customFormat="1" ht="18" customHeight="1" x14ac:dyDescent="0.2">
      <c r="A30" s="7" t="s">
        <v>296</v>
      </c>
      <c r="B30" s="7"/>
      <c r="C30" s="43">
        <v>92223.553190000006</v>
      </c>
      <c r="D30" s="22">
        <v>74808.790269999998</v>
      </c>
      <c r="E30" s="22">
        <v>17289.762920000001</v>
      </c>
      <c r="F30" s="22">
        <v>14939.762919999999</v>
      </c>
      <c r="G30" s="22">
        <v>2350</v>
      </c>
      <c r="H30" s="22">
        <v>125</v>
      </c>
      <c r="I30" s="22">
        <v>0</v>
      </c>
      <c r="J30" s="9"/>
      <c r="K30" s="9"/>
    </row>
    <row r="31" spans="1:12" s="11" customFormat="1" ht="18" customHeight="1" x14ac:dyDescent="0.2">
      <c r="A31" s="10" t="s">
        <v>58</v>
      </c>
      <c r="B31" s="10"/>
      <c r="C31" s="20">
        <v>92223.553190000006</v>
      </c>
      <c r="D31" s="18">
        <v>74808.790269999998</v>
      </c>
      <c r="E31" s="18">
        <v>17289.762920000001</v>
      </c>
      <c r="F31" s="18">
        <v>14939.762919999999</v>
      </c>
      <c r="G31" s="18">
        <v>2350</v>
      </c>
      <c r="H31" s="18">
        <v>125</v>
      </c>
      <c r="I31" s="18">
        <v>0</v>
      </c>
      <c r="J31" s="9"/>
      <c r="K31" s="9"/>
    </row>
    <row r="32" spans="1:12" s="6" customFormat="1" x14ac:dyDescent="0.2">
      <c r="A32" s="37" t="s">
        <v>56</v>
      </c>
      <c r="B32" s="39"/>
      <c r="C32" s="20">
        <v>90953.090270000001</v>
      </c>
      <c r="D32" s="18">
        <v>74808.790269999998</v>
      </c>
      <c r="E32" s="18">
        <v>16019.3</v>
      </c>
      <c r="F32" s="18">
        <v>13669.3</v>
      </c>
      <c r="G32" s="18">
        <v>2350</v>
      </c>
      <c r="H32" s="18">
        <v>125</v>
      </c>
      <c r="I32" s="18">
        <v>0</v>
      </c>
    </row>
    <row r="33" spans="1:12" s="6" customFormat="1" x14ac:dyDescent="0.2">
      <c r="A33" s="37" t="s">
        <v>91</v>
      </c>
      <c r="B33" s="39"/>
      <c r="C33" s="20">
        <v>1270.4629199999999</v>
      </c>
      <c r="D33" s="18">
        <v>0</v>
      </c>
      <c r="E33" s="18">
        <v>1270.4629199999999</v>
      </c>
      <c r="F33" s="18">
        <v>1270.4629199999999</v>
      </c>
      <c r="G33" s="18">
        <v>0</v>
      </c>
      <c r="H33" s="18">
        <v>0</v>
      </c>
      <c r="I33" s="18">
        <v>0</v>
      </c>
    </row>
    <row r="34" spans="1:12" s="8" customFormat="1" ht="30.75" customHeight="1" x14ac:dyDescent="0.2">
      <c r="A34" s="7" t="s">
        <v>66</v>
      </c>
      <c r="B34" s="7"/>
      <c r="C34" s="43">
        <v>339.80040000000002</v>
      </c>
      <c r="D34" s="22">
        <v>0</v>
      </c>
      <c r="E34" s="22">
        <v>48</v>
      </c>
      <c r="F34" s="22">
        <v>15</v>
      </c>
      <c r="G34" s="22">
        <v>33</v>
      </c>
      <c r="H34" s="22">
        <v>291.80040000000002</v>
      </c>
      <c r="I34" s="22">
        <v>0</v>
      </c>
      <c r="J34" s="9"/>
      <c r="K34" s="9"/>
    </row>
    <row r="35" spans="1:12" s="6" customFormat="1" ht="18" customHeight="1" x14ac:dyDescent="0.2">
      <c r="A35" s="10" t="s">
        <v>53</v>
      </c>
      <c r="B35" s="39"/>
      <c r="C35" s="20">
        <v>338.28109999999998</v>
      </c>
      <c r="D35" s="18">
        <v>0</v>
      </c>
      <c r="E35" s="18">
        <v>48</v>
      </c>
      <c r="F35" s="18">
        <v>15</v>
      </c>
      <c r="G35" s="18">
        <v>33</v>
      </c>
      <c r="H35" s="18">
        <v>290.28109999999998</v>
      </c>
      <c r="I35" s="18">
        <v>0</v>
      </c>
    </row>
    <row r="36" spans="1:12" s="6" customFormat="1" x14ac:dyDescent="0.2">
      <c r="A36" s="37" t="s">
        <v>56</v>
      </c>
      <c r="B36" s="39"/>
      <c r="C36" s="20">
        <v>338.28109999999998</v>
      </c>
      <c r="D36" s="18">
        <v>0</v>
      </c>
      <c r="E36" s="18">
        <v>48</v>
      </c>
      <c r="F36" s="18">
        <v>15</v>
      </c>
      <c r="G36" s="18">
        <v>33</v>
      </c>
      <c r="H36" s="18">
        <v>290.28109999999998</v>
      </c>
      <c r="I36" s="18">
        <v>0</v>
      </c>
    </row>
    <row r="37" spans="1:12" s="6" customFormat="1" x14ac:dyDescent="0.2">
      <c r="A37" s="37" t="s">
        <v>91</v>
      </c>
      <c r="B37" s="39"/>
      <c r="C37" s="20">
        <v>0</v>
      </c>
      <c r="D37" s="18">
        <v>0</v>
      </c>
      <c r="E37" s="18">
        <v>0</v>
      </c>
      <c r="F37" s="18">
        <v>0</v>
      </c>
      <c r="G37" s="18">
        <v>0</v>
      </c>
      <c r="H37" s="18">
        <v>0</v>
      </c>
      <c r="I37" s="18">
        <v>0</v>
      </c>
    </row>
    <row r="38" spans="1:12" s="6" customFormat="1" x14ac:dyDescent="0.2">
      <c r="A38" s="10" t="s">
        <v>54</v>
      </c>
      <c r="B38" s="39"/>
      <c r="C38" s="20">
        <v>1.5193000000000001</v>
      </c>
      <c r="D38" s="18">
        <v>0</v>
      </c>
      <c r="E38" s="18">
        <v>0</v>
      </c>
      <c r="F38" s="18">
        <v>0</v>
      </c>
      <c r="G38" s="18">
        <v>0</v>
      </c>
      <c r="H38" s="18">
        <v>1.5193000000000001</v>
      </c>
      <c r="I38" s="18">
        <v>0</v>
      </c>
    </row>
    <row r="39" spans="1:12" s="6" customFormat="1" x14ac:dyDescent="0.2">
      <c r="A39" s="10" t="s">
        <v>55</v>
      </c>
      <c r="B39" s="39"/>
      <c r="C39" s="20">
        <v>0</v>
      </c>
      <c r="D39" s="18">
        <v>0</v>
      </c>
      <c r="E39" s="18">
        <v>0</v>
      </c>
      <c r="F39" s="18">
        <v>0</v>
      </c>
      <c r="G39" s="18">
        <v>0</v>
      </c>
      <c r="H39" s="18">
        <v>0</v>
      </c>
      <c r="I39" s="18">
        <v>0</v>
      </c>
    </row>
    <row r="40" spans="1:12" s="6" customFormat="1" x14ac:dyDescent="0.2">
      <c r="A40" s="37" t="s">
        <v>56</v>
      </c>
      <c r="B40" s="39"/>
      <c r="C40" s="20">
        <v>0</v>
      </c>
      <c r="D40" s="18">
        <v>0</v>
      </c>
      <c r="E40" s="18">
        <v>0</v>
      </c>
      <c r="F40" s="18">
        <v>0</v>
      </c>
      <c r="G40" s="18">
        <v>0</v>
      </c>
      <c r="H40" s="18">
        <v>0</v>
      </c>
      <c r="I40" s="18">
        <v>0</v>
      </c>
    </row>
    <row r="41" spans="1:12" s="6" customFormat="1" x14ac:dyDescent="0.2">
      <c r="A41" s="37" t="s">
        <v>91</v>
      </c>
      <c r="B41" s="39"/>
      <c r="C41" s="20">
        <v>0</v>
      </c>
      <c r="D41" s="18">
        <v>0</v>
      </c>
      <c r="E41" s="18">
        <v>0</v>
      </c>
      <c r="F41" s="18">
        <v>0</v>
      </c>
      <c r="G41" s="18">
        <v>0</v>
      </c>
      <c r="H41" s="18">
        <v>0</v>
      </c>
      <c r="I41" s="18">
        <v>0</v>
      </c>
    </row>
    <row r="42" spans="1:12" s="17" customFormat="1" ht="33.75" customHeight="1" x14ac:dyDescent="0.2">
      <c r="A42" s="7" t="s">
        <v>67</v>
      </c>
      <c r="B42" s="39"/>
      <c r="C42" s="43"/>
      <c r="D42" s="22"/>
      <c r="E42" s="22"/>
      <c r="F42" s="22"/>
      <c r="G42" s="22"/>
      <c r="H42" s="22"/>
      <c r="I42" s="22"/>
    </row>
    <row r="43" spans="1:12" s="17" customFormat="1" ht="17.25" customHeight="1" x14ac:dyDescent="0.2">
      <c r="A43" s="87" t="s">
        <v>141</v>
      </c>
      <c r="B43" s="39"/>
      <c r="C43" s="52">
        <v>92563.353589999999</v>
      </c>
      <c r="D43" s="53">
        <v>74808.790269999998</v>
      </c>
      <c r="E43" s="53">
        <v>17337.762920000001</v>
      </c>
      <c r="F43" s="53">
        <v>14954.762919999999</v>
      </c>
      <c r="G43" s="53">
        <v>2383</v>
      </c>
      <c r="H43" s="53">
        <v>416.80040000000002</v>
      </c>
      <c r="I43" s="53">
        <v>0</v>
      </c>
    </row>
    <row r="44" spans="1:12" s="17" customFormat="1" ht="22.5" customHeight="1" x14ac:dyDescent="0.2">
      <c r="A44" s="7" t="s">
        <v>69</v>
      </c>
      <c r="B44" s="39"/>
      <c r="C44" s="43">
        <v>503.36054999999999</v>
      </c>
      <c r="D44" s="22">
        <v>0</v>
      </c>
      <c r="E44" s="22">
        <v>500.14541000000003</v>
      </c>
      <c r="F44" s="22">
        <v>500.14541000000003</v>
      </c>
      <c r="G44" s="22">
        <v>0</v>
      </c>
      <c r="H44" s="22">
        <v>3.2151399999999999</v>
      </c>
      <c r="I44" s="22">
        <v>0</v>
      </c>
    </row>
    <row r="45" spans="1:12" s="11" customFormat="1" ht="4.5" customHeight="1" x14ac:dyDescent="0.2">
      <c r="C45" s="1209"/>
      <c r="D45" s="1209"/>
      <c r="E45" s="1209"/>
      <c r="F45" s="1209"/>
      <c r="G45" s="1209"/>
      <c r="H45" s="1209"/>
      <c r="I45" s="1209"/>
      <c r="J45" s="9"/>
      <c r="K45" s="9"/>
      <c r="L45" s="23"/>
    </row>
    <row r="46" spans="1:12" s="8" customFormat="1" ht="24.95" customHeight="1" x14ac:dyDescent="0.2">
      <c r="A46" s="1232" t="s">
        <v>127</v>
      </c>
      <c r="B46" s="1251"/>
      <c r="C46" s="1251"/>
      <c r="D46" s="1251"/>
      <c r="E46" s="1251"/>
      <c r="F46" s="1251"/>
      <c r="G46" s="1251"/>
      <c r="H46" s="1251"/>
      <c r="I46" s="1251"/>
      <c r="J46" s="9"/>
      <c r="K46" s="9"/>
      <c r="L46" s="23"/>
    </row>
    <row r="47" spans="1:12" s="8" customFormat="1" ht="18" customHeight="1" x14ac:dyDescent="0.2">
      <c r="A47" s="7" t="s">
        <v>296</v>
      </c>
      <c r="B47" s="7"/>
      <c r="C47" s="43">
        <v>82861.394669999994</v>
      </c>
      <c r="D47" s="22">
        <v>53864.443350000001</v>
      </c>
      <c r="E47" s="22">
        <v>28601.95132</v>
      </c>
      <c r="F47" s="22">
        <v>21651.95132</v>
      </c>
      <c r="G47" s="22">
        <v>6950</v>
      </c>
      <c r="H47" s="22">
        <v>395</v>
      </c>
      <c r="I47" s="22">
        <v>0</v>
      </c>
      <c r="J47" s="9"/>
      <c r="K47" s="9"/>
    </row>
    <row r="48" spans="1:12" s="11" customFormat="1" ht="18" customHeight="1" x14ac:dyDescent="0.2">
      <c r="A48" s="10" t="s">
        <v>58</v>
      </c>
      <c r="B48" s="10"/>
      <c r="C48" s="20">
        <v>82861.394669999994</v>
      </c>
      <c r="D48" s="18">
        <v>53864.443350000001</v>
      </c>
      <c r="E48" s="18">
        <v>28601.95132</v>
      </c>
      <c r="F48" s="18">
        <v>21651.95132</v>
      </c>
      <c r="G48" s="18">
        <v>6950</v>
      </c>
      <c r="H48" s="18">
        <v>395</v>
      </c>
      <c r="I48" s="18">
        <v>0</v>
      </c>
      <c r="J48" s="9"/>
      <c r="K48" s="9"/>
    </row>
    <row r="49" spans="1:11" s="6" customFormat="1" x14ac:dyDescent="0.2">
      <c r="A49" s="37" t="s">
        <v>56</v>
      </c>
      <c r="B49" s="39"/>
      <c r="C49" s="20">
        <v>82774.443350000001</v>
      </c>
      <c r="D49" s="18">
        <v>53864.443350000001</v>
      </c>
      <c r="E49" s="18">
        <v>28515</v>
      </c>
      <c r="F49" s="18">
        <v>21565</v>
      </c>
      <c r="G49" s="18">
        <v>6950</v>
      </c>
      <c r="H49" s="18">
        <v>395</v>
      </c>
      <c r="I49" s="18">
        <v>0</v>
      </c>
    </row>
    <row r="50" spans="1:11" s="6" customFormat="1" x14ac:dyDescent="0.2">
      <c r="A50" s="37" t="s">
        <v>91</v>
      </c>
      <c r="B50" s="39"/>
      <c r="C50" s="20">
        <v>86.951319999999996</v>
      </c>
      <c r="D50" s="18">
        <v>0</v>
      </c>
      <c r="E50" s="18">
        <v>86.951319999999996</v>
      </c>
      <c r="F50" s="18">
        <v>86.951319999999996</v>
      </c>
      <c r="G50" s="18">
        <v>0</v>
      </c>
      <c r="H50" s="18">
        <v>0</v>
      </c>
      <c r="I50" s="18">
        <v>0</v>
      </c>
    </row>
    <row r="51" spans="1:11" s="8" customFormat="1" ht="27.75" customHeight="1" x14ac:dyDescent="0.2">
      <c r="A51" s="7" t="s">
        <v>66</v>
      </c>
      <c r="B51" s="7"/>
      <c r="C51" s="43">
        <v>12976.13557</v>
      </c>
      <c r="D51" s="22">
        <v>48.069029999999998</v>
      </c>
      <c r="E51" s="22">
        <v>5427.7234699999999</v>
      </c>
      <c r="F51" s="22">
        <v>3515.4234700000002</v>
      </c>
      <c r="G51" s="22">
        <v>1912.3</v>
      </c>
      <c r="H51" s="22">
        <v>7495.8430699999999</v>
      </c>
      <c r="I51" s="22">
        <v>4.5</v>
      </c>
      <c r="J51" s="9"/>
      <c r="K51" s="9"/>
    </row>
    <row r="52" spans="1:11" s="6" customFormat="1" ht="18" customHeight="1" x14ac:dyDescent="0.2">
      <c r="A52" s="10" t="s">
        <v>53</v>
      </c>
      <c r="B52" s="39"/>
      <c r="C52" s="20">
        <v>10577.750739999999</v>
      </c>
      <c r="D52" s="18">
        <v>48.069029999999998</v>
      </c>
      <c r="E52" s="18">
        <v>3256.6</v>
      </c>
      <c r="F52" s="18">
        <v>2006.3</v>
      </c>
      <c r="G52" s="18">
        <v>1250.3</v>
      </c>
      <c r="H52" s="18">
        <v>7268.5817100000004</v>
      </c>
      <c r="I52" s="18">
        <v>4.5</v>
      </c>
    </row>
    <row r="53" spans="1:11" s="6" customFormat="1" x14ac:dyDescent="0.2">
      <c r="A53" s="37" t="s">
        <v>56</v>
      </c>
      <c r="B53" s="39"/>
      <c r="C53" s="20">
        <v>10574.14026</v>
      </c>
      <c r="D53" s="18">
        <v>48.069029999999998</v>
      </c>
      <c r="E53" s="18">
        <v>3256.6</v>
      </c>
      <c r="F53" s="18">
        <v>2006.3</v>
      </c>
      <c r="G53" s="18">
        <v>1250.3</v>
      </c>
      <c r="H53" s="18">
        <v>7264.9712300000001</v>
      </c>
      <c r="I53" s="18">
        <v>4.5</v>
      </c>
    </row>
    <row r="54" spans="1:11" s="6" customFormat="1" x14ac:dyDescent="0.2">
      <c r="A54" s="37" t="s">
        <v>91</v>
      </c>
      <c r="B54" s="39"/>
      <c r="C54" s="20">
        <v>3.6104799999999999</v>
      </c>
      <c r="D54" s="18">
        <v>0</v>
      </c>
      <c r="E54" s="18">
        <v>0</v>
      </c>
      <c r="F54" s="18">
        <v>0</v>
      </c>
      <c r="G54" s="18">
        <v>0</v>
      </c>
      <c r="H54" s="18">
        <v>3.6104799999999999</v>
      </c>
      <c r="I54" s="18">
        <v>0</v>
      </c>
    </row>
    <row r="55" spans="1:11" s="6" customFormat="1" x14ac:dyDescent="0.2">
      <c r="A55" s="10" t="s">
        <v>54</v>
      </c>
      <c r="B55" s="39"/>
      <c r="C55" s="20">
        <v>2189.38483</v>
      </c>
      <c r="D55" s="18">
        <v>0</v>
      </c>
      <c r="E55" s="18">
        <v>1962.12347</v>
      </c>
      <c r="F55" s="18">
        <v>1509.12347</v>
      </c>
      <c r="G55" s="18">
        <v>453</v>
      </c>
      <c r="H55" s="18">
        <v>227.26136</v>
      </c>
      <c r="I55" s="18">
        <v>0</v>
      </c>
    </row>
    <row r="56" spans="1:11" s="6" customFormat="1" x14ac:dyDescent="0.2">
      <c r="A56" s="10" t="s">
        <v>55</v>
      </c>
      <c r="B56" s="39"/>
      <c r="C56" s="20">
        <v>209</v>
      </c>
      <c r="D56" s="18">
        <v>0</v>
      </c>
      <c r="E56" s="18">
        <v>209</v>
      </c>
      <c r="F56" s="18">
        <v>0</v>
      </c>
      <c r="G56" s="18">
        <v>209</v>
      </c>
      <c r="H56" s="18">
        <v>0</v>
      </c>
      <c r="I56" s="18">
        <v>0</v>
      </c>
    </row>
    <row r="57" spans="1:11" s="6" customFormat="1" x14ac:dyDescent="0.2">
      <c r="A57" s="37" t="s">
        <v>56</v>
      </c>
      <c r="B57" s="39"/>
      <c r="C57" s="20">
        <v>0</v>
      </c>
      <c r="D57" s="18">
        <v>0</v>
      </c>
      <c r="E57" s="18">
        <v>0</v>
      </c>
      <c r="F57" s="18">
        <v>0</v>
      </c>
      <c r="G57" s="18">
        <v>0</v>
      </c>
      <c r="H57" s="18">
        <v>0</v>
      </c>
      <c r="I57" s="18">
        <v>0</v>
      </c>
    </row>
    <row r="58" spans="1:11" s="6" customFormat="1" x14ac:dyDescent="0.2">
      <c r="A58" s="37" t="s">
        <v>91</v>
      </c>
      <c r="B58" s="39"/>
      <c r="C58" s="20">
        <v>209</v>
      </c>
      <c r="D58" s="18">
        <v>0</v>
      </c>
      <c r="E58" s="18">
        <v>209</v>
      </c>
      <c r="F58" s="18">
        <v>0</v>
      </c>
      <c r="G58" s="18">
        <v>209</v>
      </c>
      <c r="H58" s="18">
        <v>0</v>
      </c>
      <c r="I58" s="18">
        <v>0</v>
      </c>
    </row>
    <row r="59" spans="1:11" s="17" customFormat="1" ht="28.5" customHeight="1" x14ac:dyDescent="0.2">
      <c r="A59" s="7" t="s">
        <v>67</v>
      </c>
      <c r="B59" s="39"/>
      <c r="C59" s="43"/>
      <c r="D59" s="22"/>
      <c r="E59" s="22"/>
      <c r="F59" s="22"/>
      <c r="G59" s="22"/>
      <c r="H59" s="22"/>
      <c r="I59" s="22"/>
    </row>
    <row r="60" spans="1:11" s="17" customFormat="1" ht="18" customHeight="1" x14ac:dyDescent="0.2">
      <c r="A60" s="87" t="s">
        <v>141</v>
      </c>
      <c r="B60" s="39"/>
      <c r="C60" s="52">
        <v>95837.530239999993</v>
      </c>
      <c r="D60" s="53">
        <v>53912.51238</v>
      </c>
      <c r="E60" s="53">
        <v>34029.674789999997</v>
      </c>
      <c r="F60" s="53">
        <v>25167.374790000002</v>
      </c>
      <c r="G60" s="53">
        <v>8862.2999999999993</v>
      </c>
      <c r="H60" s="53">
        <v>7890.8430699999999</v>
      </c>
      <c r="I60" s="53">
        <v>4.5</v>
      </c>
    </row>
    <row r="61" spans="1:11" s="17" customFormat="1" ht="22.5" customHeight="1" x14ac:dyDescent="0.2">
      <c r="A61" s="7" t="s">
        <v>69</v>
      </c>
      <c r="B61" s="39"/>
      <c r="C61" s="43">
        <v>168.73813000000001</v>
      </c>
      <c r="D61" s="22">
        <v>0</v>
      </c>
      <c r="E61" s="22">
        <v>33.637639999999998</v>
      </c>
      <c r="F61" s="22">
        <v>33.395740000000004</v>
      </c>
      <c r="G61" s="22">
        <v>0.2419</v>
      </c>
      <c r="H61" s="22">
        <v>135.10049000000001</v>
      </c>
      <c r="I61" s="22">
        <v>0</v>
      </c>
    </row>
    <row r="62" spans="1:11" s="34" customFormat="1" x14ac:dyDescent="0.2">
      <c r="A62" s="8"/>
      <c r="B62" s="8"/>
      <c r="C62" s="22"/>
      <c r="D62" s="22"/>
      <c r="J62" s="9"/>
      <c r="K62" s="9"/>
    </row>
    <row r="63" spans="1:11" s="61" customFormat="1" ht="12.75" customHeight="1" x14ac:dyDescent="0.2">
      <c r="A63" s="27"/>
      <c r="B63" s="31"/>
      <c r="C63" s="31"/>
      <c r="D63" s="31"/>
      <c r="E63" s="11"/>
      <c r="F63" s="11"/>
      <c r="J63" s="30"/>
      <c r="K63" s="30"/>
    </row>
    <row r="64" spans="1:11" s="61" customFormat="1" ht="15" customHeight="1" x14ac:dyDescent="0.2">
      <c r="A64" s="1250"/>
      <c r="B64" s="1250"/>
      <c r="C64" s="1250"/>
      <c r="D64" s="1250"/>
      <c r="E64" s="11"/>
      <c r="F64" s="11"/>
      <c r="J64" s="30"/>
      <c r="K64" s="30"/>
    </row>
    <row r="65" spans="1:11" s="61" customFormat="1" ht="12.75" customHeight="1" x14ac:dyDescent="0.2">
      <c r="A65" s="13"/>
      <c r="B65" s="12"/>
      <c r="C65" s="22"/>
      <c r="D65" s="22"/>
      <c r="E65" s="11"/>
      <c r="F65" s="11"/>
      <c r="J65" s="30"/>
      <c r="K65" s="30"/>
    </row>
    <row r="66" spans="1:11" s="61" customFormat="1" ht="12.75" customHeight="1" x14ac:dyDescent="0.2">
      <c r="A66" s="1212"/>
      <c r="B66" s="1212"/>
      <c r="C66" s="1212"/>
      <c r="D66" s="1212"/>
    </row>
    <row r="67" spans="1:11" s="135" customFormat="1" ht="12.75" customHeight="1" x14ac:dyDescent="0.2">
      <c r="A67" s="133"/>
      <c r="B67" s="133"/>
      <c r="C67" s="92"/>
      <c r="D67" s="134"/>
    </row>
    <row r="68" spans="1:11" s="31" customFormat="1" ht="12.75" customHeight="1" x14ac:dyDescent="0.2">
      <c r="A68" s="136"/>
      <c r="B68" s="136"/>
      <c r="C68" s="137"/>
      <c r="D68" s="137"/>
    </row>
    <row r="69" spans="1:11" s="31" customFormat="1" ht="12.75" customHeight="1" x14ac:dyDescent="0.2">
      <c r="A69" s="136"/>
      <c r="B69" s="136"/>
      <c r="C69" s="137"/>
      <c r="D69" s="137"/>
    </row>
    <row r="70" spans="1:11" s="61" customFormat="1" ht="12.75" customHeight="1" x14ac:dyDescent="0.2">
      <c r="A70" s="136"/>
      <c r="B70" s="136"/>
      <c r="C70" s="137"/>
      <c r="D70" s="137"/>
    </row>
    <row r="71" spans="1:11" s="61" customFormat="1" ht="12.75" customHeight="1" x14ac:dyDescent="0.2">
      <c r="A71" s="138"/>
      <c r="B71" s="139"/>
      <c r="C71" s="140"/>
      <c r="D71" s="140"/>
    </row>
    <row r="72" spans="1:11" s="61" customFormat="1" ht="12.75" customHeight="1" x14ac:dyDescent="0.2">
      <c r="A72" s="138"/>
      <c r="B72" s="139"/>
      <c r="C72" s="141"/>
      <c r="D72" s="140"/>
    </row>
    <row r="73" spans="1:11" s="145" customFormat="1" ht="12.75" customHeight="1" x14ac:dyDescent="0.2">
      <c r="A73" s="142"/>
      <c r="B73" s="142"/>
      <c r="C73" s="143"/>
      <c r="D73" s="144"/>
    </row>
    <row r="74" spans="1:11" s="31" customFormat="1" ht="12.75" customHeight="1" x14ac:dyDescent="0.2">
      <c r="A74" s="146"/>
      <c r="B74" s="136"/>
      <c r="C74" s="137"/>
      <c r="D74" s="137"/>
      <c r="E74" s="147"/>
    </row>
    <row r="75" spans="1:11" s="28" customFormat="1" ht="12.75" customHeight="1" x14ac:dyDescent="0.2">
      <c r="A75" s="60"/>
      <c r="B75" s="60"/>
      <c r="C75" s="60"/>
      <c r="D75" s="60"/>
    </row>
    <row r="76" spans="1:11" s="28" customFormat="1" ht="12.75" customHeight="1" x14ac:dyDescent="0.2">
      <c r="A76" s="27"/>
    </row>
    <row r="77" spans="1:11" s="28" customFormat="1" ht="12.75" customHeight="1" x14ac:dyDescent="0.2">
      <c r="A77" s="148"/>
      <c r="B77" s="148"/>
      <c r="C77" s="148"/>
    </row>
    <row r="78" spans="1:11" s="28" customFormat="1" ht="12.75" customHeight="1" x14ac:dyDescent="0.2">
      <c r="A78" s="31"/>
      <c r="B78" s="31"/>
      <c r="C78" s="31"/>
    </row>
    <row r="79" spans="1:11" s="28" customFormat="1" ht="12.75" customHeight="1" x14ac:dyDescent="0.2">
      <c r="A79" s="31"/>
      <c r="B79" s="31"/>
      <c r="C79" s="31"/>
    </row>
    <row r="80" spans="1:11" s="28" customFormat="1" ht="12.75" customHeight="1" x14ac:dyDescent="0.2">
      <c r="A80" s="149"/>
      <c r="B80" s="149"/>
      <c r="C80" s="149"/>
    </row>
    <row r="81" spans="1:4" s="28" customFormat="1" ht="12.75" customHeight="1" x14ac:dyDescent="0.2">
      <c r="A81" s="149"/>
      <c r="B81" s="149"/>
      <c r="C81" s="149"/>
    </row>
    <row r="82" spans="1:4" s="28" customFormat="1" ht="12.75" customHeight="1" x14ac:dyDescent="0.2">
      <c r="A82" s="150"/>
    </row>
    <row r="83" spans="1:4" s="28" customFormat="1" ht="12.75" customHeight="1" x14ac:dyDescent="0.2">
      <c r="A83" s="31"/>
      <c r="B83" s="31"/>
      <c r="C83" s="31"/>
      <c r="D83" s="31"/>
    </row>
    <row r="99" s="33" customFormat="1" ht="13.5" x14ac:dyDescent="0.2"/>
    <row r="100" s="33" customFormat="1" ht="13.5" x14ac:dyDescent="0.2"/>
    <row r="101" s="33" customFormat="1" ht="13.5" x14ac:dyDescent="0.2"/>
    <row r="102" s="33" customFormat="1" ht="13.5" x14ac:dyDescent="0.2"/>
    <row r="103" s="33" customFormat="1" ht="13.5" x14ac:dyDescent="0.2"/>
    <row r="104" s="33" customFormat="1" ht="13.5" x14ac:dyDescent="0.2"/>
    <row r="105" s="33" customFormat="1" ht="13.5" x14ac:dyDescent="0.2"/>
    <row r="106" s="33" customFormat="1" ht="13.5" x14ac:dyDescent="0.2"/>
    <row r="107" s="33" customFormat="1" ht="13.5" x14ac:dyDescent="0.2"/>
    <row r="108" s="33" customFormat="1" ht="13.5" x14ac:dyDescent="0.2"/>
    <row r="109" s="33" customFormat="1" ht="13.5" x14ac:dyDescent="0.2"/>
    <row r="110" s="33" customFormat="1" ht="13.5" x14ac:dyDescent="0.2"/>
    <row r="111" s="33" customFormat="1" ht="13.5" x14ac:dyDescent="0.2"/>
    <row r="112" s="33" customFormat="1" ht="13.5" x14ac:dyDescent="0.2"/>
    <row r="113" s="33" customFormat="1" ht="13.5" x14ac:dyDescent="0.2"/>
    <row r="114" s="33" customFormat="1" ht="13.5" x14ac:dyDescent="0.2"/>
    <row r="115" s="33" customFormat="1" ht="13.5" x14ac:dyDescent="0.2"/>
    <row r="116" s="33" customFormat="1" ht="13.5" x14ac:dyDescent="0.2"/>
    <row r="117" s="33" customFormat="1" ht="13.5" x14ac:dyDescent="0.2"/>
    <row r="118" s="33" customFormat="1" ht="13.5" x14ac:dyDescent="0.2"/>
    <row r="119" s="33" customFormat="1" ht="13.5" x14ac:dyDescent="0.2"/>
    <row r="120" s="33" customFormat="1" ht="13.5" x14ac:dyDescent="0.2"/>
    <row r="121" s="33" customFormat="1" ht="13.5" x14ac:dyDescent="0.2"/>
    <row r="122" s="33" customFormat="1" ht="13.5" x14ac:dyDescent="0.2"/>
    <row r="123" s="33" customFormat="1" ht="13.5" x14ac:dyDescent="0.2"/>
    <row r="124" s="33" customFormat="1" ht="13.5" x14ac:dyDescent="0.2"/>
    <row r="125" s="33" customFormat="1" ht="13.5" x14ac:dyDescent="0.2"/>
    <row r="126" s="33" customFormat="1" ht="13.5" x14ac:dyDescent="0.2"/>
    <row r="127" s="33" customFormat="1" ht="13.5" x14ac:dyDescent="0.2"/>
    <row r="128" s="33" customFormat="1" ht="13.5" x14ac:dyDescent="0.2"/>
    <row r="129" s="33" customFormat="1" ht="13.5" x14ac:dyDescent="0.2"/>
    <row r="130" s="33" customFormat="1" ht="13.5" x14ac:dyDescent="0.2"/>
    <row r="131" s="33" customFormat="1" ht="13.5" x14ac:dyDescent="0.2"/>
    <row r="132" s="33" customFormat="1" ht="13.5" x14ac:dyDescent="0.2"/>
    <row r="133" s="33" customFormat="1" ht="13.5" x14ac:dyDescent="0.2"/>
    <row r="134" s="33" customFormat="1" ht="13.5" x14ac:dyDescent="0.2"/>
    <row r="135" s="33" customFormat="1" ht="13.5" x14ac:dyDescent="0.2"/>
    <row r="136" s="33" customFormat="1" ht="13.5" x14ac:dyDescent="0.2"/>
    <row r="137" s="33" customFormat="1" ht="13.5" x14ac:dyDescent="0.2"/>
    <row r="138" s="33" customFormat="1" ht="13.5" x14ac:dyDescent="0.2"/>
    <row r="139" s="33" customFormat="1" ht="13.5" x14ac:dyDescent="0.2"/>
    <row r="140" s="33" customFormat="1" ht="13.5" x14ac:dyDescent="0.2"/>
    <row r="141" s="33" customFormat="1" ht="13.5" x14ac:dyDescent="0.2"/>
    <row r="142" s="33" customFormat="1" ht="13.5" x14ac:dyDescent="0.2"/>
    <row r="143" s="33" customFormat="1" ht="13.5" x14ac:dyDescent="0.2"/>
    <row r="144" s="33" customFormat="1" ht="13.5" x14ac:dyDescent="0.2"/>
    <row r="145" s="33" customFormat="1" ht="13.5" x14ac:dyDescent="0.2"/>
    <row r="146" s="33" customFormat="1" ht="13.5" x14ac:dyDescent="0.2"/>
    <row r="147" s="33" customFormat="1" ht="13.5" x14ac:dyDescent="0.2"/>
    <row r="148" s="33" customFormat="1" ht="13.5" x14ac:dyDescent="0.2"/>
    <row r="149" s="33" customFormat="1" ht="13.5" x14ac:dyDescent="0.2"/>
    <row r="150" s="33" customFormat="1" ht="13.5" x14ac:dyDescent="0.2"/>
    <row r="151" s="33" customFormat="1" ht="13.5" x14ac:dyDescent="0.2"/>
    <row r="152" s="33" customFormat="1" ht="13.5" x14ac:dyDescent="0.2"/>
    <row r="153" s="33" customFormat="1" ht="13.5" x14ac:dyDescent="0.2"/>
    <row r="154" s="33" customFormat="1" ht="13.5" x14ac:dyDescent="0.2"/>
    <row r="155" s="33" customFormat="1" ht="13.5" x14ac:dyDescent="0.2"/>
    <row r="156" s="33" customFormat="1" ht="13.5" x14ac:dyDescent="0.2"/>
    <row r="157" s="33" customFormat="1" ht="13.5" x14ac:dyDescent="0.2"/>
    <row r="158" s="33" customFormat="1" ht="13.5" x14ac:dyDescent="0.2"/>
    <row r="159" s="33" customFormat="1" ht="13.5" x14ac:dyDescent="0.2"/>
    <row r="160" s="33" customFormat="1" ht="13.5" x14ac:dyDescent="0.2"/>
    <row r="161" s="33" customFormat="1" ht="13.5" x14ac:dyDescent="0.2"/>
    <row r="162" s="33" customFormat="1" ht="13.5" x14ac:dyDescent="0.2"/>
    <row r="163" s="33" customFormat="1" ht="13.5" x14ac:dyDescent="0.2"/>
    <row r="164" s="33" customFormat="1" ht="13.5" x14ac:dyDescent="0.2"/>
    <row r="165" s="33" customFormat="1" ht="13.5" x14ac:dyDescent="0.2"/>
    <row r="166" s="33" customFormat="1" ht="13.5" x14ac:dyDescent="0.2"/>
    <row r="167" s="33" customFormat="1" ht="13.5" x14ac:dyDescent="0.2"/>
    <row r="168" s="33" customFormat="1" ht="13.5" x14ac:dyDescent="0.2"/>
    <row r="169" s="33" customFormat="1" ht="13.5" x14ac:dyDescent="0.2"/>
    <row r="170" s="33" customFormat="1" ht="13.5" x14ac:dyDescent="0.2"/>
    <row r="171" s="33" customFormat="1" ht="13.5" x14ac:dyDescent="0.2"/>
    <row r="172" s="33" customFormat="1" ht="13.5" x14ac:dyDescent="0.2"/>
    <row r="173" s="33" customFormat="1" ht="13.5" x14ac:dyDescent="0.2"/>
    <row r="174" s="33" customFormat="1" ht="13.5" x14ac:dyDescent="0.2"/>
    <row r="175" s="33" customFormat="1" ht="13.5" x14ac:dyDescent="0.2"/>
    <row r="176" s="33" customFormat="1" ht="13.5" x14ac:dyDescent="0.2"/>
    <row r="177" s="33" customFormat="1" ht="13.5" x14ac:dyDescent="0.2"/>
    <row r="178" s="33" customFormat="1" ht="13.5" x14ac:dyDescent="0.2"/>
    <row r="179" s="33" customFormat="1" ht="13.5" x14ac:dyDescent="0.2"/>
    <row r="180" s="33" customFormat="1" ht="13.5" x14ac:dyDescent="0.2"/>
    <row r="181" s="33" customFormat="1" ht="13.5" x14ac:dyDescent="0.2"/>
    <row r="182" s="33" customFormat="1" ht="13.5" x14ac:dyDescent="0.2"/>
    <row r="183" s="33" customFormat="1" ht="13.5" x14ac:dyDescent="0.2"/>
    <row r="184" s="33" customFormat="1" ht="13.5" x14ac:dyDescent="0.2"/>
    <row r="185" s="33" customFormat="1" ht="13.5" x14ac:dyDescent="0.2"/>
    <row r="186" s="33" customFormat="1" ht="13.5" x14ac:dyDescent="0.2"/>
    <row r="187" s="33" customFormat="1" ht="13.5" x14ac:dyDescent="0.2"/>
    <row r="188" s="33" customFormat="1" ht="13.5" x14ac:dyDescent="0.2"/>
    <row r="189" s="33" customFormat="1" ht="13.5" x14ac:dyDescent="0.2"/>
    <row r="190" s="33" customFormat="1" ht="13.5" x14ac:dyDescent="0.2"/>
    <row r="191" s="33" customFormat="1" ht="13.5" x14ac:dyDescent="0.2"/>
    <row r="192" s="33" customFormat="1" ht="13.5" x14ac:dyDescent="0.2"/>
    <row r="193" s="33" customFormat="1" ht="13.5" x14ac:dyDescent="0.2"/>
    <row r="194" s="33" customFormat="1" ht="13.5" x14ac:dyDescent="0.2"/>
    <row r="195" s="33" customFormat="1" ht="13.5" x14ac:dyDescent="0.2"/>
    <row r="196" s="33" customFormat="1" ht="13.5" x14ac:dyDescent="0.2"/>
    <row r="197" s="33" customFormat="1" ht="13.5" x14ac:dyDescent="0.2"/>
    <row r="198" s="33" customFormat="1" ht="13.5" x14ac:dyDescent="0.2"/>
    <row r="199" s="33" customFormat="1" ht="13.5" x14ac:dyDescent="0.2"/>
    <row r="200" s="33" customFormat="1" ht="13.5" x14ac:dyDescent="0.2"/>
    <row r="201" s="33" customFormat="1" ht="13.5" x14ac:dyDescent="0.2"/>
    <row r="202" s="33" customFormat="1" ht="13.5" x14ac:dyDescent="0.2"/>
    <row r="203" s="33" customFormat="1" ht="13.5" x14ac:dyDescent="0.2"/>
    <row r="204" s="33" customFormat="1" ht="13.5" x14ac:dyDescent="0.2"/>
    <row r="205" s="33" customFormat="1" ht="13.5" x14ac:dyDescent="0.2"/>
    <row r="206" s="33" customFormat="1" ht="13.5" x14ac:dyDescent="0.2"/>
    <row r="207" s="33" customFormat="1" ht="13.5" x14ac:dyDescent="0.2"/>
    <row r="208" s="33" customFormat="1" ht="13.5" x14ac:dyDescent="0.2"/>
    <row r="209" s="33" customFormat="1" ht="13.5" x14ac:dyDescent="0.2"/>
    <row r="210" s="33" customFormat="1" ht="13.5" x14ac:dyDescent="0.2"/>
  </sheetData>
  <mergeCells count="16">
    <mergeCell ref="A64:D64"/>
    <mergeCell ref="C45:I45"/>
    <mergeCell ref="A66:D66"/>
    <mergeCell ref="A4:A6"/>
    <mergeCell ref="C4:C5"/>
    <mergeCell ref="D4:D5"/>
    <mergeCell ref="A7:I7"/>
    <mergeCell ref="A12:I12"/>
    <mergeCell ref="A29:I29"/>
    <mergeCell ref="A46:I46"/>
    <mergeCell ref="I4:I5"/>
    <mergeCell ref="C28:I28"/>
    <mergeCell ref="C11:I11"/>
    <mergeCell ref="H4:H5"/>
    <mergeCell ref="E4:G4"/>
    <mergeCell ref="C6:I6"/>
  </mergeCells>
  <phoneticPr fontId="0" type="noConversion"/>
  <printOptions horizontalCentered="1"/>
  <pageMargins left="0.39370078740157483" right="0.39370078740157483" top="0.59055118110236227" bottom="0.59055118110236227" header="0.39370078740157483" footer="0.39370078740157483"/>
  <pageSetup paperSize="9" scale="61" orientation="portrait" horizontalDpi="1200" verticalDpi="1200" r:id="rId1"/>
  <headerFooter alignWithMargins="0">
    <oddFooter>&amp;L&amp;"MetaNormalLF-Roman,Standard"&amp;8Statistisches Bundesamt, Fachserie 14 Reihe 5, 2018</oddFooter>
  </headerFooter>
  <drawing r:id="rId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 fitToPage="1"/>
  </sheetPr>
  <dimension ref="A1:K218"/>
  <sheetViews>
    <sheetView showGridLines="0" zoomScaleNormal="100" zoomScaleSheetLayoutView="100" workbookViewId="0"/>
  </sheetViews>
  <sheetFormatPr baseColWidth="10" defaultRowHeight="12.75" x14ac:dyDescent="0.2"/>
  <cols>
    <col min="1" max="1" width="35.7109375" style="119" customWidth="1" collapsed="1"/>
    <col min="2" max="2" width="1.7109375" style="119" customWidth="1" collapsed="1"/>
    <col min="3" max="8" width="16.7109375" style="119" customWidth="1" collapsed="1"/>
    <col min="9" max="9" width="18.7109375" style="119" customWidth="1" collapsed="1"/>
    <col min="10" max="256" width="11.42578125" style="119" collapsed="1"/>
    <col min="257" max="257" width="35.7109375" style="119" customWidth="1" collapsed="1"/>
    <col min="258" max="258" width="1.7109375" style="119" customWidth="1" collapsed="1"/>
    <col min="259" max="264" width="16.7109375" style="119" customWidth="1" collapsed="1"/>
    <col min="265" max="265" width="18.7109375" style="119" customWidth="1" collapsed="1"/>
    <col min="266" max="512" width="11.42578125" style="119" collapsed="1"/>
    <col min="513" max="513" width="35.7109375" style="119" customWidth="1" collapsed="1"/>
    <col min="514" max="514" width="1.7109375" style="119" customWidth="1" collapsed="1"/>
    <col min="515" max="520" width="16.7109375" style="119" customWidth="1" collapsed="1"/>
    <col min="521" max="521" width="18.7109375" style="119" customWidth="1" collapsed="1"/>
    <col min="522" max="768" width="11.42578125" style="119" collapsed="1"/>
    <col min="769" max="769" width="35.7109375" style="119" customWidth="1" collapsed="1"/>
    <col min="770" max="770" width="1.7109375" style="119" customWidth="1" collapsed="1"/>
    <col min="771" max="776" width="16.7109375" style="119" customWidth="1" collapsed="1"/>
    <col min="777" max="777" width="18.7109375" style="119" customWidth="1" collapsed="1"/>
    <col min="778" max="1024" width="11.42578125" style="119" collapsed="1"/>
    <col min="1025" max="1025" width="35.7109375" style="119" customWidth="1" collapsed="1"/>
    <col min="1026" max="1026" width="1.7109375" style="119" customWidth="1" collapsed="1"/>
    <col min="1027" max="1032" width="16.7109375" style="119" customWidth="1" collapsed="1"/>
    <col min="1033" max="1033" width="18.7109375" style="119" customWidth="1" collapsed="1"/>
    <col min="1034" max="1280" width="11.42578125" style="119" collapsed="1"/>
    <col min="1281" max="1281" width="35.7109375" style="119" customWidth="1" collapsed="1"/>
    <col min="1282" max="1282" width="1.7109375" style="119" customWidth="1" collapsed="1"/>
    <col min="1283" max="1288" width="16.7109375" style="119" customWidth="1" collapsed="1"/>
    <col min="1289" max="1289" width="18.7109375" style="119" customWidth="1" collapsed="1"/>
    <col min="1290" max="1536" width="11.42578125" style="119" collapsed="1"/>
    <col min="1537" max="1537" width="35.7109375" style="119" customWidth="1" collapsed="1"/>
    <col min="1538" max="1538" width="1.7109375" style="119" customWidth="1" collapsed="1"/>
    <col min="1539" max="1544" width="16.7109375" style="119" customWidth="1" collapsed="1"/>
    <col min="1545" max="1545" width="18.7109375" style="119" customWidth="1" collapsed="1"/>
    <col min="1546" max="1792" width="11.42578125" style="119" collapsed="1"/>
    <col min="1793" max="1793" width="35.7109375" style="119" customWidth="1" collapsed="1"/>
    <col min="1794" max="1794" width="1.7109375" style="119" customWidth="1" collapsed="1"/>
    <col min="1795" max="1800" width="16.7109375" style="119" customWidth="1" collapsed="1"/>
    <col min="1801" max="1801" width="18.7109375" style="119" customWidth="1" collapsed="1"/>
    <col min="1802" max="2048" width="11.42578125" style="119" collapsed="1"/>
    <col min="2049" max="2049" width="35.7109375" style="119" customWidth="1" collapsed="1"/>
    <col min="2050" max="2050" width="1.7109375" style="119" customWidth="1" collapsed="1"/>
    <col min="2051" max="2056" width="16.7109375" style="119" customWidth="1" collapsed="1"/>
    <col min="2057" max="2057" width="18.7109375" style="119" customWidth="1" collapsed="1"/>
    <col min="2058" max="2304" width="11.42578125" style="119" collapsed="1"/>
    <col min="2305" max="2305" width="35.7109375" style="119" customWidth="1" collapsed="1"/>
    <col min="2306" max="2306" width="1.7109375" style="119" customWidth="1" collapsed="1"/>
    <col min="2307" max="2312" width="16.7109375" style="119" customWidth="1" collapsed="1"/>
    <col min="2313" max="2313" width="18.7109375" style="119" customWidth="1" collapsed="1"/>
    <col min="2314" max="2560" width="11.42578125" style="119" collapsed="1"/>
    <col min="2561" max="2561" width="35.7109375" style="119" customWidth="1" collapsed="1"/>
    <col min="2562" max="2562" width="1.7109375" style="119" customWidth="1" collapsed="1"/>
    <col min="2563" max="2568" width="16.7109375" style="119" customWidth="1" collapsed="1"/>
    <col min="2569" max="2569" width="18.7109375" style="119" customWidth="1" collapsed="1"/>
    <col min="2570" max="2816" width="11.42578125" style="119" collapsed="1"/>
    <col min="2817" max="2817" width="35.7109375" style="119" customWidth="1" collapsed="1"/>
    <col min="2818" max="2818" width="1.7109375" style="119" customWidth="1" collapsed="1"/>
    <col min="2819" max="2824" width="16.7109375" style="119" customWidth="1" collapsed="1"/>
    <col min="2825" max="2825" width="18.7109375" style="119" customWidth="1" collapsed="1"/>
    <col min="2826" max="3072" width="11.42578125" style="119" collapsed="1"/>
    <col min="3073" max="3073" width="35.7109375" style="119" customWidth="1" collapsed="1"/>
    <col min="3074" max="3074" width="1.7109375" style="119" customWidth="1" collapsed="1"/>
    <col min="3075" max="3080" width="16.7109375" style="119" customWidth="1" collapsed="1"/>
    <col min="3081" max="3081" width="18.7109375" style="119" customWidth="1" collapsed="1"/>
    <col min="3082" max="3328" width="11.42578125" style="119" collapsed="1"/>
    <col min="3329" max="3329" width="35.7109375" style="119" customWidth="1" collapsed="1"/>
    <col min="3330" max="3330" width="1.7109375" style="119" customWidth="1" collapsed="1"/>
    <col min="3331" max="3336" width="16.7109375" style="119" customWidth="1" collapsed="1"/>
    <col min="3337" max="3337" width="18.7109375" style="119" customWidth="1" collapsed="1"/>
    <col min="3338" max="3584" width="11.42578125" style="119" collapsed="1"/>
    <col min="3585" max="3585" width="35.7109375" style="119" customWidth="1" collapsed="1"/>
    <col min="3586" max="3586" width="1.7109375" style="119" customWidth="1" collapsed="1"/>
    <col min="3587" max="3592" width="16.7109375" style="119" customWidth="1" collapsed="1"/>
    <col min="3593" max="3593" width="18.7109375" style="119" customWidth="1" collapsed="1"/>
    <col min="3594" max="3840" width="11.42578125" style="119" collapsed="1"/>
    <col min="3841" max="3841" width="35.7109375" style="119" customWidth="1" collapsed="1"/>
    <col min="3842" max="3842" width="1.7109375" style="119" customWidth="1" collapsed="1"/>
    <col min="3843" max="3848" width="16.7109375" style="119" customWidth="1" collapsed="1"/>
    <col min="3849" max="3849" width="18.7109375" style="119" customWidth="1" collapsed="1"/>
    <col min="3850" max="4096" width="11.42578125" style="119" collapsed="1"/>
    <col min="4097" max="4097" width="35.7109375" style="119" customWidth="1" collapsed="1"/>
    <col min="4098" max="4098" width="1.7109375" style="119" customWidth="1" collapsed="1"/>
    <col min="4099" max="4104" width="16.7109375" style="119" customWidth="1" collapsed="1"/>
    <col min="4105" max="4105" width="18.7109375" style="119" customWidth="1" collapsed="1"/>
    <col min="4106" max="4352" width="11.42578125" style="119" collapsed="1"/>
    <col min="4353" max="4353" width="35.7109375" style="119" customWidth="1" collapsed="1"/>
    <col min="4354" max="4354" width="1.7109375" style="119" customWidth="1" collapsed="1"/>
    <col min="4355" max="4360" width="16.7109375" style="119" customWidth="1" collapsed="1"/>
    <col min="4361" max="4361" width="18.7109375" style="119" customWidth="1" collapsed="1"/>
    <col min="4362" max="4608" width="11.42578125" style="119" collapsed="1"/>
    <col min="4609" max="4609" width="35.7109375" style="119" customWidth="1" collapsed="1"/>
    <col min="4610" max="4610" width="1.7109375" style="119" customWidth="1" collapsed="1"/>
    <col min="4611" max="4616" width="16.7109375" style="119" customWidth="1" collapsed="1"/>
    <col min="4617" max="4617" width="18.7109375" style="119" customWidth="1" collapsed="1"/>
    <col min="4618" max="4864" width="11.42578125" style="119" collapsed="1"/>
    <col min="4865" max="4865" width="35.7109375" style="119" customWidth="1" collapsed="1"/>
    <col min="4866" max="4866" width="1.7109375" style="119" customWidth="1" collapsed="1"/>
    <col min="4867" max="4872" width="16.7109375" style="119" customWidth="1" collapsed="1"/>
    <col min="4873" max="4873" width="18.7109375" style="119" customWidth="1" collapsed="1"/>
    <col min="4874" max="5120" width="11.42578125" style="119" collapsed="1"/>
    <col min="5121" max="5121" width="35.7109375" style="119" customWidth="1" collapsed="1"/>
    <col min="5122" max="5122" width="1.7109375" style="119" customWidth="1" collapsed="1"/>
    <col min="5123" max="5128" width="16.7109375" style="119" customWidth="1" collapsed="1"/>
    <col min="5129" max="5129" width="18.7109375" style="119" customWidth="1" collapsed="1"/>
    <col min="5130" max="5376" width="11.42578125" style="119" collapsed="1"/>
    <col min="5377" max="5377" width="35.7109375" style="119" customWidth="1" collapsed="1"/>
    <col min="5378" max="5378" width="1.7109375" style="119" customWidth="1" collapsed="1"/>
    <col min="5379" max="5384" width="16.7109375" style="119" customWidth="1" collapsed="1"/>
    <col min="5385" max="5385" width="18.7109375" style="119" customWidth="1" collapsed="1"/>
    <col min="5386" max="5632" width="11.42578125" style="119" collapsed="1"/>
    <col min="5633" max="5633" width="35.7109375" style="119" customWidth="1" collapsed="1"/>
    <col min="5634" max="5634" width="1.7109375" style="119" customWidth="1" collapsed="1"/>
    <col min="5635" max="5640" width="16.7109375" style="119" customWidth="1" collapsed="1"/>
    <col min="5641" max="5641" width="18.7109375" style="119" customWidth="1" collapsed="1"/>
    <col min="5642" max="5888" width="11.42578125" style="119" collapsed="1"/>
    <col min="5889" max="5889" width="35.7109375" style="119" customWidth="1" collapsed="1"/>
    <col min="5890" max="5890" width="1.7109375" style="119" customWidth="1" collapsed="1"/>
    <col min="5891" max="5896" width="16.7109375" style="119" customWidth="1" collapsed="1"/>
    <col min="5897" max="5897" width="18.7109375" style="119" customWidth="1" collapsed="1"/>
    <col min="5898" max="6144" width="11.42578125" style="119" collapsed="1"/>
    <col min="6145" max="6145" width="35.7109375" style="119" customWidth="1" collapsed="1"/>
    <col min="6146" max="6146" width="1.7109375" style="119" customWidth="1" collapsed="1"/>
    <col min="6147" max="6152" width="16.7109375" style="119" customWidth="1" collapsed="1"/>
    <col min="6153" max="6153" width="18.7109375" style="119" customWidth="1" collapsed="1"/>
    <col min="6154" max="6400" width="11.42578125" style="119" collapsed="1"/>
    <col min="6401" max="6401" width="35.7109375" style="119" customWidth="1" collapsed="1"/>
    <col min="6402" max="6402" width="1.7109375" style="119" customWidth="1" collapsed="1"/>
    <col min="6403" max="6408" width="16.7109375" style="119" customWidth="1" collapsed="1"/>
    <col min="6409" max="6409" width="18.7109375" style="119" customWidth="1" collapsed="1"/>
    <col min="6410" max="6656" width="11.42578125" style="119" collapsed="1"/>
    <col min="6657" max="6657" width="35.7109375" style="119" customWidth="1" collapsed="1"/>
    <col min="6658" max="6658" width="1.7109375" style="119" customWidth="1" collapsed="1"/>
    <col min="6659" max="6664" width="16.7109375" style="119" customWidth="1" collapsed="1"/>
    <col min="6665" max="6665" width="18.7109375" style="119" customWidth="1" collapsed="1"/>
    <col min="6666" max="6912" width="11.42578125" style="119" collapsed="1"/>
    <col min="6913" max="6913" width="35.7109375" style="119" customWidth="1" collapsed="1"/>
    <col min="6914" max="6914" width="1.7109375" style="119" customWidth="1" collapsed="1"/>
    <col min="6915" max="6920" width="16.7109375" style="119" customWidth="1" collapsed="1"/>
    <col min="6921" max="6921" width="18.7109375" style="119" customWidth="1" collapsed="1"/>
    <col min="6922" max="7168" width="11.42578125" style="119" collapsed="1"/>
    <col min="7169" max="7169" width="35.7109375" style="119" customWidth="1" collapsed="1"/>
    <col min="7170" max="7170" width="1.7109375" style="119" customWidth="1" collapsed="1"/>
    <col min="7171" max="7176" width="16.7109375" style="119" customWidth="1" collapsed="1"/>
    <col min="7177" max="7177" width="18.7109375" style="119" customWidth="1" collapsed="1"/>
    <col min="7178" max="7424" width="11.42578125" style="119" collapsed="1"/>
    <col min="7425" max="7425" width="35.7109375" style="119" customWidth="1" collapsed="1"/>
    <col min="7426" max="7426" width="1.7109375" style="119" customWidth="1" collapsed="1"/>
    <col min="7427" max="7432" width="16.7109375" style="119" customWidth="1" collapsed="1"/>
    <col min="7433" max="7433" width="18.7109375" style="119" customWidth="1" collapsed="1"/>
    <col min="7434" max="7680" width="11.42578125" style="119" collapsed="1"/>
    <col min="7681" max="7681" width="35.7109375" style="119" customWidth="1" collapsed="1"/>
    <col min="7682" max="7682" width="1.7109375" style="119" customWidth="1" collapsed="1"/>
    <col min="7683" max="7688" width="16.7109375" style="119" customWidth="1" collapsed="1"/>
    <col min="7689" max="7689" width="18.7109375" style="119" customWidth="1" collapsed="1"/>
    <col min="7690" max="7936" width="11.42578125" style="119" collapsed="1"/>
    <col min="7937" max="7937" width="35.7109375" style="119" customWidth="1" collapsed="1"/>
    <col min="7938" max="7938" width="1.7109375" style="119" customWidth="1" collapsed="1"/>
    <col min="7939" max="7944" width="16.7109375" style="119" customWidth="1" collapsed="1"/>
    <col min="7945" max="7945" width="18.7109375" style="119" customWidth="1" collapsed="1"/>
    <col min="7946" max="8192" width="11.42578125" style="119" collapsed="1"/>
    <col min="8193" max="8193" width="35.7109375" style="119" customWidth="1" collapsed="1"/>
    <col min="8194" max="8194" width="1.7109375" style="119" customWidth="1" collapsed="1"/>
    <col min="8195" max="8200" width="16.7109375" style="119" customWidth="1" collapsed="1"/>
    <col min="8201" max="8201" width="18.7109375" style="119" customWidth="1" collapsed="1"/>
    <col min="8202" max="8448" width="11.42578125" style="119" collapsed="1"/>
    <col min="8449" max="8449" width="35.7109375" style="119" customWidth="1" collapsed="1"/>
    <col min="8450" max="8450" width="1.7109375" style="119" customWidth="1" collapsed="1"/>
    <col min="8451" max="8456" width="16.7109375" style="119" customWidth="1" collapsed="1"/>
    <col min="8457" max="8457" width="18.7109375" style="119" customWidth="1" collapsed="1"/>
    <col min="8458" max="8704" width="11.42578125" style="119" collapsed="1"/>
    <col min="8705" max="8705" width="35.7109375" style="119" customWidth="1" collapsed="1"/>
    <col min="8706" max="8706" width="1.7109375" style="119" customWidth="1" collapsed="1"/>
    <col min="8707" max="8712" width="16.7109375" style="119" customWidth="1" collapsed="1"/>
    <col min="8713" max="8713" width="18.7109375" style="119" customWidth="1" collapsed="1"/>
    <col min="8714" max="8960" width="11.42578125" style="119" collapsed="1"/>
    <col min="8961" max="8961" width="35.7109375" style="119" customWidth="1" collapsed="1"/>
    <col min="8962" max="8962" width="1.7109375" style="119" customWidth="1" collapsed="1"/>
    <col min="8963" max="8968" width="16.7109375" style="119" customWidth="1" collapsed="1"/>
    <col min="8969" max="8969" width="18.7109375" style="119" customWidth="1" collapsed="1"/>
    <col min="8970" max="9216" width="11.42578125" style="119" collapsed="1"/>
    <col min="9217" max="9217" width="35.7109375" style="119" customWidth="1" collapsed="1"/>
    <col min="9218" max="9218" width="1.7109375" style="119" customWidth="1" collapsed="1"/>
    <col min="9219" max="9224" width="16.7109375" style="119" customWidth="1" collapsed="1"/>
    <col min="9225" max="9225" width="18.7109375" style="119" customWidth="1" collapsed="1"/>
    <col min="9226" max="9472" width="11.42578125" style="119" collapsed="1"/>
    <col min="9473" max="9473" width="35.7109375" style="119" customWidth="1" collapsed="1"/>
    <col min="9474" max="9474" width="1.7109375" style="119" customWidth="1" collapsed="1"/>
    <col min="9475" max="9480" width="16.7109375" style="119" customWidth="1" collapsed="1"/>
    <col min="9481" max="9481" width="18.7109375" style="119" customWidth="1" collapsed="1"/>
    <col min="9482" max="9728" width="11.42578125" style="119" collapsed="1"/>
    <col min="9729" max="9729" width="35.7109375" style="119" customWidth="1" collapsed="1"/>
    <col min="9730" max="9730" width="1.7109375" style="119" customWidth="1" collapsed="1"/>
    <col min="9731" max="9736" width="16.7109375" style="119" customWidth="1" collapsed="1"/>
    <col min="9737" max="9737" width="18.7109375" style="119" customWidth="1" collapsed="1"/>
    <col min="9738" max="9984" width="11.42578125" style="119" collapsed="1"/>
    <col min="9985" max="9985" width="35.7109375" style="119" customWidth="1" collapsed="1"/>
    <col min="9986" max="9986" width="1.7109375" style="119" customWidth="1" collapsed="1"/>
    <col min="9987" max="9992" width="16.7109375" style="119" customWidth="1" collapsed="1"/>
    <col min="9993" max="9993" width="18.7109375" style="119" customWidth="1" collapsed="1"/>
    <col min="9994" max="10240" width="11.42578125" style="119" collapsed="1"/>
    <col min="10241" max="10241" width="35.7109375" style="119" customWidth="1" collapsed="1"/>
    <col min="10242" max="10242" width="1.7109375" style="119" customWidth="1" collapsed="1"/>
    <col min="10243" max="10248" width="16.7109375" style="119" customWidth="1" collapsed="1"/>
    <col min="10249" max="10249" width="18.7109375" style="119" customWidth="1" collapsed="1"/>
    <col min="10250" max="10496" width="11.42578125" style="119" collapsed="1"/>
    <col min="10497" max="10497" width="35.7109375" style="119" customWidth="1" collapsed="1"/>
    <col min="10498" max="10498" width="1.7109375" style="119" customWidth="1" collapsed="1"/>
    <col min="10499" max="10504" width="16.7109375" style="119" customWidth="1" collapsed="1"/>
    <col min="10505" max="10505" width="18.7109375" style="119" customWidth="1" collapsed="1"/>
    <col min="10506" max="10752" width="11.42578125" style="119" collapsed="1"/>
    <col min="10753" max="10753" width="35.7109375" style="119" customWidth="1" collapsed="1"/>
    <col min="10754" max="10754" width="1.7109375" style="119" customWidth="1" collapsed="1"/>
    <col min="10755" max="10760" width="16.7109375" style="119" customWidth="1" collapsed="1"/>
    <col min="10761" max="10761" width="18.7109375" style="119" customWidth="1" collapsed="1"/>
    <col min="10762" max="11008" width="11.42578125" style="119" collapsed="1"/>
    <col min="11009" max="11009" width="35.7109375" style="119" customWidth="1" collapsed="1"/>
    <col min="11010" max="11010" width="1.7109375" style="119" customWidth="1" collapsed="1"/>
    <col min="11011" max="11016" width="16.7109375" style="119" customWidth="1" collapsed="1"/>
    <col min="11017" max="11017" width="18.7109375" style="119" customWidth="1" collapsed="1"/>
    <col min="11018" max="11264" width="11.42578125" style="119" collapsed="1"/>
    <col min="11265" max="11265" width="35.7109375" style="119" customWidth="1" collapsed="1"/>
    <col min="11266" max="11266" width="1.7109375" style="119" customWidth="1" collapsed="1"/>
    <col min="11267" max="11272" width="16.7109375" style="119" customWidth="1" collapsed="1"/>
    <col min="11273" max="11273" width="18.7109375" style="119" customWidth="1" collapsed="1"/>
    <col min="11274" max="11520" width="11.42578125" style="119" collapsed="1"/>
    <col min="11521" max="11521" width="35.7109375" style="119" customWidth="1" collapsed="1"/>
    <col min="11522" max="11522" width="1.7109375" style="119" customWidth="1" collapsed="1"/>
    <col min="11523" max="11528" width="16.7109375" style="119" customWidth="1" collapsed="1"/>
    <col min="11529" max="11529" width="18.7109375" style="119" customWidth="1" collapsed="1"/>
    <col min="11530" max="11776" width="11.42578125" style="119" collapsed="1"/>
    <col min="11777" max="11777" width="35.7109375" style="119" customWidth="1" collapsed="1"/>
    <col min="11778" max="11778" width="1.7109375" style="119" customWidth="1" collapsed="1"/>
    <col min="11779" max="11784" width="16.7109375" style="119" customWidth="1" collapsed="1"/>
    <col min="11785" max="11785" width="18.7109375" style="119" customWidth="1" collapsed="1"/>
    <col min="11786" max="12032" width="11.42578125" style="119" collapsed="1"/>
    <col min="12033" max="12033" width="35.7109375" style="119" customWidth="1" collapsed="1"/>
    <col min="12034" max="12034" width="1.7109375" style="119" customWidth="1" collapsed="1"/>
    <col min="12035" max="12040" width="16.7109375" style="119" customWidth="1" collapsed="1"/>
    <col min="12041" max="12041" width="18.7109375" style="119" customWidth="1" collapsed="1"/>
    <col min="12042" max="12288" width="11.42578125" style="119" collapsed="1"/>
    <col min="12289" max="12289" width="35.7109375" style="119" customWidth="1" collapsed="1"/>
    <col min="12290" max="12290" width="1.7109375" style="119" customWidth="1" collapsed="1"/>
    <col min="12291" max="12296" width="16.7109375" style="119" customWidth="1" collapsed="1"/>
    <col min="12297" max="12297" width="18.7109375" style="119" customWidth="1" collapsed="1"/>
    <col min="12298" max="12544" width="11.42578125" style="119" collapsed="1"/>
    <col min="12545" max="12545" width="35.7109375" style="119" customWidth="1" collapsed="1"/>
    <col min="12546" max="12546" width="1.7109375" style="119" customWidth="1" collapsed="1"/>
    <col min="12547" max="12552" width="16.7109375" style="119" customWidth="1" collapsed="1"/>
    <col min="12553" max="12553" width="18.7109375" style="119" customWidth="1" collapsed="1"/>
    <col min="12554" max="12800" width="11.42578125" style="119" collapsed="1"/>
    <col min="12801" max="12801" width="35.7109375" style="119" customWidth="1" collapsed="1"/>
    <col min="12802" max="12802" width="1.7109375" style="119" customWidth="1" collapsed="1"/>
    <col min="12803" max="12808" width="16.7109375" style="119" customWidth="1" collapsed="1"/>
    <col min="12809" max="12809" width="18.7109375" style="119" customWidth="1" collapsed="1"/>
    <col min="12810" max="13056" width="11.42578125" style="119" collapsed="1"/>
    <col min="13057" max="13057" width="35.7109375" style="119" customWidth="1" collapsed="1"/>
    <col min="13058" max="13058" width="1.7109375" style="119" customWidth="1" collapsed="1"/>
    <col min="13059" max="13064" width="16.7109375" style="119" customWidth="1" collapsed="1"/>
    <col min="13065" max="13065" width="18.7109375" style="119" customWidth="1" collapsed="1"/>
    <col min="13066" max="13312" width="11.42578125" style="119" collapsed="1"/>
    <col min="13313" max="13313" width="35.7109375" style="119" customWidth="1" collapsed="1"/>
    <col min="13314" max="13314" width="1.7109375" style="119" customWidth="1" collapsed="1"/>
    <col min="13315" max="13320" width="16.7109375" style="119" customWidth="1" collapsed="1"/>
    <col min="13321" max="13321" width="18.7109375" style="119" customWidth="1" collapsed="1"/>
    <col min="13322" max="13568" width="11.42578125" style="119" collapsed="1"/>
    <col min="13569" max="13569" width="35.7109375" style="119" customWidth="1" collapsed="1"/>
    <col min="13570" max="13570" width="1.7109375" style="119" customWidth="1" collapsed="1"/>
    <col min="13571" max="13576" width="16.7109375" style="119" customWidth="1" collapsed="1"/>
    <col min="13577" max="13577" width="18.7109375" style="119" customWidth="1" collapsed="1"/>
    <col min="13578" max="13824" width="11.42578125" style="119" collapsed="1"/>
    <col min="13825" max="13825" width="35.7109375" style="119" customWidth="1" collapsed="1"/>
    <col min="13826" max="13826" width="1.7109375" style="119" customWidth="1" collapsed="1"/>
    <col min="13827" max="13832" width="16.7109375" style="119" customWidth="1" collapsed="1"/>
    <col min="13833" max="13833" width="18.7109375" style="119" customWidth="1" collapsed="1"/>
    <col min="13834" max="14080" width="11.42578125" style="119" collapsed="1"/>
    <col min="14081" max="14081" width="35.7109375" style="119" customWidth="1" collapsed="1"/>
    <col min="14082" max="14082" width="1.7109375" style="119" customWidth="1" collapsed="1"/>
    <col min="14083" max="14088" width="16.7109375" style="119" customWidth="1" collapsed="1"/>
    <col min="14089" max="14089" width="18.7109375" style="119" customWidth="1" collapsed="1"/>
    <col min="14090" max="14336" width="11.42578125" style="119" collapsed="1"/>
    <col min="14337" max="14337" width="35.7109375" style="119" customWidth="1" collapsed="1"/>
    <col min="14338" max="14338" width="1.7109375" style="119" customWidth="1" collapsed="1"/>
    <col min="14339" max="14344" width="16.7109375" style="119" customWidth="1" collapsed="1"/>
    <col min="14345" max="14345" width="18.7109375" style="119" customWidth="1" collapsed="1"/>
    <col min="14346" max="14592" width="11.42578125" style="119" collapsed="1"/>
    <col min="14593" max="14593" width="35.7109375" style="119" customWidth="1" collapsed="1"/>
    <col min="14594" max="14594" width="1.7109375" style="119" customWidth="1" collapsed="1"/>
    <col min="14595" max="14600" width="16.7109375" style="119" customWidth="1" collapsed="1"/>
    <col min="14601" max="14601" width="18.7109375" style="119" customWidth="1" collapsed="1"/>
    <col min="14602" max="14848" width="11.42578125" style="119" collapsed="1"/>
    <col min="14849" max="14849" width="35.7109375" style="119" customWidth="1" collapsed="1"/>
    <col min="14850" max="14850" width="1.7109375" style="119" customWidth="1" collapsed="1"/>
    <col min="14851" max="14856" width="16.7109375" style="119" customWidth="1" collapsed="1"/>
    <col min="14857" max="14857" width="18.7109375" style="119" customWidth="1" collapsed="1"/>
    <col min="14858" max="15104" width="11.42578125" style="119" collapsed="1"/>
    <col min="15105" max="15105" width="35.7109375" style="119" customWidth="1" collapsed="1"/>
    <col min="15106" max="15106" width="1.7109375" style="119" customWidth="1" collapsed="1"/>
    <col min="15107" max="15112" width="16.7109375" style="119" customWidth="1" collapsed="1"/>
    <col min="15113" max="15113" width="18.7109375" style="119" customWidth="1" collapsed="1"/>
    <col min="15114" max="15360" width="11.42578125" style="119" collapsed="1"/>
    <col min="15361" max="15361" width="35.7109375" style="119" customWidth="1" collapsed="1"/>
    <col min="15362" max="15362" width="1.7109375" style="119" customWidth="1" collapsed="1"/>
    <col min="15363" max="15368" width="16.7109375" style="119" customWidth="1" collapsed="1"/>
    <col min="15369" max="15369" width="18.7109375" style="119" customWidth="1" collapsed="1"/>
    <col min="15370" max="15616" width="11.42578125" style="119" collapsed="1"/>
    <col min="15617" max="15617" width="35.7109375" style="119" customWidth="1" collapsed="1"/>
    <col min="15618" max="15618" width="1.7109375" style="119" customWidth="1" collapsed="1"/>
    <col min="15619" max="15624" width="16.7109375" style="119" customWidth="1" collapsed="1"/>
    <col min="15625" max="15625" width="18.7109375" style="119" customWidth="1" collapsed="1"/>
    <col min="15626" max="15872" width="11.42578125" style="119" collapsed="1"/>
    <col min="15873" max="15873" width="35.7109375" style="119" customWidth="1" collapsed="1"/>
    <col min="15874" max="15874" width="1.7109375" style="119" customWidth="1" collapsed="1"/>
    <col min="15875" max="15880" width="16.7109375" style="119" customWidth="1" collapsed="1"/>
    <col min="15881" max="15881" width="18.7109375" style="119" customWidth="1" collapsed="1"/>
    <col min="15882" max="16128" width="11.42578125" style="119" collapsed="1"/>
    <col min="16129" max="16129" width="35.7109375" style="119" customWidth="1" collapsed="1"/>
    <col min="16130" max="16130" width="1.7109375" style="119" customWidth="1" collapsed="1"/>
    <col min="16131" max="16136" width="16.7109375" style="119" customWidth="1" collapsed="1"/>
    <col min="16137" max="16137" width="18.7109375" style="119" customWidth="1" collapsed="1"/>
    <col min="16138" max="16384" width="11.42578125" style="119" collapsed="1"/>
  </cols>
  <sheetData>
    <row r="1" spans="1:11" s="82" customFormat="1" ht="19.5" customHeight="1" x14ac:dyDescent="0.2">
      <c r="A1" s="1" t="s">
        <v>721</v>
      </c>
      <c r="B1" s="80"/>
      <c r="C1" s="80"/>
      <c r="D1" s="81"/>
    </row>
    <row r="2" spans="1:11" s="82" customFormat="1" ht="19.5" customHeight="1" x14ac:dyDescent="0.25">
      <c r="A2" s="120" t="s">
        <v>838</v>
      </c>
      <c r="B2" s="80"/>
      <c r="C2" s="80"/>
      <c r="D2" s="81"/>
    </row>
    <row r="3" spans="1:11" s="86" customFormat="1" x14ac:dyDescent="0.2">
      <c r="A3" s="615"/>
      <c r="B3" s="615"/>
      <c r="C3" s="615"/>
      <c r="D3" s="615"/>
    </row>
    <row r="4" spans="1:11" s="86" customFormat="1" ht="18" customHeight="1" x14ac:dyDescent="0.2">
      <c r="A4" s="1234" t="s">
        <v>5</v>
      </c>
      <c r="B4" s="321"/>
      <c r="C4" s="1237" t="s">
        <v>266</v>
      </c>
      <c r="D4" s="1237" t="s">
        <v>36</v>
      </c>
      <c r="E4" s="1244" t="s">
        <v>298</v>
      </c>
      <c r="F4" s="1244"/>
      <c r="G4" s="1244"/>
      <c r="H4" s="1242" t="s">
        <v>4</v>
      </c>
      <c r="I4" s="1213" t="s">
        <v>567</v>
      </c>
    </row>
    <row r="5" spans="1:11" s="86" customFormat="1" ht="18" customHeight="1" x14ac:dyDescent="0.2">
      <c r="A5" s="1235"/>
      <c r="B5" s="322"/>
      <c r="C5" s="1238"/>
      <c r="D5" s="1238"/>
      <c r="E5" s="602" t="s">
        <v>22</v>
      </c>
      <c r="F5" s="602" t="s">
        <v>267</v>
      </c>
      <c r="G5" s="600" t="s">
        <v>177</v>
      </c>
      <c r="H5" s="1243"/>
      <c r="I5" s="1214"/>
    </row>
    <row r="6" spans="1:11" s="86" customFormat="1" ht="18" customHeight="1" x14ac:dyDescent="0.2">
      <c r="A6" s="1236"/>
      <c r="B6" s="323"/>
      <c r="C6" s="1240" t="s">
        <v>295</v>
      </c>
      <c r="D6" s="1241"/>
      <c r="E6" s="1241"/>
      <c r="F6" s="1241"/>
      <c r="G6" s="1241"/>
      <c r="H6" s="1241"/>
      <c r="I6" s="1217"/>
    </row>
    <row r="7" spans="1:11" s="68" customFormat="1" ht="39.75" customHeight="1" x14ac:dyDescent="0.2">
      <c r="A7" s="1245" t="s">
        <v>243</v>
      </c>
      <c r="B7" s="1228"/>
      <c r="C7" s="1228"/>
      <c r="D7" s="1228"/>
      <c r="E7" s="1228"/>
      <c r="F7" s="1228"/>
      <c r="G7" s="1228"/>
      <c r="H7" s="1228"/>
      <c r="I7" s="1228"/>
    </row>
    <row r="8" spans="1:11" s="8" customFormat="1" ht="18" customHeight="1" x14ac:dyDescent="0.2">
      <c r="A8" s="7" t="s">
        <v>296</v>
      </c>
      <c r="B8" s="7"/>
      <c r="C8" s="604"/>
      <c r="D8" s="596"/>
      <c r="E8" s="596"/>
      <c r="F8" s="596"/>
      <c r="G8" s="596"/>
      <c r="H8" s="596"/>
      <c r="I8" s="596"/>
      <c r="J8" s="9"/>
      <c r="K8" s="9"/>
    </row>
    <row r="9" spans="1:11" s="11" customFormat="1" ht="18" customHeight="1" x14ac:dyDescent="0.2">
      <c r="A9" s="10" t="s">
        <v>57</v>
      </c>
      <c r="B9" s="10"/>
      <c r="C9" s="52">
        <v>33459.765950000001</v>
      </c>
      <c r="D9" s="53">
        <v>29906.126090000002</v>
      </c>
      <c r="E9" s="53">
        <v>3553.63742</v>
      </c>
      <c r="F9" s="53">
        <v>3053.63742</v>
      </c>
      <c r="G9" s="53">
        <v>500</v>
      </c>
      <c r="H9" s="53">
        <v>2.4399999999999999E-3</v>
      </c>
      <c r="I9" s="53">
        <v>0</v>
      </c>
      <c r="J9" s="9"/>
      <c r="K9" s="9"/>
    </row>
    <row r="10" spans="1:11" s="6" customFormat="1" x14ac:dyDescent="0.2">
      <c r="A10" s="37" t="s">
        <v>56</v>
      </c>
      <c r="B10" s="39"/>
      <c r="C10" s="604">
        <v>33186.261729999998</v>
      </c>
      <c r="D10" s="596">
        <v>29906.126090000002</v>
      </c>
      <c r="E10" s="596">
        <v>3280.13321</v>
      </c>
      <c r="F10" s="596">
        <v>2780.13321</v>
      </c>
      <c r="G10" s="596">
        <v>500</v>
      </c>
      <c r="H10" s="596">
        <v>2.4399999999999999E-3</v>
      </c>
      <c r="I10" s="596">
        <v>0</v>
      </c>
    </row>
    <row r="11" spans="1:11" s="6" customFormat="1" x14ac:dyDescent="0.2">
      <c r="A11" s="37" t="s">
        <v>91</v>
      </c>
      <c r="B11" s="39"/>
      <c r="C11" s="604">
        <v>273.50421999999998</v>
      </c>
      <c r="D11" s="596">
        <v>0</v>
      </c>
      <c r="E11" s="596">
        <v>273.50421999999998</v>
      </c>
      <c r="F11" s="596">
        <v>273.50421999999998</v>
      </c>
      <c r="G11" s="596">
        <v>0</v>
      </c>
      <c r="H11" s="596">
        <v>0</v>
      </c>
      <c r="I11" s="596">
        <v>0</v>
      </c>
    </row>
    <row r="12" spans="1:11" s="11" customFormat="1" x14ac:dyDescent="0.2">
      <c r="A12" s="10" t="s">
        <v>58</v>
      </c>
      <c r="B12" s="10"/>
      <c r="C12" s="604">
        <v>193774.95008000001</v>
      </c>
      <c r="D12" s="596">
        <v>146434.56181000001</v>
      </c>
      <c r="E12" s="596">
        <v>46715.388279999999</v>
      </c>
      <c r="F12" s="596">
        <v>37820.25909</v>
      </c>
      <c r="G12" s="596">
        <v>8895.1291899999997</v>
      </c>
      <c r="H12" s="596">
        <v>625</v>
      </c>
      <c r="I12" s="596">
        <v>0</v>
      </c>
      <c r="J12" s="9"/>
      <c r="K12" s="9"/>
    </row>
    <row r="13" spans="1:11" s="6" customFormat="1" x14ac:dyDescent="0.2">
      <c r="A13" s="37" t="s">
        <v>56</v>
      </c>
      <c r="B13" s="39"/>
      <c r="C13" s="604">
        <v>188146.48582999999</v>
      </c>
      <c r="D13" s="596">
        <v>146434.56181000001</v>
      </c>
      <c r="E13" s="596">
        <v>41086.924019999999</v>
      </c>
      <c r="F13" s="596">
        <v>32191.794829999999</v>
      </c>
      <c r="G13" s="596">
        <v>8895.1291899999997</v>
      </c>
      <c r="H13" s="596">
        <v>625</v>
      </c>
      <c r="I13" s="596">
        <v>0</v>
      </c>
    </row>
    <row r="14" spans="1:11" s="6" customFormat="1" x14ac:dyDescent="0.2">
      <c r="A14" s="37" t="s">
        <v>91</v>
      </c>
      <c r="B14" s="39"/>
      <c r="C14" s="604">
        <v>5628.4642599999997</v>
      </c>
      <c r="D14" s="596">
        <v>0</v>
      </c>
      <c r="E14" s="596">
        <v>5628.4642599999997</v>
      </c>
      <c r="F14" s="596">
        <v>5628.4642599999997</v>
      </c>
      <c r="G14" s="596">
        <v>0</v>
      </c>
      <c r="H14" s="596">
        <v>0</v>
      </c>
      <c r="I14" s="596">
        <v>0</v>
      </c>
    </row>
    <row r="15" spans="1:11" s="17" customFormat="1" ht="18" customHeight="1" x14ac:dyDescent="0.2">
      <c r="A15" s="13" t="s">
        <v>14</v>
      </c>
      <c r="B15" s="39"/>
      <c r="C15" s="606">
        <v>227234.71603000001</v>
      </c>
      <c r="D15" s="605">
        <v>176340.68789</v>
      </c>
      <c r="E15" s="605">
        <v>50269.025699999998</v>
      </c>
      <c r="F15" s="605">
        <v>40873.896509999999</v>
      </c>
      <c r="G15" s="605">
        <v>9395.1291899999997</v>
      </c>
      <c r="H15" s="605">
        <v>625.00243999999998</v>
      </c>
      <c r="I15" s="605">
        <v>0</v>
      </c>
    </row>
    <row r="16" spans="1:11" s="8" customFormat="1" ht="22.5" customHeight="1" x14ac:dyDescent="0.2">
      <c r="A16" s="7" t="s">
        <v>66</v>
      </c>
      <c r="B16" s="7"/>
      <c r="C16" s="604"/>
      <c r="D16" s="596"/>
      <c r="E16" s="596"/>
      <c r="F16" s="596"/>
      <c r="G16" s="596"/>
      <c r="H16" s="596"/>
      <c r="I16" s="596"/>
      <c r="J16" s="9"/>
      <c r="K16" s="9"/>
    </row>
    <row r="17" spans="1:9" s="6" customFormat="1" ht="18" customHeight="1" x14ac:dyDescent="0.2">
      <c r="A17" s="10" t="s">
        <v>53</v>
      </c>
      <c r="B17" s="39"/>
      <c r="C17" s="604">
        <v>23541.492050000001</v>
      </c>
      <c r="D17" s="596">
        <v>1030.51675</v>
      </c>
      <c r="E17" s="596">
        <v>12646.09389</v>
      </c>
      <c r="F17" s="596">
        <v>10429.6178</v>
      </c>
      <c r="G17" s="596">
        <v>2216.4760900000001</v>
      </c>
      <c r="H17" s="596">
        <v>9549.8389399999996</v>
      </c>
      <c r="I17" s="596">
        <v>315.04246999999998</v>
      </c>
    </row>
    <row r="18" spans="1:9" s="6" customFormat="1" x14ac:dyDescent="0.2">
      <c r="A18" s="37" t="s">
        <v>56</v>
      </c>
      <c r="B18" s="39"/>
      <c r="C18" s="604">
        <v>23483.037939999998</v>
      </c>
      <c r="D18" s="596">
        <v>1030.51675</v>
      </c>
      <c r="E18" s="596">
        <v>12611.030779999999</v>
      </c>
      <c r="F18" s="596">
        <v>10394.554679999999</v>
      </c>
      <c r="G18" s="596">
        <v>2216.4760900000001</v>
      </c>
      <c r="H18" s="596">
        <v>9526.44794</v>
      </c>
      <c r="I18" s="596">
        <v>315.04246999999998</v>
      </c>
    </row>
    <row r="19" spans="1:9" s="6" customFormat="1" x14ac:dyDescent="0.2">
      <c r="A19" s="37" t="s">
        <v>91</v>
      </c>
      <c r="B19" s="39"/>
      <c r="C19" s="604">
        <v>58.45411</v>
      </c>
      <c r="D19" s="596">
        <v>0</v>
      </c>
      <c r="E19" s="596">
        <v>35.063110000000002</v>
      </c>
      <c r="F19" s="596">
        <v>35.063110000000002</v>
      </c>
      <c r="G19" s="596">
        <v>0</v>
      </c>
      <c r="H19" s="596">
        <v>23.390999999999998</v>
      </c>
      <c r="I19" s="596">
        <v>0</v>
      </c>
    </row>
    <row r="20" spans="1:9" s="6" customFormat="1" x14ac:dyDescent="0.2">
      <c r="A20" s="10" t="s">
        <v>54</v>
      </c>
      <c r="B20" s="39"/>
      <c r="C20" s="604">
        <v>4293.3809799999999</v>
      </c>
      <c r="D20" s="596">
        <v>205</v>
      </c>
      <c r="E20" s="596">
        <v>3975.5601499999998</v>
      </c>
      <c r="F20" s="596">
        <v>3387.2615799999999</v>
      </c>
      <c r="G20" s="596">
        <v>588.29857000000004</v>
      </c>
      <c r="H20" s="596">
        <v>112.82083</v>
      </c>
      <c r="I20" s="596">
        <v>0</v>
      </c>
    </row>
    <row r="21" spans="1:9" s="6" customFormat="1" x14ac:dyDescent="0.2">
      <c r="A21" s="10" t="s">
        <v>55</v>
      </c>
      <c r="B21" s="39"/>
      <c r="C21" s="604">
        <v>104.34295</v>
      </c>
      <c r="D21" s="596">
        <v>0</v>
      </c>
      <c r="E21" s="596">
        <v>5</v>
      </c>
      <c r="F21" s="596">
        <v>0</v>
      </c>
      <c r="G21" s="596">
        <v>5</v>
      </c>
      <c r="H21" s="596">
        <v>99.342950000000002</v>
      </c>
      <c r="I21" s="596">
        <v>0</v>
      </c>
    </row>
    <row r="22" spans="1:9" s="6" customFormat="1" x14ac:dyDescent="0.2">
      <c r="A22" s="37" t="s">
        <v>56</v>
      </c>
      <c r="B22" s="39"/>
      <c r="C22" s="604">
        <v>104.34295</v>
      </c>
      <c r="D22" s="596">
        <v>0</v>
      </c>
      <c r="E22" s="596">
        <v>5</v>
      </c>
      <c r="F22" s="596">
        <v>0</v>
      </c>
      <c r="G22" s="596">
        <v>5</v>
      </c>
      <c r="H22" s="596">
        <v>99.342950000000002</v>
      </c>
      <c r="I22" s="596">
        <v>0</v>
      </c>
    </row>
    <row r="23" spans="1:9" s="6" customFormat="1" x14ac:dyDescent="0.2">
      <c r="A23" s="37" t="s">
        <v>91</v>
      </c>
      <c r="B23" s="39"/>
      <c r="C23" s="604">
        <v>0</v>
      </c>
      <c r="D23" s="596">
        <v>0</v>
      </c>
      <c r="E23" s="596">
        <v>0</v>
      </c>
      <c r="F23" s="596">
        <v>0</v>
      </c>
      <c r="G23" s="596">
        <v>0</v>
      </c>
      <c r="H23" s="596">
        <v>0</v>
      </c>
      <c r="I23" s="596">
        <v>0</v>
      </c>
    </row>
    <row r="24" spans="1:9" s="17" customFormat="1" ht="18" customHeight="1" x14ac:dyDescent="0.2">
      <c r="A24" s="13" t="s">
        <v>14</v>
      </c>
      <c r="B24" s="39"/>
      <c r="C24" s="606">
        <v>27939.215970000001</v>
      </c>
      <c r="D24" s="605">
        <v>1235.51675</v>
      </c>
      <c r="E24" s="605">
        <v>16626.654040000001</v>
      </c>
      <c r="F24" s="605">
        <v>13816.87938</v>
      </c>
      <c r="G24" s="605">
        <v>2809.77466</v>
      </c>
      <c r="H24" s="605">
        <v>9762.0027100000007</v>
      </c>
      <c r="I24" s="605">
        <v>315.04246999999998</v>
      </c>
    </row>
    <row r="25" spans="1:9" s="17" customFormat="1" ht="35.25" customHeight="1" x14ac:dyDescent="0.2">
      <c r="A25" s="7" t="s">
        <v>67</v>
      </c>
      <c r="B25" s="39"/>
      <c r="C25" s="606"/>
      <c r="D25" s="605"/>
      <c r="E25" s="605"/>
      <c r="F25" s="605"/>
      <c r="G25" s="605"/>
      <c r="H25" s="605"/>
      <c r="I25" s="605"/>
    </row>
    <row r="26" spans="1:9" s="17" customFormat="1" ht="18" customHeight="1" x14ac:dyDescent="0.2">
      <c r="A26" s="87" t="s">
        <v>141</v>
      </c>
      <c r="B26" s="39"/>
      <c r="C26" s="52">
        <v>255173.932</v>
      </c>
      <c r="D26" s="53">
        <v>177576.20465</v>
      </c>
      <c r="E26" s="53">
        <v>66895.679740000007</v>
      </c>
      <c r="F26" s="53">
        <v>54690.775889999997</v>
      </c>
      <c r="G26" s="53">
        <v>12204.903850000001</v>
      </c>
      <c r="H26" s="53">
        <v>10387.005150000001</v>
      </c>
      <c r="I26" s="53">
        <v>315.04246999999998</v>
      </c>
    </row>
    <row r="27" spans="1:9" s="17" customFormat="1" ht="22.5" customHeight="1" x14ac:dyDescent="0.2">
      <c r="A27" s="7" t="s">
        <v>69</v>
      </c>
      <c r="B27" s="39"/>
      <c r="C27" s="606"/>
      <c r="D27" s="605"/>
      <c r="E27" s="605"/>
      <c r="F27" s="605"/>
      <c r="G27" s="605"/>
      <c r="H27" s="605"/>
      <c r="I27" s="605"/>
    </row>
    <row r="28" spans="1:9" s="6" customFormat="1" ht="18" customHeight="1" x14ac:dyDescent="0.2">
      <c r="A28" s="10" t="s">
        <v>60</v>
      </c>
      <c r="B28" s="39"/>
      <c r="C28" s="604">
        <v>676.98288000000002</v>
      </c>
      <c r="D28" s="596">
        <v>0</v>
      </c>
      <c r="E28" s="596">
        <v>672.21227999999996</v>
      </c>
      <c r="F28" s="596">
        <v>638.65630999999996</v>
      </c>
      <c r="G28" s="596">
        <v>33.555970000000002</v>
      </c>
      <c r="H28" s="596">
        <v>4.7706</v>
      </c>
      <c r="I28" s="596">
        <v>0</v>
      </c>
    </row>
    <row r="29" spans="1:9" s="6" customFormat="1" x14ac:dyDescent="0.2">
      <c r="A29" s="10" t="s">
        <v>15</v>
      </c>
      <c r="B29" s="39"/>
      <c r="C29" s="604">
        <v>213.21061</v>
      </c>
      <c r="D29" s="596">
        <v>188.15190000000001</v>
      </c>
      <c r="E29" s="596">
        <v>0</v>
      </c>
      <c r="F29" s="596">
        <v>0</v>
      </c>
      <c r="G29" s="596">
        <v>0</v>
      </c>
      <c r="H29" s="596">
        <v>25.058710000000001</v>
      </c>
      <c r="I29" s="596">
        <v>0</v>
      </c>
    </row>
    <row r="30" spans="1:9" s="6" customFormat="1" x14ac:dyDescent="0.2">
      <c r="A30" s="10" t="s">
        <v>16</v>
      </c>
      <c r="B30" s="39"/>
      <c r="C30" s="604">
        <v>29.49455</v>
      </c>
      <c r="D30" s="596">
        <v>0</v>
      </c>
      <c r="E30" s="596">
        <v>0</v>
      </c>
      <c r="F30" s="596">
        <v>0</v>
      </c>
      <c r="G30" s="596">
        <v>0</v>
      </c>
      <c r="H30" s="596">
        <v>29.49455</v>
      </c>
      <c r="I30" s="596">
        <v>0</v>
      </c>
    </row>
    <row r="31" spans="1:9" s="6" customFormat="1" x14ac:dyDescent="0.2">
      <c r="A31" s="10" t="s">
        <v>61</v>
      </c>
      <c r="B31" s="39"/>
      <c r="C31" s="604">
        <v>2.3374299999999999</v>
      </c>
      <c r="D31" s="596">
        <v>0</v>
      </c>
      <c r="E31" s="596">
        <v>0</v>
      </c>
      <c r="F31" s="596">
        <v>0</v>
      </c>
      <c r="G31" s="596">
        <v>0</v>
      </c>
      <c r="H31" s="596">
        <v>2.3374299999999999</v>
      </c>
      <c r="I31" s="596">
        <v>0</v>
      </c>
    </row>
    <row r="32" spans="1:9" s="6" customFormat="1" x14ac:dyDescent="0.2">
      <c r="A32" s="10" t="s">
        <v>740</v>
      </c>
      <c r="B32" s="39"/>
      <c r="C32" s="604">
        <v>0.43375000000000002</v>
      </c>
      <c r="D32" s="596">
        <v>0</v>
      </c>
      <c r="E32" s="596">
        <v>0.12257</v>
      </c>
      <c r="F32" s="596">
        <v>0.12257</v>
      </c>
      <c r="G32" s="596">
        <v>0</v>
      </c>
      <c r="H32" s="596">
        <v>0.31118000000000001</v>
      </c>
      <c r="I32" s="596">
        <v>0</v>
      </c>
    </row>
    <row r="33" spans="1:11" s="6" customFormat="1" x14ac:dyDescent="0.2">
      <c r="A33" s="10" t="s">
        <v>62</v>
      </c>
      <c r="B33" s="39"/>
      <c r="C33" s="604"/>
      <c r="D33" s="596"/>
      <c r="E33" s="596"/>
      <c r="F33" s="596"/>
      <c r="G33" s="596"/>
      <c r="H33" s="596"/>
      <c r="I33" s="596"/>
    </row>
    <row r="34" spans="1:11" s="6" customFormat="1" x14ac:dyDescent="0.2">
      <c r="A34" s="10" t="s">
        <v>63</v>
      </c>
      <c r="B34" s="39"/>
      <c r="C34" s="604">
        <v>2122.8443000000002</v>
      </c>
      <c r="D34" s="596">
        <v>0</v>
      </c>
      <c r="E34" s="596">
        <v>2067.5774299999998</v>
      </c>
      <c r="F34" s="596">
        <v>2067.4637899999998</v>
      </c>
      <c r="G34" s="596">
        <v>0.11364</v>
      </c>
      <c r="H34" s="596">
        <v>55.26688</v>
      </c>
      <c r="I34" s="596">
        <v>0</v>
      </c>
    </row>
    <row r="35" spans="1:11" s="6" customFormat="1" x14ac:dyDescent="0.2">
      <c r="A35" s="10" t="s">
        <v>64</v>
      </c>
      <c r="B35" s="39"/>
      <c r="C35" s="604"/>
      <c r="D35" s="596"/>
      <c r="E35" s="596"/>
      <c r="F35" s="596"/>
      <c r="G35" s="596"/>
      <c r="H35" s="596"/>
      <c r="I35" s="596"/>
    </row>
    <row r="36" spans="1:11" s="6" customFormat="1" x14ac:dyDescent="0.2">
      <c r="A36" s="10" t="s">
        <v>65</v>
      </c>
      <c r="B36" s="39"/>
      <c r="C36" s="604">
        <v>690.23748000000001</v>
      </c>
      <c r="D36" s="596">
        <v>110</v>
      </c>
      <c r="E36" s="596">
        <v>350.23444999999998</v>
      </c>
      <c r="F36" s="596">
        <v>298.05200000000002</v>
      </c>
      <c r="G36" s="596">
        <v>52.182450000000003</v>
      </c>
      <c r="H36" s="596">
        <v>171.00303</v>
      </c>
      <c r="I36" s="596">
        <v>59</v>
      </c>
    </row>
    <row r="37" spans="1:11" s="17" customFormat="1" ht="18" customHeight="1" x14ac:dyDescent="0.2">
      <c r="A37" s="13" t="s">
        <v>14</v>
      </c>
      <c r="B37" s="39"/>
      <c r="C37" s="606">
        <v>3735.5410000000002</v>
      </c>
      <c r="D37" s="605">
        <v>298.15190000000001</v>
      </c>
      <c r="E37" s="605">
        <v>3090.1467200000002</v>
      </c>
      <c r="F37" s="605">
        <v>3004.2946700000002</v>
      </c>
      <c r="G37" s="605">
        <v>85.852059999999994</v>
      </c>
      <c r="H37" s="605">
        <v>288.24238000000003</v>
      </c>
      <c r="I37" s="605">
        <v>59</v>
      </c>
    </row>
    <row r="38" spans="1:11" s="17" customFormat="1" x14ac:dyDescent="0.2">
      <c r="A38" s="13"/>
      <c r="B38" s="39"/>
      <c r="C38" s="606"/>
      <c r="D38" s="605"/>
      <c r="E38" s="605"/>
      <c r="F38" s="605"/>
      <c r="G38" s="605"/>
      <c r="H38" s="605"/>
      <c r="I38" s="605"/>
    </row>
    <row r="39" spans="1:11" s="17" customFormat="1" ht="18" customHeight="1" x14ac:dyDescent="0.2">
      <c r="A39" s="13" t="s">
        <v>266</v>
      </c>
      <c r="B39" s="39"/>
      <c r="C39" s="606">
        <v>258909.473</v>
      </c>
      <c r="D39" s="605">
        <v>177874.35655</v>
      </c>
      <c r="E39" s="605">
        <v>69985.826459999997</v>
      </c>
      <c r="F39" s="605">
        <v>57695.07056</v>
      </c>
      <c r="G39" s="605">
        <v>12290.7559</v>
      </c>
      <c r="H39" s="605">
        <v>10675.247530000001</v>
      </c>
      <c r="I39" s="605">
        <v>374.04246999999998</v>
      </c>
    </row>
    <row r="40" spans="1:11" s="68" customFormat="1" ht="29.25" customHeight="1" x14ac:dyDescent="0.2">
      <c r="A40" s="1239" t="s">
        <v>128</v>
      </c>
      <c r="B40" s="1211"/>
      <c r="C40" s="1211"/>
      <c r="D40" s="1211"/>
      <c r="E40" s="1211"/>
      <c r="F40" s="1211"/>
      <c r="G40" s="1211"/>
      <c r="H40" s="1211"/>
      <c r="I40" s="1211"/>
      <c r="J40" s="121"/>
      <c r="K40" s="121"/>
    </row>
    <row r="41" spans="1:11" s="8" customFormat="1" ht="18" customHeight="1" x14ac:dyDescent="0.2">
      <c r="A41" s="7" t="s">
        <v>296</v>
      </c>
      <c r="B41" s="7"/>
      <c r="C41" s="604"/>
      <c r="D41" s="596"/>
      <c r="E41" s="596"/>
      <c r="F41" s="596"/>
      <c r="G41" s="596"/>
      <c r="H41" s="596"/>
      <c r="I41" s="596"/>
      <c r="J41" s="9"/>
      <c r="K41" s="9"/>
    </row>
    <row r="42" spans="1:11" s="11" customFormat="1" ht="18" customHeight="1" x14ac:dyDescent="0.2">
      <c r="A42" s="10" t="s">
        <v>57</v>
      </c>
      <c r="B42" s="10"/>
      <c r="C42" s="604">
        <v>0</v>
      </c>
      <c r="D42" s="596">
        <v>0</v>
      </c>
      <c r="E42" s="596">
        <v>0</v>
      </c>
      <c r="F42" s="596">
        <v>0</v>
      </c>
      <c r="G42" s="596">
        <v>0</v>
      </c>
      <c r="H42" s="596">
        <v>0</v>
      </c>
      <c r="I42" s="596">
        <v>0</v>
      </c>
      <c r="J42" s="9"/>
      <c r="K42" s="9"/>
    </row>
    <row r="43" spans="1:11" s="6" customFormat="1" x14ac:dyDescent="0.2">
      <c r="A43" s="37" t="s">
        <v>56</v>
      </c>
      <c r="B43" s="39"/>
      <c r="C43" s="604">
        <v>0</v>
      </c>
      <c r="D43" s="596">
        <v>0</v>
      </c>
      <c r="E43" s="596">
        <v>0</v>
      </c>
      <c r="F43" s="596">
        <v>0</v>
      </c>
      <c r="G43" s="596">
        <v>0</v>
      </c>
      <c r="H43" s="596">
        <v>0</v>
      </c>
      <c r="I43" s="596">
        <v>0</v>
      </c>
    </row>
    <row r="44" spans="1:11" s="6" customFormat="1" x14ac:dyDescent="0.2">
      <c r="A44" s="37" t="s">
        <v>91</v>
      </c>
      <c r="B44" s="39"/>
      <c r="C44" s="604">
        <v>0</v>
      </c>
      <c r="D44" s="596">
        <v>0</v>
      </c>
      <c r="E44" s="596">
        <v>0</v>
      </c>
      <c r="F44" s="596">
        <v>0</v>
      </c>
      <c r="G44" s="596">
        <v>0</v>
      </c>
      <c r="H44" s="596">
        <v>0</v>
      </c>
      <c r="I44" s="596">
        <v>0</v>
      </c>
    </row>
    <row r="45" spans="1:11" s="11" customFormat="1" x14ac:dyDescent="0.2">
      <c r="A45" s="10" t="s">
        <v>58</v>
      </c>
      <c r="B45" s="10"/>
      <c r="C45" s="604">
        <v>5045.6155500000004</v>
      </c>
      <c r="D45" s="596">
        <v>1.0815399999999999</v>
      </c>
      <c r="E45" s="596">
        <v>5044.5340100000003</v>
      </c>
      <c r="F45" s="596">
        <v>5044.5340100000003</v>
      </c>
      <c r="G45" s="596">
        <v>0</v>
      </c>
      <c r="H45" s="596">
        <v>0</v>
      </c>
      <c r="I45" s="596">
        <v>0</v>
      </c>
      <c r="J45" s="9"/>
      <c r="K45" s="9"/>
    </row>
    <row r="46" spans="1:11" s="6" customFormat="1" x14ac:dyDescent="0.2">
      <c r="A46" s="37" t="s">
        <v>56</v>
      </c>
      <c r="B46" s="39"/>
      <c r="C46" s="604">
        <v>5045.6155500000004</v>
      </c>
      <c r="D46" s="596">
        <v>1.0815399999999999</v>
      </c>
      <c r="E46" s="596">
        <v>5044.5340100000003</v>
      </c>
      <c r="F46" s="596">
        <v>5044.5340100000003</v>
      </c>
      <c r="G46" s="596">
        <v>0</v>
      </c>
      <c r="H46" s="596">
        <v>0</v>
      </c>
      <c r="I46" s="596">
        <v>0</v>
      </c>
    </row>
    <row r="47" spans="1:11" s="6" customFormat="1" x14ac:dyDescent="0.2">
      <c r="A47" s="37" t="s">
        <v>91</v>
      </c>
      <c r="B47" s="39"/>
      <c r="C47" s="604">
        <v>0</v>
      </c>
      <c r="D47" s="596">
        <v>0</v>
      </c>
      <c r="E47" s="596">
        <v>0</v>
      </c>
      <c r="F47" s="596">
        <v>0</v>
      </c>
      <c r="G47" s="596">
        <v>0</v>
      </c>
      <c r="H47" s="596">
        <v>0</v>
      </c>
      <c r="I47" s="596">
        <v>0</v>
      </c>
    </row>
    <row r="48" spans="1:11" s="17" customFormat="1" ht="18" customHeight="1" x14ac:dyDescent="0.2">
      <c r="A48" s="13" t="s">
        <v>14</v>
      </c>
      <c r="B48" s="39"/>
      <c r="C48" s="606">
        <v>5045.6155500000004</v>
      </c>
      <c r="D48" s="605">
        <v>1.0815399999999999</v>
      </c>
      <c r="E48" s="605">
        <v>5044.5340100000003</v>
      </c>
      <c r="F48" s="605">
        <v>5044.5340100000003</v>
      </c>
      <c r="G48" s="605">
        <v>0</v>
      </c>
      <c r="H48" s="605">
        <v>0</v>
      </c>
      <c r="I48" s="605">
        <v>0</v>
      </c>
    </row>
    <row r="49" spans="1:11" s="8" customFormat="1" ht="22.5" customHeight="1" x14ac:dyDescent="0.2">
      <c r="A49" s="7" t="s">
        <v>66</v>
      </c>
      <c r="B49" s="7"/>
      <c r="C49" s="604"/>
      <c r="D49" s="596"/>
      <c r="E49" s="596"/>
      <c r="F49" s="596"/>
      <c r="G49" s="596"/>
      <c r="H49" s="596"/>
      <c r="I49" s="596"/>
      <c r="J49" s="9"/>
      <c r="K49" s="9"/>
    </row>
    <row r="50" spans="1:11" s="6" customFormat="1" ht="18" customHeight="1" x14ac:dyDescent="0.2">
      <c r="A50" s="10" t="s">
        <v>53</v>
      </c>
      <c r="B50" s="39"/>
      <c r="C50" s="604">
        <v>6826.3023300000004</v>
      </c>
      <c r="D50" s="596">
        <v>248</v>
      </c>
      <c r="E50" s="596">
        <v>4897.1952199999996</v>
      </c>
      <c r="F50" s="596">
        <v>3893.1952200000001</v>
      </c>
      <c r="G50" s="596">
        <v>1004</v>
      </c>
      <c r="H50" s="596">
        <v>1681.1071099999999</v>
      </c>
      <c r="I50" s="596">
        <v>0</v>
      </c>
    </row>
    <row r="51" spans="1:11" s="6" customFormat="1" x14ac:dyDescent="0.2">
      <c r="A51" s="37" t="s">
        <v>56</v>
      </c>
      <c r="B51" s="39"/>
      <c r="C51" s="604">
        <v>6825.8685699999996</v>
      </c>
      <c r="D51" s="596">
        <v>248</v>
      </c>
      <c r="E51" s="596">
        <v>4897.1952199999996</v>
      </c>
      <c r="F51" s="596">
        <v>3893.1952200000001</v>
      </c>
      <c r="G51" s="596">
        <v>1004</v>
      </c>
      <c r="H51" s="596">
        <v>1680.67335</v>
      </c>
      <c r="I51" s="596">
        <v>0</v>
      </c>
    </row>
    <row r="52" spans="1:11" s="6" customFormat="1" x14ac:dyDescent="0.2">
      <c r="A52" s="37" t="s">
        <v>91</v>
      </c>
      <c r="B52" s="39"/>
      <c r="C52" s="604">
        <v>0.43376999999999999</v>
      </c>
      <c r="D52" s="596">
        <v>0</v>
      </c>
      <c r="E52" s="596">
        <v>0</v>
      </c>
      <c r="F52" s="596">
        <v>0</v>
      </c>
      <c r="G52" s="596">
        <v>0</v>
      </c>
      <c r="H52" s="596">
        <v>0.43376999999999999</v>
      </c>
      <c r="I52" s="596">
        <v>0</v>
      </c>
    </row>
    <row r="53" spans="1:11" s="6" customFormat="1" x14ac:dyDescent="0.2">
      <c r="A53" s="10" t="s">
        <v>54</v>
      </c>
      <c r="B53" s="39"/>
      <c r="C53" s="604">
        <v>5089.4148599999999</v>
      </c>
      <c r="D53" s="596">
        <v>307.60000000000002</v>
      </c>
      <c r="E53" s="596">
        <v>4591.8859199999997</v>
      </c>
      <c r="F53" s="596">
        <v>4067.4859200000001</v>
      </c>
      <c r="G53" s="596">
        <v>524.4</v>
      </c>
      <c r="H53" s="596">
        <v>189.92894000000001</v>
      </c>
      <c r="I53" s="596">
        <v>0</v>
      </c>
    </row>
    <row r="54" spans="1:11" s="6" customFormat="1" x14ac:dyDescent="0.2">
      <c r="A54" s="10" t="s">
        <v>55</v>
      </c>
      <c r="B54" s="39"/>
      <c r="C54" s="604">
        <v>0</v>
      </c>
      <c r="D54" s="596">
        <v>0</v>
      </c>
      <c r="E54" s="596">
        <v>0</v>
      </c>
      <c r="F54" s="596">
        <v>0</v>
      </c>
      <c r="G54" s="596">
        <v>0</v>
      </c>
      <c r="H54" s="596">
        <v>0</v>
      </c>
      <c r="I54" s="596">
        <v>0</v>
      </c>
    </row>
    <row r="55" spans="1:11" s="6" customFormat="1" x14ac:dyDescent="0.2">
      <c r="A55" s="37" t="s">
        <v>56</v>
      </c>
      <c r="B55" s="39"/>
      <c r="C55" s="604">
        <v>0</v>
      </c>
      <c r="D55" s="596">
        <v>0</v>
      </c>
      <c r="E55" s="596">
        <v>0</v>
      </c>
      <c r="F55" s="596">
        <v>0</v>
      </c>
      <c r="G55" s="596">
        <v>0</v>
      </c>
      <c r="H55" s="596">
        <v>0</v>
      </c>
      <c r="I55" s="596">
        <v>0</v>
      </c>
    </row>
    <row r="56" spans="1:11" s="6" customFormat="1" x14ac:dyDescent="0.2">
      <c r="A56" s="37" t="s">
        <v>91</v>
      </c>
      <c r="B56" s="39"/>
      <c r="C56" s="604">
        <v>0</v>
      </c>
      <c r="D56" s="596">
        <v>0</v>
      </c>
      <c r="E56" s="596">
        <v>0</v>
      </c>
      <c r="F56" s="596">
        <v>0</v>
      </c>
      <c r="G56" s="596">
        <v>0</v>
      </c>
      <c r="H56" s="596">
        <v>0</v>
      </c>
      <c r="I56" s="596">
        <v>0</v>
      </c>
    </row>
    <row r="57" spans="1:11" s="17" customFormat="1" ht="18" customHeight="1" x14ac:dyDescent="0.2">
      <c r="A57" s="13" t="s">
        <v>14</v>
      </c>
      <c r="B57" s="39"/>
      <c r="C57" s="606">
        <v>11915.717189999999</v>
      </c>
      <c r="D57" s="605">
        <v>555.6</v>
      </c>
      <c r="E57" s="605">
        <v>9489.0811400000002</v>
      </c>
      <c r="F57" s="605">
        <v>7960.6811399999997</v>
      </c>
      <c r="G57" s="605">
        <v>1528.4</v>
      </c>
      <c r="H57" s="605">
        <v>1871.0360499999999</v>
      </c>
      <c r="I57" s="605">
        <v>0</v>
      </c>
    </row>
    <row r="58" spans="1:11" s="17" customFormat="1" ht="34.5" customHeight="1" x14ac:dyDescent="0.2">
      <c r="A58" s="7" t="s">
        <v>67</v>
      </c>
      <c r="B58" s="39"/>
      <c r="C58" s="606"/>
      <c r="D58" s="605"/>
      <c r="E58" s="605"/>
      <c r="F58" s="605"/>
      <c r="G58" s="605"/>
      <c r="H58" s="605"/>
      <c r="I58" s="605"/>
    </row>
    <row r="59" spans="1:11" s="17" customFormat="1" ht="18" customHeight="1" x14ac:dyDescent="0.2">
      <c r="A59" s="87" t="s">
        <v>141</v>
      </c>
      <c r="B59" s="39"/>
      <c r="C59" s="52">
        <v>16961.332729999998</v>
      </c>
      <c r="D59" s="53">
        <v>556.68154000000004</v>
      </c>
      <c r="E59" s="53">
        <v>14533.61515</v>
      </c>
      <c r="F59" s="53">
        <v>13005.21515</v>
      </c>
      <c r="G59" s="53">
        <v>1528.4</v>
      </c>
      <c r="H59" s="53">
        <v>1871.0360499999999</v>
      </c>
      <c r="I59" s="53">
        <v>0</v>
      </c>
    </row>
    <row r="60" spans="1:11" s="17" customFormat="1" ht="22.5" customHeight="1" x14ac:dyDescent="0.2">
      <c r="A60" s="7" t="s">
        <v>69</v>
      </c>
      <c r="B60" s="39"/>
      <c r="C60" s="606"/>
      <c r="D60" s="605"/>
      <c r="E60" s="605"/>
      <c r="F60" s="605"/>
      <c r="G60" s="605"/>
      <c r="H60" s="605"/>
      <c r="I60" s="605"/>
    </row>
    <row r="61" spans="1:11" s="6" customFormat="1" ht="18" customHeight="1" x14ac:dyDescent="0.2">
      <c r="A61" s="10" t="s">
        <v>60</v>
      </c>
      <c r="B61" s="39"/>
      <c r="C61" s="604">
        <v>284.60901000000001</v>
      </c>
      <c r="D61" s="596">
        <v>0</v>
      </c>
      <c r="E61" s="596">
        <v>284.1823</v>
      </c>
      <c r="F61" s="596">
        <v>284.1823</v>
      </c>
      <c r="G61" s="596">
        <v>0</v>
      </c>
      <c r="H61" s="596">
        <v>0.42670999999999998</v>
      </c>
      <c r="I61" s="596">
        <v>0</v>
      </c>
    </row>
    <row r="62" spans="1:11" s="6" customFormat="1" x14ac:dyDescent="0.2">
      <c r="A62" s="10" t="s">
        <v>15</v>
      </c>
      <c r="B62" s="39"/>
      <c r="C62" s="604">
        <v>6.0318300000000002</v>
      </c>
      <c r="D62" s="596">
        <v>0</v>
      </c>
      <c r="E62" s="596">
        <v>0</v>
      </c>
      <c r="F62" s="596">
        <v>0</v>
      </c>
      <c r="G62" s="596">
        <v>0</v>
      </c>
      <c r="H62" s="596">
        <v>6.0318300000000002</v>
      </c>
      <c r="I62" s="596">
        <v>0</v>
      </c>
    </row>
    <row r="63" spans="1:11" s="6" customFormat="1" x14ac:dyDescent="0.2">
      <c r="A63" s="10" t="s">
        <v>16</v>
      </c>
      <c r="B63" s="39"/>
      <c r="C63" s="604">
        <v>7.9640000000000002E-2</v>
      </c>
      <c r="D63" s="596">
        <v>0</v>
      </c>
      <c r="E63" s="596">
        <v>0</v>
      </c>
      <c r="F63" s="596">
        <v>0</v>
      </c>
      <c r="G63" s="596">
        <v>0</v>
      </c>
      <c r="H63" s="596">
        <v>7.9640000000000002E-2</v>
      </c>
      <c r="I63" s="596">
        <v>0</v>
      </c>
    </row>
    <row r="64" spans="1:11" s="6" customFormat="1" x14ac:dyDescent="0.2">
      <c r="A64" s="10" t="s">
        <v>61</v>
      </c>
      <c r="B64" s="39"/>
      <c r="C64" s="604">
        <v>2.6800000000000001E-3</v>
      </c>
      <c r="D64" s="596">
        <v>0</v>
      </c>
      <c r="E64" s="596">
        <v>0</v>
      </c>
      <c r="F64" s="596">
        <v>0</v>
      </c>
      <c r="G64" s="596">
        <v>0</v>
      </c>
      <c r="H64" s="596">
        <v>2.6800000000000001E-3</v>
      </c>
      <c r="I64" s="596">
        <v>0</v>
      </c>
    </row>
    <row r="65" spans="1:11" s="6" customFormat="1" x14ac:dyDescent="0.2">
      <c r="A65" s="10" t="s">
        <v>740</v>
      </c>
      <c r="B65" s="39"/>
      <c r="C65" s="604">
        <v>0</v>
      </c>
      <c r="D65" s="596">
        <v>0</v>
      </c>
      <c r="E65" s="596">
        <v>0</v>
      </c>
      <c r="F65" s="596">
        <v>0</v>
      </c>
      <c r="G65" s="596">
        <v>0</v>
      </c>
      <c r="H65" s="596">
        <v>0</v>
      </c>
      <c r="I65" s="596">
        <v>0</v>
      </c>
    </row>
    <row r="66" spans="1:11" s="6" customFormat="1" x14ac:dyDescent="0.2">
      <c r="A66" s="10" t="s">
        <v>62</v>
      </c>
      <c r="B66" s="39"/>
      <c r="C66" s="604"/>
      <c r="D66" s="596"/>
      <c r="E66" s="596"/>
      <c r="F66" s="596"/>
      <c r="G66" s="596"/>
      <c r="H66" s="596"/>
      <c r="I66" s="596"/>
    </row>
    <row r="67" spans="1:11" s="6" customFormat="1" x14ac:dyDescent="0.2">
      <c r="A67" s="10" t="s">
        <v>63</v>
      </c>
      <c r="B67" s="39"/>
      <c r="C67" s="604">
        <v>1.1785600000000001</v>
      </c>
      <c r="D67" s="596">
        <v>0</v>
      </c>
      <c r="E67" s="596">
        <v>0</v>
      </c>
      <c r="F67" s="596">
        <v>0</v>
      </c>
      <c r="G67" s="596">
        <v>0</v>
      </c>
      <c r="H67" s="596">
        <v>1.1785600000000001</v>
      </c>
      <c r="I67" s="596">
        <v>0</v>
      </c>
    </row>
    <row r="68" spans="1:11" s="6" customFormat="1" x14ac:dyDescent="0.2">
      <c r="A68" s="10" t="s">
        <v>64</v>
      </c>
      <c r="B68" s="39"/>
      <c r="C68" s="604"/>
      <c r="D68" s="596"/>
      <c r="E68" s="596"/>
      <c r="F68" s="596"/>
      <c r="G68" s="596"/>
      <c r="H68" s="596"/>
      <c r="I68" s="596"/>
    </row>
    <row r="69" spans="1:11" s="6" customFormat="1" x14ac:dyDescent="0.2">
      <c r="A69" s="10" t="s">
        <v>65</v>
      </c>
      <c r="B69" s="39"/>
      <c r="C69" s="604">
        <v>20.152550000000002</v>
      </c>
      <c r="D69" s="596">
        <v>0</v>
      </c>
      <c r="E69" s="596">
        <v>20</v>
      </c>
      <c r="F69" s="596">
        <v>20</v>
      </c>
      <c r="G69" s="596">
        <v>0</v>
      </c>
      <c r="H69" s="596">
        <v>0.15254999999999999</v>
      </c>
      <c r="I69" s="596">
        <v>0</v>
      </c>
    </row>
    <row r="70" spans="1:11" s="17" customFormat="1" ht="18" customHeight="1" x14ac:dyDescent="0.2">
      <c r="A70" s="13" t="s">
        <v>14</v>
      </c>
      <c r="B70" s="39"/>
      <c r="C70" s="606">
        <v>312.05425000000002</v>
      </c>
      <c r="D70" s="605">
        <v>0</v>
      </c>
      <c r="E70" s="605">
        <v>304.1823</v>
      </c>
      <c r="F70" s="605">
        <v>304.1823</v>
      </c>
      <c r="G70" s="605">
        <v>0</v>
      </c>
      <c r="H70" s="605">
        <v>7.87195</v>
      </c>
      <c r="I70" s="605">
        <v>0</v>
      </c>
    </row>
    <row r="71" spans="1:11" s="17" customFormat="1" x14ac:dyDescent="0.2">
      <c r="A71" s="13"/>
      <c r="B71" s="39"/>
      <c r="C71" s="606"/>
      <c r="D71" s="605"/>
      <c r="E71" s="605"/>
      <c r="F71" s="605"/>
      <c r="G71" s="605"/>
      <c r="H71" s="605"/>
      <c r="I71" s="605"/>
    </row>
    <row r="72" spans="1:11" s="17" customFormat="1" ht="18" customHeight="1" x14ac:dyDescent="0.2">
      <c r="A72" s="13" t="s">
        <v>266</v>
      </c>
      <c r="B72" s="39"/>
      <c r="C72" s="606">
        <v>17273.386989999999</v>
      </c>
      <c r="D72" s="605">
        <v>556.68154000000004</v>
      </c>
      <c r="E72" s="605">
        <v>14837.79745</v>
      </c>
      <c r="F72" s="605">
        <v>13309.39745</v>
      </c>
      <c r="G72" s="605">
        <v>1528.4</v>
      </c>
      <c r="H72" s="605">
        <v>1878.9079999999999</v>
      </c>
      <c r="I72" s="605">
        <v>0</v>
      </c>
    </row>
    <row r="73" spans="1:11" s="93" customFormat="1" ht="12.75" customHeight="1" x14ac:dyDescent="0.2">
      <c r="A73" s="122"/>
      <c r="B73" s="123"/>
      <c r="C73" s="124"/>
      <c r="D73" s="124"/>
      <c r="E73" s="68"/>
      <c r="F73" s="68"/>
      <c r="J73" s="94"/>
      <c r="K73" s="94"/>
    </row>
    <row r="74" spans="1:11" s="93" customFormat="1" ht="12.75" customHeight="1" x14ac:dyDescent="0.2">
      <c r="A74" s="601"/>
      <c r="B74" s="31"/>
      <c r="C74" s="31"/>
      <c r="D74" s="31"/>
      <c r="E74" s="68"/>
      <c r="F74" s="68"/>
      <c r="J74" s="94"/>
      <c r="K74" s="94"/>
    </row>
    <row r="75" spans="1:11" s="98" customFormat="1" ht="12.75" customHeight="1" x14ac:dyDescent="0.2">
      <c r="A75" s="1250"/>
      <c r="B75" s="1250"/>
      <c r="C75" s="1250"/>
      <c r="D75" s="1250"/>
      <c r="J75" s="94"/>
      <c r="K75" s="94"/>
    </row>
    <row r="76" spans="1:11" s="101" customFormat="1" ht="12.75" customHeight="1" x14ac:dyDescent="0.2">
      <c r="A76" s="99"/>
      <c r="B76" s="99"/>
      <c r="C76" s="100"/>
      <c r="D76" s="100"/>
      <c r="J76" s="94"/>
      <c r="K76" s="94"/>
    </row>
    <row r="77" spans="1:11" s="101" customFormat="1" ht="12.75" customHeight="1" x14ac:dyDescent="0.2">
      <c r="A77" s="99"/>
      <c r="B77" s="99"/>
      <c r="C77" s="100"/>
      <c r="D77" s="100"/>
      <c r="J77" s="94"/>
      <c r="K77" s="94"/>
    </row>
    <row r="78" spans="1:11" s="93" customFormat="1" ht="12.75" customHeight="1" x14ac:dyDescent="0.2">
      <c r="A78" s="99"/>
      <c r="B78" s="99"/>
      <c r="C78" s="100"/>
      <c r="D78" s="100"/>
      <c r="J78" s="94"/>
      <c r="K78" s="94"/>
    </row>
    <row r="79" spans="1:11" s="93" customFormat="1" ht="12.75" customHeight="1" x14ac:dyDescent="0.2">
      <c r="A79" s="102"/>
      <c r="B79" s="103"/>
      <c r="C79" s="104"/>
      <c r="D79" s="104"/>
    </row>
    <row r="80" spans="1:11" s="93" customFormat="1" ht="12.75" customHeight="1" x14ac:dyDescent="0.2">
      <c r="A80" s="102"/>
      <c r="B80" s="103"/>
      <c r="C80" s="105"/>
      <c r="D80" s="104"/>
    </row>
    <row r="81" spans="1:5" s="109" customFormat="1" ht="12.75" customHeight="1" x14ac:dyDescent="0.2">
      <c r="A81" s="106"/>
      <c r="B81" s="106"/>
      <c r="C81" s="107"/>
      <c r="D81" s="108"/>
    </row>
    <row r="82" spans="1:5" s="101" customFormat="1" ht="12.75" customHeight="1" x14ac:dyDescent="0.2">
      <c r="A82" s="110"/>
      <c r="B82" s="99"/>
      <c r="C82" s="100"/>
      <c r="D82" s="100"/>
      <c r="E82" s="111"/>
    </row>
    <row r="83" spans="1:5" s="113" customFormat="1" ht="12.75" customHeight="1" x14ac:dyDescent="0.2">
      <c r="A83" s="112"/>
      <c r="B83" s="112"/>
      <c r="C83" s="112"/>
      <c r="D83" s="112"/>
    </row>
    <row r="84" spans="1:5" s="113" customFormat="1" ht="12.75" customHeight="1" x14ac:dyDescent="0.2">
      <c r="A84" s="114"/>
    </row>
    <row r="85" spans="1:5" s="113" customFormat="1" ht="12.75" customHeight="1" x14ac:dyDescent="0.2">
      <c r="A85" s="115"/>
      <c r="B85" s="115"/>
      <c r="C85" s="115"/>
    </row>
    <row r="86" spans="1:5" s="113" customFormat="1" ht="12.75" customHeight="1" x14ac:dyDescent="0.2">
      <c r="A86" s="101"/>
      <c r="B86" s="101"/>
      <c r="C86" s="101"/>
    </row>
    <row r="87" spans="1:5" s="113" customFormat="1" ht="12.75" customHeight="1" x14ac:dyDescent="0.2">
      <c r="A87" s="101"/>
      <c r="B87" s="101"/>
      <c r="C87" s="101"/>
    </row>
    <row r="88" spans="1:5" s="113" customFormat="1" ht="12.75" customHeight="1" x14ac:dyDescent="0.2">
      <c r="A88" s="116"/>
      <c r="B88" s="116"/>
      <c r="C88" s="116"/>
    </row>
    <row r="89" spans="1:5" s="113" customFormat="1" ht="12.75" customHeight="1" x14ac:dyDescent="0.2">
      <c r="A89" s="116"/>
      <c r="B89" s="116"/>
      <c r="C89" s="116"/>
    </row>
    <row r="90" spans="1:5" s="113" customFormat="1" ht="12.75" customHeight="1" x14ac:dyDescent="0.2">
      <c r="A90" s="117"/>
    </row>
    <row r="91" spans="1:5" s="113" customFormat="1" ht="12.75" customHeight="1" x14ac:dyDescent="0.2">
      <c r="A91" s="101"/>
      <c r="B91" s="101"/>
      <c r="C91" s="101"/>
      <c r="D91" s="101"/>
    </row>
    <row r="107" s="118" customFormat="1" ht="13.5" x14ac:dyDescent="0.2"/>
    <row r="108" s="118" customFormat="1" ht="13.5" x14ac:dyDescent="0.2"/>
    <row r="109" s="118" customFormat="1" ht="13.5" x14ac:dyDescent="0.2"/>
    <row r="110" s="118" customFormat="1" ht="13.5" x14ac:dyDescent="0.2"/>
    <row r="111" s="118" customFormat="1" ht="13.5" x14ac:dyDescent="0.2"/>
    <row r="112" s="118" customFormat="1" ht="13.5" x14ac:dyDescent="0.2"/>
    <row r="113" s="118" customFormat="1" ht="13.5" x14ac:dyDescent="0.2"/>
    <row r="114" s="118" customFormat="1" ht="13.5" x14ac:dyDescent="0.2"/>
    <row r="115" s="118" customFormat="1" ht="13.5" x14ac:dyDescent="0.2"/>
    <row r="116" s="118" customFormat="1" ht="13.5" x14ac:dyDescent="0.2"/>
    <row r="117" s="118" customFormat="1" ht="13.5" x14ac:dyDescent="0.2"/>
    <row r="118" s="118" customFormat="1" ht="13.5" x14ac:dyDescent="0.2"/>
    <row r="119" s="118" customFormat="1" ht="13.5" x14ac:dyDescent="0.2"/>
    <row r="120" s="118" customFormat="1" ht="13.5" x14ac:dyDescent="0.2"/>
    <row r="121" s="118" customFormat="1" ht="13.5" x14ac:dyDescent="0.2"/>
    <row r="122" s="118" customFormat="1" ht="13.5" x14ac:dyDescent="0.2"/>
    <row r="123" s="118" customFormat="1" ht="13.5" x14ac:dyDescent="0.2"/>
    <row r="124" s="118" customFormat="1" ht="13.5" x14ac:dyDescent="0.2"/>
    <row r="125" s="118" customFormat="1" ht="13.5" x14ac:dyDescent="0.2"/>
    <row r="126" s="118" customFormat="1" ht="13.5" x14ac:dyDescent="0.2"/>
    <row r="127" s="118" customFormat="1" ht="13.5" x14ac:dyDescent="0.2"/>
    <row r="128" s="118" customFormat="1" ht="13.5" x14ac:dyDescent="0.2"/>
    <row r="129" s="118" customFormat="1" ht="13.5" x14ac:dyDescent="0.2"/>
    <row r="130" s="118" customFormat="1" ht="13.5" x14ac:dyDescent="0.2"/>
    <row r="131" s="118" customFormat="1" ht="13.5" x14ac:dyDescent="0.2"/>
    <row r="132" s="118" customFormat="1" ht="13.5" x14ac:dyDescent="0.2"/>
    <row r="133" s="118" customFormat="1" ht="13.5" x14ac:dyDescent="0.2"/>
    <row r="134" s="118" customFormat="1" ht="13.5" x14ac:dyDescent="0.2"/>
    <row r="135" s="118" customFormat="1" ht="13.5" x14ac:dyDescent="0.2"/>
    <row r="136" s="118" customFormat="1" ht="13.5" x14ac:dyDescent="0.2"/>
    <row r="137" s="118" customFormat="1" ht="13.5" x14ac:dyDescent="0.2"/>
    <row r="138" s="118" customFormat="1" ht="13.5" x14ac:dyDescent="0.2"/>
    <row r="139" s="118" customFormat="1" ht="13.5" x14ac:dyDescent="0.2"/>
    <row r="140" s="118" customFormat="1" ht="13.5" x14ac:dyDescent="0.2"/>
    <row r="141" s="118" customFormat="1" ht="13.5" x14ac:dyDescent="0.2"/>
    <row r="142" s="118" customFormat="1" ht="13.5" x14ac:dyDescent="0.2"/>
    <row r="143" s="118" customFormat="1" ht="13.5" x14ac:dyDescent="0.2"/>
    <row r="144" s="118" customFormat="1" ht="13.5" x14ac:dyDescent="0.2"/>
    <row r="145" s="118" customFormat="1" ht="13.5" x14ac:dyDescent="0.2"/>
    <row r="146" s="118" customFormat="1" ht="13.5" x14ac:dyDescent="0.2"/>
    <row r="147" s="118" customFormat="1" ht="13.5" x14ac:dyDescent="0.2"/>
    <row r="148" s="118" customFormat="1" ht="13.5" x14ac:dyDescent="0.2"/>
    <row r="149" s="118" customFormat="1" ht="13.5" x14ac:dyDescent="0.2"/>
    <row r="150" s="118" customFormat="1" ht="13.5" x14ac:dyDescent="0.2"/>
    <row r="151" s="118" customFormat="1" ht="13.5" x14ac:dyDescent="0.2"/>
    <row r="152" s="118" customFormat="1" ht="13.5" x14ac:dyDescent="0.2"/>
    <row r="153" s="118" customFormat="1" ht="13.5" x14ac:dyDescent="0.2"/>
    <row r="154" s="118" customFormat="1" ht="13.5" x14ac:dyDescent="0.2"/>
    <row r="155" s="118" customFormat="1" ht="13.5" x14ac:dyDescent="0.2"/>
    <row r="156" s="118" customFormat="1" ht="13.5" x14ac:dyDescent="0.2"/>
    <row r="157" s="118" customFormat="1" ht="13.5" x14ac:dyDescent="0.2"/>
    <row r="158" s="118" customFormat="1" ht="13.5" x14ac:dyDescent="0.2"/>
    <row r="159" s="118" customFormat="1" ht="13.5" x14ac:dyDescent="0.2"/>
    <row r="160" s="118" customFormat="1" ht="13.5" x14ac:dyDescent="0.2"/>
    <row r="161" s="118" customFormat="1" ht="13.5" x14ac:dyDescent="0.2"/>
    <row r="162" s="118" customFormat="1" ht="13.5" x14ac:dyDescent="0.2"/>
    <row r="163" s="118" customFormat="1" ht="13.5" x14ac:dyDescent="0.2"/>
    <row r="164" s="118" customFormat="1" ht="13.5" x14ac:dyDescent="0.2"/>
    <row r="165" s="118" customFormat="1" ht="13.5" x14ac:dyDescent="0.2"/>
    <row r="166" s="118" customFormat="1" ht="13.5" x14ac:dyDescent="0.2"/>
    <row r="167" s="118" customFormat="1" ht="13.5" x14ac:dyDescent="0.2"/>
    <row r="168" s="118" customFormat="1" ht="13.5" x14ac:dyDescent="0.2"/>
    <row r="169" s="118" customFormat="1" ht="13.5" x14ac:dyDescent="0.2"/>
    <row r="170" s="118" customFormat="1" ht="13.5" x14ac:dyDescent="0.2"/>
    <row r="171" s="118" customFormat="1" ht="13.5" x14ac:dyDescent="0.2"/>
    <row r="172" s="118" customFormat="1" ht="13.5" x14ac:dyDescent="0.2"/>
    <row r="173" s="118" customFormat="1" ht="13.5" x14ac:dyDescent="0.2"/>
    <row r="174" s="118" customFormat="1" ht="13.5" x14ac:dyDescent="0.2"/>
    <row r="175" s="118" customFormat="1" ht="13.5" x14ac:dyDescent="0.2"/>
    <row r="176" s="118" customFormat="1" ht="13.5" x14ac:dyDescent="0.2"/>
    <row r="177" s="118" customFormat="1" ht="13.5" x14ac:dyDescent="0.2"/>
    <row r="178" s="118" customFormat="1" ht="13.5" x14ac:dyDescent="0.2"/>
    <row r="179" s="118" customFormat="1" ht="13.5" x14ac:dyDescent="0.2"/>
    <row r="180" s="118" customFormat="1" ht="13.5" x14ac:dyDescent="0.2"/>
    <row r="181" s="118" customFormat="1" ht="13.5" x14ac:dyDescent="0.2"/>
    <row r="182" s="118" customFormat="1" ht="13.5" x14ac:dyDescent="0.2"/>
    <row r="183" s="118" customFormat="1" ht="13.5" x14ac:dyDescent="0.2"/>
    <row r="184" s="118" customFormat="1" ht="13.5" x14ac:dyDescent="0.2"/>
    <row r="185" s="118" customFormat="1" ht="13.5" x14ac:dyDescent="0.2"/>
    <row r="186" s="118" customFormat="1" ht="13.5" x14ac:dyDescent="0.2"/>
    <row r="187" s="118" customFormat="1" ht="13.5" x14ac:dyDescent="0.2"/>
    <row r="188" s="118" customFormat="1" ht="13.5" x14ac:dyDescent="0.2"/>
    <row r="189" s="118" customFormat="1" ht="13.5" x14ac:dyDescent="0.2"/>
    <row r="190" s="118" customFormat="1" ht="13.5" x14ac:dyDescent="0.2"/>
    <row r="191" s="118" customFormat="1" ht="13.5" x14ac:dyDescent="0.2"/>
    <row r="192" s="118" customFormat="1" ht="13.5" x14ac:dyDescent="0.2"/>
    <row r="193" s="118" customFormat="1" ht="13.5" x14ac:dyDescent="0.2"/>
    <row r="194" s="118" customFormat="1" ht="13.5" x14ac:dyDescent="0.2"/>
    <row r="195" s="118" customFormat="1" ht="13.5" x14ac:dyDescent="0.2"/>
    <row r="196" s="118" customFormat="1" ht="13.5" x14ac:dyDescent="0.2"/>
    <row r="197" s="118" customFormat="1" ht="13.5" x14ac:dyDescent="0.2"/>
    <row r="198" s="118" customFormat="1" ht="13.5" x14ac:dyDescent="0.2"/>
    <row r="199" s="118" customFormat="1" ht="13.5" x14ac:dyDescent="0.2"/>
    <row r="200" s="118" customFormat="1" ht="13.5" x14ac:dyDescent="0.2"/>
    <row r="201" s="118" customFormat="1" ht="13.5" x14ac:dyDescent="0.2"/>
    <row r="202" s="118" customFormat="1" ht="13.5" x14ac:dyDescent="0.2"/>
    <row r="203" s="118" customFormat="1" ht="13.5" x14ac:dyDescent="0.2"/>
    <row r="204" s="118" customFormat="1" ht="13.5" x14ac:dyDescent="0.2"/>
    <row r="205" s="118" customFormat="1" ht="13.5" x14ac:dyDescent="0.2"/>
    <row r="206" s="118" customFormat="1" ht="13.5" x14ac:dyDescent="0.2"/>
    <row r="207" s="118" customFormat="1" ht="13.5" x14ac:dyDescent="0.2"/>
    <row r="208" s="118" customFormat="1" ht="13.5" x14ac:dyDescent="0.2"/>
    <row r="209" s="118" customFormat="1" ht="13.5" x14ac:dyDescent="0.2"/>
    <row r="210" s="118" customFormat="1" ht="13.5" x14ac:dyDescent="0.2"/>
    <row r="211" s="118" customFormat="1" ht="13.5" x14ac:dyDescent="0.2"/>
    <row r="212" s="118" customFormat="1" ht="13.5" x14ac:dyDescent="0.2"/>
    <row r="213" s="118" customFormat="1" ht="13.5" x14ac:dyDescent="0.2"/>
    <row r="214" s="118" customFormat="1" ht="13.5" x14ac:dyDescent="0.2"/>
    <row r="215" s="118" customFormat="1" ht="13.5" x14ac:dyDescent="0.2"/>
    <row r="216" s="118" customFormat="1" ht="13.5" x14ac:dyDescent="0.2"/>
    <row r="217" s="118" customFormat="1" ht="13.5" x14ac:dyDescent="0.2"/>
    <row r="218" s="118" customFormat="1" ht="13.5" x14ac:dyDescent="0.2"/>
  </sheetData>
  <mergeCells count="10">
    <mergeCell ref="A7:I7"/>
    <mergeCell ref="A40:I40"/>
    <mergeCell ref="A75:D75"/>
    <mergeCell ref="A4:A6"/>
    <mergeCell ref="C4:C5"/>
    <mergeCell ref="D4:D5"/>
    <mergeCell ref="E4:G4"/>
    <mergeCell ref="H4:H5"/>
    <mergeCell ref="I4:I5"/>
    <mergeCell ref="C6:I6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1" orientation="portrait" horizontalDpi="1200" verticalDpi="1200" r:id="rId1"/>
  <headerFooter alignWithMargins="0">
    <oddFooter>&amp;L&amp;"MetaNormalLF-Roman,Standard"&amp;8Statistisches Bundesamt, Fachserie 14 Reihe 5, 2018</oddFooter>
  </headerFooter>
  <drawing r:id="rId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 fitToPage="1"/>
  </sheetPr>
  <dimension ref="A1:L207"/>
  <sheetViews>
    <sheetView showGridLines="0" zoomScaleNormal="100" zoomScaleSheetLayoutView="100" workbookViewId="0"/>
  </sheetViews>
  <sheetFormatPr baseColWidth="10" defaultRowHeight="12.75" x14ac:dyDescent="0.2"/>
  <cols>
    <col min="1" max="1" width="35.7109375" style="119" customWidth="1" collapsed="1"/>
    <col min="2" max="2" width="1.7109375" style="119" customWidth="1" collapsed="1"/>
    <col min="3" max="8" width="16.7109375" style="119" customWidth="1" collapsed="1"/>
    <col min="9" max="9" width="18.7109375" style="119" customWidth="1" collapsed="1"/>
    <col min="10" max="256" width="11.42578125" style="119" collapsed="1"/>
    <col min="257" max="257" width="35.7109375" style="119" customWidth="1" collapsed="1"/>
    <col min="258" max="258" width="1.7109375" style="119" customWidth="1" collapsed="1"/>
    <col min="259" max="264" width="16.7109375" style="119" customWidth="1" collapsed="1"/>
    <col min="265" max="265" width="18.7109375" style="119" customWidth="1" collapsed="1"/>
    <col min="266" max="512" width="11.42578125" style="119" collapsed="1"/>
    <col min="513" max="513" width="35.7109375" style="119" customWidth="1" collapsed="1"/>
    <col min="514" max="514" width="1.7109375" style="119" customWidth="1" collapsed="1"/>
    <col min="515" max="520" width="16.7109375" style="119" customWidth="1" collapsed="1"/>
    <col min="521" max="521" width="18.7109375" style="119" customWidth="1" collapsed="1"/>
    <col min="522" max="768" width="11.42578125" style="119" collapsed="1"/>
    <col min="769" max="769" width="35.7109375" style="119" customWidth="1" collapsed="1"/>
    <col min="770" max="770" width="1.7109375" style="119" customWidth="1" collapsed="1"/>
    <col min="771" max="776" width="16.7109375" style="119" customWidth="1" collapsed="1"/>
    <col min="777" max="777" width="18.7109375" style="119" customWidth="1" collapsed="1"/>
    <col min="778" max="1024" width="11.42578125" style="119" collapsed="1"/>
    <col min="1025" max="1025" width="35.7109375" style="119" customWidth="1" collapsed="1"/>
    <col min="1026" max="1026" width="1.7109375" style="119" customWidth="1" collapsed="1"/>
    <col min="1027" max="1032" width="16.7109375" style="119" customWidth="1" collapsed="1"/>
    <col min="1033" max="1033" width="18.7109375" style="119" customWidth="1" collapsed="1"/>
    <col min="1034" max="1280" width="11.42578125" style="119" collapsed="1"/>
    <col min="1281" max="1281" width="35.7109375" style="119" customWidth="1" collapsed="1"/>
    <col min="1282" max="1282" width="1.7109375" style="119" customWidth="1" collapsed="1"/>
    <col min="1283" max="1288" width="16.7109375" style="119" customWidth="1" collapsed="1"/>
    <col min="1289" max="1289" width="18.7109375" style="119" customWidth="1" collapsed="1"/>
    <col min="1290" max="1536" width="11.42578125" style="119" collapsed="1"/>
    <col min="1537" max="1537" width="35.7109375" style="119" customWidth="1" collapsed="1"/>
    <col min="1538" max="1538" width="1.7109375" style="119" customWidth="1" collapsed="1"/>
    <col min="1539" max="1544" width="16.7109375" style="119" customWidth="1" collapsed="1"/>
    <col min="1545" max="1545" width="18.7109375" style="119" customWidth="1" collapsed="1"/>
    <col min="1546" max="1792" width="11.42578125" style="119" collapsed="1"/>
    <col min="1793" max="1793" width="35.7109375" style="119" customWidth="1" collapsed="1"/>
    <col min="1794" max="1794" width="1.7109375" style="119" customWidth="1" collapsed="1"/>
    <col min="1795" max="1800" width="16.7109375" style="119" customWidth="1" collapsed="1"/>
    <col min="1801" max="1801" width="18.7109375" style="119" customWidth="1" collapsed="1"/>
    <col min="1802" max="2048" width="11.42578125" style="119" collapsed="1"/>
    <col min="2049" max="2049" width="35.7109375" style="119" customWidth="1" collapsed="1"/>
    <col min="2050" max="2050" width="1.7109375" style="119" customWidth="1" collapsed="1"/>
    <col min="2051" max="2056" width="16.7109375" style="119" customWidth="1" collapsed="1"/>
    <col min="2057" max="2057" width="18.7109375" style="119" customWidth="1" collapsed="1"/>
    <col min="2058" max="2304" width="11.42578125" style="119" collapsed="1"/>
    <col min="2305" max="2305" width="35.7109375" style="119" customWidth="1" collapsed="1"/>
    <col min="2306" max="2306" width="1.7109375" style="119" customWidth="1" collapsed="1"/>
    <col min="2307" max="2312" width="16.7109375" style="119" customWidth="1" collapsed="1"/>
    <col min="2313" max="2313" width="18.7109375" style="119" customWidth="1" collapsed="1"/>
    <col min="2314" max="2560" width="11.42578125" style="119" collapsed="1"/>
    <col min="2561" max="2561" width="35.7109375" style="119" customWidth="1" collapsed="1"/>
    <col min="2562" max="2562" width="1.7109375" style="119" customWidth="1" collapsed="1"/>
    <col min="2563" max="2568" width="16.7109375" style="119" customWidth="1" collapsed="1"/>
    <col min="2569" max="2569" width="18.7109375" style="119" customWidth="1" collapsed="1"/>
    <col min="2570" max="2816" width="11.42578125" style="119" collapsed="1"/>
    <col min="2817" max="2817" width="35.7109375" style="119" customWidth="1" collapsed="1"/>
    <col min="2818" max="2818" width="1.7109375" style="119" customWidth="1" collapsed="1"/>
    <col min="2819" max="2824" width="16.7109375" style="119" customWidth="1" collapsed="1"/>
    <col min="2825" max="2825" width="18.7109375" style="119" customWidth="1" collapsed="1"/>
    <col min="2826" max="3072" width="11.42578125" style="119" collapsed="1"/>
    <col min="3073" max="3073" width="35.7109375" style="119" customWidth="1" collapsed="1"/>
    <col min="3074" max="3074" width="1.7109375" style="119" customWidth="1" collapsed="1"/>
    <col min="3075" max="3080" width="16.7109375" style="119" customWidth="1" collapsed="1"/>
    <col min="3081" max="3081" width="18.7109375" style="119" customWidth="1" collapsed="1"/>
    <col min="3082" max="3328" width="11.42578125" style="119" collapsed="1"/>
    <col min="3329" max="3329" width="35.7109375" style="119" customWidth="1" collapsed="1"/>
    <col min="3330" max="3330" width="1.7109375" style="119" customWidth="1" collapsed="1"/>
    <col min="3331" max="3336" width="16.7109375" style="119" customWidth="1" collapsed="1"/>
    <col min="3337" max="3337" width="18.7109375" style="119" customWidth="1" collapsed="1"/>
    <col min="3338" max="3584" width="11.42578125" style="119" collapsed="1"/>
    <col min="3585" max="3585" width="35.7109375" style="119" customWidth="1" collapsed="1"/>
    <col min="3586" max="3586" width="1.7109375" style="119" customWidth="1" collapsed="1"/>
    <col min="3587" max="3592" width="16.7109375" style="119" customWidth="1" collapsed="1"/>
    <col min="3593" max="3593" width="18.7109375" style="119" customWidth="1" collapsed="1"/>
    <col min="3594" max="3840" width="11.42578125" style="119" collapsed="1"/>
    <col min="3841" max="3841" width="35.7109375" style="119" customWidth="1" collapsed="1"/>
    <col min="3842" max="3842" width="1.7109375" style="119" customWidth="1" collapsed="1"/>
    <col min="3843" max="3848" width="16.7109375" style="119" customWidth="1" collapsed="1"/>
    <col min="3849" max="3849" width="18.7109375" style="119" customWidth="1" collapsed="1"/>
    <col min="3850" max="4096" width="11.42578125" style="119" collapsed="1"/>
    <col min="4097" max="4097" width="35.7109375" style="119" customWidth="1" collapsed="1"/>
    <col min="4098" max="4098" width="1.7109375" style="119" customWidth="1" collapsed="1"/>
    <col min="4099" max="4104" width="16.7109375" style="119" customWidth="1" collapsed="1"/>
    <col min="4105" max="4105" width="18.7109375" style="119" customWidth="1" collapsed="1"/>
    <col min="4106" max="4352" width="11.42578125" style="119" collapsed="1"/>
    <col min="4353" max="4353" width="35.7109375" style="119" customWidth="1" collapsed="1"/>
    <col min="4354" max="4354" width="1.7109375" style="119" customWidth="1" collapsed="1"/>
    <col min="4355" max="4360" width="16.7109375" style="119" customWidth="1" collapsed="1"/>
    <col min="4361" max="4361" width="18.7109375" style="119" customWidth="1" collapsed="1"/>
    <col min="4362" max="4608" width="11.42578125" style="119" collapsed="1"/>
    <col min="4609" max="4609" width="35.7109375" style="119" customWidth="1" collapsed="1"/>
    <col min="4610" max="4610" width="1.7109375" style="119" customWidth="1" collapsed="1"/>
    <col min="4611" max="4616" width="16.7109375" style="119" customWidth="1" collapsed="1"/>
    <col min="4617" max="4617" width="18.7109375" style="119" customWidth="1" collapsed="1"/>
    <col min="4618" max="4864" width="11.42578125" style="119" collapsed="1"/>
    <col min="4865" max="4865" width="35.7109375" style="119" customWidth="1" collapsed="1"/>
    <col min="4866" max="4866" width="1.7109375" style="119" customWidth="1" collapsed="1"/>
    <col min="4867" max="4872" width="16.7109375" style="119" customWidth="1" collapsed="1"/>
    <col min="4873" max="4873" width="18.7109375" style="119" customWidth="1" collapsed="1"/>
    <col min="4874" max="5120" width="11.42578125" style="119" collapsed="1"/>
    <col min="5121" max="5121" width="35.7109375" style="119" customWidth="1" collapsed="1"/>
    <col min="5122" max="5122" width="1.7109375" style="119" customWidth="1" collapsed="1"/>
    <col min="5123" max="5128" width="16.7109375" style="119" customWidth="1" collapsed="1"/>
    <col min="5129" max="5129" width="18.7109375" style="119" customWidth="1" collapsed="1"/>
    <col min="5130" max="5376" width="11.42578125" style="119" collapsed="1"/>
    <col min="5377" max="5377" width="35.7109375" style="119" customWidth="1" collapsed="1"/>
    <col min="5378" max="5378" width="1.7109375" style="119" customWidth="1" collapsed="1"/>
    <col min="5379" max="5384" width="16.7109375" style="119" customWidth="1" collapsed="1"/>
    <col min="5385" max="5385" width="18.7109375" style="119" customWidth="1" collapsed="1"/>
    <col min="5386" max="5632" width="11.42578125" style="119" collapsed="1"/>
    <col min="5633" max="5633" width="35.7109375" style="119" customWidth="1" collapsed="1"/>
    <col min="5634" max="5634" width="1.7109375" style="119" customWidth="1" collapsed="1"/>
    <col min="5635" max="5640" width="16.7109375" style="119" customWidth="1" collapsed="1"/>
    <col min="5641" max="5641" width="18.7109375" style="119" customWidth="1" collapsed="1"/>
    <col min="5642" max="5888" width="11.42578125" style="119" collapsed="1"/>
    <col min="5889" max="5889" width="35.7109375" style="119" customWidth="1" collapsed="1"/>
    <col min="5890" max="5890" width="1.7109375" style="119" customWidth="1" collapsed="1"/>
    <col min="5891" max="5896" width="16.7109375" style="119" customWidth="1" collapsed="1"/>
    <col min="5897" max="5897" width="18.7109375" style="119" customWidth="1" collapsed="1"/>
    <col min="5898" max="6144" width="11.42578125" style="119" collapsed="1"/>
    <col min="6145" max="6145" width="35.7109375" style="119" customWidth="1" collapsed="1"/>
    <col min="6146" max="6146" width="1.7109375" style="119" customWidth="1" collapsed="1"/>
    <col min="6147" max="6152" width="16.7109375" style="119" customWidth="1" collapsed="1"/>
    <col min="6153" max="6153" width="18.7109375" style="119" customWidth="1" collapsed="1"/>
    <col min="6154" max="6400" width="11.42578125" style="119" collapsed="1"/>
    <col min="6401" max="6401" width="35.7109375" style="119" customWidth="1" collapsed="1"/>
    <col min="6402" max="6402" width="1.7109375" style="119" customWidth="1" collapsed="1"/>
    <col min="6403" max="6408" width="16.7109375" style="119" customWidth="1" collapsed="1"/>
    <col min="6409" max="6409" width="18.7109375" style="119" customWidth="1" collapsed="1"/>
    <col min="6410" max="6656" width="11.42578125" style="119" collapsed="1"/>
    <col min="6657" max="6657" width="35.7109375" style="119" customWidth="1" collapsed="1"/>
    <col min="6658" max="6658" width="1.7109375" style="119" customWidth="1" collapsed="1"/>
    <col min="6659" max="6664" width="16.7109375" style="119" customWidth="1" collapsed="1"/>
    <col min="6665" max="6665" width="18.7109375" style="119" customWidth="1" collapsed="1"/>
    <col min="6666" max="6912" width="11.42578125" style="119" collapsed="1"/>
    <col min="6913" max="6913" width="35.7109375" style="119" customWidth="1" collapsed="1"/>
    <col min="6914" max="6914" width="1.7109375" style="119" customWidth="1" collapsed="1"/>
    <col min="6915" max="6920" width="16.7109375" style="119" customWidth="1" collapsed="1"/>
    <col min="6921" max="6921" width="18.7109375" style="119" customWidth="1" collapsed="1"/>
    <col min="6922" max="7168" width="11.42578125" style="119" collapsed="1"/>
    <col min="7169" max="7169" width="35.7109375" style="119" customWidth="1" collapsed="1"/>
    <col min="7170" max="7170" width="1.7109375" style="119" customWidth="1" collapsed="1"/>
    <col min="7171" max="7176" width="16.7109375" style="119" customWidth="1" collapsed="1"/>
    <col min="7177" max="7177" width="18.7109375" style="119" customWidth="1" collapsed="1"/>
    <col min="7178" max="7424" width="11.42578125" style="119" collapsed="1"/>
    <col min="7425" max="7425" width="35.7109375" style="119" customWidth="1" collapsed="1"/>
    <col min="7426" max="7426" width="1.7109375" style="119" customWidth="1" collapsed="1"/>
    <col min="7427" max="7432" width="16.7109375" style="119" customWidth="1" collapsed="1"/>
    <col min="7433" max="7433" width="18.7109375" style="119" customWidth="1" collapsed="1"/>
    <col min="7434" max="7680" width="11.42578125" style="119" collapsed="1"/>
    <col min="7681" max="7681" width="35.7109375" style="119" customWidth="1" collapsed="1"/>
    <col min="7682" max="7682" width="1.7109375" style="119" customWidth="1" collapsed="1"/>
    <col min="7683" max="7688" width="16.7109375" style="119" customWidth="1" collapsed="1"/>
    <col min="7689" max="7689" width="18.7109375" style="119" customWidth="1" collapsed="1"/>
    <col min="7690" max="7936" width="11.42578125" style="119" collapsed="1"/>
    <col min="7937" max="7937" width="35.7109375" style="119" customWidth="1" collapsed="1"/>
    <col min="7938" max="7938" width="1.7109375" style="119" customWidth="1" collapsed="1"/>
    <col min="7939" max="7944" width="16.7109375" style="119" customWidth="1" collapsed="1"/>
    <col min="7945" max="7945" width="18.7109375" style="119" customWidth="1" collapsed="1"/>
    <col min="7946" max="8192" width="11.42578125" style="119" collapsed="1"/>
    <col min="8193" max="8193" width="35.7109375" style="119" customWidth="1" collapsed="1"/>
    <col min="8194" max="8194" width="1.7109375" style="119" customWidth="1" collapsed="1"/>
    <col min="8195" max="8200" width="16.7109375" style="119" customWidth="1" collapsed="1"/>
    <col min="8201" max="8201" width="18.7109375" style="119" customWidth="1" collapsed="1"/>
    <col min="8202" max="8448" width="11.42578125" style="119" collapsed="1"/>
    <col min="8449" max="8449" width="35.7109375" style="119" customWidth="1" collapsed="1"/>
    <col min="8450" max="8450" width="1.7109375" style="119" customWidth="1" collapsed="1"/>
    <col min="8451" max="8456" width="16.7109375" style="119" customWidth="1" collapsed="1"/>
    <col min="8457" max="8457" width="18.7109375" style="119" customWidth="1" collapsed="1"/>
    <col min="8458" max="8704" width="11.42578125" style="119" collapsed="1"/>
    <col min="8705" max="8705" width="35.7109375" style="119" customWidth="1" collapsed="1"/>
    <col min="8706" max="8706" width="1.7109375" style="119" customWidth="1" collapsed="1"/>
    <col min="8707" max="8712" width="16.7109375" style="119" customWidth="1" collapsed="1"/>
    <col min="8713" max="8713" width="18.7109375" style="119" customWidth="1" collapsed="1"/>
    <col min="8714" max="8960" width="11.42578125" style="119" collapsed="1"/>
    <col min="8961" max="8961" width="35.7109375" style="119" customWidth="1" collapsed="1"/>
    <col min="8962" max="8962" width="1.7109375" style="119" customWidth="1" collapsed="1"/>
    <col min="8963" max="8968" width="16.7109375" style="119" customWidth="1" collapsed="1"/>
    <col min="8969" max="8969" width="18.7109375" style="119" customWidth="1" collapsed="1"/>
    <col min="8970" max="9216" width="11.42578125" style="119" collapsed="1"/>
    <col min="9217" max="9217" width="35.7109375" style="119" customWidth="1" collapsed="1"/>
    <col min="9218" max="9218" width="1.7109375" style="119" customWidth="1" collapsed="1"/>
    <col min="9219" max="9224" width="16.7109375" style="119" customWidth="1" collapsed="1"/>
    <col min="9225" max="9225" width="18.7109375" style="119" customWidth="1" collapsed="1"/>
    <col min="9226" max="9472" width="11.42578125" style="119" collapsed="1"/>
    <col min="9473" max="9473" width="35.7109375" style="119" customWidth="1" collapsed="1"/>
    <col min="9474" max="9474" width="1.7109375" style="119" customWidth="1" collapsed="1"/>
    <col min="9475" max="9480" width="16.7109375" style="119" customWidth="1" collapsed="1"/>
    <col min="9481" max="9481" width="18.7109375" style="119" customWidth="1" collapsed="1"/>
    <col min="9482" max="9728" width="11.42578125" style="119" collapsed="1"/>
    <col min="9729" max="9729" width="35.7109375" style="119" customWidth="1" collapsed="1"/>
    <col min="9730" max="9730" width="1.7109375" style="119" customWidth="1" collapsed="1"/>
    <col min="9731" max="9736" width="16.7109375" style="119" customWidth="1" collapsed="1"/>
    <col min="9737" max="9737" width="18.7109375" style="119" customWidth="1" collapsed="1"/>
    <col min="9738" max="9984" width="11.42578125" style="119" collapsed="1"/>
    <col min="9985" max="9985" width="35.7109375" style="119" customWidth="1" collapsed="1"/>
    <col min="9986" max="9986" width="1.7109375" style="119" customWidth="1" collapsed="1"/>
    <col min="9987" max="9992" width="16.7109375" style="119" customWidth="1" collapsed="1"/>
    <col min="9993" max="9993" width="18.7109375" style="119" customWidth="1" collapsed="1"/>
    <col min="9994" max="10240" width="11.42578125" style="119" collapsed="1"/>
    <col min="10241" max="10241" width="35.7109375" style="119" customWidth="1" collapsed="1"/>
    <col min="10242" max="10242" width="1.7109375" style="119" customWidth="1" collapsed="1"/>
    <col min="10243" max="10248" width="16.7109375" style="119" customWidth="1" collapsed="1"/>
    <col min="10249" max="10249" width="18.7109375" style="119" customWidth="1" collapsed="1"/>
    <col min="10250" max="10496" width="11.42578125" style="119" collapsed="1"/>
    <col min="10497" max="10497" width="35.7109375" style="119" customWidth="1" collapsed="1"/>
    <col min="10498" max="10498" width="1.7109375" style="119" customWidth="1" collapsed="1"/>
    <col min="10499" max="10504" width="16.7109375" style="119" customWidth="1" collapsed="1"/>
    <col min="10505" max="10505" width="18.7109375" style="119" customWidth="1" collapsed="1"/>
    <col min="10506" max="10752" width="11.42578125" style="119" collapsed="1"/>
    <col min="10753" max="10753" width="35.7109375" style="119" customWidth="1" collapsed="1"/>
    <col min="10754" max="10754" width="1.7109375" style="119" customWidth="1" collapsed="1"/>
    <col min="10755" max="10760" width="16.7109375" style="119" customWidth="1" collapsed="1"/>
    <col min="10761" max="10761" width="18.7109375" style="119" customWidth="1" collapsed="1"/>
    <col min="10762" max="11008" width="11.42578125" style="119" collapsed="1"/>
    <col min="11009" max="11009" width="35.7109375" style="119" customWidth="1" collapsed="1"/>
    <col min="11010" max="11010" width="1.7109375" style="119" customWidth="1" collapsed="1"/>
    <col min="11011" max="11016" width="16.7109375" style="119" customWidth="1" collapsed="1"/>
    <col min="11017" max="11017" width="18.7109375" style="119" customWidth="1" collapsed="1"/>
    <col min="11018" max="11264" width="11.42578125" style="119" collapsed="1"/>
    <col min="11265" max="11265" width="35.7109375" style="119" customWidth="1" collapsed="1"/>
    <col min="11266" max="11266" width="1.7109375" style="119" customWidth="1" collapsed="1"/>
    <col min="11267" max="11272" width="16.7109375" style="119" customWidth="1" collapsed="1"/>
    <col min="11273" max="11273" width="18.7109375" style="119" customWidth="1" collapsed="1"/>
    <col min="11274" max="11520" width="11.42578125" style="119" collapsed="1"/>
    <col min="11521" max="11521" width="35.7109375" style="119" customWidth="1" collapsed="1"/>
    <col min="11522" max="11522" width="1.7109375" style="119" customWidth="1" collapsed="1"/>
    <col min="11523" max="11528" width="16.7109375" style="119" customWidth="1" collapsed="1"/>
    <col min="11529" max="11529" width="18.7109375" style="119" customWidth="1" collapsed="1"/>
    <col min="11530" max="11776" width="11.42578125" style="119" collapsed="1"/>
    <col min="11777" max="11777" width="35.7109375" style="119" customWidth="1" collapsed="1"/>
    <col min="11778" max="11778" width="1.7109375" style="119" customWidth="1" collapsed="1"/>
    <col min="11779" max="11784" width="16.7109375" style="119" customWidth="1" collapsed="1"/>
    <col min="11785" max="11785" width="18.7109375" style="119" customWidth="1" collapsed="1"/>
    <col min="11786" max="12032" width="11.42578125" style="119" collapsed="1"/>
    <col min="12033" max="12033" width="35.7109375" style="119" customWidth="1" collapsed="1"/>
    <col min="12034" max="12034" width="1.7109375" style="119" customWidth="1" collapsed="1"/>
    <col min="12035" max="12040" width="16.7109375" style="119" customWidth="1" collapsed="1"/>
    <col min="12041" max="12041" width="18.7109375" style="119" customWidth="1" collapsed="1"/>
    <col min="12042" max="12288" width="11.42578125" style="119" collapsed="1"/>
    <col min="12289" max="12289" width="35.7109375" style="119" customWidth="1" collapsed="1"/>
    <col min="12290" max="12290" width="1.7109375" style="119" customWidth="1" collapsed="1"/>
    <col min="12291" max="12296" width="16.7109375" style="119" customWidth="1" collapsed="1"/>
    <col min="12297" max="12297" width="18.7109375" style="119" customWidth="1" collapsed="1"/>
    <col min="12298" max="12544" width="11.42578125" style="119" collapsed="1"/>
    <col min="12545" max="12545" width="35.7109375" style="119" customWidth="1" collapsed="1"/>
    <col min="12546" max="12546" width="1.7109375" style="119" customWidth="1" collapsed="1"/>
    <col min="12547" max="12552" width="16.7109375" style="119" customWidth="1" collapsed="1"/>
    <col min="12553" max="12553" width="18.7109375" style="119" customWidth="1" collapsed="1"/>
    <col min="12554" max="12800" width="11.42578125" style="119" collapsed="1"/>
    <col min="12801" max="12801" width="35.7109375" style="119" customWidth="1" collapsed="1"/>
    <col min="12802" max="12802" width="1.7109375" style="119" customWidth="1" collapsed="1"/>
    <col min="12803" max="12808" width="16.7109375" style="119" customWidth="1" collapsed="1"/>
    <col min="12809" max="12809" width="18.7109375" style="119" customWidth="1" collapsed="1"/>
    <col min="12810" max="13056" width="11.42578125" style="119" collapsed="1"/>
    <col min="13057" max="13057" width="35.7109375" style="119" customWidth="1" collapsed="1"/>
    <col min="13058" max="13058" width="1.7109375" style="119" customWidth="1" collapsed="1"/>
    <col min="13059" max="13064" width="16.7109375" style="119" customWidth="1" collapsed="1"/>
    <col min="13065" max="13065" width="18.7109375" style="119" customWidth="1" collapsed="1"/>
    <col min="13066" max="13312" width="11.42578125" style="119" collapsed="1"/>
    <col min="13313" max="13313" width="35.7109375" style="119" customWidth="1" collapsed="1"/>
    <col min="13314" max="13314" width="1.7109375" style="119" customWidth="1" collapsed="1"/>
    <col min="13315" max="13320" width="16.7109375" style="119" customWidth="1" collapsed="1"/>
    <col min="13321" max="13321" width="18.7109375" style="119" customWidth="1" collapsed="1"/>
    <col min="13322" max="13568" width="11.42578125" style="119" collapsed="1"/>
    <col min="13569" max="13569" width="35.7109375" style="119" customWidth="1" collapsed="1"/>
    <col min="13570" max="13570" width="1.7109375" style="119" customWidth="1" collapsed="1"/>
    <col min="13571" max="13576" width="16.7109375" style="119" customWidth="1" collapsed="1"/>
    <col min="13577" max="13577" width="18.7109375" style="119" customWidth="1" collapsed="1"/>
    <col min="13578" max="13824" width="11.42578125" style="119" collapsed="1"/>
    <col min="13825" max="13825" width="35.7109375" style="119" customWidth="1" collapsed="1"/>
    <col min="13826" max="13826" width="1.7109375" style="119" customWidth="1" collapsed="1"/>
    <col min="13827" max="13832" width="16.7109375" style="119" customWidth="1" collapsed="1"/>
    <col min="13833" max="13833" width="18.7109375" style="119" customWidth="1" collapsed="1"/>
    <col min="13834" max="14080" width="11.42578125" style="119" collapsed="1"/>
    <col min="14081" max="14081" width="35.7109375" style="119" customWidth="1" collapsed="1"/>
    <col min="14082" max="14082" width="1.7109375" style="119" customWidth="1" collapsed="1"/>
    <col min="14083" max="14088" width="16.7109375" style="119" customWidth="1" collapsed="1"/>
    <col min="14089" max="14089" width="18.7109375" style="119" customWidth="1" collapsed="1"/>
    <col min="14090" max="14336" width="11.42578125" style="119" collapsed="1"/>
    <col min="14337" max="14337" width="35.7109375" style="119" customWidth="1" collapsed="1"/>
    <col min="14338" max="14338" width="1.7109375" style="119" customWidth="1" collapsed="1"/>
    <col min="14339" max="14344" width="16.7109375" style="119" customWidth="1" collapsed="1"/>
    <col min="14345" max="14345" width="18.7109375" style="119" customWidth="1" collapsed="1"/>
    <col min="14346" max="14592" width="11.42578125" style="119" collapsed="1"/>
    <col min="14593" max="14593" width="35.7109375" style="119" customWidth="1" collapsed="1"/>
    <col min="14594" max="14594" width="1.7109375" style="119" customWidth="1" collapsed="1"/>
    <col min="14595" max="14600" width="16.7109375" style="119" customWidth="1" collapsed="1"/>
    <col min="14601" max="14601" width="18.7109375" style="119" customWidth="1" collapsed="1"/>
    <col min="14602" max="14848" width="11.42578125" style="119" collapsed="1"/>
    <col min="14849" max="14849" width="35.7109375" style="119" customWidth="1" collapsed="1"/>
    <col min="14850" max="14850" width="1.7109375" style="119" customWidth="1" collapsed="1"/>
    <col min="14851" max="14856" width="16.7109375" style="119" customWidth="1" collapsed="1"/>
    <col min="14857" max="14857" width="18.7109375" style="119" customWidth="1" collapsed="1"/>
    <col min="14858" max="15104" width="11.42578125" style="119" collapsed="1"/>
    <col min="15105" max="15105" width="35.7109375" style="119" customWidth="1" collapsed="1"/>
    <col min="15106" max="15106" width="1.7109375" style="119" customWidth="1" collapsed="1"/>
    <col min="15107" max="15112" width="16.7109375" style="119" customWidth="1" collapsed="1"/>
    <col min="15113" max="15113" width="18.7109375" style="119" customWidth="1" collapsed="1"/>
    <col min="15114" max="15360" width="11.42578125" style="119" collapsed="1"/>
    <col min="15361" max="15361" width="35.7109375" style="119" customWidth="1" collapsed="1"/>
    <col min="15362" max="15362" width="1.7109375" style="119" customWidth="1" collapsed="1"/>
    <col min="15363" max="15368" width="16.7109375" style="119" customWidth="1" collapsed="1"/>
    <col min="15369" max="15369" width="18.7109375" style="119" customWidth="1" collapsed="1"/>
    <col min="15370" max="15616" width="11.42578125" style="119" collapsed="1"/>
    <col min="15617" max="15617" width="35.7109375" style="119" customWidth="1" collapsed="1"/>
    <col min="15618" max="15618" width="1.7109375" style="119" customWidth="1" collapsed="1"/>
    <col min="15619" max="15624" width="16.7109375" style="119" customWidth="1" collapsed="1"/>
    <col min="15625" max="15625" width="18.7109375" style="119" customWidth="1" collapsed="1"/>
    <col min="15626" max="15872" width="11.42578125" style="119" collapsed="1"/>
    <col min="15873" max="15873" width="35.7109375" style="119" customWidth="1" collapsed="1"/>
    <col min="15874" max="15874" width="1.7109375" style="119" customWidth="1" collapsed="1"/>
    <col min="15875" max="15880" width="16.7109375" style="119" customWidth="1" collapsed="1"/>
    <col min="15881" max="15881" width="18.7109375" style="119" customWidth="1" collapsed="1"/>
    <col min="15882" max="16128" width="11.42578125" style="119" collapsed="1"/>
    <col min="16129" max="16129" width="35.7109375" style="119" customWidth="1" collapsed="1"/>
    <col min="16130" max="16130" width="1.7109375" style="119" customWidth="1" collapsed="1"/>
    <col min="16131" max="16136" width="16.7109375" style="119" customWidth="1" collapsed="1"/>
    <col min="16137" max="16137" width="18.7109375" style="119" customWidth="1" collapsed="1"/>
    <col min="16138" max="16384" width="11.42578125" style="119" collapsed="1"/>
  </cols>
  <sheetData>
    <row r="1" spans="1:12" s="82" customFormat="1" ht="19.5" customHeight="1" x14ac:dyDescent="0.2">
      <c r="A1" s="1" t="s">
        <v>721</v>
      </c>
      <c r="B1" s="80"/>
      <c r="C1" s="80"/>
      <c r="D1" s="81"/>
    </row>
    <row r="2" spans="1:12" s="82" customFormat="1" ht="19.5" customHeight="1" x14ac:dyDescent="0.25">
      <c r="A2" s="47" t="s">
        <v>839</v>
      </c>
      <c r="B2" s="80"/>
      <c r="C2" s="80"/>
      <c r="D2" s="81"/>
    </row>
    <row r="3" spans="1:12" s="86" customFormat="1" x14ac:dyDescent="0.2">
      <c r="A3" s="615"/>
      <c r="B3" s="615"/>
      <c r="C3" s="615"/>
      <c r="D3" s="615"/>
    </row>
    <row r="4" spans="1:12" s="86" customFormat="1" ht="18" customHeight="1" x14ac:dyDescent="0.2">
      <c r="A4" s="1234" t="s">
        <v>5</v>
      </c>
      <c r="B4" s="321"/>
      <c r="C4" s="1237" t="s">
        <v>266</v>
      </c>
      <c r="D4" s="1237" t="s">
        <v>36</v>
      </c>
      <c r="E4" s="1244" t="s">
        <v>298</v>
      </c>
      <c r="F4" s="1244"/>
      <c r="G4" s="1244"/>
      <c r="H4" s="1242" t="s">
        <v>4</v>
      </c>
      <c r="I4" s="1213" t="s">
        <v>567</v>
      </c>
    </row>
    <row r="5" spans="1:12" s="86" customFormat="1" ht="18" customHeight="1" x14ac:dyDescent="0.2">
      <c r="A5" s="1235"/>
      <c r="B5" s="322"/>
      <c r="C5" s="1238"/>
      <c r="D5" s="1238"/>
      <c r="E5" s="602" t="s">
        <v>22</v>
      </c>
      <c r="F5" s="602" t="s">
        <v>267</v>
      </c>
      <c r="G5" s="600" t="s">
        <v>177</v>
      </c>
      <c r="H5" s="1243"/>
      <c r="I5" s="1214"/>
    </row>
    <row r="6" spans="1:12" s="86" customFormat="1" ht="18" customHeight="1" x14ac:dyDescent="0.2">
      <c r="A6" s="1236"/>
      <c r="B6" s="323"/>
      <c r="C6" s="1240" t="s">
        <v>295</v>
      </c>
      <c r="D6" s="1241"/>
      <c r="E6" s="1241"/>
      <c r="F6" s="1241"/>
      <c r="G6" s="1241"/>
      <c r="H6" s="1241"/>
      <c r="I6" s="1217"/>
    </row>
    <row r="7" spans="1:12" s="8" customFormat="1" ht="33.75" customHeight="1" x14ac:dyDescent="0.2">
      <c r="A7" s="1231" t="s">
        <v>124</v>
      </c>
      <c r="B7" s="1228"/>
      <c r="C7" s="1228"/>
      <c r="D7" s="1228"/>
      <c r="E7" s="1228"/>
      <c r="F7" s="1228"/>
      <c r="G7" s="1228"/>
      <c r="H7" s="1228"/>
      <c r="I7" s="1228"/>
      <c r="J7" s="9"/>
      <c r="K7" s="9"/>
      <c r="L7" s="23"/>
    </row>
    <row r="8" spans="1:12" s="17" customFormat="1" ht="18" customHeight="1" x14ac:dyDescent="0.2">
      <c r="A8" s="7" t="s">
        <v>67</v>
      </c>
      <c r="B8" s="39"/>
      <c r="C8" s="606"/>
      <c r="D8" s="605"/>
      <c r="E8" s="605"/>
      <c r="F8" s="605"/>
      <c r="G8" s="605"/>
      <c r="H8" s="605"/>
      <c r="I8" s="605"/>
    </row>
    <row r="9" spans="1:12" s="17" customFormat="1" ht="18" customHeight="1" x14ac:dyDescent="0.2">
      <c r="A9" s="87" t="s">
        <v>141</v>
      </c>
      <c r="B9" s="39"/>
      <c r="C9" s="52">
        <v>255173.932</v>
      </c>
      <c r="D9" s="53">
        <v>177576.20465</v>
      </c>
      <c r="E9" s="53">
        <v>66895.679740000007</v>
      </c>
      <c r="F9" s="53">
        <v>54690.775889999997</v>
      </c>
      <c r="G9" s="53">
        <v>12204.903850000001</v>
      </c>
      <c r="H9" s="53">
        <v>10387.005150000001</v>
      </c>
      <c r="I9" s="53">
        <v>315.04246999999998</v>
      </c>
    </row>
    <row r="10" spans="1:12" s="17" customFormat="1" ht="22.5" customHeight="1" x14ac:dyDescent="0.2">
      <c r="A10" s="7" t="s">
        <v>69</v>
      </c>
      <c r="B10" s="39"/>
      <c r="C10" s="606">
        <v>3735.5410000000002</v>
      </c>
      <c r="D10" s="605">
        <v>298.15190000000001</v>
      </c>
      <c r="E10" s="605">
        <v>3090.1467200000002</v>
      </c>
      <c r="F10" s="605">
        <v>3004.2946700000002</v>
      </c>
      <c r="G10" s="605">
        <v>85.852059999999994</v>
      </c>
      <c r="H10" s="605">
        <v>288.24238000000003</v>
      </c>
      <c r="I10" s="605">
        <v>59</v>
      </c>
    </row>
    <row r="11" spans="1:12" s="11" customFormat="1" ht="4.5" customHeight="1" x14ac:dyDescent="0.2">
      <c r="A11" s="88"/>
      <c r="B11" s="88"/>
      <c r="C11" s="1209"/>
      <c r="D11" s="1209"/>
      <c r="E11" s="1209"/>
      <c r="F11" s="1209"/>
      <c r="G11" s="1209"/>
      <c r="H11" s="1209"/>
      <c r="I11" s="1209"/>
      <c r="J11" s="9"/>
      <c r="K11" s="9"/>
      <c r="L11" s="23"/>
    </row>
    <row r="12" spans="1:12" s="8" customFormat="1" ht="24.95" customHeight="1" x14ac:dyDescent="0.2">
      <c r="A12" s="1232" t="s">
        <v>125</v>
      </c>
      <c r="B12" s="1211"/>
      <c r="C12" s="1211"/>
      <c r="D12" s="1211"/>
      <c r="E12" s="1211"/>
      <c r="F12" s="1211"/>
      <c r="G12" s="1211"/>
      <c r="H12" s="1211"/>
      <c r="I12" s="1211"/>
      <c r="J12" s="9"/>
      <c r="K12" s="9"/>
      <c r="L12" s="23"/>
    </row>
    <row r="13" spans="1:12" s="8" customFormat="1" ht="18" customHeight="1" x14ac:dyDescent="0.2">
      <c r="A13" s="7" t="s">
        <v>296</v>
      </c>
      <c r="B13" s="7"/>
      <c r="C13" s="606">
        <v>33459.765950000001</v>
      </c>
      <c r="D13" s="605">
        <v>29906.126090000002</v>
      </c>
      <c r="E13" s="605">
        <v>3553.63742</v>
      </c>
      <c r="F13" s="605">
        <v>3053.63742</v>
      </c>
      <c r="G13" s="605">
        <v>500</v>
      </c>
      <c r="H13" s="605">
        <v>2.4399999999999999E-3</v>
      </c>
      <c r="I13" s="605">
        <v>0</v>
      </c>
      <c r="J13" s="9"/>
      <c r="K13" s="9"/>
    </row>
    <row r="14" spans="1:12" s="11" customFormat="1" ht="18" customHeight="1" x14ac:dyDescent="0.2">
      <c r="A14" s="10" t="s">
        <v>57</v>
      </c>
      <c r="B14" s="10"/>
      <c r="C14" s="604">
        <v>33459.765950000001</v>
      </c>
      <c r="D14" s="596">
        <v>29906.126090000002</v>
      </c>
      <c r="E14" s="596">
        <v>3553.63742</v>
      </c>
      <c r="F14" s="596">
        <v>3053.63742</v>
      </c>
      <c r="G14" s="596">
        <v>500</v>
      </c>
      <c r="H14" s="596">
        <v>2.4399999999999999E-3</v>
      </c>
      <c r="I14" s="596">
        <v>0</v>
      </c>
      <c r="J14" s="9"/>
      <c r="K14" s="9"/>
    </row>
    <row r="15" spans="1:12" s="6" customFormat="1" x14ac:dyDescent="0.2">
      <c r="A15" s="37" t="s">
        <v>56</v>
      </c>
      <c r="B15" s="39"/>
      <c r="C15" s="604">
        <v>33186.261729999998</v>
      </c>
      <c r="D15" s="596">
        <v>29906.126090000002</v>
      </c>
      <c r="E15" s="596">
        <v>3280.13321</v>
      </c>
      <c r="F15" s="596">
        <v>2780.13321</v>
      </c>
      <c r="G15" s="596">
        <v>500</v>
      </c>
      <c r="H15" s="596">
        <v>2.4399999999999999E-3</v>
      </c>
      <c r="I15" s="596">
        <v>0</v>
      </c>
    </row>
    <row r="16" spans="1:12" s="6" customFormat="1" x14ac:dyDescent="0.2">
      <c r="A16" s="37" t="s">
        <v>91</v>
      </c>
      <c r="B16" s="39"/>
      <c r="C16" s="604">
        <v>273.50421999999998</v>
      </c>
      <c r="D16" s="596">
        <v>0</v>
      </c>
      <c r="E16" s="596">
        <v>273.50421999999998</v>
      </c>
      <c r="F16" s="596">
        <v>273.50421999999998</v>
      </c>
      <c r="G16" s="596">
        <v>0</v>
      </c>
      <c r="H16" s="596">
        <v>0</v>
      </c>
      <c r="I16" s="596">
        <v>0</v>
      </c>
    </row>
    <row r="17" spans="1:12" s="8" customFormat="1" ht="33.75" customHeight="1" x14ac:dyDescent="0.2">
      <c r="A17" s="7" t="s">
        <v>66</v>
      </c>
      <c r="B17" s="7"/>
      <c r="C17" s="606">
        <v>3229.9517900000001</v>
      </c>
      <c r="D17" s="605">
        <v>0</v>
      </c>
      <c r="E17" s="605">
        <v>1894.4</v>
      </c>
      <c r="F17" s="605">
        <v>1894.4</v>
      </c>
      <c r="G17" s="605">
        <v>0</v>
      </c>
      <c r="H17" s="605">
        <v>1335.55179</v>
      </c>
      <c r="I17" s="605">
        <v>0</v>
      </c>
      <c r="J17" s="9"/>
      <c r="K17" s="9"/>
    </row>
    <row r="18" spans="1:12" s="6" customFormat="1" ht="18" customHeight="1" x14ac:dyDescent="0.2">
      <c r="A18" s="10" t="s">
        <v>53</v>
      </c>
      <c r="B18" s="39"/>
      <c r="C18" s="604">
        <v>3104.6385399999999</v>
      </c>
      <c r="D18" s="596">
        <v>0</v>
      </c>
      <c r="E18" s="596">
        <v>1894.4</v>
      </c>
      <c r="F18" s="596">
        <v>1894.4</v>
      </c>
      <c r="G18" s="596">
        <v>0</v>
      </c>
      <c r="H18" s="596">
        <v>1210.2385400000001</v>
      </c>
      <c r="I18" s="596">
        <v>0</v>
      </c>
    </row>
    <row r="19" spans="1:12" s="6" customFormat="1" x14ac:dyDescent="0.2">
      <c r="A19" s="37" t="s">
        <v>56</v>
      </c>
      <c r="B19" s="39"/>
      <c r="C19" s="604">
        <v>3104.6385399999999</v>
      </c>
      <c r="D19" s="596">
        <v>0</v>
      </c>
      <c r="E19" s="596">
        <v>1894.4</v>
      </c>
      <c r="F19" s="596">
        <v>1894.4</v>
      </c>
      <c r="G19" s="596">
        <v>0</v>
      </c>
      <c r="H19" s="596">
        <v>1210.2385400000001</v>
      </c>
      <c r="I19" s="596">
        <v>0</v>
      </c>
    </row>
    <row r="20" spans="1:12" s="6" customFormat="1" x14ac:dyDescent="0.2">
      <c r="A20" s="37" t="s">
        <v>91</v>
      </c>
      <c r="B20" s="39"/>
      <c r="C20" s="604">
        <v>0</v>
      </c>
      <c r="D20" s="596">
        <v>0</v>
      </c>
      <c r="E20" s="596">
        <v>0</v>
      </c>
      <c r="F20" s="596">
        <v>0</v>
      </c>
      <c r="G20" s="596">
        <v>0</v>
      </c>
      <c r="H20" s="596">
        <v>0</v>
      </c>
      <c r="I20" s="596">
        <v>0</v>
      </c>
    </row>
    <row r="21" spans="1:12" s="6" customFormat="1" x14ac:dyDescent="0.2">
      <c r="A21" s="10" t="s">
        <v>54</v>
      </c>
      <c r="B21" s="39"/>
      <c r="C21" s="604">
        <v>40.012659999999997</v>
      </c>
      <c r="D21" s="596">
        <v>0</v>
      </c>
      <c r="E21" s="596">
        <v>0</v>
      </c>
      <c r="F21" s="596">
        <v>0</v>
      </c>
      <c r="G21" s="596">
        <v>0</v>
      </c>
      <c r="H21" s="596">
        <v>40.012659999999997</v>
      </c>
      <c r="I21" s="596">
        <v>0</v>
      </c>
    </row>
    <row r="22" spans="1:12" s="6" customFormat="1" x14ac:dyDescent="0.2">
      <c r="A22" s="10" t="s">
        <v>55</v>
      </c>
      <c r="B22" s="39"/>
      <c r="C22" s="604">
        <v>85.300600000000003</v>
      </c>
      <c r="D22" s="596">
        <v>0</v>
      </c>
      <c r="E22" s="596">
        <v>0</v>
      </c>
      <c r="F22" s="596">
        <v>0</v>
      </c>
      <c r="G22" s="596">
        <v>0</v>
      </c>
      <c r="H22" s="596">
        <v>85.300600000000003</v>
      </c>
      <c r="I22" s="596">
        <v>0</v>
      </c>
    </row>
    <row r="23" spans="1:12" s="6" customFormat="1" x14ac:dyDescent="0.2">
      <c r="A23" s="37" t="s">
        <v>56</v>
      </c>
      <c r="B23" s="39"/>
      <c r="C23" s="604">
        <v>85.300600000000003</v>
      </c>
      <c r="D23" s="596">
        <v>0</v>
      </c>
      <c r="E23" s="596">
        <v>0</v>
      </c>
      <c r="F23" s="596">
        <v>0</v>
      </c>
      <c r="G23" s="596">
        <v>0</v>
      </c>
      <c r="H23" s="596">
        <v>85.300600000000003</v>
      </c>
      <c r="I23" s="596">
        <v>0</v>
      </c>
    </row>
    <row r="24" spans="1:12" s="6" customFormat="1" x14ac:dyDescent="0.2">
      <c r="A24" s="37" t="s">
        <v>91</v>
      </c>
      <c r="B24" s="39"/>
      <c r="C24" s="604">
        <v>0</v>
      </c>
      <c r="D24" s="596">
        <v>0</v>
      </c>
      <c r="E24" s="596">
        <v>0</v>
      </c>
      <c r="F24" s="596">
        <v>0</v>
      </c>
      <c r="G24" s="596">
        <v>0</v>
      </c>
      <c r="H24" s="596">
        <v>0</v>
      </c>
      <c r="I24" s="596">
        <v>0</v>
      </c>
    </row>
    <row r="25" spans="1:12" s="17" customFormat="1" ht="33.75" customHeight="1" x14ac:dyDescent="0.2">
      <c r="A25" s="7" t="s">
        <v>67</v>
      </c>
      <c r="B25" s="39"/>
      <c r="C25" s="606"/>
      <c r="D25" s="605"/>
      <c r="E25" s="605"/>
      <c r="F25" s="605"/>
      <c r="G25" s="605"/>
      <c r="H25" s="605"/>
      <c r="I25" s="605"/>
    </row>
    <row r="26" spans="1:12" s="17" customFormat="1" ht="18" customHeight="1" x14ac:dyDescent="0.2">
      <c r="A26" s="87" t="s">
        <v>141</v>
      </c>
      <c r="B26" s="39"/>
      <c r="C26" s="52">
        <v>36689.71774</v>
      </c>
      <c r="D26" s="53">
        <v>29906.126090000002</v>
      </c>
      <c r="E26" s="53">
        <v>5448.0374199999997</v>
      </c>
      <c r="F26" s="53">
        <v>4948.0374199999997</v>
      </c>
      <c r="G26" s="53">
        <v>500</v>
      </c>
      <c r="H26" s="53">
        <v>1335.55423</v>
      </c>
      <c r="I26" s="53">
        <v>0</v>
      </c>
    </row>
    <row r="27" spans="1:12" s="17" customFormat="1" ht="22.5" customHeight="1" x14ac:dyDescent="0.2">
      <c r="A27" s="7" t="s">
        <v>69</v>
      </c>
      <c r="B27" s="39"/>
      <c r="C27" s="606">
        <v>515.64408000000003</v>
      </c>
      <c r="D27" s="605">
        <v>0</v>
      </c>
      <c r="E27" s="605">
        <v>493.8646</v>
      </c>
      <c r="F27" s="605">
        <v>493.8646</v>
      </c>
      <c r="G27" s="605">
        <v>0</v>
      </c>
      <c r="H27" s="605">
        <v>21.77948</v>
      </c>
      <c r="I27" s="605">
        <v>0</v>
      </c>
    </row>
    <row r="28" spans="1:12" s="11" customFormat="1" ht="4.5" customHeight="1" x14ac:dyDescent="0.2">
      <c r="A28" s="89"/>
      <c r="B28" s="88"/>
      <c r="C28" s="1209"/>
      <c r="D28" s="1209"/>
      <c r="E28" s="1209"/>
      <c r="F28" s="1209"/>
      <c r="G28" s="1209"/>
      <c r="H28" s="1209"/>
      <c r="I28" s="1209"/>
      <c r="J28" s="9"/>
      <c r="K28" s="9"/>
      <c r="L28" s="23"/>
    </row>
    <row r="29" spans="1:12" s="8" customFormat="1" ht="24.95" customHeight="1" x14ac:dyDescent="0.2">
      <c r="A29" s="1232" t="s">
        <v>126</v>
      </c>
      <c r="B29" s="1211"/>
      <c r="C29" s="1211"/>
      <c r="D29" s="1211"/>
      <c r="E29" s="1211"/>
      <c r="F29" s="1211"/>
      <c r="G29" s="1211"/>
      <c r="H29" s="1211"/>
      <c r="I29" s="1211"/>
      <c r="J29" s="9"/>
      <c r="K29" s="9"/>
      <c r="L29" s="23"/>
    </row>
    <row r="30" spans="1:12" s="8" customFormat="1" ht="18" customHeight="1" x14ac:dyDescent="0.2">
      <c r="A30" s="7" t="s">
        <v>296</v>
      </c>
      <c r="B30" s="7"/>
      <c r="C30" s="606">
        <v>122374.94096000001</v>
      </c>
      <c r="D30" s="605">
        <v>99338.27377</v>
      </c>
      <c r="E30" s="605">
        <v>22441.66719</v>
      </c>
      <c r="F30" s="605">
        <v>17876.66719</v>
      </c>
      <c r="G30" s="605">
        <v>4565</v>
      </c>
      <c r="H30" s="605">
        <v>595</v>
      </c>
      <c r="I30" s="605">
        <v>0</v>
      </c>
      <c r="J30" s="9"/>
      <c r="K30" s="9"/>
    </row>
    <row r="31" spans="1:12" s="11" customFormat="1" ht="18" customHeight="1" x14ac:dyDescent="0.2">
      <c r="A31" s="10" t="s">
        <v>58</v>
      </c>
      <c r="B31" s="10"/>
      <c r="C31" s="604">
        <v>122374.94096000001</v>
      </c>
      <c r="D31" s="596">
        <v>99338.27377</v>
      </c>
      <c r="E31" s="596">
        <v>22441.66719</v>
      </c>
      <c r="F31" s="596">
        <v>17876.66719</v>
      </c>
      <c r="G31" s="596">
        <v>4565</v>
      </c>
      <c r="H31" s="596">
        <v>595</v>
      </c>
      <c r="I31" s="596">
        <v>0</v>
      </c>
      <c r="J31" s="9"/>
      <c r="K31" s="9"/>
    </row>
    <row r="32" spans="1:12" s="6" customFormat="1" x14ac:dyDescent="0.2">
      <c r="A32" s="37" t="s">
        <v>56</v>
      </c>
      <c r="B32" s="39"/>
      <c r="C32" s="604">
        <v>116746.4767</v>
      </c>
      <c r="D32" s="596">
        <v>99338.27377</v>
      </c>
      <c r="E32" s="596">
        <v>16813.202929999999</v>
      </c>
      <c r="F32" s="596">
        <v>12248.202929999999</v>
      </c>
      <c r="G32" s="596">
        <v>4565</v>
      </c>
      <c r="H32" s="596">
        <v>595</v>
      </c>
      <c r="I32" s="596">
        <v>0</v>
      </c>
    </row>
    <row r="33" spans="1:12" s="6" customFormat="1" x14ac:dyDescent="0.2">
      <c r="A33" s="37" t="s">
        <v>91</v>
      </c>
      <c r="B33" s="39"/>
      <c r="C33" s="604">
        <v>5628.4642599999997</v>
      </c>
      <c r="D33" s="596">
        <v>0</v>
      </c>
      <c r="E33" s="596">
        <v>5628.4642599999997</v>
      </c>
      <c r="F33" s="596">
        <v>5628.4642599999997</v>
      </c>
      <c r="G33" s="596">
        <v>0</v>
      </c>
      <c r="H33" s="596">
        <v>0</v>
      </c>
      <c r="I33" s="596">
        <v>0</v>
      </c>
    </row>
    <row r="34" spans="1:12" s="8" customFormat="1" ht="28.5" customHeight="1" x14ac:dyDescent="0.2">
      <c r="A34" s="7" t="s">
        <v>66</v>
      </c>
      <c r="B34" s="7"/>
      <c r="C34" s="606">
        <v>880.25180999999998</v>
      </c>
      <c r="D34" s="605">
        <v>0</v>
      </c>
      <c r="E34" s="605">
        <v>463.94605999999999</v>
      </c>
      <c r="F34" s="605">
        <v>333.94605999999999</v>
      </c>
      <c r="G34" s="605">
        <v>130</v>
      </c>
      <c r="H34" s="605">
        <v>416.30574999999999</v>
      </c>
      <c r="I34" s="605">
        <v>0</v>
      </c>
      <c r="J34" s="9"/>
      <c r="K34" s="9"/>
    </row>
    <row r="35" spans="1:12" s="6" customFormat="1" ht="18" customHeight="1" x14ac:dyDescent="0.2">
      <c r="A35" s="10" t="s">
        <v>53</v>
      </c>
      <c r="B35" s="39"/>
      <c r="C35" s="604">
        <v>858.63427999999999</v>
      </c>
      <c r="D35" s="596">
        <v>0</v>
      </c>
      <c r="E35" s="596">
        <v>448.94605999999999</v>
      </c>
      <c r="F35" s="596">
        <v>318.94605999999999</v>
      </c>
      <c r="G35" s="596">
        <v>130</v>
      </c>
      <c r="H35" s="596">
        <v>409.68822</v>
      </c>
      <c r="I35" s="596">
        <v>0</v>
      </c>
    </row>
    <row r="36" spans="1:12" s="6" customFormat="1" x14ac:dyDescent="0.2">
      <c r="A36" s="37" t="s">
        <v>56</v>
      </c>
      <c r="B36" s="39"/>
      <c r="C36" s="604">
        <v>856.58022000000005</v>
      </c>
      <c r="D36" s="596">
        <v>0</v>
      </c>
      <c r="E36" s="596">
        <v>448.94605999999999</v>
      </c>
      <c r="F36" s="596">
        <v>318.94605999999999</v>
      </c>
      <c r="G36" s="596">
        <v>130</v>
      </c>
      <c r="H36" s="596">
        <v>407.63416999999998</v>
      </c>
      <c r="I36" s="596">
        <v>0</v>
      </c>
    </row>
    <row r="37" spans="1:12" s="6" customFormat="1" x14ac:dyDescent="0.2">
      <c r="A37" s="37" t="s">
        <v>91</v>
      </c>
      <c r="B37" s="39"/>
      <c r="C37" s="604">
        <v>2.0540600000000002</v>
      </c>
      <c r="D37" s="596">
        <v>0</v>
      </c>
      <c r="E37" s="596">
        <v>0</v>
      </c>
      <c r="F37" s="596">
        <v>0</v>
      </c>
      <c r="G37" s="596">
        <v>0</v>
      </c>
      <c r="H37" s="596">
        <v>2.0540600000000002</v>
      </c>
      <c r="I37" s="596">
        <v>0</v>
      </c>
    </row>
    <row r="38" spans="1:12" s="6" customFormat="1" x14ac:dyDescent="0.2">
      <c r="A38" s="10" t="s">
        <v>54</v>
      </c>
      <c r="B38" s="39"/>
      <c r="C38" s="604">
        <v>21.617529999999999</v>
      </c>
      <c r="D38" s="596">
        <v>0</v>
      </c>
      <c r="E38" s="596">
        <v>15</v>
      </c>
      <c r="F38" s="596">
        <v>15</v>
      </c>
      <c r="G38" s="596">
        <v>0</v>
      </c>
      <c r="H38" s="596">
        <v>6.6175300000000004</v>
      </c>
      <c r="I38" s="596">
        <v>0</v>
      </c>
    </row>
    <row r="39" spans="1:12" s="6" customFormat="1" x14ac:dyDescent="0.2">
      <c r="A39" s="10" t="s">
        <v>55</v>
      </c>
      <c r="B39" s="39"/>
      <c r="C39" s="604">
        <v>0</v>
      </c>
      <c r="D39" s="596">
        <v>0</v>
      </c>
      <c r="E39" s="596">
        <v>0</v>
      </c>
      <c r="F39" s="596">
        <v>0</v>
      </c>
      <c r="G39" s="596">
        <v>0</v>
      </c>
      <c r="H39" s="596">
        <v>0</v>
      </c>
      <c r="I39" s="596">
        <v>0</v>
      </c>
    </row>
    <row r="40" spans="1:12" s="6" customFormat="1" x14ac:dyDescent="0.2">
      <c r="A40" s="37" t="s">
        <v>56</v>
      </c>
      <c r="B40" s="39"/>
      <c r="C40" s="604">
        <v>0</v>
      </c>
      <c r="D40" s="596">
        <v>0</v>
      </c>
      <c r="E40" s="596">
        <v>0</v>
      </c>
      <c r="F40" s="596">
        <v>0</v>
      </c>
      <c r="G40" s="596">
        <v>0</v>
      </c>
      <c r="H40" s="596">
        <v>0</v>
      </c>
      <c r="I40" s="596">
        <v>0</v>
      </c>
    </row>
    <row r="41" spans="1:12" s="6" customFormat="1" x14ac:dyDescent="0.2">
      <c r="A41" s="37" t="s">
        <v>91</v>
      </c>
      <c r="B41" s="39"/>
      <c r="C41" s="604">
        <v>0</v>
      </c>
      <c r="D41" s="596">
        <v>0</v>
      </c>
      <c r="E41" s="596">
        <v>0</v>
      </c>
      <c r="F41" s="596">
        <v>0</v>
      </c>
      <c r="G41" s="596">
        <v>0</v>
      </c>
      <c r="H41" s="596">
        <v>0</v>
      </c>
      <c r="I41" s="596">
        <v>0</v>
      </c>
    </row>
    <row r="42" spans="1:12" s="17" customFormat="1" ht="30.75" customHeight="1" x14ac:dyDescent="0.2">
      <c r="A42" s="7" t="s">
        <v>67</v>
      </c>
      <c r="B42" s="39"/>
      <c r="C42" s="606"/>
      <c r="D42" s="605"/>
      <c r="E42" s="605"/>
      <c r="F42" s="605"/>
      <c r="G42" s="605"/>
      <c r="H42" s="605"/>
      <c r="I42" s="605"/>
    </row>
    <row r="43" spans="1:12" s="17" customFormat="1" ht="18" customHeight="1" x14ac:dyDescent="0.2">
      <c r="A43" s="87" t="s">
        <v>141</v>
      </c>
      <c r="B43" s="39"/>
      <c r="C43" s="52">
        <v>123255.19276999999</v>
      </c>
      <c r="D43" s="53">
        <v>99338.27377</v>
      </c>
      <c r="E43" s="53">
        <v>22905.613249999999</v>
      </c>
      <c r="F43" s="53">
        <v>18210.613249999999</v>
      </c>
      <c r="G43" s="53">
        <v>4695</v>
      </c>
      <c r="H43" s="53">
        <v>1011.30575</v>
      </c>
      <c r="I43" s="53">
        <v>0</v>
      </c>
    </row>
    <row r="44" spans="1:12" s="17" customFormat="1" ht="22.5" customHeight="1" x14ac:dyDescent="0.2">
      <c r="A44" s="7" t="s">
        <v>69</v>
      </c>
      <c r="B44" s="39"/>
      <c r="C44" s="606">
        <v>417.64936999999998</v>
      </c>
      <c r="D44" s="605">
        <v>0</v>
      </c>
      <c r="E44" s="605">
        <v>411.50396999999998</v>
      </c>
      <c r="F44" s="605">
        <v>411.50396999999998</v>
      </c>
      <c r="G44" s="605">
        <v>0</v>
      </c>
      <c r="H44" s="605">
        <v>6.14541</v>
      </c>
      <c r="I44" s="605">
        <v>0</v>
      </c>
    </row>
    <row r="45" spans="1:12" s="11" customFormat="1" ht="4.5" customHeight="1" x14ac:dyDescent="0.2">
      <c r="C45" s="1209"/>
      <c r="D45" s="1209"/>
      <c r="E45" s="1209"/>
      <c r="F45" s="1209"/>
      <c r="G45" s="1209"/>
      <c r="H45" s="1209"/>
      <c r="I45" s="1209"/>
      <c r="J45" s="9"/>
      <c r="K45" s="9"/>
      <c r="L45" s="23"/>
    </row>
    <row r="46" spans="1:12" s="8" customFormat="1" ht="24.95" customHeight="1" x14ac:dyDescent="0.2">
      <c r="A46" s="1232" t="s">
        <v>127</v>
      </c>
      <c r="B46" s="1211"/>
      <c r="C46" s="1211"/>
      <c r="D46" s="1211"/>
      <c r="E46" s="1211"/>
      <c r="F46" s="1211"/>
      <c r="G46" s="1211"/>
      <c r="H46" s="1211"/>
      <c r="I46" s="1211"/>
      <c r="J46" s="9"/>
      <c r="K46" s="9"/>
      <c r="L46" s="23"/>
    </row>
    <row r="47" spans="1:12" s="8" customFormat="1" ht="18" customHeight="1" x14ac:dyDescent="0.2">
      <c r="A47" s="7" t="s">
        <v>296</v>
      </c>
      <c r="B47" s="7"/>
      <c r="C47" s="606">
        <v>71400.009120000002</v>
      </c>
      <c r="D47" s="605">
        <v>47096.288039999999</v>
      </c>
      <c r="E47" s="605">
        <v>24273.721089999999</v>
      </c>
      <c r="F47" s="605">
        <v>19943.591899999999</v>
      </c>
      <c r="G47" s="605">
        <v>4330.1291899999997</v>
      </c>
      <c r="H47" s="605">
        <v>30</v>
      </c>
      <c r="I47" s="605">
        <v>0</v>
      </c>
      <c r="J47" s="9"/>
      <c r="K47" s="9"/>
    </row>
    <row r="48" spans="1:12" s="11" customFormat="1" ht="18" customHeight="1" x14ac:dyDescent="0.2">
      <c r="A48" s="10" t="s">
        <v>58</v>
      </c>
      <c r="B48" s="10"/>
      <c r="C48" s="604">
        <v>71400.009120000002</v>
      </c>
      <c r="D48" s="596">
        <v>47096.288039999999</v>
      </c>
      <c r="E48" s="596">
        <v>24273.721089999999</v>
      </c>
      <c r="F48" s="596">
        <v>19943.591899999999</v>
      </c>
      <c r="G48" s="596">
        <v>4330.1291899999997</v>
      </c>
      <c r="H48" s="596">
        <v>30</v>
      </c>
      <c r="I48" s="596">
        <v>0</v>
      </c>
      <c r="J48" s="9"/>
      <c r="K48" s="9"/>
    </row>
    <row r="49" spans="1:11" s="6" customFormat="1" x14ac:dyDescent="0.2">
      <c r="A49" s="37" t="s">
        <v>56</v>
      </c>
      <c r="B49" s="39"/>
      <c r="C49" s="604">
        <v>71400.009120000002</v>
      </c>
      <c r="D49" s="596">
        <v>47096.288039999999</v>
      </c>
      <c r="E49" s="596">
        <v>24273.721089999999</v>
      </c>
      <c r="F49" s="596">
        <v>19943.591899999999</v>
      </c>
      <c r="G49" s="596">
        <v>4330.1291899999997</v>
      </c>
      <c r="H49" s="596">
        <v>30</v>
      </c>
      <c r="I49" s="596">
        <v>0</v>
      </c>
    </row>
    <row r="50" spans="1:11" s="6" customFormat="1" x14ac:dyDescent="0.2">
      <c r="A50" s="37" t="s">
        <v>91</v>
      </c>
      <c r="B50" s="39"/>
      <c r="C50" s="604">
        <v>0</v>
      </c>
      <c r="D50" s="596">
        <v>0</v>
      </c>
      <c r="E50" s="596">
        <v>0</v>
      </c>
      <c r="F50" s="596">
        <v>0</v>
      </c>
      <c r="G50" s="596">
        <v>0</v>
      </c>
      <c r="H50" s="596">
        <v>0</v>
      </c>
      <c r="I50" s="596">
        <v>0</v>
      </c>
    </row>
    <row r="51" spans="1:11" s="8" customFormat="1" ht="32.25" customHeight="1" x14ac:dyDescent="0.2">
      <c r="A51" s="7" t="s">
        <v>66</v>
      </c>
      <c r="B51" s="7"/>
      <c r="C51" s="606">
        <v>23829.01237</v>
      </c>
      <c r="D51" s="605">
        <v>1235.51675</v>
      </c>
      <c r="E51" s="605">
        <v>14268.30798</v>
      </c>
      <c r="F51" s="605">
        <v>11588.53332</v>
      </c>
      <c r="G51" s="605">
        <v>2679.77466</v>
      </c>
      <c r="H51" s="605">
        <v>8010.1451699999998</v>
      </c>
      <c r="I51" s="605">
        <v>315.04246999999998</v>
      </c>
      <c r="J51" s="9"/>
      <c r="K51" s="9"/>
    </row>
    <row r="52" spans="1:11" s="6" customFormat="1" ht="18" customHeight="1" x14ac:dyDescent="0.2">
      <c r="A52" s="10" t="s">
        <v>53</v>
      </c>
      <c r="B52" s="39"/>
      <c r="C52" s="604">
        <v>19578.219229999999</v>
      </c>
      <c r="D52" s="596">
        <v>1030.51675</v>
      </c>
      <c r="E52" s="596">
        <v>10302.74783</v>
      </c>
      <c r="F52" s="596">
        <v>8216.2717400000001</v>
      </c>
      <c r="G52" s="596">
        <v>2086.4760900000001</v>
      </c>
      <c r="H52" s="596">
        <v>7929.9121800000003</v>
      </c>
      <c r="I52" s="596">
        <v>315.04246999999998</v>
      </c>
    </row>
    <row r="53" spans="1:11" s="6" customFormat="1" x14ac:dyDescent="0.2">
      <c r="A53" s="37" t="s">
        <v>56</v>
      </c>
      <c r="B53" s="39"/>
      <c r="C53" s="604">
        <v>19521.819179999999</v>
      </c>
      <c r="D53" s="596">
        <v>1030.51675</v>
      </c>
      <c r="E53" s="596">
        <v>10267.684719999999</v>
      </c>
      <c r="F53" s="596">
        <v>8181.2086300000001</v>
      </c>
      <c r="G53" s="596">
        <v>2086.4760900000001</v>
      </c>
      <c r="H53" s="596">
        <v>7908.5752400000001</v>
      </c>
      <c r="I53" s="596">
        <v>315.04246999999998</v>
      </c>
    </row>
    <row r="54" spans="1:11" s="6" customFormat="1" x14ac:dyDescent="0.2">
      <c r="A54" s="37" t="s">
        <v>91</v>
      </c>
      <c r="B54" s="39"/>
      <c r="C54" s="604">
        <v>56.400060000000003</v>
      </c>
      <c r="D54" s="596">
        <v>0</v>
      </c>
      <c r="E54" s="596">
        <v>35.063110000000002</v>
      </c>
      <c r="F54" s="596">
        <v>35.063110000000002</v>
      </c>
      <c r="G54" s="596">
        <v>0</v>
      </c>
      <c r="H54" s="596">
        <v>21.336939999999998</v>
      </c>
      <c r="I54" s="596">
        <v>0</v>
      </c>
    </row>
    <row r="55" spans="1:11" s="6" customFormat="1" x14ac:dyDescent="0.2">
      <c r="A55" s="10" t="s">
        <v>54</v>
      </c>
      <c r="B55" s="39"/>
      <c r="C55" s="604">
        <v>4231.7507800000003</v>
      </c>
      <c r="D55" s="596">
        <v>205</v>
      </c>
      <c r="E55" s="596">
        <v>3960.5601499999998</v>
      </c>
      <c r="F55" s="596">
        <v>3372.2615799999999</v>
      </c>
      <c r="G55" s="596">
        <v>588.29857000000004</v>
      </c>
      <c r="H55" s="596">
        <v>66.190640000000002</v>
      </c>
      <c r="I55" s="596">
        <v>0</v>
      </c>
    </row>
    <row r="56" spans="1:11" s="6" customFormat="1" x14ac:dyDescent="0.2">
      <c r="A56" s="10" t="s">
        <v>55</v>
      </c>
      <c r="B56" s="39"/>
      <c r="C56" s="604">
        <v>19.042349999999999</v>
      </c>
      <c r="D56" s="596">
        <v>0</v>
      </c>
      <c r="E56" s="596">
        <v>5</v>
      </c>
      <c r="F56" s="596">
        <v>0</v>
      </c>
      <c r="G56" s="596">
        <v>5</v>
      </c>
      <c r="H56" s="596">
        <v>14.042350000000001</v>
      </c>
      <c r="I56" s="596">
        <v>0</v>
      </c>
    </row>
    <row r="57" spans="1:11" s="6" customFormat="1" x14ac:dyDescent="0.2">
      <c r="A57" s="37" t="s">
        <v>56</v>
      </c>
      <c r="B57" s="39"/>
      <c r="C57" s="604">
        <v>19.042349999999999</v>
      </c>
      <c r="D57" s="596">
        <v>0</v>
      </c>
      <c r="E57" s="596">
        <v>5</v>
      </c>
      <c r="F57" s="596">
        <v>0</v>
      </c>
      <c r="G57" s="596">
        <v>5</v>
      </c>
      <c r="H57" s="596">
        <v>14.042350000000001</v>
      </c>
      <c r="I57" s="596">
        <v>0</v>
      </c>
    </row>
    <row r="58" spans="1:11" s="6" customFormat="1" x14ac:dyDescent="0.2">
      <c r="A58" s="37" t="s">
        <v>91</v>
      </c>
      <c r="B58" s="39"/>
      <c r="C58" s="604">
        <v>0</v>
      </c>
      <c r="D58" s="596">
        <v>0</v>
      </c>
      <c r="E58" s="596">
        <v>0</v>
      </c>
      <c r="F58" s="596">
        <v>0</v>
      </c>
      <c r="G58" s="596">
        <v>0</v>
      </c>
      <c r="H58" s="596">
        <v>0</v>
      </c>
      <c r="I58" s="596">
        <v>0</v>
      </c>
    </row>
    <row r="59" spans="1:11" s="17" customFormat="1" ht="32.25" customHeight="1" x14ac:dyDescent="0.2">
      <c r="A59" s="7" t="s">
        <v>67</v>
      </c>
      <c r="B59" s="39"/>
      <c r="C59" s="606"/>
      <c r="D59" s="605"/>
      <c r="E59" s="605"/>
      <c r="F59" s="605"/>
      <c r="G59" s="605"/>
      <c r="H59" s="605"/>
      <c r="I59" s="605"/>
    </row>
    <row r="60" spans="1:11" s="17" customFormat="1" ht="18" customHeight="1" x14ac:dyDescent="0.2">
      <c r="A60" s="87" t="s">
        <v>141</v>
      </c>
      <c r="B60" s="39"/>
      <c r="C60" s="52">
        <v>95229.021489999999</v>
      </c>
      <c r="D60" s="53">
        <v>48331.804790000002</v>
      </c>
      <c r="E60" s="53">
        <v>38542.029069999997</v>
      </c>
      <c r="F60" s="53">
        <v>31532.125220000002</v>
      </c>
      <c r="G60" s="53">
        <v>7009.9038499999997</v>
      </c>
      <c r="H60" s="53">
        <v>8040.1451699999998</v>
      </c>
      <c r="I60" s="53">
        <v>315.04246999999998</v>
      </c>
    </row>
    <row r="61" spans="1:11" s="17" customFormat="1" ht="22.5" customHeight="1" x14ac:dyDescent="0.2">
      <c r="A61" s="7" t="s">
        <v>69</v>
      </c>
      <c r="B61" s="39"/>
      <c r="C61" s="606">
        <v>2802.24755</v>
      </c>
      <c r="D61" s="605">
        <v>298.15190000000001</v>
      </c>
      <c r="E61" s="605">
        <v>2184.7781599999998</v>
      </c>
      <c r="F61" s="605">
        <v>2098.9261000000001</v>
      </c>
      <c r="G61" s="605">
        <v>85.852059999999994</v>
      </c>
      <c r="H61" s="605">
        <v>260.3175</v>
      </c>
      <c r="I61" s="605">
        <v>59</v>
      </c>
    </row>
    <row r="62" spans="1:11" s="34" customFormat="1" x14ac:dyDescent="0.2">
      <c r="A62" s="8"/>
      <c r="B62" s="8"/>
      <c r="C62" s="605"/>
      <c r="D62" s="605"/>
      <c r="J62" s="9"/>
      <c r="K62" s="9"/>
    </row>
    <row r="63" spans="1:11" s="93" customFormat="1" ht="12.75" customHeight="1" x14ac:dyDescent="0.2">
      <c r="A63" s="601"/>
      <c r="B63" s="31"/>
      <c r="C63" s="31"/>
      <c r="D63" s="31"/>
      <c r="E63" s="68"/>
      <c r="F63" s="68"/>
      <c r="J63" s="94"/>
      <c r="K63" s="94"/>
    </row>
    <row r="64" spans="1:11" s="98" customFormat="1" ht="12.75" customHeight="1" x14ac:dyDescent="0.2">
      <c r="A64" s="1250"/>
      <c r="B64" s="1250"/>
      <c r="C64" s="1250"/>
      <c r="D64" s="1250"/>
      <c r="J64" s="94"/>
      <c r="K64" s="94"/>
    </row>
    <row r="65" spans="1:11" s="101" customFormat="1" ht="12.75" customHeight="1" x14ac:dyDescent="0.2">
      <c r="A65" s="99"/>
      <c r="B65" s="99"/>
      <c r="C65" s="100"/>
      <c r="D65" s="100"/>
      <c r="J65" s="94"/>
      <c r="K65" s="94"/>
    </row>
    <row r="66" spans="1:11" s="101" customFormat="1" ht="12.75" customHeight="1" x14ac:dyDescent="0.2">
      <c r="A66" s="99"/>
      <c r="B66" s="99"/>
      <c r="C66" s="100"/>
      <c r="D66" s="100"/>
      <c r="J66" s="94"/>
      <c r="K66" s="94"/>
    </row>
    <row r="67" spans="1:11" s="93" customFormat="1" ht="12.75" customHeight="1" x14ac:dyDescent="0.2">
      <c r="A67" s="99"/>
      <c r="B67" s="99"/>
      <c r="C67" s="100"/>
      <c r="D67" s="100"/>
      <c r="J67" s="94"/>
      <c r="K67" s="94"/>
    </row>
    <row r="68" spans="1:11" s="93" customFormat="1" ht="12.75" customHeight="1" x14ac:dyDescent="0.2">
      <c r="A68" s="102"/>
      <c r="B68" s="103"/>
      <c r="C68" s="104"/>
      <c r="D68" s="104"/>
    </row>
    <row r="69" spans="1:11" s="93" customFormat="1" ht="12.75" customHeight="1" x14ac:dyDescent="0.2">
      <c r="A69" s="102"/>
      <c r="B69" s="103"/>
      <c r="C69" s="105"/>
      <c r="D69" s="104"/>
    </row>
    <row r="70" spans="1:11" s="109" customFormat="1" ht="12.75" customHeight="1" x14ac:dyDescent="0.2">
      <c r="A70" s="106"/>
      <c r="B70" s="106"/>
      <c r="C70" s="107"/>
      <c r="D70" s="108"/>
    </row>
    <row r="71" spans="1:11" s="101" customFormat="1" ht="12.75" customHeight="1" x14ac:dyDescent="0.2">
      <c r="A71" s="110"/>
      <c r="B71" s="99"/>
      <c r="C71" s="100"/>
      <c r="D71" s="100"/>
      <c r="E71" s="111"/>
    </row>
    <row r="72" spans="1:11" s="113" customFormat="1" ht="12.75" customHeight="1" x14ac:dyDescent="0.2">
      <c r="A72" s="112"/>
      <c r="B72" s="112"/>
      <c r="C72" s="112"/>
      <c r="D72" s="112"/>
    </row>
    <row r="73" spans="1:11" s="113" customFormat="1" ht="12.75" customHeight="1" x14ac:dyDescent="0.2">
      <c r="A73" s="114"/>
    </row>
    <row r="74" spans="1:11" s="113" customFormat="1" ht="12.75" customHeight="1" x14ac:dyDescent="0.2">
      <c r="A74" s="115"/>
      <c r="B74" s="115"/>
      <c r="C74" s="115"/>
    </row>
    <row r="75" spans="1:11" s="113" customFormat="1" ht="12.75" customHeight="1" x14ac:dyDescent="0.2">
      <c r="A75" s="101"/>
      <c r="B75" s="101"/>
      <c r="C75" s="101"/>
    </row>
    <row r="76" spans="1:11" s="113" customFormat="1" ht="12.75" customHeight="1" x14ac:dyDescent="0.2">
      <c r="A76" s="101"/>
      <c r="B76" s="101"/>
      <c r="C76" s="101"/>
    </row>
    <row r="77" spans="1:11" s="113" customFormat="1" ht="12.75" customHeight="1" x14ac:dyDescent="0.2">
      <c r="A77" s="116"/>
      <c r="B77" s="116"/>
      <c r="C77" s="116"/>
    </row>
    <row r="78" spans="1:11" s="113" customFormat="1" ht="12.75" customHeight="1" x14ac:dyDescent="0.2">
      <c r="A78" s="116"/>
      <c r="B78" s="116"/>
      <c r="C78" s="116"/>
    </row>
    <row r="79" spans="1:11" s="113" customFormat="1" ht="12.75" customHeight="1" x14ac:dyDescent="0.2">
      <c r="A79" s="117"/>
    </row>
    <row r="80" spans="1:11" s="113" customFormat="1" ht="12.75" customHeight="1" x14ac:dyDescent="0.2">
      <c r="A80" s="101"/>
      <c r="B80" s="101"/>
      <c r="C80" s="101"/>
      <c r="D80" s="101"/>
    </row>
    <row r="96" s="118" customFormat="1" ht="13.5" x14ac:dyDescent="0.2"/>
    <row r="97" s="118" customFormat="1" ht="13.5" x14ac:dyDescent="0.2"/>
    <row r="98" s="118" customFormat="1" ht="13.5" x14ac:dyDescent="0.2"/>
    <row r="99" s="118" customFormat="1" ht="13.5" x14ac:dyDescent="0.2"/>
    <row r="100" s="118" customFormat="1" ht="13.5" x14ac:dyDescent="0.2"/>
    <row r="101" s="118" customFormat="1" ht="13.5" x14ac:dyDescent="0.2"/>
    <row r="102" s="118" customFormat="1" ht="13.5" x14ac:dyDescent="0.2"/>
    <row r="103" s="118" customFormat="1" ht="13.5" x14ac:dyDescent="0.2"/>
    <row r="104" s="118" customFormat="1" ht="13.5" x14ac:dyDescent="0.2"/>
    <row r="105" s="118" customFormat="1" ht="13.5" x14ac:dyDescent="0.2"/>
    <row r="106" s="118" customFormat="1" ht="13.5" x14ac:dyDescent="0.2"/>
    <row r="107" s="118" customFormat="1" ht="13.5" x14ac:dyDescent="0.2"/>
    <row r="108" s="118" customFormat="1" ht="13.5" x14ac:dyDescent="0.2"/>
    <row r="109" s="118" customFormat="1" ht="13.5" x14ac:dyDescent="0.2"/>
    <row r="110" s="118" customFormat="1" ht="13.5" x14ac:dyDescent="0.2"/>
    <row r="111" s="118" customFormat="1" ht="13.5" x14ac:dyDescent="0.2"/>
    <row r="112" s="118" customFormat="1" ht="13.5" x14ac:dyDescent="0.2"/>
    <row r="113" s="118" customFormat="1" ht="13.5" x14ac:dyDescent="0.2"/>
    <row r="114" s="118" customFormat="1" ht="13.5" x14ac:dyDescent="0.2"/>
    <row r="115" s="118" customFormat="1" ht="13.5" x14ac:dyDescent="0.2"/>
    <row r="116" s="118" customFormat="1" ht="13.5" x14ac:dyDescent="0.2"/>
    <row r="117" s="118" customFormat="1" ht="13.5" x14ac:dyDescent="0.2"/>
    <row r="118" s="118" customFormat="1" ht="13.5" x14ac:dyDescent="0.2"/>
    <row r="119" s="118" customFormat="1" ht="13.5" x14ac:dyDescent="0.2"/>
    <row r="120" s="118" customFormat="1" ht="13.5" x14ac:dyDescent="0.2"/>
    <row r="121" s="118" customFormat="1" ht="13.5" x14ac:dyDescent="0.2"/>
    <row r="122" s="118" customFormat="1" ht="13.5" x14ac:dyDescent="0.2"/>
    <row r="123" s="118" customFormat="1" ht="13.5" x14ac:dyDescent="0.2"/>
    <row r="124" s="118" customFormat="1" ht="13.5" x14ac:dyDescent="0.2"/>
    <row r="125" s="118" customFormat="1" ht="13.5" x14ac:dyDescent="0.2"/>
    <row r="126" s="118" customFormat="1" ht="13.5" x14ac:dyDescent="0.2"/>
    <row r="127" s="118" customFormat="1" ht="13.5" x14ac:dyDescent="0.2"/>
    <row r="128" s="118" customFormat="1" ht="13.5" x14ac:dyDescent="0.2"/>
    <row r="129" s="118" customFormat="1" ht="13.5" x14ac:dyDescent="0.2"/>
    <row r="130" s="118" customFormat="1" ht="13.5" x14ac:dyDescent="0.2"/>
    <row r="131" s="118" customFormat="1" ht="13.5" x14ac:dyDescent="0.2"/>
    <row r="132" s="118" customFormat="1" ht="13.5" x14ac:dyDescent="0.2"/>
    <row r="133" s="118" customFormat="1" ht="13.5" x14ac:dyDescent="0.2"/>
    <row r="134" s="118" customFormat="1" ht="13.5" x14ac:dyDescent="0.2"/>
    <row r="135" s="118" customFormat="1" ht="13.5" x14ac:dyDescent="0.2"/>
    <row r="136" s="118" customFormat="1" ht="13.5" x14ac:dyDescent="0.2"/>
    <row r="137" s="118" customFormat="1" ht="13.5" x14ac:dyDescent="0.2"/>
    <row r="138" s="118" customFormat="1" ht="13.5" x14ac:dyDescent="0.2"/>
    <row r="139" s="118" customFormat="1" ht="13.5" x14ac:dyDescent="0.2"/>
    <row r="140" s="118" customFormat="1" ht="13.5" x14ac:dyDescent="0.2"/>
    <row r="141" s="118" customFormat="1" ht="13.5" x14ac:dyDescent="0.2"/>
    <row r="142" s="118" customFormat="1" ht="13.5" x14ac:dyDescent="0.2"/>
    <row r="143" s="118" customFormat="1" ht="13.5" x14ac:dyDescent="0.2"/>
    <row r="144" s="118" customFormat="1" ht="13.5" x14ac:dyDescent="0.2"/>
    <row r="145" s="118" customFormat="1" ht="13.5" x14ac:dyDescent="0.2"/>
    <row r="146" s="118" customFormat="1" ht="13.5" x14ac:dyDescent="0.2"/>
    <row r="147" s="118" customFormat="1" ht="13.5" x14ac:dyDescent="0.2"/>
    <row r="148" s="118" customFormat="1" ht="13.5" x14ac:dyDescent="0.2"/>
    <row r="149" s="118" customFormat="1" ht="13.5" x14ac:dyDescent="0.2"/>
    <row r="150" s="118" customFormat="1" ht="13.5" x14ac:dyDescent="0.2"/>
    <row r="151" s="118" customFormat="1" ht="13.5" x14ac:dyDescent="0.2"/>
    <row r="152" s="118" customFormat="1" ht="13.5" x14ac:dyDescent="0.2"/>
    <row r="153" s="118" customFormat="1" ht="13.5" x14ac:dyDescent="0.2"/>
    <row r="154" s="118" customFormat="1" ht="13.5" x14ac:dyDescent="0.2"/>
    <row r="155" s="118" customFormat="1" ht="13.5" x14ac:dyDescent="0.2"/>
    <row r="156" s="118" customFormat="1" ht="13.5" x14ac:dyDescent="0.2"/>
    <row r="157" s="118" customFormat="1" ht="13.5" x14ac:dyDescent="0.2"/>
    <row r="158" s="118" customFormat="1" ht="13.5" x14ac:dyDescent="0.2"/>
    <row r="159" s="118" customFormat="1" ht="13.5" x14ac:dyDescent="0.2"/>
    <row r="160" s="118" customFormat="1" ht="13.5" x14ac:dyDescent="0.2"/>
    <row r="161" s="118" customFormat="1" ht="13.5" x14ac:dyDescent="0.2"/>
    <row r="162" s="118" customFormat="1" ht="13.5" x14ac:dyDescent="0.2"/>
    <row r="163" s="118" customFormat="1" ht="13.5" x14ac:dyDescent="0.2"/>
    <row r="164" s="118" customFormat="1" ht="13.5" x14ac:dyDescent="0.2"/>
    <row r="165" s="118" customFormat="1" ht="13.5" x14ac:dyDescent="0.2"/>
    <row r="166" s="118" customFormat="1" ht="13.5" x14ac:dyDescent="0.2"/>
    <row r="167" s="118" customFormat="1" ht="13.5" x14ac:dyDescent="0.2"/>
    <row r="168" s="118" customFormat="1" ht="13.5" x14ac:dyDescent="0.2"/>
    <row r="169" s="118" customFormat="1" ht="13.5" x14ac:dyDescent="0.2"/>
    <row r="170" s="118" customFormat="1" ht="13.5" x14ac:dyDescent="0.2"/>
    <row r="171" s="118" customFormat="1" ht="13.5" x14ac:dyDescent="0.2"/>
    <row r="172" s="118" customFormat="1" ht="13.5" x14ac:dyDescent="0.2"/>
    <row r="173" s="118" customFormat="1" ht="13.5" x14ac:dyDescent="0.2"/>
    <row r="174" s="118" customFormat="1" ht="13.5" x14ac:dyDescent="0.2"/>
    <row r="175" s="118" customFormat="1" ht="13.5" x14ac:dyDescent="0.2"/>
    <row r="176" s="118" customFormat="1" ht="13.5" x14ac:dyDescent="0.2"/>
    <row r="177" s="118" customFormat="1" ht="13.5" x14ac:dyDescent="0.2"/>
    <row r="178" s="118" customFormat="1" ht="13.5" x14ac:dyDescent="0.2"/>
    <row r="179" s="118" customFormat="1" ht="13.5" x14ac:dyDescent="0.2"/>
    <row r="180" s="118" customFormat="1" ht="13.5" x14ac:dyDescent="0.2"/>
    <row r="181" s="118" customFormat="1" ht="13.5" x14ac:dyDescent="0.2"/>
    <row r="182" s="118" customFormat="1" ht="13.5" x14ac:dyDescent="0.2"/>
    <row r="183" s="118" customFormat="1" ht="13.5" x14ac:dyDescent="0.2"/>
    <row r="184" s="118" customFormat="1" ht="13.5" x14ac:dyDescent="0.2"/>
    <row r="185" s="118" customFormat="1" ht="13.5" x14ac:dyDescent="0.2"/>
    <row r="186" s="118" customFormat="1" ht="13.5" x14ac:dyDescent="0.2"/>
    <row r="187" s="118" customFormat="1" ht="13.5" x14ac:dyDescent="0.2"/>
    <row r="188" s="118" customFormat="1" ht="13.5" x14ac:dyDescent="0.2"/>
    <row r="189" s="118" customFormat="1" ht="13.5" x14ac:dyDescent="0.2"/>
    <row r="190" s="118" customFormat="1" ht="13.5" x14ac:dyDescent="0.2"/>
    <row r="191" s="118" customFormat="1" ht="13.5" x14ac:dyDescent="0.2"/>
    <row r="192" s="118" customFormat="1" ht="13.5" x14ac:dyDescent="0.2"/>
    <row r="193" s="118" customFormat="1" ht="13.5" x14ac:dyDescent="0.2"/>
    <row r="194" s="118" customFormat="1" ht="13.5" x14ac:dyDescent="0.2"/>
    <row r="195" s="118" customFormat="1" ht="13.5" x14ac:dyDescent="0.2"/>
    <row r="196" s="118" customFormat="1" ht="13.5" x14ac:dyDescent="0.2"/>
    <row r="197" s="118" customFormat="1" ht="13.5" x14ac:dyDescent="0.2"/>
    <row r="198" s="118" customFormat="1" ht="13.5" x14ac:dyDescent="0.2"/>
    <row r="199" s="118" customFormat="1" ht="13.5" x14ac:dyDescent="0.2"/>
    <row r="200" s="118" customFormat="1" ht="13.5" x14ac:dyDescent="0.2"/>
    <row r="201" s="118" customFormat="1" ht="13.5" x14ac:dyDescent="0.2"/>
    <row r="202" s="118" customFormat="1" ht="13.5" x14ac:dyDescent="0.2"/>
    <row r="203" s="118" customFormat="1" ht="13.5" x14ac:dyDescent="0.2"/>
    <row r="204" s="118" customFormat="1" ht="13.5" x14ac:dyDescent="0.2"/>
    <row r="205" s="118" customFormat="1" ht="13.5" x14ac:dyDescent="0.2"/>
    <row r="206" s="118" customFormat="1" ht="13.5" x14ac:dyDescent="0.2"/>
    <row r="207" s="118" customFormat="1" ht="13.5" x14ac:dyDescent="0.2"/>
  </sheetData>
  <mergeCells count="15">
    <mergeCell ref="A46:I46"/>
    <mergeCell ref="A64:D64"/>
    <mergeCell ref="A7:I7"/>
    <mergeCell ref="C11:I11"/>
    <mergeCell ref="A12:I12"/>
    <mergeCell ref="C28:I28"/>
    <mergeCell ref="A29:I29"/>
    <mergeCell ref="C45:I45"/>
    <mergeCell ref="I4:I5"/>
    <mergeCell ref="C6:I6"/>
    <mergeCell ref="A4:A6"/>
    <mergeCell ref="C4:C5"/>
    <mergeCell ref="D4:D5"/>
    <mergeCell ref="E4:G4"/>
    <mergeCell ref="H4:H5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1" orientation="portrait" horizontalDpi="1200" verticalDpi="1200" r:id="rId1"/>
  <headerFooter alignWithMargins="0">
    <oddFooter>&amp;L&amp;"MetaNormalLF-Roman,Standard"&amp;8Statistisches Bundesamt, Fachserie 14 Reihe 5, 2018</oddFooter>
  </headerFooter>
  <drawing r:id="rId2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64"/>
  <sheetViews>
    <sheetView showGridLines="0" zoomScaleNormal="100" zoomScaleSheetLayoutView="100" workbookViewId="0"/>
  </sheetViews>
  <sheetFormatPr baseColWidth="10" defaultRowHeight="12.75" x14ac:dyDescent="0.2"/>
  <cols>
    <col min="1" max="1" width="38.28515625" style="2" customWidth="1" collapsed="1"/>
    <col min="2" max="2" width="1.28515625" style="2" customWidth="1" collapsed="1"/>
    <col min="3" max="3" width="11.7109375" style="2" customWidth="1" collapsed="1"/>
    <col min="4" max="8" width="16.7109375" style="2" customWidth="1" collapsed="1"/>
    <col min="9" max="9" width="18.7109375" style="2" customWidth="1" collapsed="1"/>
    <col min="10" max="16384" width="11.42578125" style="2" collapsed="1"/>
  </cols>
  <sheetData>
    <row r="1" spans="1:10" s="47" customFormat="1" ht="20.100000000000001" customHeight="1" x14ac:dyDescent="0.25">
      <c r="A1" s="1062" t="s">
        <v>721</v>
      </c>
      <c r="B1" s="1"/>
      <c r="C1" s="38"/>
      <c r="D1" s="46"/>
    </row>
    <row r="2" spans="1:10" s="47" customFormat="1" ht="20.100000000000001" customHeight="1" x14ac:dyDescent="0.25">
      <c r="A2" s="1063" t="s">
        <v>840</v>
      </c>
      <c r="B2" s="38"/>
      <c r="C2" s="38"/>
      <c r="D2" s="46"/>
    </row>
    <row r="3" spans="1:10" ht="12.75" customHeight="1" x14ac:dyDescent="0.2">
      <c r="A3" s="612"/>
      <c r="B3" s="612"/>
      <c r="C3" s="612"/>
      <c r="D3" s="612"/>
      <c r="E3" s="612"/>
      <c r="F3" s="612"/>
    </row>
    <row r="4" spans="1:10" ht="17.45" customHeight="1" x14ac:dyDescent="0.2">
      <c r="A4" s="1218" t="s">
        <v>5</v>
      </c>
      <c r="B4" s="1055"/>
      <c r="C4" s="1221" t="s">
        <v>266</v>
      </c>
      <c r="D4" s="1221" t="s">
        <v>39</v>
      </c>
      <c r="E4" s="1224" t="s">
        <v>298</v>
      </c>
      <c r="F4" s="1224"/>
      <c r="G4" s="1224"/>
      <c r="H4" s="1225" t="s">
        <v>4</v>
      </c>
      <c r="I4" s="1213" t="s">
        <v>567</v>
      </c>
      <c r="J4" s="690"/>
    </row>
    <row r="5" spans="1:10" ht="17.45" customHeight="1" x14ac:dyDescent="0.2">
      <c r="A5" s="1219"/>
      <c r="B5" s="1056"/>
      <c r="C5" s="1222"/>
      <c r="D5" s="1223"/>
      <c r="E5" s="1058" t="s">
        <v>22</v>
      </c>
      <c r="F5" s="1058" t="s">
        <v>267</v>
      </c>
      <c r="G5" s="48" t="s">
        <v>268</v>
      </c>
      <c r="H5" s="1226"/>
      <c r="I5" s="1214"/>
      <c r="J5" s="690"/>
    </row>
    <row r="6" spans="1:10" ht="17.45" customHeight="1" x14ac:dyDescent="0.2">
      <c r="A6" s="1220"/>
      <c r="B6" s="1057"/>
      <c r="C6" s="1215" t="s">
        <v>295</v>
      </c>
      <c r="D6" s="1216"/>
      <c r="E6" s="1216"/>
      <c r="F6" s="1216"/>
      <c r="G6" s="1216"/>
      <c r="H6" s="1216"/>
      <c r="I6" s="1217"/>
    </row>
    <row r="7" spans="1:10" s="6" customFormat="1" ht="30" customHeight="1" x14ac:dyDescent="0.2">
      <c r="A7" s="1247" t="s">
        <v>900</v>
      </c>
      <c r="B7" s="1247"/>
      <c r="C7" s="1247"/>
      <c r="D7" s="1247"/>
      <c r="E7" s="1247"/>
      <c r="F7" s="1247"/>
      <c r="G7" s="1247"/>
      <c r="H7" s="1247"/>
      <c r="I7" s="1247"/>
      <c r="J7" s="2"/>
    </row>
    <row r="8" spans="1:10" s="6" customFormat="1" ht="27.6" customHeight="1" x14ac:dyDescent="0.2">
      <c r="A8" s="328" t="s">
        <v>783</v>
      </c>
      <c r="B8" s="7"/>
      <c r="C8" s="1061">
        <v>42164.511100000003</v>
      </c>
      <c r="D8" s="1060">
        <v>19660.374179999999</v>
      </c>
      <c r="E8" s="1060">
        <v>6437.8659100000004</v>
      </c>
      <c r="F8" s="1060">
        <v>5424.7859099999996</v>
      </c>
      <c r="G8" s="1060">
        <v>1013.08</v>
      </c>
      <c r="H8" s="1060">
        <v>16066.27101</v>
      </c>
      <c r="I8" s="1060">
        <v>0</v>
      </c>
      <c r="J8" s="2"/>
    </row>
    <row r="9" spans="1:10" s="6" customFormat="1" ht="15" customHeight="1" x14ac:dyDescent="0.2">
      <c r="A9" s="10" t="s">
        <v>53</v>
      </c>
      <c r="B9" s="10"/>
      <c r="C9" s="1059">
        <v>38988.41575</v>
      </c>
      <c r="D9" s="1053">
        <v>19660.374179999999</v>
      </c>
      <c r="E9" s="1053">
        <v>4237.8659100000004</v>
      </c>
      <c r="F9" s="1053">
        <v>4074.7859100000001</v>
      </c>
      <c r="G9" s="1053">
        <v>163.08000000000001</v>
      </c>
      <c r="H9" s="1053">
        <v>15090.175660000001</v>
      </c>
      <c r="I9" s="1053">
        <v>0</v>
      </c>
      <c r="J9" s="2"/>
    </row>
    <row r="10" spans="1:10" s="6" customFormat="1" ht="15" customHeight="1" x14ac:dyDescent="0.2">
      <c r="A10" s="37" t="s">
        <v>56</v>
      </c>
      <c r="B10" s="37"/>
      <c r="C10" s="1059">
        <v>38692.249929999998</v>
      </c>
      <c r="D10" s="1053">
        <v>19660.374179999999</v>
      </c>
      <c r="E10" s="1053">
        <v>4237.8659100000004</v>
      </c>
      <c r="F10" s="1053">
        <v>4074.7859100000001</v>
      </c>
      <c r="G10" s="1053">
        <v>163.08000000000001</v>
      </c>
      <c r="H10" s="1053">
        <v>14794.009840000001</v>
      </c>
      <c r="I10" s="1053">
        <v>0</v>
      </c>
      <c r="J10" s="2"/>
    </row>
    <row r="11" spans="1:10" s="6" customFormat="1" ht="15" customHeight="1" x14ac:dyDescent="0.2">
      <c r="A11" s="37" t="s">
        <v>91</v>
      </c>
      <c r="B11" s="37"/>
      <c r="C11" s="1059">
        <v>296.16583000000003</v>
      </c>
      <c r="D11" s="1053">
        <v>0</v>
      </c>
      <c r="E11" s="1053">
        <v>0</v>
      </c>
      <c r="F11" s="1053">
        <v>0</v>
      </c>
      <c r="G11" s="1053">
        <v>0</v>
      </c>
      <c r="H11" s="1053">
        <v>296.16583000000003</v>
      </c>
      <c r="I11" s="1053">
        <v>0</v>
      </c>
      <c r="J11" s="2"/>
    </row>
    <row r="12" spans="1:10" s="6" customFormat="1" ht="15" customHeight="1" x14ac:dyDescent="0.2">
      <c r="A12" s="10" t="s">
        <v>54</v>
      </c>
      <c r="B12" s="10"/>
      <c r="C12" s="1059">
        <v>138.79534000000001</v>
      </c>
      <c r="D12" s="1053">
        <v>0</v>
      </c>
      <c r="E12" s="1053">
        <v>100</v>
      </c>
      <c r="F12" s="1053">
        <v>0</v>
      </c>
      <c r="G12" s="1053">
        <v>100</v>
      </c>
      <c r="H12" s="1053">
        <v>38.795340000000003</v>
      </c>
      <c r="I12" s="1053">
        <v>0</v>
      </c>
      <c r="J12" s="2"/>
    </row>
    <row r="13" spans="1:10" s="6" customFormat="1" ht="15" customHeight="1" x14ac:dyDescent="0.2">
      <c r="A13" s="10" t="s">
        <v>55</v>
      </c>
      <c r="B13" s="10"/>
      <c r="C13" s="1059">
        <v>3037.3</v>
      </c>
      <c r="D13" s="1053">
        <v>0</v>
      </c>
      <c r="E13" s="1053">
        <v>2100</v>
      </c>
      <c r="F13" s="1053">
        <v>1350</v>
      </c>
      <c r="G13" s="1053">
        <v>750</v>
      </c>
      <c r="H13" s="1053">
        <v>937.3</v>
      </c>
      <c r="I13" s="1053">
        <v>0</v>
      </c>
      <c r="J13" s="2"/>
    </row>
    <row r="14" spans="1:10" s="6" customFormat="1" ht="15" customHeight="1" x14ac:dyDescent="0.2">
      <c r="A14" s="37" t="s">
        <v>56</v>
      </c>
      <c r="B14" s="37"/>
      <c r="C14" s="1059">
        <v>3037.3</v>
      </c>
      <c r="D14" s="1053">
        <v>0</v>
      </c>
      <c r="E14" s="1053">
        <v>2100</v>
      </c>
      <c r="F14" s="1053">
        <v>1350</v>
      </c>
      <c r="G14" s="1053">
        <v>750</v>
      </c>
      <c r="H14" s="1053">
        <v>937.3</v>
      </c>
      <c r="I14" s="1053">
        <v>0</v>
      </c>
      <c r="J14" s="2"/>
    </row>
    <row r="15" spans="1:10" s="6" customFormat="1" ht="15" customHeight="1" x14ac:dyDescent="0.2">
      <c r="A15" s="37" t="s">
        <v>91</v>
      </c>
      <c r="B15" s="37"/>
      <c r="C15" s="1059">
        <v>0</v>
      </c>
      <c r="D15" s="1053">
        <v>0</v>
      </c>
      <c r="E15" s="1053">
        <v>0</v>
      </c>
      <c r="F15" s="1053">
        <v>0</v>
      </c>
      <c r="G15" s="1053">
        <v>0</v>
      </c>
      <c r="H15" s="1053">
        <v>0</v>
      </c>
      <c r="I15" s="1053">
        <v>0</v>
      </c>
      <c r="J15" s="2"/>
    </row>
    <row r="16" spans="1:10" s="17" customFormat="1" ht="30" customHeight="1" x14ac:dyDescent="0.2">
      <c r="A16" s="328" t="s">
        <v>974</v>
      </c>
      <c r="B16" s="13"/>
      <c r="C16" s="1061">
        <v>9489.1320400000004</v>
      </c>
      <c r="D16" s="1060">
        <v>0</v>
      </c>
      <c r="E16" s="1060">
        <v>0</v>
      </c>
      <c r="F16" s="1060">
        <v>0</v>
      </c>
      <c r="G16" s="1060">
        <v>0</v>
      </c>
      <c r="H16" s="1060">
        <v>9489.1320400000004</v>
      </c>
      <c r="I16" s="1060">
        <v>0</v>
      </c>
      <c r="J16" s="2"/>
    </row>
    <row r="17" spans="1:11" s="17" customFormat="1" ht="15" customHeight="1" x14ac:dyDescent="0.2">
      <c r="A17" s="10" t="s">
        <v>53</v>
      </c>
      <c r="B17" s="13"/>
      <c r="C17" s="1059">
        <v>9322.7570400000004</v>
      </c>
      <c r="D17" s="1053">
        <v>0</v>
      </c>
      <c r="E17" s="1053">
        <v>0</v>
      </c>
      <c r="F17" s="1053">
        <v>0</v>
      </c>
      <c r="G17" s="1053">
        <v>0</v>
      </c>
      <c r="H17" s="1053">
        <v>9322.7570400000004</v>
      </c>
      <c r="I17" s="1060">
        <v>0</v>
      </c>
      <c r="J17" s="2"/>
    </row>
    <row r="18" spans="1:11" s="17" customFormat="1" ht="15" customHeight="1" x14ac:dyDescent="0.2">
      <c r="A18" s="37" t="s">
        <v>56</v>
      </c>
      <c r="B18" s="13"/>
      <c r="C18" s="1059">
        <v>9132.0724300000002</v>
      </c>
      <c r="D18" s="1053">
        <v>0</v>
      </c>
      <c r="E18" s="1053">
        <v>0</v>
      </c>
      <c r="F18" s="1053">
        <v>0</v>
      </c>
      <c r="G18" s="1053">
        <v>0</v>
      </c>
      <c r="H18" s="1053">
        <v>9132.0724300000002</v>
      </c>
      <c r="I18" s="1060">
        <v>0</v>
      </c>
      <c r="J18" s="2"/>
    </row>
    <row r="19" spans="1:11" s="17" customFormat="1" ht="15" customHeight="1" x14ac:dyDescent="0.2">
      <c r="A19" s="37" t="s">
        <v>91</v>
      </c>
      <c r="B19" s="13"/>
      <c r="C19" s="1059">
        <v>190.68460999999999</v>
      </c>
      <c r="D19" s="1053">
        <v>0</v>
      </c>
      <c r="E19" s="1053">
        <v>0</v>
      </c>
      <c r="F19" s="1053">
        <v>0</v>
      </c>
      <c r="G19" s="1053">
        <v>0</v>
      </c>
      <c r="H19" s="1053">
        <v>190.68460999999999</v>
      </c>
      <c r="I19" s="1060">
        <v>0</v>
      </c>
      <c r="J19" s="2"/>
    </row>
    <row r="20" spans="1:11" s="17" customFormat="1" ht="15" customHeight="1" x14ac:dyDescent="0.2">
      <c r="A20" s="10" t="s">
        <v>54</v>
      </c>
      <c r="B20" s="13"/>
      <c r="C20" s="1059">
        <v>166.375</v>
      </c>
      <c r="D20" s="1053">
        <v>0</v>
      </c>
      <c r="E20" s="1053">
        <v>0</v>
      </c>
      <c r="F20" s="1053">
        <v>0</v>
      </c>
      <c r="G20" s="1053">
        <v>0</v>
      </c>
      <c r="H20" s="1053">
        <v>166.375</v>
      </c>
      <c r="I20" s="1060">
        <v>0</v>
      </c>
      <c r="J20" s="2"/>
    </row>
    <row r="21" spans="1:11" s="17" customFormat="1" ht="15" customHeight="1" x14ac:dyDescent="0.2">
      <c r="A21" s="10" t="s">
        <v>55</v>
      </c>
      <c r="B21" s="13"/>
      <c r="C21" s="1059">
        <v>0</v>
      </c>
      <c r="D21" s="1053">
        <v>0</v>
      </c>
      <c r="E21" s="1053">
        <v>0</v>
      </c>
      <c r="F21" s="1053">
        <v>0</v>
      </c>
      <c r="G21" s="1053">
        <v>0</v>
      </c>
      <c r="H21" s="1053">
        <v>0</v>
      </c>
      <c r="I21" s="1060">
        <v>0</v>
      </c>
      <c r="J21" s="2"/>
    </row>
    <row r="22" spans="1:11" s="17" customFormat="1" ht="15" customHeight="1" x14ac:dyDescent="0.2">
      <c r="A22" s="37" t="s">
        <v>56</v>
      </c>
      <c r="B22" s="13"/>
      <c r="C22" s="1059">
        <v>0</v>
      </c>
      <c r="D22" s="1053">
        <v>0</v>
      </c>
      <c r="E22" s="1053">
        <v>0</v>
      </c>
      <c r="F22" s="1053">
        <v>0</v>
      </c>
      <c r="G22" s="1053">
        <v>0</v>
      </c>
      <c r="H22" s="1053">
        <v>0</v>
      </c>
      <c r="I22" s="1060">
        <v>0</v>
      </c>
      <c r="J22" s="2"/>
    </row>
    <row r="23" spans="1:11" s="17" customFormat="1" ht="15" customHeight="1" x14ac:dyDescent="0.2">
      <c r="A23" s="37" t="s">
        <v>91</v>
      </c>
      <c r="B23" s="13"/>
      <c r="C23" s="1059">
        <v>0</v>
      </c>
      <c r="D23" s="1053">
        <v>0</v>
      </c>
      <c r="E23" s="1053">
        <v>0</v>
      </c>
      <c r="F23" s="1053">
        <v>0</v>
      </c>
      <c r="G23" s="1053">
        <v>0</v>
      </c>
      <c r="H23" s="1053">
        <v>0</v>
      </c>
      <c r="I23" s="1060">
        <v>0</v>
      </c>
      <c r="J23" s="2"/>
    </row>
    <row r="24" spans="1:11" s="8" customFormat="1" ht="30" customHeight="1" x14ac:dyDescent="0.2">
      <c r="A24" s="328" t="s">
        <v>975</v>
      </c>
      <c r="B24" s="328"/>
      <c r="C24" s="1061">
        <v>9605.1468100000002</v>
      </c>
      <c r="D24" s="1060">
        <v>0</v>
      </c>
      <c r="E24" s="1060">
        <v>0</v>
      </c>
      <c r="F24" s="1060">
        <v>0</v>
      </c>
      <c r="G24" s="1060">
        <v>0</v>
      </c>
      <c r="H24" s="1060">
        <v>9605.1468100000002</v>
      </c>
      <c r="I24" s="1060">
        <v>0</v>
      </c>
      <c r="J24" s="9"/>
      <c r="K24" s="9"/>
    </row>
    <row r="25" spans="1:11" s="6" customFormat="1" ht="15" customHeight="1" x14ac:dyDescent="0.2">
      <c r="A25" s="10" t="s">
        <v>53</v>
      </c>
      <c r="B25" s="10"/>
      <c r="C25" s="1059">
        <v>9304.7273800000003</v>
      </c>
      <c r="D25" s="1053">
        <v>0</v>
      </c>
      <c r="E25" s="1053">
        <v>0</v>
      </c>
      <c r="F25" s="1053">
        <v>0</v>
      </c>
      <c r="G25" s="1053">
        <v>0</v>
      </c>
      <c r="H25" s="1053">
        <v>9304.7273800000003</v>
      </c>
      <c r="I25" s="1053">
        <v>0</v>
      </c>
      <c r="J25" s="2"/>
    </row>
    <row r="26" spans="1:11" s="6" customFormat="1" ht="15" customHeight="1" x14ac:dyDescent="0.2">
      <c r="A26" s="37" t="s">
        <v>56</v>
      </c>
      <c r="B26" s="37"/>
      <c r="C26" s="1059">
        <v>9259.9070100000008</v>
      </c>
      <c r="D26" s="1053">
        <v>0</v>
      </c>
      <c r="E26" s="1053">
        <v>0</v>
      </c>
      <c r="F26" s="1053">
        <v>0</v>
      </c>
      <c r="G26" s="1053">
        <v>0</v>
      </c>
      <c r="H26" s="1053">
        <v>9259.9070100000008</v>
      </c>
      <c r="I26" s="1053">
        <v>0</v>
      </c>
      <c r="J26" s="2"/>
    </row>
    <row r="27" spans="1:11" s="6" customFormat="1" ht="15" customHeight="1" x14ac:dyDescent="0.2">
      <c r="A27" s="37" t="s">
        <v>91</v>
      </c>
      <c r="B27" s="37"/>
      <c r="C27" s="1059">
        <v>44.820369999999997</v>
      </c>
      <c r="D27" s="1053">
        <v>0</v>
      </c>
      <c r="E27" s="1053">
        <v>0</v>
      </c>
      <c r="F27" s="1053">
        <v>0</v>
      </c>
      <c r="G27" s="1053">
        <v>0</v>
      </c>
      <c r="H27" s="1053">
        <v>44.820369999999997</v>
      </c>
      <c r="I27" s="1053">
        <v>0</v>
      </c>
      <c r="J27" s="2"/>
    </row>
    <row r="28" spans="1:11" s="6" customFormat="1" ht="15" customHeight="1" x14ac:dyDescent="0.2">
      <c r="A28" s="10" t="s">
        <v>54</v>
      </c>
      <c r="B28" s="10"/>
      <c r="C28" s="1059">
        <v>300.41942999999998</v>
      </c>
      <c r="D28" s="1053">
        <v>0</v>
      </c>
      <c r="E28" s="1053">
        <v>0</v>
      </c>
      <c r="F28" s="1053">
        <v>0</v>
      </c>
      <c r="G28" s="1053">
        <v>0</v>
      </c>
      <c r="H28" s="1053">
        <v>300.41942999999998</v>
      </c>
      <c r="I28" s="1053">
        <v>0</v>
      </c>
      <c r="J28" s="2"/>
    </row>
    <row r="29" spans="1:11" s="6" customFormat="1" ht="15" customHeight="1" x14ac:dyDescent="0.2">
      <c r="A29" s="10" t="s">
        <v>55</v>
      </c>
      <c r="B29" s="10"/>
      <c r="C29" s="1059">
        <v>0</v>
      </c>
      <c r="D29" s="1053">
        <v>0</v>
      </c>
      <c r="E29" s="1053">
        <v>0</v>
      </c>
      <c r="F29" s="1053">
        <v>0</v>
      </c>
      <c r="G29" s="1053">
        <v>0</v>
      </c>
      <c r="H29" s="1053">
        <v>0</v>
      </c>
      <c r="I29" s="1053">
        <v>0</v>
      </c>
      <c r="J29" s="2"/>
    </row>
    <row r="30" spans="1:11" s="6" customFormat="1" ht="15" customHeight="1" x14ac:dyDescent="0.2">
      <c r="A30" s="37" t="s">
        <v>56</v>
      </c>
      <c r="B30" s="37"/>
      <c r="C30" s="1059">
        <v>0</v>
      </c>
      <c r="D30" s="1053">
        <v>0</v>
      </c>
      <c r="E30" s="1053">
        <v>0</v>
      </c>
      <c r="F30" s="1053">
        <v>0</v>
      </c>
      <c r="G30" s="1053">
        <v>0</v>
      </c>
      <c r="H30" s="1053">
        <v>0</v>
      </c>
      <c r="I30" s="1053">
        <v>0</v>
      </c>
      <c r="J30" s="2"/>
    </row>
    <row r="31" spans="1:11" s="6" customFormat="1" ht="15" customHeight="1" x14ac:dyDescent="0.2">
      <c r="A31" s="37" t="s">
        <v>91</v>
      </c>
      <c r="B31" s="37"/>
      <c r="C31" s="1059">
        <v>0</v>
      </c>
      <c r="D31" s="1053">
        <v>0</v>
      </c>
      <c r="E31" s="1053">
        <v>0</v>
      </c>
      <c r="F31" s="1053">
        <v>0</v>
      </c>
      <c r="G31" s="1053">
        <v>0</v>
      </c>
      <c r="H31" s="1053">
        <v>0</v>
      </c>
      <c r="I31" s="1053">
        <v>0</v>
      </c>
      <c r="J31" s="2"/>
    </row>
    <row r="32" spans="1:11" s="6" customFormat="1" ht="20.100000000000001" customHeight="1" x14ac:dyDescent="0.2">
      <c r="A32" s="13" t="s">
        <v>266</v>
      </c>
      <c r="B32" s="1051"/>
      <c r="C32" s="1060">
        <v>61258.789949999998</v>
      </c>
      <c r="D32" s="1060">
        <v>19660.374179999999</v>
      </c>
      <c r="E32" s="1060">
        <v>6437.8659100000004</v>
      </c>
      <c r="F32" s="1060">
        <v>5424.7859099999996</v>
      </c>
      <c r="G32" s="1060">
        <v>1013.08</v>
      </c>
      <c r="H32" s="1060">
        <v>35160.549859999999</v>
      </c>
      <c r="I32" s="1060">
        <v>0</v>
      </c>
      <c r="J32" s="2"/>
    </row>
    <row r="33" spans="1:11" s="17" customFormat="1" ht="30" customHeight="1" x14ac:dyDescent="0.2">
      <c r="A33" s="1248" t="s">
        <v>905</v>
      </c>
      <c r="B33" s="1248"/>
      <c r="C33" s="1248"/>
      <c r="D33" s="1248"/>
      <c r="E33" s="1248"/>
      <c r="F33" s="1248"/>
      <c r="G33" s="1248"/>
      <c r="H33" s="1248"/>
      <c r="I33" s="1248"/>
      <c r="J33" s="6"/>
    </row>
    <row r="34" spans="1:11" s="8" customFormat="1" ht="27.6" customHeight="1" x14ac:dyDescent="0.2">
      <c r="A34" s="328" t="s">
        <v>908</v>
      </c>
      <c r="B34" s="7"/>
      <c r="C34" s="1061">
        <v>1352728.47795</v>
      </c>
      <c r="D34" s="1060">
        <v>1016261.67452</v>
      </c>
      <c r="E34" s="1060">
        <v>333435.82023000001</v>
      </c>
      <c r="F34" s="1060">
        <v>268143.60778999998</v>
      </c>
      <c r="G34" s="1060">
        <v>65292.212440000003</v>
      </c>
      <c r="H34" s="1060">
        <v>3030.9832000000001</v>
      </c>
      <c r="I34" s="1060">
        <v>0</v>
      </c>
      <c r="J34" s="9"/>
      <c r="K34" s="9"/>
    </row>
    <row r="35" spans="1:11" s="11" customFormat="1" ht="15" customHeight="1" x14ac:dyDescent="0.2">
      <c r="A35" s="10" t="s">
        <v>57</v>
      </c>
      <c r="B35" s="10"/>
      <c r="C35" s="1059">
        <v>14021.687970000001</v>
      </c>
      <c r="D35" s="1053">
        <v>13240.87753</v>
      </c>
      <c r="E35" s="1053">
        <v>779.82725000000005</v>
      </c>
      <c r="F35" s="1053">
        <v>779.82725000000005</v>
      </c>
      <c r="G35" s="1053">
        <v>0</v>
      </c>
      <c r="H35" s="1053">
        <v>0.98319999999999996</v>
      </c>
      <c r="I35" s="1053">
        <v>0</v>
      </c>
      <c r="J35" s="9"/>
      <c r="K35" s="9"/>
    </row>
    <row r="36" spans="1:11" s="6" customFormat="1" ht="15" customHeight="1" x14ac:dyDescent="0.2">
      <c r="A36" s="37" t="s">
        <v>56</v>
      </c>
      <c r="B36" s="37"/>
      <c r="C36" s="1059">
        <v>13907.89644</v>
      </c>
      <c r="D36" s="1053">
        <v>13240.87753</v>
      </c>
      <c r="E36" s="1053">
        <v>666.03570999999999</v>
      </c>
      <c r="F36" s="1053">
        <v>666.03570999999999</v>
      </c>
      <c r="G36" s="1053">
        <v>0</v>
      </c>
      <c r="H36" s="1053">
        <v>0.98319999999999996</v>
      </c>
      <c r="I36" s="1053">
        <v>0</v>
      </c>
      <c r="J36" s="2"/>
    </row>
    <row r="37" spans="1:11" s="6" customFormat="1" ht="15" customHeight="1" x14ac:dyDescent="0.2">
      <c r="A37" s="37" t="s">
        <v>91</v>
      </c>
      <c r="B37" s="37"/>
      <c r="C37" s="1059">
        <v>113.79152999999999</v>
      </c>
      <c r="D37" s="1053">
        <v>0</v>
      </c>
      <c r="E37" s="1053">
        <v>113.79152999999999</v>
      </c>
      <c r="F37" s="1053">
        <v>113.79152999999999</v>
      </c>
      <c r="G37" s="997">
        <v>0</v>
      </c>
      <c r="H37" s="1053">
        <v>0</v>
      </c>
      <c r="I37" s="1053">
        <v>0</v>
      </c>
      <c r="J37" s="2"/>
    </row>
    <row r="38" spans="1:11" s="11" customFormat="1" ht="15" customHeight="1" x14ac:dyDescent="0.2">
      <c r="A38" s="10" t="s">
        <v>58</v>
      </c>
      <c r="B38" s="10"/>
      <c r="C38" s="1059">
        <v>1338706.7899799999</v>
      </c>
      <c r="D38" s="1053">
        <v>1003020.7969899999</v>
      </c>
      <c r="E38" s="1053">
        <v>332655.99299</v>
      </c>
      <c r="F38" s="1053">
        <v>267363.78055000002</v>
      </c>
      <c r="G38" s="1053">
        <v>65292.212440000003</v>
      </c>
      <c r="H38" s="1053">
        <v>3030</v>
      </c>
      <c r="I38" s="1053">
        <v>0</v>
      </c>
      <c r="J38" s="9"/>
      <c r="K38" s="9"/>
    </row>
    <row r="39" spans="1:11" s="6" customFormat="1" ht="15" customHeight="1" x14ac:dyDescent="0.2">
      <c r="A39" s="37" t="s">
        <v>56</v>
      </c>
      <c r="B39" s="37"/>
      <c r="C39" s="1059">
        <v>1326164.5036299999</v>
      </c>
      <c r="D39" s="1053">
        <v>1003020.7969899999</v>
      </c>
      <c r="E39" s="1053">
        <v>320113.70663999999</v>
      </c>
      <c r="F39" s="1053">
        <v>254952.93945000001</v>
      </c>
      <c r="G39" s="1053">
        <v>65160.767189999999</v>
      </c>
      <c r="H39" s="1053">
        <v>3030</v>
      </c>
      <c r="I39" s="1053">
        <v>0</v>
      </c>
      <c r="J39" s="2"/>
    </row>
    <row r="40" spans="1:11" s="6" customFormat="1" ht="15" customHeight="1" x14ac:dyDescent="0.2">
      <c r="A40" s="37" t="s">
        <v>91</v>
      </c>
      <c r="B40" s="37"/>
      <c r="C40" s="1059">
        <v>12542.28635</v>
      </c>
      <c r="D40" s="1053">
        <v>0</v>
      </c>
      <c r="E40" s="1053">
        <v>12542.28635</v>
      </c>
      <c r="F40" s="1053">
        <v>12410.8411</v>
      </c>
      <c r="G40" s="1053">
        <v>131.44524999999999</v>
      </c>
      <c r="H40" s="1053">
        <v>0</v>
      </c>
      <c r="I40" s="1053">
        <v>0</v>
      </c>
      <c r="J40" s="2"/>
    </row>
    <row r="41" spans="1:11" s="17" customFormat="1" ht="30" customHeight="1" x14ac:dyDescent="0.2">
      <c r="A41" s="1246" t="s">
        <v>902</v>
      </c>
      <c r="B41" s="1246"/>
      <c r="C41" s="1246"/>
      <c r="D41" s="1246"/>
      <c r="E41" s="1246"/>
      <c r="F41" s="1246"/>
      <c r="G41" s="1246"/>
      <c r="H41" s="1246"/>
      <c r="I41" s="1246"/>
      <c r="J41" s="2"/>
    </row>
    <row r="42" spans="1:11" s="8" customFormat="1" ht="27.6" customHeight="1" x14ac:dyDescent="0.2">
      <c r="A42" s="328" t="s">
        <v>976</v>
      </c>
      <c r="B42" s="328"/>
      <c r="C42" s="1061">
        <v>1696.78396</v>
      </c>
      <c r="D42" s="1060">
        <v>0</v>
      </c>
      <c r="E42" s="1060">
        <v>5</v>
      </c>
      <c r="F42" s="1060">
        <v>0</v>
      </c>
      <c r="G42" s="1060">
        <v>5</v>
      </c>
      <c r="H42" s="1060">
        <v>1691.78396</v>
      </c>
      <c r="I42" s="1060">
        <v>0</v>
      </c>
      <c r="J42" s="9"/>
      <c r="K42" s="9"/>
    </row>
    <row r="43" spans="1:11" s="6" customFormat="1" ht="15" customHeight="1" x14ac:dyDescent="0.2">
      <c r="A43" s="10" t="s">
        <v>53</v>
      </c>
      <c r="B43" s="10"/>
      <c r="C43" s="1059">
        <v>1651.9029499999999</v>
      </c>
      <c r="D43" s="1053">
        <v>0</v>
      </c>
      <c r="E43" s="1053">
        <v>0</v>
      </c>
      <c r="F43" s="1053">
        <v>0</v>
      </c>
      <c r="G43" s="1053">
        <v>0</v>
      </c>
      <c r="H43" s="1053">
        <v>1651.9029499999999</v>
      </c>
      <c r="I43" s="1053">
        <v>0</v>
      </c>
      <c r="J43" s="2"/>
    </row>
    <row r="44" spans="1:11" s="6" customFormat="1" ht="15" customHeight="1" x14ac:dyDescent="0.2">
      <c r="A44" s="37" t="s">
        <v>56</v>
      </c>
      <c r="B44" s="37"/>
      <c r="C44" s="1059">
        <v>1646.5255299999999</v>
      </c>
      <c r="D44" s="1053">
        <v>0</v>
      </c>
      <c r="E44" s="1053">
        <v>0</v>
      </c>
      <c r="F44" s="1053">
        <v>0</v>
      </c>
      <c r="G44" s="1053">
        <v>0</v>
      </c>
      <c r="H44" s="1053">
        <v>1646.5255299999999</v>
      </c>
      <c r="I44" s="1053">
        <v>0</v>
      </c>
      <c r="J44" s="2"/>
    </row>
    <row r="45" spans="1:11" s="6" customFormat="1" ht="15" customHeight="1" x14ac:dyDescent="0.2">
      <c r="A45" s="37" t="s">
        <v>91</v>
      </c>
      <c r="B45" s="37"/>
      <c r="C45" s="1059">
        <v>5.3774199999999999</v>
      </c>
      <c r="D45" s="1053">
        <v>0</v>
      </c>
      <c r="E45" s="1053">
        <v>0</v>
      </c>
      <c r="F45" s="1053">
        <v>0</v>
      </c>
      <c r="G45" s="1053">
        <v>0</v>
      </c>
      <c r="H45" s="1053">
        <v>5.3774199999999999</v>
      </c>
      <c r="I45" s="1053">
        <v>0</v>
      </c>
      <c r="J45" s="2"/>
    </row>
    <row r="46" spans="1:11" s="6" customFormat="1" ht="15" customHeight="1" x14ac:dyDescent="0.2">
      <c r="A46" s="10" t="s">
        <v>54</v>
      </c>
      <c r="B46" s="10"/>
      <c r="C46" s="1059">
        <v>43.1755</v>
      </c>
      <c r="D46" s="1053">
        <v>0</v>
      </c>
      <c r="E46" s="1053">
        <v>5</v>
      </c>
      <c r="F46" s="1053">
        <v>0</v>
      </c>
      <c r="G46" s="1053">
        <v>5</v>
      </c>
      <c r="H46" s="1053">
        <v>38.1755</v>
      </c>
      <c r="I46" s="1053">
        <v>0</v>
      </c>
      <c r="J46" s="2"/>
    </row>
    <row r="47" spans="1:11" s="6" customFormat="1" ht="15" customHeight="1" x14ac:dyDescent="0.2">
      <c r="A47" s="10" t="s">
        <v>55</v>
      </c>
      <c r="B47" s="10"/>
      <c r="C47" s="1059">
        <v>1.7055100000000001</v>
      </c>
      <c r="D47" s="1053">
        <v>0</v>
      </c>
      <c r="E47" s="1053">
        <v>0</v>
      </c>
      <c r="F47" s="1053">
        <v>0</v>
      </c>
      <c r="G47" s="1053">
        <v>0</v>
      </c>
      <c r="H47" s="1053">
        <v>1.7055100000000001</v>
      </c>
      <c r="I47" s="1053">
        <v>0</v>
      </c>
      <c r="J47" s="2"/>
    </row>
    <row r="48" spans="1:11" s="6" customFormat="1" ht="15" customHeight="1" x14ac:dyDescent="0.2">
      <c r="A48" s="37" t="s">
        <v>56</v>
      </c>
      <c r="B48" s="37"/>
      <c r="C48" s="1059">
        <v>1.7055100000000001</v>
      </c>
      <c r="D48" s="1053">
        <v>0</v>
      </c>
      <c r="E48" s="1053">
        <v>0</v>
      </c>
      <c r="F48" s="1053">
        <v>0</v>
      </c>
      <c r="G48" s="1053">
        <v>0</v>
      </c>
      <c r="H48" s="1053">
        <v>1.7055100000000001</v>
      </c>
      <c r="I48" s="1053">
        <v>0</v>
      </c>
      <c r="J48" s="2"/>
    </row>
    <row r="49" spans="1:11" s="6" customFormat="1" ht="15" customHeight="1" x14ac:dyDescent="0.2">
      <c r="A49" s="37" t="s">
        <v>91</v>
      </c>
      <c r="B49" s="37"/>
      <c r="C49" s="1059">
        <v>0</v>
      </c>
      <c r="D49" s="1053">
        <v>0</v>
      </c>
      <c r="E49" s="1053">
        <v>0</v>
      </c>
      <c r="F49" s="1053">
        <v>0</v>
      </c>
      <c r="G49" s="1053">
        <v>0</v>
      </c>
      <c r="H49" s="1053">
        <v>0</v>
      </c>
      <c r="I49" s="1053">
        <v>0</v>
      </c>
      <c r="J49" s="2"/>
    </row>
    <row r="50" spans="1:11" s="8" customFormat="1" ht="27.6" customHeight="1" x14ac:dyDescent="0.2">
      <c r="A50" s="328" t="s">
        <v>977</v>
      </c>
      <c r="B50" s="328"/>
      <c r="C50" s="1061">
        <v>2849.8974400000002</v>
      </c>
      <c r="D50" s="1060">
        <v>0</v>
      </c>
      <c r="E50" s="1060">
        <v>879.76742999999999</v>
      </c>
      <c r="F50" s="1060">
        <v>718.76742999999999</v>
      </c>
      <c r="G50" s="1060">
        <v>161</v>
      </c>
      <c r="H50" s="1060">
        <v>1970.1300100000001</v>
      </c>
      <c r="I50" s="1060">
        <v>0</v>
      </c>
      <c r="J50" s="9"/>
      <c r="K50" s="9"/>
    </row>
    <row r="51" spans="1:11" s="6" customFormat="1" ht="15" customHeight="1" x14ac:dyDescent="0.2">
      <c r="A51" s="10" t="s">
        <v>53</v>
      </c>
      <c r="B51" s="10"/>
      <c r="C51" s="1059">
        <v>2764.9287399999998</v>
      </c>
      <c r="D51" s="1053">
        <v>0</v>
      </c>
      <c r="E51" s="1053">
        <v>813.76742999999999</v>
      </c>
      <c r="F51" s="1053">
        <v>652.76742999999999</v>
      </c>
      <c r="G51" s="1053">
        <v>161</v>
      </c>
      <c r="H51" s="1053">
        <v>1951.16131</v>
      </c>
      <c r="I51" s="1053">
        <v>0</v>
      </c>
      <c r="J51" s="2"/>
    </row>
    <row r="52" spans="1:11" s="6" customFormat="1" ht="15" customHeight="1" x14ac:dyDescent="0.2">
      <c r="A52" s="37" t="s">
        <v>56</v>
      </c>
      <c r="B52" s="37"/>
      <c r="C52" s="1059">
        <v>2762.0360099999998</v>
      </c>
      <c r="D52" s="1053">
        <v>0</v>
      </c>
      <c r="E52" s="1053">
        <v>813.76742999999999</v>
      </c>
      <c r="F52" s="1053">
        <v>652.76742999999999</v>
      </c>
      <c r="G52" s="1053">
        <v>161</v>
      </c>
      <c r="H52" s="1053">
        <v>1948.2685799999999</v>
      </c>
      <c r="I52" s="1053">
        <v>0</v>
      </c>
      <c r="J52" s="2"/>
    </row>
    <row r="53" spans="1:11" s="6" customFormat="1" ht="15" customHeight="1" x14ac:dyDescent="0.2">
      <c r="A53" s="37" t="s">
        <v>91</v>
      </c>
      <c r="B53" s="37"/>
      <c r="C53" s="1059">
        <v>2.8927299999999998</v>
      </c>
      <c r="D53" s="1053">
        <v>0</v>
      </c>
      <c r="E53" s="1053">
        <v>0</v>
      </c>
      <c r="F53" s="1053">
        <v>0</v>
      </c>
      <c r="G53" s="1053">
        <v>0</v>
      </c>
      <c r="H53" s="1053">
        <v>2.8927299999999998</v>
      </c>
      <c r="I53" s="1053">
        <v>0</v>
      </c>
      <c r="J53" s="2"/>
    </row>
    <row r="54" spans="1:11" s="6" customFormat="1" ht="15" customHeight="1" x14ac:dyDescent="0.2">
      <c r="A54" s="10" t="s">
        <v>54</v>
      </c>
      <c r="B54" s="10"/>
      <c r="C54" s="1059">
        <v>84.755610000000004</v>
      </c>
      <c r="D54" s="1053">
        <v>0</v>
      </c>
      <c r="E54" s="1053">
        <v>66</v>
      </c>
      <c r="F54" s="1053">
        <v>66</v>
      </c>
      <c r="G54" s="1053">
        <v>0</v>
      </c>
      <c r="H54" s="1053">
        <v>18.755610000000001</v>
      </c>
      <c r="I54" s="1053">
        <v>0</v>
      </c>
      <c r="J54" s="2"/>
    </row>
    <row r="55" spans="1:11" s="6" customFormat="1" ht="15" customHeight="1" x14ac:dyDescent="0.2">
      <c r="A55" s="10" t="s">
        <v>55</v>
      </c>
      <c r="B55" s="10"/>
      <c r="C55" s="1059">
        <v>0.21310000000000001</v>
      </c>
      <c r="D55" s="1053">
        <v>0</v>
      </c>
      <c r="E55" s="1053">
        <v>0</v>
      </c>
      <c r="F55" s="1053">
        <v>0</v>
      </c>
      <c r="G55" s="1053">
        <v>0</v>
      </c>
      <c r="H55" s="1053">
        <v>0.21310000000000001</v>
      </c>
      <c r="I55" s="1053">
        <v>0</v>
      </c>
      <c r="J55" s="2"/>
    </row>
    <row r="56" spans="1:11" s="6" customFormat="1" ht="15" customHeight="1" x14ac:dyDescent="0.2">
      <c r="A56" s="37" t="s">
        <v>56</v>
      </c>
      <c r="B56" s="37"/>
      <c r="C56" s="1059">
        <v>0.21310000000000001</v>
      </c>
      <c r="D56" s="1053">
        <v>0</v>
      </c>
      <c r="E56" s="1053">
        <v>0</v>
      </c>
      <c r="F56" s="1053">
        <v>0</v>
      </c>
      <c r="G56" s="1053">
        <v>0</v>
      </c>
      <c r="H56" s="1053">
        <v>0.21310000000000001</v>
      </c>
      <c r="I56" s="1053">
        <v>0</v>
      </c>
      <c r="J56" s="2"/>
    </row>
    <row r="57" spans="1:11" s="6" customFormat="1" ht="15" customHeight="1" x14ac:dyDescent="0.2">
      <c r="A57" s="37" t="s">
        <v>91</v>
      </c>
      <c r="B57" s="37"/>
      <c r="C57" s="1059">
        <v>0</v>
      </c>
      <c r="D57" s="1053">
        <v>0</v>
      </c>
      <c r="E57" s="1053">
        <v>0</v>
      </c>
      <c r="F57" s="1053">
        <v>0</v>
      </c>
      <c r="G57" s="1053">
        <v>0</v>
      </c>
      <c r="H57" s="1053">
        <v>0</v>
      </c>
      <c r="I57" s="1053">
        <v>0</v>
      </c>
      <c r="J57" s="2"/>
    </row>
    <row r="58" spans="1:11" s="8" customFormat="1" ht="27.6" customHeight="1" x14ac:dyDescent="0.2">
      <c r="A58" s="328" t="s">
        <v>978</v>
      </c>
      <c r="B58" s="328"/>
      <c r="C58" s="1061">
        <v>266958.46135</v>
      </c>
      <c r="D58" s="1060">
        <v>18735.945059999998</v>
      </c>
      <c r="E58" s="1060">
        <v>172350.43444000001</v>
      </c>
      <c r="F58" s="1060">
        <v>139109.75933</v>
      </c>
      <c r="G58" s="1060">
        <v>33240.675109999996</v>
      </c>
      <c r="H58" s="1060">
        <v>75749.343649999995</v>
      </c>
      <c r="I58" s="1060">
        <v>122.73820000000001</v>
      </c>
      <c r="J58" s="9"/>
      <c r="K58" s="9"/>
    </row>
    <row r="59" spans="1:11" s="6" customFormat="1" ht="15" customHeight="1" x14ac:dyDescent="0.2">
      <c r="A59" s="10" t="s">
        <v>53</v>
      </c>
      <c r="B59" s="10"/>
      <c r="C59" s="1059">
        <v>167073.75961000001</v>
      </c>
      <c r="D59" s="1053">
        <v>12938.428089999999</v>
      </c>
      <c r="E59" s="1053">
        <v>80532.617329999994</v>
      </c>
      <c r="F59" s="1053">
        <v>63072.390939999997</v>
      </c>
      <c r="G59" s="1053">
        <v>17460.2264</v>
      </c>
      <c r="H59" s="1053">
        <v>73479.975990000006</v>
      </c>
      <c r="I59" s="1053">
        <v>122.73820000000001</v>
      </c>
      <c r="J59" s="2"/>
    </row>
    <row r="60" spans="1:11" s="6" customFormat="1" ht="15" customHeight="1" x14ac:dyDescent="0.2">
      <c r="A60" s="37" t="s">
        <v>56</v>
      </c>
      <c r="B60" s="37"/>
      <c r="C60" s="1059">
        <v>166964.66209</v>
      </c>
      <c r="D60" s="1053">
        <v>12938.428089999999</v>
      </c>
      <c r="E60" s="1053">
        <v>80515.767330000002</v>
      </c>
      <c r="F60" s="1053">
        <v>63055.540939999999</v>
      </c>
      <c r="G60" s="1053">
        <v>17460.2264</v>
      </c>
      <c r="H60" s="1053">
        <v>73387.728470000002</v>
      </c>
      <c r="I60" s="1053">
        <v>122.73820000000001</v>
      </c>
      <c r="J60" s="2"/>
    </row>
    <row r="61" spans="1:11" s="6" customFormat="1" ht="15" customHeight="1" x14ac:dyDescent="0.2">
      <c r="A61" s="37" t="s">
        <v>91</v>
      </c>
      <c r="B61" s="37"/>
      <c r="C61" s="1059">
        <v>109.09752</v>
      </c>
      <c r="D61" s="1053">
        <v>0</v>
      </c>
      <c r="E61" s="1053">
        <v>16.850000000000001</v>
      </c>
      <c r="F61" s="1053">
        <v>16.850000000000001</v>
      </c>
      <c r="G61" s="1053">
        <v>0</v>
      </c>
      <c r="H61" s="1053">
        <v>92.247519999999994</v>
      </c>
      <c r="I61" s="1053">
        <v>0</v>
      </c>
      <c r="J61" s="2"/>
    </row>
    <row r="62" spans="1:11" s="6" customFormat="1" ht="15" customHeight="1" x14ac:dyDescent="0.2">
      <c r="A62" s="10" t="s">
        <v>54</v>
      </c>
      <c r="B62" s="10"/>
      <c r="C62" s="1059">
        <v>98965.519629999995</v>
      </c>
      <c r="D62" s="1053">
        <v>5759.5169699999997</v>
      </c>
      <c r="E62" s="1053">
        <v>90990.300610000006</v>
      </c>
      <c r="F62" s="1053">
        <v>75420.851899999994</v>
      </c>
      <c r="G62" s="1053">
        <v>15569.448710000001</v>
      </c>
      <c r="H62" s="1053">
        <v>2215.7020499999999</v>
      </c>
      <c r="I62" s="1053">
        <v>0</v>
      </c>
      <c r="J62" s="2"/>
    </row>
    <row r="63" spans="1:11" s="6" customFormat="1" ht="15" customHeight="1" x14ac:dyDescent="0.2">
      <c r="A63" s="10" t="s">
        <v>55</v>
      </c>
      <c r="B63" s="10"/>
      <c r="C63" s="1059">
        <v>919.18210999999997</v>
      </c>
      <c r="D63" s="1053">
        <v>38</v>
      </c>
      <c r="E63" s="1053">
        <v>827.51649999999995</v>
      </c>
      <c r="F63" s="1053">
        <v>616.51649999999995</v>
      </c>
      <c r="G63" s="1053">
        <v>211</v>
      </c>
      <c r="H63" s="1053">
        <v>53.665610000000001</v>
      </c>
      <c r="I63" s="1053">
        <v>0</v>
      </c>
      <c r="J63" s="2"/>
    </row>
    <row r="64" spans="1:11" s="6" customFormat="1" ht="15" customHeight="1" x14ac:dyDescent="0.2">
      <c r="A64" s="37" t="s">
        <v>56</v>
      </c>
      <c r="B64" s="37"/>
      <c r="C64" s="1059">
        <v>710.15755000000001</v>
      </c>
      <c r="D64" s="1053">
        <v>38</v>
      </c>
      <c r="E64" s="1053">
        <v>618.51649999999995</v>
      </c>
      <c r="F64" s="1053">
        <v>616.51649999999995</v>
      </c>
      <c r="G64" s="1053">
        <v>2</v>
      </c>
      <c r="H64" s="1053">
        <v>53.64105</v>
      </c>
      <c r="I64" s="1053">
        <v>0</v>
      </c>
      <c r="J64" s="2"/>
    </row>
    <row r="65" spans="1:11" s="6" customFormat="1" ht="15" customHeight="1" x14ac:dyDescent="0.2">
      <c r="A65" s="37" t="s">
        <v>91</v>
      </c>
      <c r="B65" s="37"/>
      <c r="C65" s="1059">
        <v>209.02456000000001</v>
      </c>
      <c r="D65" s="1053">
        <v>0</v>
      </c>
      <c r="E65" s="1053">
        <v>209</v>
      </c>
      <c r="F65" s="1053">
        <v>0</v>
      </c>
      <c r="G65" s="1053">
        <v>209</v>
      </c>
      <c r="H65" s="1053">
        <v>2.4559999999999998E-2</v>
      </c>
      <c r="I65" s="1053">
        <v>0</v>
      </c>
      <c r="J65" s="2"/>
    </row>
    <row r="66" spans="1:11" s="17" customFormat="1" ht="20.100000000000001" customHeight="1" x14ac:dyDescent="0.2">
      <c r="A66" s="13" t="s">
        <v>266</v>
      </c>
      <c r="B66" s="329"/>
      <c r="C66" s="1060">
        <v>271505.14275</v>
      </c>
      <c r="D66" s="1060">
        <v>18735.945059999998</v>
      </c>
      <c r="E66" s="1060">
        <v>173235.20186999999</v>
      </c>
      <c r="F66" s="1060">
        <v>139828.52676000001</v>
      </c>
      <c r="G66" s="1060">
        <v>33406.675109999996</v>
      </c>
      <c r="H66" s="1060">
        <v>79411.257629999993</v>
      </c>
      <c r="I66" s="1060">
        <v>122.73820000000001</v>
      </c>
      <c r="J66" s="2"/>
    </row>
    <row r="67" spans="1:11" s="169" customFormat="1" ht="27.6" customHeight="1" x14ac:dyDescent="0.2">
      <c r="A67" s="998" t="s">
        <v>979</v>
      </c>
      <c r="B67" s="999"/>
      <c r="C67" s="1000">
        <v>1685492.41065</v>
      </c>
      <c r="D67" s="1000">
        <v>1054657.99376</v>
      </c>
      <c r="E67" s="1000">
        <v>513108.88801</v>
      </c>
      <c r="F67" s="1000">
        <v>413396.92045999999</v>
      </c>
      <c r="G67" s="1000">
        <v>99711.967550000001</v>
      </c>
      <c r="H67" s="1000">
        <v>117602.79068000001</v>
      </c>
      <c r="I67" s="1000">
        <v>122.73820000000001</v>
      </c>
      <c r="J67" s="1001"/>
      <c r="K67" s="1001"/>
    </row>
    <row r="68" spans="1:11" s="11" customFormat="1" ht="30" customHeight="1" x14ac:dyDescent="0.2">
      <c r="A68" s="1249" t="s">
        <v>906</v>
      </c>
      <c r="B68" s="1249"/>
      <c r="C68" s="1249"/>
      <c r="D68" s="1249"/>
      <c r="E68" s="1249"/>
      <c r="F68" s="1249"/>
      <c r="G68" s="1249"/>
      <c r="H68" s="1249"/>
      <c r="I68" s="1249"/>
      <c r="J68" s="9"/>
      <c r="K68" s="9"/>
    </row>
    <row r="69" spans="1:11" s="6" customFormat="1" ht="27.6" customHeight="1" x14ac:dyDescent="0.2">
      <c r="A69" s="328" t="s">
        <v>980</v>
      </c>
      <c r="B69" s="7"/>
      <c r="C69" s="1061">
        <v>28490.425650000001</v>
      </c>
      <c r="D69" s="1060">
        <v>3875.9995399999998</v>
      </c>
      <c r="E69" s="1060">
        <v>20477.185880000001</v>
      </c>
      <c r="F69" s="1060">
        <v>13091.0573</v>
      </c>
      <c r="G69" s="1060">
        <v>7386.1285799999996</v>
      </c>
      <c r="H69" s="1060">
        <v>3984.8868299999999</v>
      </c>
      <c r="I69" s="1060">
        <v>152.35338999999999</v>
      </c>
      <c r="J69" s="2"/>
    </row>
    <row r="70" spans="1:11" s="6" customFormat="1" ht="15" customHeight="1" x14ac:dyDescent="0.2">
      <c r="A70" s="10" t="s">
        <v>60</v>
      </c>
      <c r="B70" s="10"/>
      <c r="C70" s="1059">
        <v>3298.3387699999998</v>
      </c>
      <c r="D70" s="1053">
        <v>0</v>
      </c>
      <c r="E70" s="1053">
        <v>3282</v>
      </c>
      <c r="F70" s="1053">
        <v>2070</v>
      </c>
      <c r="G70" s="1053">
        <v>1212</v>
      </c>
      <c r="H70" s="1053">
        <v>0</v>
      </c>
      <c r="I70" s="1053">
        <v>16.33877</v>
      </c>
      <c r="J70" s="2"/>
    </row>
    <row r="71" spans="1:11" s="6" customFormat="1" ht="15" customHeight="1" x14ac:dyDescent="0.2">
      <c r="A71" s="10" t="s">
        <v>15</v>
      </c>
      <c r="B71" s="10"/>
      <c r="C71" s="1059">
        <v>151.53402</v>
      </c>
      <c r="D71" s="1053">
        <v>0</v>
      </c>
      <c r="E71" s="1053">
        <v>0</v>
      </c>
      <c r="F71" s="1053">
        <v>0</v>
      </c>
      <c r="G71" s="1053">
        <v>0</v>
      </c>
      <c r="H71" s="1053">
        <v>151.53402</v>
      </c>
      <c r="I71" s="1053">
        <v>0</v>
      </c>
      <c r="J71" s="2"/>
    </row>
    <row r="72" spans="1:11" s="6" customFormat="1" ht="15" customHeight="1" x14ac:dyDescent="0.2">
      <c r="A72" s="10" t="s">
        <v>16</v>
      </c>
      <c r="B72" s="10"/>
      <c r="C72" s="1059">
        <v>2874.1176</v>
      </c>
      <c r="D72" s="1053">
        <v>0</v>
      </c>
      <c r="E72" s="1053">
        <v>0</v>
      </c>
      <c r="F72" s="1053">
        <v>0</v>
      </c>
      <c r="G72" s="1053">
        <v>0</v>
      </c>
      <c r="H72" s="1053">
        <v>2874.1176</v>
      </c>
      <c r="I72" s="1053">
        <v>0</v>
      </c>
      <c r="J72" s="2"/>
    </row>
    <row r="73" spans="1:11" s="6" customFormat="1" ht="15" customHeight="1" x14ac:dyDescent="0.2">
      <c r="A73" s="10" t="s">
        <v>61</v>
      </c>
      <c r="B73" s="10"/>
      <c r="C73" s="1059">
        <v>76.357969999999995</v>
      </c>
      <c r="D73" s="1053">
        <v>0</v>
      </c>
      <c r="E73" s="1053">
        <v>0</v>
      </c>
      <c r="F73" s="1053">
        <v>0</v>
      </c>
      <c r="G73" s="1053">
        <v>0</v>
      </c>
      <c r="H73" s="1053">
        <v>76.357969999999995</v>
      </c>
      <c r="I73" s="1053">
        <v>0</v>
      </c>
      <c r="J73" s="2"/>
    </row>
    <row r="74" spans="1:11" s="6" customFormat="1" ht="15" customHeight="1" x14ac:dyDescent="0.2">
      <c r="A74" s="10" t="s">
        <v>740</v>
      </c>
      <c r="B74" s="10"/>
      <c r="C74" s="1059">
        <v>686.34262000000001</v>
      </c>
      <c r="D74" s="1053">
        <v>226</v>
      </c>
      <c r="E74" s="1053">
        <v>460</v>
      </c>
      <c r="F74" s="1053">
        <v>460</v>
      </c>
      <c r="G74" s="1053">
        <v>0</v>
      </c>
      <c r="H74" s="1053">
        <v>0</v>
      </c>
      <c r="I74" s="1053">
        <v>0.34261999999999998</v>
      </c>
      <c r="J74" s="2"/>
    </row>
    <row r="75" spans="1:11" s="6" customFormat="1" ht="15" customHeight="1" x14ac:dyDescent="0.2">
      <c r="A75" s="10" t="s">
        <v>62</v>
      </c>
      <c r="B75" s="10"/>
      <c r="C75" s="1059"/>
      <c r="D75" s="1053"/>
      <c r="E75" s="1053"/>
      <c r="F75" s="1053"/>
      <c r="G75" s="1053"/>
      <c r="H75" s="1053"/>
      <c r="I75" s="1053"/>
      <c r="J75" s="2"/>
    </row>
    <row r="76" spans="1:11" s="6" customFormat="1" ht="15" customHeight="1" x14ac:dyDescent="0.2">
      <c r="A76" s="10" t="s">
        <v>63</v>
      </c>
      <c r="B76" s="10"/>
      <c r="C76" s="1059">
        <v>21085.341270000001</v>
      </c>
      <c r="D76" s="1053">
        <v>3550.0228699999998</v>
      </c>
      <c r="E76" s="1053">
        <v>16547.49626</v>
      </c>
      <c r="F76" s="1053">
        <v>10504.5121</v>
      </c>
      <c r="G76" s="1053">
        <v>6042.98416</v>
      </c>
      <c r="H76" s="1053">
        <v>853.28152999999998</v>
      </c>
      <c r="I76" s="1053">
        <v>134.54060999999999</v>
      </c>
      <c r="J76" s="2"/>
    </row>
    <row r="77" spans="1:11" s="6" customFormat="1" ht="15" customHeight="1" x14ac:dyDescent="0.2">
      <c r="A77" s="10" t="s">
        <v>64</v>
      </c>
      <c r="B77" s="10"/>
      <c r="C77" s="1059"/>
      <c r="D77" s="1053"/>
      <c r="E77" s="1053"/>
      <c r="F77" s="1053"/>
      <c r="G77" s="1053"/>
      <c r="H77" s="1053"/>
      <c r="I77" s="1053"/>
      <c r="J77" s="2"/>
    </row>
    <row r="78" spans="1:11" s="6" customFormat="1" ht="15" customHeight="1" x14ac:dyDescent="0.2">
      <c r="A78" s="10" t="s">
        <v>65</v>
      </c>
      <c r="B78" s="10"/>
      <c r="C78" s="1059">
        <v>318.39339999999999</v>
      </c>
      <c r="D78" s="1053">
        <v>99.976680000000002</v>
      </c>
      <c r="E78" s="1053">
        <v>187.68961999999999</v>
      </c>
      <c r="F78" s="1053">
        <v>56.545200000000001</v>
      </c>
      <c r="G78" s="1053">
        <v>131.14442</v>
      </c>
      <c r="H78" s="1053">
        <v>29.59571</v>
      </c>
      <c r="I78" s="1053">
        <v>1.1313899999999999</v>
      </c>
      <c r="J78" s="2"/>
    </row>
    <row r="79" spans="1:11" s="17" customFormat="1" ht="27.6" customHeight="1" x14ac:dyDescent="0.2">
      <c r="A79" s="328" t="s">
        <v>784</v>
      </c>
      <c r="B79" s="13"/>
      <c r="C79" s="1061">
        <v>190.80722</v>
      </c>
      <c r="D79" s="1060">
        <v>0</v>
      </c>
      <c r="E79" s="1060">
        <v>0</v>
      </c>
      <c r="F79" s="1060">
        <v>0</v>
      </c>
      <c r="G79" s="1060">
        <v>0</v>
      </c>
      <c r="H79" s="1060">
        <v>190.80722</v>
      </c>
      <c r="I79" s="1060">
        <v>0</v>
      </c>
      <c r="J79" s="2"/>
    </row>
    <row r="80" spans="1:11" s="17" customFormat="1" ht="15" customHeight="1" x14ac:dyDescent="0.2">
      <c r="A80" s="10" t="s">
        <v>60</v>
      </c>
      <c r="B80" s="13"/>
      <c r="C80" s="1059">
        <v>0</v>
      </c>
      <c r="D80" s="1053">
        <v>0</v>
      </c>
      <c r="E80" s="1053">
        <v>0</v>
      </c>
      <c r="F80" s="1053">
        <v>0</v>
      </c>
      <c r="G80" s="1053">
        <v>0</v>
      </c>
      <c r="H80" s="1053">
        <v>0</v>
      </c>
      <c r="I80" s="1053">
        <v>0</v>
      </c>
      <c r="J80" s="2"/>
    </row>
    <row r="81" spans="1:10" s="17" customFormat="1" ht="15" customHeight="1" x14ac:dyDescent="0.2">
      <c r="A81" s="10" t="s">
        <v>15</v>
      </c>
      <c r="B81" s="13"/>
      <c r="C81" s="1059">
        <v>19.800640000000001</v>
      </c>
      <c r="D81" s="1053">
        <v>0</v>
      </c>
      <c r="E81" s="1053">
        <v>0</v>
      </c>
      <c r="F81" s="1053">
        <v>0</v>
      </c>
      <c r="G81" s="1053">
        <v>0</v>
      </c>
      <c r="H81" s="1053">
        <v>19.800640000000001</v>
      </c>
      <c r="I81" s="1053">
        <v>0</v>
      </c>
      <c r="J81" s="2"/>
    </row>
    <row r="82" spans="1:10" s="17" customFormat="1" ht="15" customHeight="1" x14ac:dyDescent="0.2">
      <c r="A82" s="10" t="s">
        <v>16</v>
      </c>
      <c r="B82" s="13"/>
      <c r="C82" s="1059">
        <v>32.377070000000003</v>
      </c>
      <c r="D82" s="1053">
        <v>0</v>
      </c>
      <c r="E82" s="1053">
        <v>0</v>
      </c>
      <c r="F82" s="1053">
        <v>0</v>
      </c>
      <c r="G82" s="1053">
        <v>0</v>
      </c>
      <c r="H82" s="1053">
        <v>32.377070000000003</v>
      </c>
      <c r="I82" s="1053">
        <v>0</v>
      </c>
      <c r="J82" s="2"/>
    </row>
    <row r="83" spans="1:10" s="17" customFormat="1" ht="15" customHeight="1" x14ac:dyDescent="0.2">
      <c r="A83" s="10" t="s">
        <v>61</v>
      </c>
      <c r="B83" s="13"/>
      <c r="C83" s="1059">
        <v>5</v>
      </c>
      <c r="D83" s="1053">
        <v>0</v>
      </c>
      <c r="E83" s="1053">
        <v>0</v>
      </c>
      <c r="F83" s="1053">
        <v>0</v>
      </c>
      <c r="G83" s="1053">
        <v>0</v>
      </c>
      <c r="H83" s="1053">
        <v>5</v>
      </c>
      <c r="I83" s="1053">
        <v>0</v>
      </c>
      <c r="J83" s="2"/>
    </row>
    <row r="84" spans="1:10" s="17" customFormat="1" ht="15" customHeight="1" x14ac:dyDescent="0.2">
      <c r="A84" s="10" t="s">
        <v>740</v>
      </c>
      <c r="B84" s="13"/>
      <c r="C84" s="1059">
        <v>0</v>
      </c>
      <c r="D84" s="1053">
        <v>0</v>
      </c>
      <c r="E84" s="1053">
        <v>0</v>
      </c>
      <c r="F84" s="1053">
        <v>0</v>
      </c>
      <c r="G84" s="1053">
        <v>0</v>
      </c>
      <c r="H84" s="1053">
        <v>0</v>
      </c>
      <c r="I84" s="1053">
        <v>0</v>
      </c>
      <c r="J84" s="2"/>
    </row>
    <row r="85" spans="1:10" s="17" customFormat="1" ht="15" customHeight="1" x14ac:dyDescent="0.2">
      <c r="A85" s="10" t="s">
        <v>62</v>
      </c>
      <c r="B85" s="13"/>
      <c r="C85" s="1059"/>
      <c r="D85" s="1053"/>
      <c r="E85" s="1053"/>
      <c r="F85" s="1053"/>
      <c r="G85" s="1053"/>
      <c r="H85" s="1053"/>
      <c r="I85" s="1053"/>
      <c r="J85" s="2"/>
    </row>
    <row r="86" spans="1:10" s="17" customFormat="1" ht="15" customHeight="1" x14ac:dyDescent="0.2">
      <c r="A86" s="10" t="s">
        <v>63</v>
      </c>
      <c r="B86" s="13"/>
      <c r="C86" s="1059">
        <v>128.53319999999999</v>
      </c>
      <c r="D86" s="1053">
        <v>0</v>
      </c>
      <c r="E86" s="1053">
        <v>0</v>
      </c>
      <c r="F86" s="1053">
        <v>0</v>
      </c>
      <c r="G86" s="1053">
        <v>0</v>
      </c>
      <c r="H86" s="1053">
        <v>128.53319999999999</v>
      </c>
      <c r="I86" s="1053">
        <v>0</v>
      </c>
      <c r="J86" s="2"/>
    </row>
    <row r="87" spans="1:10" s="17" customFormat="1" ht="15" customHeight="1" x14ac:dyDescent="0.2">
      <c r="A87" s="10" t="s">
        <v>64</v>
      </c>
      <c r="B87" s="13"/>
      <c r="C87" s="1059"/>
      <c r="D87" s="1053"/>
      <c r="E87" s="1053"/>
      <c r="F87" s="1053"/>
      <c r="G87" s="1053"/>
      <c r="H87" s="1053"/>
      <c r="I87" s="1053"/>
      <c r="J87" s="2"/>
    </row>
    <row r="88" spans="1:10" s="17" customFormat="1" ht="15" customHeight="1" x14ac:dyDescent="0.2">
      <c r="A88" s="10" t="s">
        <v>65</v>
      </c>
      <c r="B88" s="13"/>
      <c r="C88" s="1059">
        <v>5.0963099999999999</v>
      </c>
      <c r="D88" s="1053">
        <v>0</v>
      </c>
      <c r="E88" s="1053">
        <v>0</v>
      </c>
      <c r="F88" s="1053">
        <v>0</v>
      </c>
      <c r="G88" s="1053">
        <v>0</v>
      </c>
      <c r="H88" s="1053">
        <v>5.0963099999999999</v>
      </c>
      <c r="I88" s="1053">
        <v>0</v>
      </c>
      <c r="J88" s="2"/>
    </row>
    <row r="89" spans="1:10" s="17" customFormat="1" ht="27.6" customHeight="1" x14ac:dyDescent="0.2">
      <c r="A89" s="328" t="s">
        <v>981</v>
      </c>
      <c r="B89" s="13"/>
      <c r="C89" s="1061">
        <v>185.66059000000001</v>
      </c>
      <c r="D89" s="1060">
        <v>0</v>
      </c>
      <c r="E89" s="1060">
        <v>0</v>
      </c>
      <c r="F89" s="1060">
        <v>0</v>
      </c>
      <c r="G89" s="1060">
        <v>0</v>
      </c>
      <c r="H89" s="1060">
        <v>185.66059000000001</v>
      </c>
      <c r="I89" s="1060">
        <v>0</v>
      </c>
      <c r="J89" s="2"/>
    </row>
    <row r="90" spans="1:10" s="17" customFormat="1" ht="15" customHeight="1" x14ac:dyDescent="0.2">
      <c r="A90" s="10" t="s">
        <v>60</v>
      </c>
      <c r="B90" s="13"/>
      <c r="C90" s="1061">
        <v>0</v>
      </c>
      <c r="D90" s="1060">
        <v>0</v>
      </c>
      <c r="E90" s="1060">
        <v>0</v>
      </c>
      <c r="F90" s="1060">
        <v>0</v>
      </c>
      <c r="G90" s="1060">
        <v>0</v>
      </c>
      <c r="H90" s="1060">
        <v>0</v>
      </c>
      <c r="I90" s="1060">
        <v>0</v>
      </c>
      <c r="J90" s="2"/>
    </row>
    <row r="91" spans="1:10" s="17" customFormat="1" ht="15" customHeight="1" x14ac:dyDescent="0.2">
      <c r="A91" s="10" t="s">
        <v>15</v>
      </c>
      <c r="B91" s="13"/>
      <c r="C91" s="1059">
        <v>54.724150000000002</v>
      </c>
      <c r="D91" s="1053">
        <v>0</v>
      </c>
      <c r="E91" s="1053">
        <v>0</v>
      </c>
      <c r="F91" s="1053">
        <v>0</v>
      </c>
      <c r="G91" s="1053">
        <v>0</v>
      </c>
      <c r="H91" s="1053">
        <v>54.724150000000002</v>
      </c>
      <c r="I91" s="1053">
        <v>0</v>
      </c>
      <c r="J91" s="2"/>
    </row>
    <row r="92" spans="1:10" s="17" customFormat="1" ht="15" customHeight="1" x14ac:dyDescent="0.2">
      <c r="A92" s="10" t="s">
        <v>16</v>
      </c>
      <c r="B92" s="13"/>
      <c r="C92" s="1059">
        <v>52.977780000000003</v>
      </c>
      <c r="D92" s="1053">
        <v>0</v>
      </c>
      <c r="E92" s="1053">
        <v>0</v>
      </c>
      <c r="F92" s="1053">
        <v>0</v>
      </c>
      <c r="G92" s="1053">
        <v>0</v>
      </c>
      <c r="H92" s="1053">
        <v>52.977780000000003</v>
      </c>
      <c r="I92" s="1053">
        <v>0</v>
      </c>
      <c r="J92" s="2"/>
    </row>
    <row r="93" spans="1:10" s="17" customFormat="1" ht="15" customHeight="1" x14ac:dyDescent="0.2">
      <c r="A93" s="10" t="s">
        <v>61</v>
      </c>
      <c r="B93" s="13"/>
      <c r="C93" s="1059">
        <v>0</v>
      </c>
      <c r="D93" s="1053">
        <v>0</v>
      </c>
      <c r="E93" s="1053">
        <v>0</v>
      </c>
      <c r="F93" s="1053">
        <v>0</v>
      </c>
      <c r="G93" s="1053">
        <v>0</v>
      </c>
      <c r="H93" s="1053">
        <v>0</v>
      </c>
      <c r="I93" s="1053">
        <v>0</v>
      </c>
      <c r="J93" s="2"/>
    </row>
    <row r="94" spans="1:10" s="17" customFormat="1" ht="15" customHeight="1" x14ac:dyDescent="0.2">
      <c r="A94" s="10" t="s">
        <v>740</v>
      </c>
      <c r="B94" s="13"/>
      <c r="C94" s="1059">
        <v>0</v>
      </c>
      <c r="D94" s="1053">
        <v>0</v>
      </c>
      <c r="E94" s="1053">
        <v>0</v>
      </c>
      <c r="F94" s="1053">
        <v>0</v>
      </c>
      <c r="G94" s="1053">
        <v>0</v>
      </c>
      <c r="H94" s="1053">
        <v>0</v>
      </c>
      <c r="I94" s="1053">
        <v>0</v>
      </c>
      <c r="J94" s="2"/>
    </row>
    <row r="95" spans="1:10" s="17" customFormat="1" ht="15" customHeight="1" x14ac:dyDescent="0.2">
      <c r="A95" s="10" t="s">
        <v>62</v>
      </c>
      <c r="B95" s="13"/>
      <c r="C95" s="1059"/>
      <c r="D95" s="1053"/>
      <c r="E95" s="1053"/>
      <c r="F95" s="1053"/>
      <c r="G95" s="1053"/>
      <c r="H95" s="1053"/>
      <c r="I95" s="1053"/>
      <c r="J95" s="2"/>
    </row>
    <row r="96" spans="1:10" s="17" customFormat="1" ht="15" customHeight="1" x14ac:dyDescent="0.2">
      <c r="A96" s="10" t="s">
        <v>63</v>
      </c>
      <c r="B96" s="13"/>
      <c r="C96" s="1059">
        <v>59.839979999999997</v>
      </c>
      <c r="D96" s="1053">
        <v>0</v>
      </c>
      <c r="E96" s="1053">
        <v>0</v>
      </c>
      <c r="F96" s="1053">
        <v>0</v>
      </c>
      <c r="G96" s="1053">
        <v>0</v>
      </c>
      <c r="H96" s="1053">
        <v>59.839979999999997</v>
      </c>
      <c r="I96" s="1053">
        <v>0</v>
      </c>
      <c r="J96" s="2"/>
    </row>
    <row r="97" spans="1:11" s="17" customFormat="1" ht="15" customHeight="1" x14ac:dyDescent="0.2">
      <c r="A97" s="10" t="s">
        <v>64</v>
      </c>
      <c r="B97" s="13"/>
      <c r="C97" s="1059"/>
      <c r="D97" s="1053"/>
      <c r="E97" s="1053"/>
      <c r="F97" s="1053"/>
      <c r="G97" s="1053"/>
      <c r="H97" s="1053"/>
      <c r="I97" s="1053"/>
      <c r="J97" s="2"/>
    </row>
    <row r="98" spans="1:11" s="17" customFormat="1" ht="15" customHeight="1" x14ac:dyDescent="0.2">
      <c r="A98" s="10" t="s">
        <v>65</v>
      </c>
      <c r="B98" s="13"/>
      <c r="C98" s="1059">
        <v>18.118680000000001</v>
      </c>
      <c r="D98" s="1053">
        <v>0</v>
      </c>
      <c r="E98" s="1053">
        <v>0</v>
      </c>
      <c r="F98" s="1053">
        <v>0</v>
      </c>
      <c r="G98" s="1053">
        <v>0</v>
      </c>
      <c r="H98" s="1053">
        <v>18.118680000000001</v>
      </c>
      <c r="I98" s="1053">
        <v>0</v>
      </c>
      <c r="J98" s="2"/>
    </row>
    <row r="99" spans="1:11" s="17" customFormat="1" ht="20.100000000000001" customHeight="1" x14ac:dyDescent="0.2">
      <c r="A99" s="13" t="s">
        <v>266</v>
      </c>
      <c r="B99" s="13"/>
      <c r="C99" s="1061">
        <v>28866.893459999999</v>
      </c>
      <c r="D99" s="1060">
        <v>3875.9995399999998</v>
      </c>
      <c r="E99" s="1060">
        <v>20477.185880000001</v>
      </c>
      <c r="F99" s="1060">
        <v>13091.0573</v>
      </c>
      <c r="G99" s="1060">
        <v>7386.1285799999996</v>
      </c>
      <c r="H99" s="1060">
        <v>4361.3546399999996</v>
      </c>
      <c r="I99" s="1060">
        <v>152.35338999999999</v>
      </c>
      <c r="J99" s="2"/>
    </row>
    <row r="100" spans="1:11" s="17" customFormat="1" ht="30" customHeight="1" x14ac:dyDescent="0.2">
      <c r="A100" s="1246" t="s">
        <v>907</v>
      </c>
      <c r="B100" s="1246"/>
      <c r="C100" s="1246"/>
      <c r="D100" s="1246"/>
      <c r="E100" s="1246"/>
      <c r="F100" s="1246"/>
      <c r="G100" s="1246"/>
      <c r="H100" s="1246"/>
      <c r="I100" s="1246"/>
      <c r="J100" s="6"/>
    </row>
    <row r="101" spans="1:11" s="6" customFormat="1" ht="27.6" customHeight="1" x14ac:dyDescent="0.2">
      <c r="A101" s="328" t="s">
        <v>982</v>
      </c>
      <c r="B101" s="328"/>
      <c r="C101" s="1061">
        <v>495.01101</v>
      </c>
      <c r="D101" s="1060">
        <v>0</v>
      </c>
      <c r="E101" s="1060">
        <v>490.07170000000002</v>
      </c>
      <c r="F101" s="1060">
        <v>490.07170000000002</v>
      </c>
      <c r="G101" s="1060">
        <v>0</v>
      </c>
      <c r="H101" s="1060">
        <v>4.9393099999999999</v>
      </c>
      <c r="I101" s="1060">
        <v>0</v>
      </c>
      <c r="J101" s="2"/>
    </row>
    <row r="102" spans="1:11" s="6" customFormat="1" ht="15" customHeight="1" x14ac:dyDescent="0.2">
      <c r="A102" s="10" t="s">
        <v>60</v>
      </c>
      <c r="B102" s="10"/>
      <c r="C102" s="1059">
        <v>0</v>
      </c>
      <c r="D102" s="1053">
        <v>0</v>
      </c>
      <c r="E102" s="1053">
        <v>0</v>
      </c>
      <c r="F102" s="1053">
        <v>0</v>
      </c>
      <c r="G102" s="1053">
        <v>0</v>
      </c>
      <c r="H102" s="1053">
        <v>0</v>
      </c>
      <c r="I102" s="1053">
        <v>0</v>
      </c>
      <c r="J102" s="2"/>
    </row>
    <row r="103" spans="1:11" s="6" customFormat="1" ht="15" customHeight="1" x14ac:dyDescent="0.2">
      <c r="A103" s="10" t="s">
        <v>15</v>
      </c>
      <c r="B103" s="10"/>
      <c r="C103" s="1059">
        <v>2.5539200000000002</v>
      </c>
      <c r="D103" s="1053">
        <v>0</v>
      </c>
      <c r="E103" s="1053">
        <v>0</v>
      </c>
      <c r="F103" s="1053">
        <v>0</v>
      </c>
      <c r="G103" s="1053">
        <v>0</v>
      </c>
      <c r="H103" s="1053">
        <v>2.5539200000000002</v>
      </c>
      <c r="I103" s="1053">
        <v>0</v>
      </c>
      <c r="J103" s="2"/>
    </row>
    <row r="104" spans="1:11" s="6" customFormat="1" ht="15" customHeight="1" x14ac:dyDescent="0.2">
      <c r="A104" s="10" t="s">
        <v>16</v>
      </c>
      <c r="B104" s="10"/>
      <c r="C104" s="1059">
        <v>1.13042</v>
      </c>
      <c r="D104" s="1053">
        <v>0</v>
      </c>
      <c r="E104" s="1053">
        <v>0</v>
      </c>
      <c r="F104" s="1053">
        <v>0</v>
      </c>
      <c r="G104" s="1053">
        <v>0</v>
      </c>
      <c r="H104" s="1053">
        <v>1.13042</v>
      </c>
      <c r="I104" s="1053">
        <v>0</v>
      </c>
      <c r="J104" s="2"/>
    </row>
    <row r="105" spans="1:11" s="6" customFormat="1" ht="15" customHeight="1" x14ac:dyDescent="0.2">
      <c r="A105" s="10" t="s">
        <v>61</v>
      </c>
      <c r="B105" s="10"/>
      <c r="C105" s="1059">
        <v>0</v>
      </c>
      <c r="D105" s="1053">
        <v>0</v>
      </c>
      <c r="E105" s="1053">
        <v>0</v>
      </c>
      <c r="F105" s="1053">
        <v>0</v>
      </c>
      <c r="G105" s="1053">
        <v>0</v>
      </c>
      <c r="H105" s="1053">
        <v>0</v>
      </c>
      <c r="I105" s="1053">
        <v>0</v>
      </c>
      <c r="J105" s="2"/>
    </row>
    <row r="106" spans="1:11" s="6" customFormat="1" ht="15" customHeight="1" x14ac:dyDescent="0.2">
      <c r="A106" s="10" t="s">
        <v>740</v>
      </c>
      <c r="B106" s="10"/>
      <c r="C106" s="1059">
        <v>0</v>
      </c>
      <c r="D106" s="1053">
        <v>0</v>
      </c>
      <c r="E106" s="1053">
        <v>0</v>
      </c>
      <c r="F106" s="1053">
        <v>0</v>
      </c>
      <c r="G106" s="1053">
        <v>0</v>
      </c>
      <c r="H106" s="1053">
        <v>0</v>
      </c>
      <c r="I106" s="1053">
        <v>0</v>
      </c>
      <c r="J106" s="2"/>
    </row>
    <row r="107" spans="1:11" s="6" customFormat="1" ht="15" customHeight="1" x14ac:dyDescent="0.2">
      <c r="A107" s="10" t="s">
        <v>62</v>
      </c>
      <c r="B107" s="10"/>
      <c r="C107" s="1059"/>
      <c r="D107" s="1053"/>
      <c r="E107" s="1053"/>
      <c r="F107" s="1053"/>
      <c r="G107" s="1053"/>
      <c r="H107" s="1053"/>
      <c r="I107" s="1053"/>
      <c r="J107" s="2"/>
    </row>
    <row r="108" spans="1:11" s="6" customFormat="1" ht="15" customHeight="1" x14ac:dyDescent="0.2">
      <c r="A108" s="10" t="s">
        <v>63</v>
      </c>
      <c r="B108" s="10"/>
      <c r="C108" s="1059">
        <v>490.72057999999998</v>
      </c>
      <c r="D108" s="1053">
        <v>0</v>
      </c>
      <c r="E108" s="1053">
        <v>490.07170000000002</v>
      </c>
      <c r="F108" s="1053">
        <v>490.07170000000002</v>
      </c>
      <c r="G108" s="1053">
        <v>0</v>
      </c>
      <c r="H108" s="1053">
        <v>0.64888000000000001</v>
      </c>
      <c r="I108" s="1053">
        <v>0</v>
      </c>
      <c r="J108" s="2"/>
    </row>
    <row r="109" spans="1:11" s="6" customFormat="1" ht="15" customHeight="1" x14ac:dyDescent="0.2">
      <c r="A109" s="10" t="s">
        <v>64</v>
      </c>
      <c r="B109" s="10"/>
      <c r="C109" s="1059"/>
      <c r="D109" s="1053"/>
      <c r="E109" s="1053"/>
      <c r="F109" s="1053"/>
      <c r="G109" s="1053"/>
      <c r="H109" s="1053"/>
      <c r="I109" s="1053"/>
      <c r="J109" s="2"/>
    </row>
    <row r="110" spans="1:11" s="6" customFormat="1" ht="15" customHeight="1" x14ac:dyDescent="0.2">
      <c r="A110" s="10" t="s">
        <v>65</v>
      </c>
      <c r="B110" s="10"/>
      <c r="C110" s="1059">
        <v>0.60609000000000002</v>
      </c>
      <c r="D110" s="1053">
        <v>0</v>
      </c>
      <c r="E110" s="1053">
        <v>0</v>
      </c>
      <c r="F110" s="1053">
        <v>0</v>
      </c>
      <c r="G110" s="1053">
        <v>0</v>
      </c>
      <c r="H110" s="1053">
        <v>0.60609000000000002</v>
      </c>
      <c r="I110" s="1053">
        <v>0</v>
      </c>
      <c r="J110" s="2"/>
    </row>
    <row r="111" spans="1:11" s="8" customFormat="1" ht="27.6" customHeight="1" x14ac:dyDescent="0.2">
      <c r="A111" s="328" t="s">
        <v>723</v>
      </c>
      <c r="B111" s="328"/>
      <c r="C111" s="1061">
        <v>1293.3543999999999</v>
      </c>
      <c r="D111" s="1060">
        <v>0</v>
      </c>
      <c r="E111" s="1060">
        <v>1259.18373</v>
      </c>
      <c r="F111" s="1060">
        <v>1259.18373</v>
      </c>
      <c r="G111" s="1060">
        <v>0</v>
      </c>
      <c r="H111" s="1060">
        <v>34.170679999999997</v>
      </c>
      <c r="I111" s="1060">
        <v>0</v>
      </c>
      <c r="J111" s="9"/>
      <c r="K111" s="9"/>
    </row>
    <row r="112" spans="1:11" s="6" customFormat="1" ht="15" customHeight="1" x14ac:dyDescent="0.2">
      <c r="A112" s="10" t="s">
        <v>60</v>
      </c>
      <c r="B112" s="10"/>
      <c r="C112" s="1059">
        <v>1.01E-3</v>
      </c>
      <c r="D112" s="1053">
        <v>0</v>
      </c>
      <c r="E112" s="1053">
        <v>0</v>
      </c>
      <c r="F112" s="1053">
        <v>0</v>
      </c>
      <c r="G112" s="1053">
        <v>0</v>
      </c>
      <c r="H112" s="1053">
        <v>1.01E-3</v>
      </c>
      <c r="I112" s="1053">
        <v>0</v>
      </c>
      <c r="J112" s="2"/>
    </row>
    <row r="113" spans="1:11" s="6" customFormat="1" ht="15" customHeight="1" x14ac:dyDescent="0.2">
      <c r="A113" s="10" t="s">
        <v>15</v>
      </c>
      <c r="B113" s="10"/>
      <c r="C113" s="1059">
        <v>1202.38913</v>
      </c>
      <c r="D113" s="1053">
        <v>0</v>
      </c>
      <c r="E113" s="1053">
        <v>1200</v>
      </c>
      <c r="F113" s="1053">
        <v>1200</v>
      </c>
      <c r="G113" s="1053">
        <v>0</v>
      </c>
      <c r="H113" s="1053">
        <v>2.3891300000000002</v>
      </c>
      <c r="I113" s="1053">
        <v>0</v>
      </c>
      <c r="J113" s="2"/>
    </row>
    <row r="114" spans="1:11" s="6" customFormat="1" ht="15" customHeight="1" x14ac:dyDescent="0.2">
      <c r="A114" s="10" t="s">
        <v>16</v>
      </c>
      <c r="B114" s="10"/>
      <c r="C114" s="1059">
        <v>10.941839999999999</v>
      </c>
      <c r="D114" s="1053">
        <v>0</v>
      </c>
      <c r="E114" s="1053">
        <v>9.5</v>
      </c>
      <c r="F114" s="1053">
        <v>9.5</v>
      </c>
      <c r="G114" s="1053">
        <v>0</v>
      </c>
      <c r="H114" s="1053">
        <v>1.44184</v>
      </c>
      <c r="I114" s="1053">
        <v>0</v>
      </c>
      <c r="J114" s="2"/>
    </row>
    <row r="115" spans="1:11" s="6" customFormat="1" ht="15" customHeight="1" x14ac:dyDescent="0.2">
      <c r="A115" s="10" t="s">
        <v>61</v>
      </c>
      <c r="B115" s="10"/>
      <c r="C115" s="1059">
        <v>2.4039899999999998</v>
      </c>
      <c r="D115" s="1053">
        <v>0</v>
      </c>
      <c r="E115" s="1053">
        <v>0</v>
      </c>
      <c r="F115" s="1053">
        <v>0</v>
      </c>
      <c r="G115" s="1053">
        <v>0</v>
      </c>
      <c r="H115" s="1053">
        <v>2.4039899999999998</v>
      </c>
      <c r="I115" s="1053">
        <v>0</v>
      </c>
      <c r="J115" s="2"/>
    </row>
    <row r="116" spans="1:11" s="6" customFormat="1" ht="15" customHeight="1" x14ac:dyDescent="0.2">
      <c r="A116" s="10" t="s">
        <v>740</v>
      </c>
      <c r="B116" s="10"/>
      <c r="C116" s="1059">
        <v>0.28294999999999998</v>
      </c>
      <c r="D116" s="1053">
        <v>0</v>
      </c>
      <c r="E116" s="1053">
        <v>0.26912999999999998</v>
      </c>
      <c r="F116" s="1053">
        <v>0.26912999999999998</v>
      </c>
      <c r="G116" s="1053">
        <v>0</v>
      </c>
      <c r="H116" s="1053">
        <v>1.3820000000000001E-2</v>
      </c>
      <c r="I116" s="1053">
        <v>0</v>
      </c>
      <c r="J116" s="2"/>
    </row>
    <row r="117" spans="1:11" s="6" customFormat="1" ht="15" customHeight="1" x14ac:dyDescent="0.2">
      <c r="A117" s="10" t="s">
        <v>62</v>
      </c>
      <c r="B117" s="10"/>
      <c r="C117" s="1059"/>
      <c r="D117" s="1053"/>
      <c r="E117" s="1053"/>
      <c r="F117" s="1053"/>
      <c r="G117" s="1053"/>
      <c r="H117" s="1053"/>
      <c r="I117" s="1053"/>
      <c r="J117" s="2"/>
    </row>
    <row r="118" spans="1:11" s="6" customFormat="1" ht="15" customHeight="1" x14ac:dyDescent="0.2">
      <c r="A118" s="10" t="s">
        <v>63</v>
      </c>
      <c r="B118" s="10"/>
      <c r="C118" s="1059">
        <v>65.773780000000002</v>
      </c>
      <c r="D118" s="1053">
        <v>0</v>
      </c>
      <c r="E118" s="1053">
        <v>49.4146</v>
      </c>
      <c r="F118" s="1053">
        <v>49.4146</v>
      </c>
      <c r="G118" s="1053">
        <v>0</v>
      </c>
      <c r="H118" s="1053">
        <v>16.359190000000002</v>
      </c>
      <c r="I118" s="1053">
        <v>0</v>
      </c>
      <c r="J118" s="2"/>
    </row>
    <row r="119" spans="1:11" s="6" customFormat="1" ht="15" customHeight="1" x14ac:dyDescent="0.2">
      <c r="A119" s="10" t="s">
        <v>64</v>
      </c>
      <c r="B119" s="10"/>
      <c r="C119" s="1059"/>
      <c r="D119" s="1053"/>
      <c r="E119" s="1053"/>
      <c r="F119" s="1053"/>
      <c r="G119" s="1053"/>
      <c r="H119" s="1053"/>
      <c r="I119" s="1053"/>
      <c r="J119" s="2"/>
    </row>
    <row r="120" spans="1:11" s="6" customFormat="1" ht="15" customHeight="1" x14ac:dyDescent="0.2">
      <c r="A120" s="10" t="s">
        <v>65</v>
      </c>
      <c r="B120" s="10"/>
      <c r="C120" s="1059">
        <v>11.5617</v>
      </c>
      <c r="D120" s="1053">
        <v>0</v>
      </c>
      <c r="E120" s="1053">
        <v>0</v>
      </c>
      <c r="F120" s="1053">
        <v>0</v>
      </c>
      <c r="G120" s="1053">
        <v>0</v>
      </c>
      <c r="H120" s="1053">
        <v>11.5617</v>
      </c>
      <c r="I120" s="1053">
        <v>0</v>
      </c>
      <c r="J120" s="2"/>
    </row>
    <row r="121" spans="1:11" s="8" customFormat="1" ht="27.6" customHeight="1" x14ac:dyDescent="0.2">
      <c r="A121" s="328" t="s">
        <v>983</v>
      </c>
      <c r="B121" s="328"/>
      <c r="C121" s="1061">
        <v>14369.719709999999</v>
      </c>
      <c r="D121" s="1060">
        <v>1749.9227800000001</v>
      </c>
      <c r="E121" s="1060">
        <v>10262.9177</v>
      </c>
      <c r="F121" s="1060">
        <v>9252.6220300000004</v>
      </c>
      <c r="G121" s="1060">
        <v>1010.29567</v>
      </c>
      <c r="H121" s="1060">
        <v>2356.87923</v>
      </c>
      <c r="I121" s="1060">
        <v>0</v>
      </c>
      <c r="J121" s="9"/>
      <c r="K121" s="9"/>
    </row>
    <row r="122" spans="1:11" s="6" customFormat="1" ht="15" customHeight="1" x14ac:dyDescent="0.2">
      <c r="A122" s="10" t="s">
        <v>60</v>
      </c>
      <c r="B122" s="10"/>
      <c r="C122" s="1059">
        <v>4227.8919299999998</v>
      </c>
      <c r="D122" s="1053">
        <v>0</v>
      </c>
      <c r="E122" s="1053">
        <v>4187.2655199999999</v>
      </c>
      <c r="F122" s="1053">
        <v>3430.4237499999999</v>
      </c>
      <c r="G122" s="1053">
        <v>756.84177</v>
      </c>
      <c r="H122" s="1053">
        <v>40.62641</v>
      </c>
      <c r="I122" s="1053">
        <v>0</v>
      </c>
      <c r="J122" s="2"/>
    </row>
    <row r="123" spans="1:11" s="6" customFormat="1" ht="15" customHeight="1" x14ac:dyDescent="0.2">
      <c r="A123" s="10" t="s">
        <v>15</v>
      </c>
      <c r="B123" s="10"/>
      <c r="C123" s="1059">
        <v>1654.2549100000001</v>
      </c>
      <c r="D123" s="1053">
        <v>1305.3924</v>
      </c>
      <c r="E123" s="1053">
        <v>12</v>
      </c>
      <c r="F123" s="1053">
        <v>12</v>
      </c>
      <c r="G123" s="1053">
        <v>0</v>
      </c>
      <c r="H123" s="1053">
        <v>336.86250999999999</v>
      </c>
      <c r="I123" s="1053">
        <v>0</v>
      </c>
      <c r="J123" s="2"/>
    </row>
    <row r="124" spans="1:11" s="6" customFormat="1" ht="15" customHeight="1" x14ac:dyDescent="0.2">
      <c r="A124" s="10" t="s">
        <v>16</v>
      </c>
      <c r="B124" s="10"/>
      <c r="C124" s="1059">
        <v>269.99583999999999</v>
      </c>
      <c r="D124" s="1053">
        <v>0</v>
      </c>
      <c r="E124" s="1053">
        <v>0</v>
      </c>
      <c r="F124" s="1053">
        <v>0</v>
      </c>
      <c r="G124" s="1053">
        <v>0</v>
      </c>
      <c r="H124" s="1053">
        <v>269.99583999999999</v>
      </c>
      <c r="I124" s="1053">
        <v>0</v>
      </c>
      <c r="J124" s="2"/>
    </row>
    <row r="125" spans="1:11" s="6" customFormat="1" ht="15" customHeight="1" x14ac:dyDescent="0.2">
      <c r="A125" s="10" t="s">
        <v>61</v>
      </c>
      <c r="B125" s="10"/>
      <c r="C125" s="1059">
        <v>12.402089999999999</v>
      </c>
      <c r="D125" s="1053">
        <v>0</v>
      </c>
      <c r="E125" s="1053">
        <v>0</v>
      </c>
      <c r="F125" s="1053">
        <v>0</v>
      </c>
      <c r="G125" s="1053">
        <v>0</v>
      </c>
      <c r="H125" s="1053">
        <v>12.402089999999999</v>
      </c>
      <c r="I125" s="1053">
        <v>0</v>
      </c>
      <c r="J125" s="2"/>
    </row>
    <row r="126" spans="1:11" s="6" customFormat="1" ht="15" customHeight="1" x14ac:dyDescent="0.2">
      <c r="A126" s="10" t="s">
        <v>740</v>
      </c>
      <c r="B126" s="10"/>
      <c r="C126" s="1059">
        <v>3.5033599999999998</v>
      </c>
      <c r="D126" s="1053">
        <v>0</v>
      </c>
      <c r="E126" s="1053">
        <v>2.7274799999999999</v>
      </c>
      <c r="F126" s="1053">
        <v>2.7274799999999999</v>
      </c>
      <c r="G126" s="1053">
        <v>0</v>
      </c>
      <c r="H126" s="1053">
        <v>0.77588000000000001</v>
      </c>
      <c r="I126" s="1053">
        <v>0</v>
      </c>
      <c r="J126" s="2"/>
    </row>
    <row r="127" spans="1:11" s="6" customFormat="1" ht="15" customHeight="1" x14ac:dyDescent="0.2">
      <c r="A127" s="10" t="s">
        <v>62</v>
      </c>
      <c r="B127" s="10"/>
      <c r="C127" s="1059"/>
      <c r="D127" s="1053"/>
      <c r="E127" s="1053"/>
      <c r="F127" s="1053"/>
      <c r="G127" s="1053"/>
      <c r="H127" s="1053"/>
      <c r="I127" s="1053"/>
      <c r="J127" s="2"/>
    </row>
    <row r="128" spans="1:11" s="6" customFormat="1" ht="15" customHeight="1" x14ac:dyDescent="0.2">
      <c r="A128" s="10" t="s">
        <v>63</v>
      </c>
      <c r="B128" s="10"/>
      <c r="C128" s="1059">
        <v>3087.7989899999998</v>
      </c>
      <c r="D128" s="1053">
        <v>25.063130000000001</v>
      </c>
      <c r="E128" s="1053">
        <v>2860.3534500000001</v>
      </c>
      <c r="F128" s="1053">
        <v>2759.2191200000002</v>
      </c>
      <c r="G128" s="1053">
        <v>101.13433000000001</v>
      </c>
      <c r="H128" s="1053">
        <v>202.38240999999999</v>
      </c>
      <c r="I128" s="1053">
        <v>0</v>
      </c>
      <c r="J128" s="2"/>
    </row>
    <row r="129" spans="1:11" s="6" customFormat="1" ht="15" customHeight="1" x14ac:dyDescent="0.2">
      <c r="A129" s="10" t="s">
        <v>64</v>
      </c>
      <c r="B129" s="10"/>
      <c r="C129" s="1059"/>
      <c r="D129" s="1053"/>
      <c r="E129" s="1053"/>
      <c r="F129" s="1053"/>
      <c r="G129" s="1053"/>
      <c r="H129" s="1053"/>
      <c r="I129" s="1053"/>
      <c r="J129" s="2"/>
    </row>
    <row r="130" spans="1:11" s="6" customFormat="1" ht="15" customHeight="1" x14ac:dyDescent="0.2">
      <c r="A130" s="10" t="s">
        <v>65</v>
      </c>
      <c r="B130" s="10"/>
      <c r="C130" s="1059">
        <v>5113.8725899999999</v>
      </c>
      <c r="D130" s="1053">
        <v>419.46726000000001</v>
      </c>
      <c r="E130" s="1053">
        <v>3200.5712400000002</v>
      </c>
      <c r="F130" s="1053">
        <v>3048.2516799999999</v>
      </c>
      <c r="G130" s="1053">
        <v>152.31957</v>
      </c>
      <c r="H130" s="1053">
        <v>1493.8340900000001</v>
      </c>
      <c r="I130" s="1053">
        <v>0</v>
      </c>
      <c r="J130" s="2"/>
    </row>
    <row r="131" spans="1:11" s="17" customFormat="1" ht="20.100000000000001" customHeight="1" x14ac:dyDescent="0.2">
      <c r="A131" s="13" t="s">
        <v>266</v>
      </c>
      <c r="B131" s="329"/>
      <c r="C131" s="1060">
        <v>16158.08512</v>
      </c>
      <c r="D131" s="1060">
        <v>1749.9227800000001</v>
      </c>
      <c r="E131" s="1060">
        <v>12012.173119999999</v>
      </c>
      <c r="F131" s="1060">
        <v>11001.87745</v>
      </c>
      <c r="G131" s="1060">
        <v>1010.29567</v>
      </c>
      <c r="H131" s="1060">
        <v>2395.9892199999999</v>
      </c>
      <c r="I131" s="1060">
        <v>0</v>
      </c>
      <c r="J131" s="2"/>
    </row>
    <row r="132" spans="1:11" s="8" customFormat="1" ht="27.6" customHeight="1" x14ac:dyDescent="0.2">
      <c r="A132" s="998" t="s">
        <v>984</v>
      </c>
      <c r="B132" s="329"/>
      <c r="C132" s="1060">
        <v>45024.978580000003</v>
      </c>
      <c r="D132" s="1060">
        <v>5625.9223300000003</v>
      </c>
      <c r="E132" s="1060">
        <v>32489.359</v>
      </c>
      <c r="F132" s="1060">
        <v>24092.93475</v>
      </c>
      <c r="G132" s="1060">
        <v>8396.42425</v>
      </c>
      <c r="H132" s="1060">
        <v>6757.3438599999999</v>
      </c>
      <c r="I132" s="1060">
        <v>152.35338999999999</v>
      </c>
      <c r="J132" s="9"/>
      <c r="K132" s="9"/>
    </row>
    <row r="133" spans="1:11" s="28" customFormat="1" x14ac:dyDescent="0.2">
      <c r="A133" s="1054"/>
      <c r="B133" s="1054"/>
      <c r="C133" s="1053"/>
      <c r="D133" s="1053"/>
      <c r="E133" s="1053"/>
      <c r="F133" s="1053"/>
      <c r="G133" s="1053"/>
      <c r="H133" s="1053"/>
      <c r="I133" s="1053"/>
      <c r="J133" s="35"/>
    </row>
    <row r="134" spans="1:11" x14ac:dyDescent="0.2">
      <c r="C134" s="32"/>
      <c r="D134" s="32"/>
      <c r="E134" s="32"/>
      <c r="F134" s="32"/>
      <c r="G134" s="32"/>
      <c r="H134" s="32"/>
      <c r="I134" s="32"/>
    </row>
    <row r="135" spans="1:11" x14ac:dyDescent="0.2">
      <c r="C135" s="32"/>
      <c r="D135" s="32"/>
      <c r="E135" s="32"/>
      <c r="F135" s="32"/>
      <c r="G135" s="32"/>
      <c r="H135" s="32"/>
    </row>
    <row r="137" spans="1:11" x14ac:dyDescent="0.2">
      <c r="A137" s="1206"/>
      <c r="B137" s="1206"/>
      <c r="C137" s="1206"/>
      <c r="D137" s="1206"/>
      <c r="E137" s="614"/>
    </row>
    <row r="138" spans="1:11" x14ac:dyDescent="0.2">
      <c r="C138" s="32"/>
      <c r="D138" s="32"/>
      <c r="E138" s="32"/>
      <c r="F138" s="32"/>
    </row>
    <row r="139" spans="1:11" x14ac:dyDescent="0.2">
      <c r="C139" s="32"/>
      <c r="D139" s="32"/>
      <c r="E139" s="32"/>
      <c r="F139" s="32"/>
      <c r="G139" s="32"/>
      <c r="H139" s="32"/>
    </row>
    <row r="140" spans="1:11" x14ac:dyDescent="0.2">
      <c r="C140" s="32"/>
      <c r="D140" s="32"/>
      <c r="E140" s="32"/>
      <c r="F140" s="32"/>
    </row>
    <row r="141" spans="1:11" x14ac:dyDescent="0.2">
      <c r="C141" s="32"/>
      <c r="D141" s="32"/>
      <c r="E141" s="32"/>
      <c r="F141" s="32"/>
    </row>
    <row r="142" spans="1:11" x14ac:dyDescent="0.2">
      <c r="C142" s="32"/>
      <c r="D142" s="32"/>
      <c r="E142" s="32"/>
      <c r="F142" s="32"/>
    </row>
    <row r="143" spans="1:11" x14ac:dyDescent="0.2">
      <c r="C143" s="32"/>
      <c r="D143" s="32"/>
      <c r="E143" s="32"/>
      <c r="F143" s="32"/>
    </row>
    <row r="144" spans="1:11" x14ac:dyDescent="0.2">
      <c r="C144" s="32"/>
      <c r="D144" s="32"/>
      <c r="E144" s="32"/>
      <c r="F144" s="32"/>
    </row>
    <row r="153" s="33" customFormat="1" ht="13.5" x14ac:dyDescent="0.2"/>
    <row r="154" s="33" customFormat="1" ht="13.5" x14ac:dyDescent="0.2"/>
    <row r="155" s="33" customFormat="1" ht="13.5" x14ac:dyDescent="0.2"/>
    <row r="156" s="33" customFormat="1" ht="13.5" x14ac:dyDescent="0.2"/>
    <row r="157" s="33" customFormat="1" ht="13.5" x14ac:dyDescent="0.2"/>
    <row r="158" s="33" customFormat="1" ht="13.5" x14ac:dyDescent="0.2"/>
    <row r="159" s="33" customFormat="1" ht="13.5" x14ac:dyDescent="0.2"/>
    <row r="160" s="33" customFormat="1" ht="13.5" x14ac:dyDescent="0.2"/>
    <row r="161" s="33" customFormat="1" ht="13.5" x14ac:dyDescent="0.2"/>
    <row r="162" s="33" customFormat="1" ht="13.5" x14ac:dyDescent="0.2"/>
    <row r="163" s="33" customFormat="1" ht="13.5" x14ac:dyDescent="0.2"/>
    <row r="164" s="33" customFormat="1" ht="13.5" x14ac:dyDescent="0.2"/>
    <row r="165" s="33" customFormat="1" ht="13.5" x14ac:dyDescent="0.2"/>
    <row r="166" s="33" customFormat="1" ht="13.5" x14ac:dyDescent="0.2"/>
    <row r="167" s="33" customFormat="1" ht="13.5" x14ac:dyDescent="0.2"/>
    <row r="168" s="33" customFormat="1" ht="13.5" x14ac:dyDescent="0.2"/>
    <row r="169" s="33" customFormat="1" ht="13.5" x14ac:dyDescent="0.2"/>
    <row r="170" s="33" customFormat="1" ht="13.5" x14ac:dyDescent="0.2"/>
    <row r="171" s="33" customFormat="1" ht="13.5" x14ac:dyDescent="0.2"/>
    <row r="172" s="33" customFormat="1" ht="13.5" x14ac:dyDescent="0.2"/>
    <row r="173" s="33" customFormat="1" ht="13.5" x14ac:dyDescent="0.2"/>
    <row r="174" s="33" customFormat="1" ht="13.5" x14ac:dyDescent="0.2"/>
    <row r="175" s="33" customFormat="1" ht="13.5" x14ac:dyDescent="0.2"/>
    <row r="176" s="33" customFormat="1" ht="13.5" x14ac:dyDescent="0.2"/>
    <row r="177" s="33" customFormat="1" ht="13.5" x14ac:dyDescent="0.2"/>
    <row r="178" s="33" customFormat="1" ht="13.5" x14ac:dyDescent="0.2"/>
    <row r="179" s="33" customFormat="1" ht="13.5" x14ac:dyDescent="0.2"/>
    <row r="180" s="33" customFormat="1" ht="13.5" x14ac:dyDescent="0.2"/>
    <row r="181" s="33" customFormat="1" ht="13.5" x14ac:dyDescent="0.2"/>
    <row r="182" s="33" customFormat="1" ht="13.5" x14ac:dyDescent="0.2"/>
    <row r="183" s="33" customFormat="1" ht="13.5" x14ac:dyDescent="0.2"/>
    <row r="184" s="33" customFormat="1" ht="13.5" x14ac:dyDescent="0.2"/>
    <row r="185" s="33" customFormat="1" ht="13.5" x14ac:dyDescent="0.2"/>
    <row r="186" s="33" customFormat="1" ht="13.5" x14ac:dyDescent="0.2"/>
    <row r="187" s="33" customFormat="1" ht="13.5" x14ac:dyDescent="0.2"/>
    <row r="188" s="33" customFormat="1" ht="13.5" x14ac:dyDescent="0.2"/>
    <row r="189" s="33" customFormat="1" ht="13.5" x14ac:dyDescent="0.2"/>
    <row r="190" s="33" customFormat="1" ht="13.5" x14ac:dyDescent="0.2"/>
    <row r="191" s="33" customFormat="1" ht="13.5" x14ac:dyDescent="0.2"/>
    <row r="192" s="33" customFormat="1" ht="13.5" x14ac:dyDescent="0.2"/>
    <row r="193" s="33" customFormat="1" ht="13.5" x14ac:dyDescent="0.2"/>
    <row r="194" s="33" customFormat="1" ht="13.5" x14ac:dyDescent="0.2"/>
    <row r="195" s="33" customFormat="1" ht="13.5" x14ac:dyDescent="0.2"/>
    <row r="196" s="33" customFormat="1" ht="13.5" x14ac:dyDescent="0.2"/>
    <row r="197" s="33" customFormat="1" ht="13.5" x14ac:dyDescent="0.2"/>
    <row r="198" s="33" customFormat="1" ht="13.5" x14ac:dyDescent="0.2"/>
    <row r="199" s="33" customFormat="1" ht="13.5" x14ac:dyDescent="0.2"/>
    <row r="200" s="33" customFormat="1" ht="13.5" x14ac:dyDescent="0.2"/>
    <row r="201" s="33" customFormat="1" ht="13.5" x14ac:dyDescent="0.2"/>
    <row r="202" s="33" customFormat="1" ht="13.5" x14ac:dyDescent="0.2"/>
    <row r="203" s="33" customFormat="1" ht="13.5" x14ac:dyDescent="0.2"/>
    <row r="204" s="33" customFormat="1" ht="13.5" x14ac:dyDescent="0.2"/>
    <row r="205" s="33" customFormat="1" ht="13.5" x14ac:dyDescent="0.2"/>
    <row r="206" s="33" customFormat="1" ht="13.5" x14ac:dyDescent="0.2"/>
    <row r="207" s="33" customFormat="1" ht="13.5" x14ac:dyDescent="0.2"/>
    <row r="208" s="33" customFormat="1" ht="13.5" x14ac:dyDescent="0.2"/>
    <row r="209" s="33" customFormat="1" ht="13.5" x14ac:dyDescent="0.2"/>
    <row r="210" s="33" customFormat="1" ht="13.5" x14ac:dyDescent="0.2"/>
    <row r="211" s="33" customFormat="1" ht="13.5" x14ac:dyDescent="0.2"/>
    <row r="212" s="33" customFormat="1" ht="13.5" x14ac:dyDescent="0.2"/>
    <row r="213" s="33" customFormat="1" ht="13.5" x14ac:dyDescent="0.2"/>
    <row r="214" s="33" customFormat="1" ht="13.5" x14ac:dyDescent="0.2"/>
    <row r="215" s="33" customFormat="1" ht="13.5" x14ac:dyDescent="0.2"/>
    <row r="216" s="33" customFormat="1" ht="13.5" x14ac:dyDescent="0.2"/>
    <row r="217" s="33" customFormat="1" ht="13.5" x14ac:dyDescent="0.2"/>
    <row r="218" s="33" customFormat="1" ht="13.5" x14ac:dyDescent="0.2"/>
    <row r="219" s="33" customFormat="1" ht="13.5" x14ac:dyDescent="0.2"/>
    <row r="220" s="33" customFormat="1" ht="13.5" x14ac:dyDescent="0.2"/>
    <row r="221" s="33" customFormat="1" ht="13.5" x14ac:dyDescent="0.2"/>
    <row r="222" s="33" customFormat="1" ht="13.5" x14ac:dyDescent="0.2"/>
    <row r="223" s="33" customFormat="1" ht="13.5" x14ac:dyDescent="0.2"/>
    <row r="224" s="33" customFormat="1" ht="13.5" x14ac:dyDescent="0.2"/>
    <row r="225" s="33" customFormat="1" ht="13.5" x14ac:dyDescent="0.2"/>
    <row r="226" s="33" customFormat="1" ht="13.5" x14ac:dyDescent="0.2"/>
    <row r="227" s="33" customFormat="1" ht="13.5" x14ac:dyDescent="0.2"/>
    <row r="228" s="33" customFormat="1" ht="13.5" x14ac:dyDescent="0.2"/>
    <row r="229" s="33" customFormat="1" ht="13.5" x14ac:dyDescent="0.2"/>
    <row r="230" s="33" customFormat="1" ht="13.5" x14ac:dyDescent="0.2"/>
    <row r="231" s="33" customFormat="1" ht="13.5" x14ac:dyDescent="0.2"/>
    <row r="232" s="33" customFormat="1" ht="13.5" x14ac:dyDescent="0.2"/>
    <row r="233" s="33" customFormat="1" ht="13.5" x14ac:dyDescent="0.2"/>
    <row r="234" s="33" customFormat="1" ht="13.5" x14ac:dyDescent="0.2"/>
    <row r="235" s="33" customFormat="1" ht="13.5" x14ac:dyDescent="0.2"/>
    <row r="236" s="33" customFormat="1" ht="13.5" x14ac:dyDescent="0.2"/>
    <row r="237" s="33" customFormat="1" ht="13.5" x14ac:dyDescent="0.2"/>
    <row r="238" s="33" customFormat="1" ht="13.5" x14ac:dyDescent="0.2"/>
    <row r="239" s="33" customFormat="1" ht="13.5" x14ac:dyDescent="0.2"/>
    <row r="240" s="33" customFormat="1" ht="13.5" x14ac:dyDescent="0.2"/>
    <row r="241" s="33" customFormat="1" ht="13.5" x14ac:dyDescent="0.2"/>
    <row r="242" s="33" customFormat="1" ht="13.5" x14ac:dyDescent="0.2"/>
    <row r="243" s="33" customFormat="1" ht="13.5" x14ac:dyDescent="0.2"/>
    <row r="244" s="33" customFormat="1" ht="13.5" x14ac:dyDescent="0.2"/>
    <row r="245" s="33" customFormat="1" ht="13.5" x14ac:dyDescent="0.2"/>
    <row r="246" s="33" customFormat="1" ht="13.5" x14ac:dyDescent="0.2"/>
    <row r="247" s="33" customFormat="1" ht="13.5" x14ac:dyDescent="0.2"/>
    <row r="248" s="33" customFormat="1" ht="13.5" x14ac:dyDescent="0.2"/>
    <row r="249" s="33" customFormat="1" ht="13.5" x14ac:dyDescent="0.2"/>
    <row r="250" s="33" customFormat="1" ht="13.5" x14ac:dyDescent="0.2"/>
    <row r="251" s="33" customFormat="1" ht="13.5" x14ac:dyDescent="0.2"/>
    <row r="252" s="33" customFormat="1" ht="13.5" x14ac:dyDescent="0.2"/>
    <row r="253" s="33" customFormat="1" ht="13.5" x14ac:dyDescent="0.2"/>
    <row r="254" s="33" customFormat="1" ht="13.5" x14ac:dyDescent="0.2"/>
    <row r="255" s="33" customFormat="1" ht="13.5" x14ac:dyDescent="0.2"/>
    <row r="256" s="33" customFormat="1" ht="13.5" x14ac:dyDescent="0.2"/>
    <row r="257" s="33" customFormat="1" ht="13.5" x14ac:dyDescent="0.2"/>
    <row r="258" s="33" customFormat="1" ht="13.5" x14ac:dyDescent="0.2"/>
    <row r="259" s="33" customFormat="1" ht="13.5" x14ac:dyDescent="0.2"/>
    <row r="260" s="33" customFormat="1" ht="13.5" x14ac:dyDescent="0.2"/>
    <row r="261" s="33" customFormat="1" ht="13.5" x14ac:dyDescent="0.2"/>
    <row r="262" s="33" customFormat="1" ht="13.5" x14ac:dyDescent="0.2"/>
    <row r="263" s="33" customFormat="1" ht="13.5" x14ac:dyDescent="0.2"/>
    <row r="264" s="33" customFormat="1" ht="13.5" x14ac:dyDescent="0.2"/>
  </sheetData>
  <mergeCells count="13">
    <mergeCell ref="A137:D137"/>
    <mergeCell ref="A100:I100"/>
    <mergeCell ref="A4:A6"/>
    <mergeCell ref="C4:C5"/>
    <mergeCell ref="D4:D5"/>
    <mergeCell ref="E4:G4"/>
    <mergeCell ref="H4:H5"/>
    <mergeCell ref="I4:I5"/>
    <mergeCell ref="C6:I6"/>
    <mergeCell ref="A7:I7"/>
    <mergeCell ref="A33:I33"/>
    <mergeCell ref="A41:I41"/>
    <mergeCell ref="A68:I68"/>
  </mergeCells>
  <printOptions horizontalCentered="1"/>
  <pageMargins left="0.39370078740157483" right="0.39370078740157483" top="0.47244094488188981" bottom="0.39370078740157483" header="0.39370078740157483" footer="0.39370078740157483"/>
  <pageSetup paperSize="9" scale="62" fitToHeight="2" orientation="portrait" horizontalDpi="1200" verticalDpi="1200" r:id="rId1"/>
  <headerFooter alignWithMargins="0">
    <oddFooter>&amp;L&amp;"MetaNormalLF-Roman,Standard"&amp;8Statistisches Bundesamt, Fachserie 14 Reihe 5, 2018</oddFooter>
  </headerFooter>
  <rowBreaks count="1" manualBreakCount="1">
    <brk id="67" max="8" man="1"/>
  </rowBreaks>
  <drawing r:id="rId2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25">
    <pageSetUpPr fitToPage="1"/>
  </sheetPr>
  <dimension ref="A1:AA95"/>
  <sheetViews>
    <sheetView showGridLines="0" zoomScaleNormal="100" zoomScaleSheetLayoutView="100" workbookViewId="0"/>
  </sheetViews>
  <sheetFormatPr baseColWidth="10" defaultRowHeight="12.75" x14ac:dyDescent="0.2"/>
  <cols>
    <col min="1" max="1" width="28.140625" style="65" customWidth="1" collapsed="1"/>
    <col min="2" max="2" width="12.7109375" style="65" customWidth="1" collapsed="1"/>
    <col min="3" max="4" width="11.28515625" style="65" customWidth="1" collapsed="1"/>
    <col min="5" max="5" width="11.85546875" style="65" customWidth="1" collapsed="1"/>
    <col min="6" max="7" width="11.28515625" style="566" customWidth="1" collapsed="1"/>
    <col min="8" max="8" width="11.28515625" style="65" customWidth="1" collapsed="1"/>
    <col min="9" max="9" width="11.85546875" style="566" customWidth="1" collapsed="1"/>
    <col min="10" max="11" width="11.28515625" style="65" customWidth="1" collapsed="1"/>
    <col min="12" max="12" width="25.85546875" style="65" customWidth="1" collapsed="1"/>
    <col min="13" max="14" width="12.7109375" style="65" customWidth="1" collapsed="1"/>
    <col min="15" max="22" width="10.7109375" style="65" customWidth="1" collapsed="1"/>
    <col min="23" max="23" width="10.7109375" style="71" customWidth="1" collapsed="1"/>
    <col min="24" max="16384" width="11.42578125" style="71" collapsed="1"/>
  </cols>
  <sheetData>
    <row r="1" spans="1:23" s="152" customFormat="1" ht="19.5" customHeight="1" x14ac:dyDescent="0.2">
      <c r="A1" s="153" t="s">
        <v>687</v>
      </c>
      <c r="B1" s="153"/>
      <c r="C1" s="153"/>
      <c r="D1" s="153"/>
      <c r="E1" s="153"/>
      <c r="F1" s="559"/>
      <c r="G1" s="559"/>
      <c r="H1" s="153"/>
      <c r="I1" s="574"/>
      <c r="J1" s="153"/>
      <c r="K1" s="153"/>
      <c r="L1" s="153" t="s">
        <v>687</v>
      </c>
      <c r="P1" s="153"/>
      <c r="R1" s="153"/>
      <c r="S1" s="153"/>
      <c r="T1" s="153"/>
      <c r="U1" s="153"/>
      <c r="V1" s="153"/>
    </row>
    <row r="2" spans="1:23" s="154" customFormat="1" ht="19.5" customHeight="1" x14ac:dyDescent="0.25">
      <c r="A2" s="155" t="s">
        <v>841</v>
      </c>
      <c r="B2" s="155"/>
      <c r="C2" s="155"/>
      <c r="D2" s="155"/>
      <c r="E2" s="155"/>
      <c r="F2" s="560"/>
      <c r="G2" s="560"/>
      <c r="H2" s="155"/>
      <c r="I2" s="560"/>
      <c r="J2" s="155"/>
      <c r="K2" s="155"/>
      <c r="L2" s="155" t="s">
        <v>841</v>
      </c>
      <c r="M2" s="155"/>
      <c r="N2" s="155"/>
      <c r="O2" s="155"/>
      <c r="P2" s="155"/>
      <c r="R2" s="155"/>
      <c r="S2" s="155"/>
      <c r="T2" s="155"/>
      <c r="U2" s="155"/>
      <c r="V2" s="155"/>
    </row>
    <row r="3" spans="1:23" s="158" customFormat="1" x14ac:dyDescent="0.2">
      <c r="A3" s="198"/>
      <c r="B3" s="198"/>
      <c r="C3" s="198"/>
      <c r="D3" s="198"/>
      <c r="E3" s="198"/>
      <c r="F3" s="561"/>
      <c r="G3" s="561"/>
      <c r="H3" s="198"/>
      <c r="I3" s="561"/>
      <c r="J3" s="198"/>
      <c r="K3" s="198"/>
      <c r="P3" s="198"/>
      <c r="Q3" s="198"/>
      <c r="R3" s="198"/>
      <c r="S3" s="198"/>
      <c r="T3" s="198"/>
      <c r="U3" s="198"/>
      <c r="V3" s="198"/>
    </row>
    <row r="4" spans="1:23" s="158" customFormat="1" ht="20.100000000000001" customHeight="1" x14ac:dyDescent="0.2">
      <c r="A4" s="1266" t="s">
        <v>5</v>
      </c>
      <c r="B4" s="1253" t="s">
        <v>30</v>
      </c>
      <c r="C4" s="1269" t="s">
        <v>6</v>
      </c>
      <c r="D4" s="239"/>
      <c r="E4" s="219"/>
      <c r="F4" s="562"/>
      <c r="G4" s="562" t="s">
        <v>267</v>
      </c>
      <c r="H4" s="219"/>
      <c r="I4" s="562"/>
      <c r="J4" s="219"/>
      <c r="K4" s="307"/>
      <c r="L4" s="1266" t="s">
        <v>5</v>
      </c>
      <c r="M4" s="1269" t="s">
        <v>30</v>
      </c>
      <c r="N4" s="159"/>
      <c r="O4" s="1264" t="s">
        <v>31</v>
      </c>
      <c r="P4" s="1264"/>
      <c r="Q4" s="1264"/>
      <c r="R4" s="1264"/>
      <c r="S4" s="1265"/>
      <c r="T4" s="1276" t="s">
        <v>268</v>
      </c>
      <c r="U4" s="1264"/>
      <c r="V4" s="1264"/>
      <c r="W4" s="1264"/>
    </row>
    <row r="5" spans="1:23" s="158" customFormat="1" ht="14.1" customHeight="1" x14ac:dyDescent="0.2">
      <c r="A5" s="1267"/>
      <c r="B5" s="1275"/>
      <c r="C5" s="1270"/>
      <c r="D5" s="1269" t="s">
        <v>22</v>
      </c>
      <c r="E5" s="1269" t="s">
        <v>7</v>
      </c>
      <c r="F5" s="1272" t="s">
        <v>251</v>
      </c>
      <c r="G5" s="1272" t="s">
        <v>32</v>
      </c>
      <c r="H5" s="1269" t="s">
        <v>253</v>
      </c>
      <c r="I5" s="1272" t="s">
        <v>33</v>
      </c>
      <c r="J5" s="1253" t="s">
        <v>34</v>
      </c>
      <c r="K5" s="1253" t="s">
        <v>10</v>
      </c>
      <c r="L5" s="1267"/>
      <c r="M5" s="1270"/>
      <c r="N5" s="1253" t="s">
        <v>11</v>
      </c>
      <c r="O5" s="1269" t="s">
        <v>258</v>
      </c>
      <c r="P5" s="1269" t="s">
        <v>259</v>
      </c>
      <c r="Q5" s="1269" t="s">
        <v>12</v>
      </c>
      <c r="R5" s="1269" t="s">
        <v>13</v>
      </c>
      <c r="S5" s="1269" t="s">
        <v>262</v>
      </c>
      <c r="T5" s="1269" t="s">
        <v>22</v>
      </c>
      <c r="U5" s="1269" t="s">
        <v>263</v>
      </c>
      <c r="V5" s="1269" t="s">
        <v>264</v>
      </c>
      <c r="W5" s="1253" t="s">
        <v>265</v>
      </c>
    </row>
    <row r="6" spans="1:23" s="158" customFormat="1" ht="38.1" customHeight="1" x14ac:dyDescent="0.2">
      <c r="A6" s="1267"/>
      <c r="B6" s="1275"/>
      <c r="C6" s="1270"/>
      <c r="D6" s="1270"/>
      <c r="E6" s="1270"/>
      <c r="F6" s="1273"/>
      <c r="G6" s="1273"/>
      <c r="H6" s="1270"/>
      <c r="I6" s="1273"/>
      <c r="J6" s="1274"/>
      <c r="K6" s="1274"/>
      <c r="L6" s="1267"/>
      <c r="M6" s="1270"/>
      <c r="N6" s="1274"/>
      <c r="O6" s="1271"/>
      <c r="P6" s="1271"/>
      <c r="Q6" s="1271"/>
      <c r="R6" s="1271"/>
      <c r="S6" s="1271"/>
      <c r="T6" s="1271"/>
      <c r="U6" s="1271"/>
      <c r="V6" s="1271"/>
      <c r="W6" s="1274"/>
    </row>
    <row r="7" spans="1:23" s="158" customFormat="1" ht="34.5" customHeight="1" x14ac:dyDescent="0.2">
      <c r="A7" s="1268"/>
      <c r="B7" s="1274"/>
      <c r="C7" s="239" t="s">
        <v>295</v>
      </c>
      <c r="D7" s="219"/>
      <c r="E7" s="219"/>
      <c r="F7" s="562"/>
      <c r="G7" s="562"/>
      <c r="H7" s="219"/>
      <c r="I7" s="562"/>
      <c r="J7" s="219"/>
      <c r="K7" s="218"/>
      <c r="L7" s="1268"/>
      <c r="M7" s="1271"/>
      <c r="N7" s="161"/>
      <c r="O7" s="1264" t="s">
        <v>295</v>
      </c>
      <c r="P7" s="1264"/>
      <c r="Q7" s="1264"/>
      <c r="R7" s="1264"/>
      <c r="S7" s="1264"/>
      <c r="T7" s="1264"/>
      <c r="U7" s="1264"/>
      <c r="V7" s="1264"/>
      <c r="W7" s="1264"/>
    </row>
    <row r="8" spans="1:23" ht="34.5" hidden="1" customHeight="1" x14ac:dyDescent="0.2">
      <c r="A8" s="308"/>
      <c r="B8" s="36">
        <v>75991978</v>
      </c>
      <c r="C8" s="71">
        <v>81861862</v>
      </c>
      <c r="D8" s="71"/>
      <c r="E8" s="36">
        <v>10747905</v>
      </c>
      <c r="F8" s="563">
        <v>12497082</v>
      </c>
      <c r="G8" s="563">
        <v>2515679</v>
      </c>
      <c r="H8" s="36">
        <v>6059581</v>
      </c>
      <c r="I8" s="563">
        <v>1656761</v>
      </c>
      <c r="J8" s="36">
        <v>7945244</v>
      </c>
      <c r="K8" s="36">
        <v>17893212</v>
      </c>
      <c r="L8" s="71"/>
      <c r="M8" s="71"/>
      <c r="N8" s="71"/>
      <c r="O8" s="36">
        <v>1025531</v>
      </c>
      <c r="P8" s="36">
        <v>4177393</v>
      </c>
      <c r="Q8" s="36">
        <v>2367554</v>
      </c>
      <c r="R8" s="36">
        <v>2830118</v>
      </c>
      <c r="S8" s="36">
        <v>2257063</v>
      </c>
      <c r="T8" s="36">
        <v>5869884</v>
      </c>
      <c r="U8" s="36">
        <v>3431681</v>
      </c>
      <c r="V8" s="36">
        <v>660083</v>
      </c>
      <c r="W8" s="36">
        <v>1778120</v>
      </c>
    </row>
    <row r="9" spans="1:23" s="6" customFormat="1" ht="39.950000000000003" customHeight="1" x14ac:dyDescent="0.2">
      <c r="A9" s="1258" t="s">
        <v>198</v>
      </c>
      <c r="B9" s="1259"/>
      <c r="C9" s="1259">
        <v>0</v>
      </c>
      <c r="D9" s="1259">
        <v>0</v>
      </c>
      <c r="E9" s="1259">
        <v>0</v>
      </c>
      <c r="F9" s="1259">
        <v>0</v>
      </c>
      <c r="G9" s="1259">
        <v>0</v>
      </c>
      <c r="H9" s="1259">
        <v>0</v>
      </c>
      <c r="I9" s="1259">
        <v>0</v>
      </c>
      <c r="J9" s="1259">
        <v>0</v>
      </c>
      <c r="K9" s="1259">
        <v>0</v>
      </c>
      <c r="L9" s="1258" t="s">
        <v>196</v>
      </c>
      <c r="M9" s="1259"/>
      <c r="N9" s="1259">
        <v>0</v>
      </c>
      <c r="O9" s="1259">
        <v>0</v>
      </c>
      <c r="P9" s="1259">
        <v>0</v>
      </c>
      <c r="Q9" s="1259">
        <v>0</v>
      </c>
      <c r="R9" s="1259">
        <v>0</v>
      </c>
      <c r="S9" s="1259">
        <v>0</v>
      </c>
      <c r="T9" s="1259">
        <v>0</v>
      </c>
      <c r="U9" s="1259">
        <v>0</v>
      </c>
      <c r="V9" s="1259">
        <v>0</v>
      </c>
      <c r="W9" s="1259">
        <v>0</v>
      </c>
    </row>
    <row r="10" spans="1:23" s="6" customFormat="1" x14ac:dyDescent="0.2">
      <c r="A10" s="54" t="s">
        <v>51</v>
      </c>
      <c r="B10" s="312" t="s">
        <v>249</v>
      </c>
      <c r="C10" s="20">
        <v>8308.7964299999985</v>
      </c>
      <c r="D10" s="18">
        <v>7229.2418400000006</v>
      </c>
      <c r="E10" s="18">
        <v>131.44137999999998</v>
      </c>
      <c r="F10" s="339">
        <v>7.4799999999999997E-3</v>
      </c>
      <c r="G10" s="339">
        <v>167.84379000000001</v>
      </c>
      <c r="H10" s="18">
        <v>650.36013000000003</v>
      </c>
      <c r="I10" s="339">
        <v>0</v>
      </c>
      <c r="J10" s="18">
        <v>23.064209999999999</v>
      </c>
      <c r="K10" s="18">
        <v>3711.5627100000002</v>
      </c>
      <c r="L10" s="54" t="s">
        <v>51</v>
      </c>
      <c r="M10" s="312" t="s">
        <v>249</v>
      </c>
      <c r="N10" s="20">
        <v>582.36326999999994</v>
      </c>
      <c r="O10" s="18">
        <v>249.93012000000002</v>
      </c>
      <c r="P10" s="18">
        <v>0</v>
      </c>
      <c r="Q10" s="18">
        <v>975.39</v>
      </c>
      <c r="R10" s="18">
        <v>555.47874999999999</v>
      </c>
      <c r="S10" s="18">
        <v>181.8</v>
      </c>
      <c r="T10" s="18">
        <v>1079.5545899999997</v>
      </c>
      <c r="U10" s="18">
        <v>0</v>
      </c>
      <c r="V10" s="18">
        <v>910.57583999999997</v>
      </c>
      <c r="W10" s="18">
        <v>168.97874999999999</v>
      </c>
    </row>
    <row r="11" spans="1:23" s="6" customFormat="1" x14ac:dyDescent="0.2">
      <c r="A11" s="54"/>
      <c r="B11" s="312" t="s">
        <v>35</v>
      </c>
      <c r="C11" s="20">
        <v>35706.865419999944</v>
      </c>
      <c r="D11" s="18">
        <v>35706.865419999944</v>
      </c>
      <c r="E11" s="18">
        <v>344.09546000000029</v>
      </c>
      <c r="F11" s="339">
        <v>182.19064999999981</v>
      </c>
      <c r="G11" s="339">
        <v>651.36338000000001</v>
      </c>
      <c r="H11" s="18">
        <v>416.18958000000026</v>
      </c>
      <c r="I11" s="339">
        <v>393.99457000000007</v>
      </c>
      <c r="J11" s="18">
        <v>1704.8365800000001</v>
      </c>
      <c r="K11" s="18">
        <v>22979.694390000011</v>
      </c>
      <c r="L11" s="54"/>
      <c r="M11" s="312" t="s">
        <v>35</v>
      </c>
      <c r="N11" s="20">
        <v>5319.7288699999999</v>
      </c>
      <c r="O11" s="18">
        <v>1937.1462800000002</v>
      </c>
      <c r="P11" s="18">
        <v>94.947720000000032</v>
      </c>
      <c r="Q11" s="18">
        <v>1220.7896699999999</v>
      </c>
      <c r="R11" s="18">
        <v>374.9608199999999</v>
      </c>
      <c r="S11" s="18">
        <v>86.927449999999936</v>
      </c>
      <c r="T11" s="18">
        <v>0</v>
      </c>
      <c r="U11" s="18">
        <v>0</v>
      </c>
      <c r="V11" s="18">
        <v>0</v>
      </c>
      <c r="W11" s="18">
        <v>0</v>
      </c>
    </row>
    <row r="12" spans="1:23" s="579" customFormat="1" ht="15.95" customHeight="1" x14ac:dyDescent="0.2">
      <c r="A12" s="578"/>
      <c r="B12" s="555" t="s">
        <v>14</v>
      </c>
      <c r="C12" s="556">
        <v>44015.661849999931</v>
      </c>
      <c r="D12" s="557">
        <v>42936.107259999932</v>
      </c>
      <c r="E12" s="557">
        <v>475.53683999999998</v>
      </c>
      <c r="F12" s="557">
        <v>182.19812999999979</v>
      </c>
      <c r="G12" s="557">
        <v>819.20717000000002</v>
      </c>
      <c r="H12" s="557">
        <v>1066.5497100000032</v>
      </c>
      <c r="I12" s="557">
        <v>393.99457000000007</v>
      </c>
      <c r="J12" s="557">
        <v>1727.9007900000001</v>
      </c>
      <c r="K12" s="557">
        <v>26691.25710000001</v>
      </c>
      <c r="L12" s="578"/>
      <c r="M12" s="555" t="s">
        <v>14</v>
      </c>
      <c r="N12" s="556">
        <v>5902.0921399999988</v>
      </c>
      <c r="O12" s="557">
        <v>2187.0764000000008</v>
      </c>
      <c r="P12" s="557">
        <v>94.947720000000032</v>
      </c>
      <c r="Q12" s="557">
        <v>2196.17967</v>
      </c>
      <c r="R12" s="557">
        <v>930.43957</v>
      </c>
      <c r="S12" s="557">
        <v>268.72744999999998</v>
      </c>
      <c r="T12" s="557">
        <v>1079.5545899999997</v>
      </c>
      <c r="U12" s="557">
        <v>0</v>
      </c>
      <c r="V12" s="557">
        <v>910.57583999999997</v>
      </c>
      <c r="W12" s="557">
        <v>168.97874999999999</v>
      </c>
    </row>
    <row r="13" spans="1:23" s="6" customFormat="1" ht="9" customHeight="1" x14ac:dyDescent="0.2">
      <c r="A13" s="54"/>
      <c r="B13" s="59"/>
      <c r="C13" s="1256"/>
      <c r="D13" s="1260"/>
      <c r="E13" s="1260"/>
      <c r="F13" s="1260"/>
      <c r="G13" s="1260"/>
      <c r="H13" s="1260"/>
      <c r="I13" s="1260"/>
      <c r="J13" s="1260"/>
      <c r="K13" s="1260"/>
      <c r="L13" s="54"/>
      <c r="M13" s="39"/>
      <c r="N13" s="1256"/>
      <c r="O13" s="1260"/>
      <c r="P13" s="1260"/>
      <c r="Q13" s="1260"/>
      <c r="R13" s="1260"/>
      <c r="S13" s="1260"/>
      <c r="T13" s="1260"/>
      <c r="U13" s="1260"/>
      <c r="V13" s="1260"/>
      <c r="W13" s="1260"/>
    </row>
    <row r="14" spans="1:23" s="8" customFormat="1" x14ac:dyDescent="0.2">
      <c r="A14" s="54" t="s">
        <v>296</v>
      </c>
      <c r="B14" s="312" t="s">
        <v>249</v>
      </c>
      <c r="C14" s="20">
        <v>368692.77684999997</v>
      </c>
      <c r="D14" s="18">
        <v>298214.55585000006</v>
      </c>
      <c r="E14" s="18">
        <v>23273.069040000002</v>
      </c>
      <c r="F14" s="339">
        <v>2427.8229700000002</v>
      </c>
      <c r="G14" s="339">
        <v>11003.550999999999</v>
      </c>
      <c r="H14" s="18">
        <v>30650.503629999999</v>
      </c>
      <c r="I14" s="339">
        <v>3719.9842100000001</v>
      </c>
      <c r="J14" s="18">
        <v>40865</v>
      </c>
      <c r="K14" s="18">
        <v>119524.44981000001</v>
      </c>
      <c r="L14" s="54" t="s">
        <v>296</v>
      </c>
      <c r="M14" s="309" t="s">
        <v>249</v>
      </c>
      <c r="N14" s="20">
        <v>22618.435890000001</v>
      </c>
      <c r="O14" s="18">
        <v>6761.5</v>
      </c>
      <c r="P14" s="18">
        <v>110</v>
      </c>
      <c r="Q14" s="18">
        <v>8935.1611300000004</v>
      </c>
      <c r="R14" s="18">
        <v>21556.328169999997</v>
      </c>
      <c r="S14" s="18">
        <v>6768.75</v>
      </c>
      <c r="T14" s="18">
        <v>70478.221000000005</v>
      </c>
      <c r="U14" s="18">
        <v>36092.962440000003</v>
      </c>
      <c r="V14" s="18">
        <v>12880.25</v>
      </c>
      <c r="W14" s="18">
        <v>21505.008559999998</v>
      </c>
    </row>
    <row r="15" spans="1:23" s="8" customFormat="1" x14ac:dyDescent="0.2">
      <c r="A15" s="54"/>
      <c r="B15" s="312" t="s">
        <v>35</v>
      </c>
      <c r="C15" s="20">
        <v>3046.6651999999999</v>
      </c>
      <c r="D15" s="18">
        <v>3046.6651999999999</v>
      </c>
      <c r="E15" s="18">
        <v>15</v>
      </c>
      <c r="F15" s="339">
        <v>100.9832</v>
      </c>
      <c r="G15" s="339">
        <v>0</v>
      </c>
      <c r="H15" s="18">
        <v>0</v>
      </c>
      <c r="I15" s="339">
        <v>0.68200000000000005</v>
      </c>
      <c r="J15" s="18">
        <v>220</v>
      </c>
      <c r="K15" s="18">
        <v>1855</v>
      </c>
      <c r="L15" s="54"/>
      <c r="M15" s="309" t="s">
        <v>35</v>
      </c>
      <c r="N15" s="20">
        <v>800</v>
      </c>
      <c r="O15" s="18">
        <v>55</v>
      </c>
      <c r="P15" s="18">
        <v>0</v>
      </c>
      <c r="Q15" s="18">
        <v>0</v>
      </c>
      <c r="R15" s="18">
        <v>0</v>
      </c>
      <c r="S15" s="18">
        <v>0</v>
      </c>
      <c r="T15" s="18">
        <v>0</v>
      </c>
      <c r="U15" s="18">
        <v>0</v>
      </c>
      <c r="V15" s="18">
        <v>0</v>
      </c>
      <c r="W15" s="18">
        <v>0</v>
      </c>
    </row>
    <row r="16" spans="1:23" s="8" customFormat="1" ht="15.95" customHeight="1" x14ac:dyDescent="0.2">
      <c r="A16" s="7"/>
      <c r="B16" s="59" t="s">
        <v>14</v>
      </c>
      <c r="C16" s="43">
        <v>371739.44204999995</v>
      </c>
      <c r="D16" s="22">
        <v>301261.22104999999</v>
      </c>
      <c r="E16" s="22">
        <v>23288.069040000002</v>
      </c>
      <c r="F16" s="557">
        <v>2528.8061700000003</v>
      </c>
      <c r="G16" s="557">
        <v>11003.550999999999</v>
      </c>
      <c r="H16" s="22">
        <v>30650.503629999999</v>
      </c>
      <c r="I16" s="557">
        <v>3720.6662099999999</v>
      </c>
      <c r="J16" s="22">
        <v>41085</v>
      </c>
      <c r="K16" s="22">
        <v>121379.44981000001</v>
      </c>
      <c r="L16" s="7"/>
      <c r="M16" s="39" t="s">
        <v>14</v>
      </c>
      <c r="N16" s="43">
        <v>23418.435890000001</v>
      </c>
      <c r="O16" s="22">
        <v>6816.5</v>
      </c>
      <c r="P16" s="22">
        <v>110</v>
      </c>
      <c r="Q16" s="22">
        <v>8935.1611300000004</v>
      </c>
      <c r="R16" s="22">
        <v>21556.328169999997</v>
      </c>
      <c r="S16" s="22">
        <v>6768.75</v>
      </c>
      <c r="T16" s="22">
        <v>70478.221000000005</v>
      </c>
      <c r="U16" s="22">
        <v>36092.962440000003</v>
      </c>
      <c r="V16" s="22">
        <v>12880.25</v>
      </c>
      <c r="W16" s="22">
        <v>21505.008559999998</v>
      </c>
    </row>
    <row r="17" spans="1:23" s="6" customFormat="1" ht="9" customHeight="1" x14ac:dyDescent="0.2">
      <c r="A17" s="54"/>
      <c r="B17" s="59"/>
      <c r="C17" s="1256"/>
      <c r="D17" s="1257"/>
      <c r="E17" s="1257"/>
      <c r="F17" s="1257"/>
      <c r="G17" s="1257"/>
      <c r="H17" s="1257"/>
      <c r="I17" s="1257"/>
      <c r="J17" s="1257"/>
      <c r="K17" s="1257"/>
      <c r="L17" s="54"/>
      <c r="M17" s="39"/>
      <c r="N17" s="1256"/>
      <c r="O17" s="1260"/>
      <c r="P17" s="1260"/>
      <c r="Q17" s="1260"/>
      <c r="R17" s="1260"/>
      <c r="S17" s="1260"/>
      <c r="T17" s="1260"/>
      <c r="U17" s="1260"/>
      <c r="V17" s="1260"/>
      <c r="W17" s="1260"/>
    </row>
    <row r="18" spans="1:23" s="11" customFormat="1" x14ac:dyDescent="0.2">
      <c r="A18" s="10" t="s">
        <v>57</v>
      </c>
      <c r="B18" s="312" t="s">
        <v>249</v>
      </c>
      <c r="C18" s="20">
        <v>10510.979939999999</v>
      </c>
      <c r="D18" s="18">
        <v>10319.91007</v>
      </c>
      <c r="E18" s="18">
        <v>0</v>
      </c>
      <c r="F18" s="339">
        <v>0</v>
      </c>
      <c r="G18" s="339">
        <v>0</v>
      </c>
      <c r="H18" s="18">
        <v>0</v>
      </c>
      <c r="I18" s="339">
        <v>0</v>
      </c>
      <c r="J18" s="18">
        <v>0</v>
      </c>
      <c r="K18" s="18">
        <v>9349.0129500000003</v>
      </c>
      <c r="L18" s="10" t="s">
        <v>57</v>
      </c>
      <c r="M18" s="309" t="s">
        <v>249</v>
      </c>
      <c r="N18" s="20">
        <v>0</v>
      </c>
      <c r="O18" s="18">
        <v>0</v>
      </c>
      <c r="P18" s="18">
        <v>0</v>
      </c>
      <c r="Q18" s="18">
        <v>279.82724999999999</v>
      </c>
      <c r="R18" s="18">
        <v>691.06987000000004</v>
      </c>
      <c r="S18" s="18">
        <v>0</v>
      </c>
      <c r="T18" s="18">
        <v>191.06987000000001</v>
      </c>
      <c r="U18" s="18">
        <v>0</v>
      </c>
      <c r="V18" s="18">
        <v>0</v>
      </c>
      <c r="W18" s="18">
        <v>191.06987000000001</v>
      </c>
    </row>
    <row r="19" spans="1:23" s="11" customFormat="1" x14ac:dyDescent="0.2">
      <c r="A19" s="10"/>
      <c r="B19" s="312" t="s">
        <v>35</v>
      </c>
      <c r="C19" s="20">
        <v>0.98319999999999996</v>
      </c>
      <c r="D19" s="18">
        <v>0.98319999999999996</v>
      </c>
      <c r="E19" s="18">
        <v>0</v>
      </c>
      <c r="F19" s="339">
        <v>0.98319999999999996</v>
      </c>
      <c r="G19" s="339">
        <v>0</v>
      </c>
      <c r="H19" s="18">
        <v>0</v>
      </c>
      <c r="I19" s="339">
        <v>0</v>
      </c>
      <c r="J19" s="18">
        <v>0</v>
      </c>
      <c r="K19" s="18">
        <v>0</v>
      </c>
      <c r="L19" s="10"/>
      <c r="M19" s="309" t="s">
        <v>35</v>
      </c>
      <c r="N19" s="20">
        <v>0</v>
      </c>
      <c r="O19" s="18">
        <v>0</v>
      </c>
      <c r="P19" s="18">
        <v>0</v>
      </c>
      <c r="Q19" s="18">
        <v>0</v>
      </c>
      <c r="R19" s="18">
        <v>0</v>
      </c>
      <c r="S19" s="18">
        <v>0</v>
      </c>
      <c r="T19" s="18">
        <v>0</v>
      </c>
      <c r="U19" s="18">
        <v>0</v>
      </c>
      <c r="V19" s="18">
        <v>0</v>
      </c>
      <c r="W19" s="18">
        <v>0</v>
      </c>
    </row>
    <row r="20" spans="1:23" s="8" customFormat="1" ht="15.95" customHeight="1" x14ac:dyDescent="0.2">
      <c r="A20" s="310"/>
      <c r="B20" s="59" t="s">
        <v>14</v>
      </c>
      <c r="C20" s="43">
        <v>10511.96314</v>
      </c>
      <c r="D20" s="22">
        <v>10320.89327</v>
      </c>
      <c r="E20" s="22">
        <v>0</v>
      </c>
      <c r="F20" s="557">
        <v>0.98319999999999996</v>
      </c>
      <c r="G20" s="557">
        <v>0</v>
      </c>
      <c r="H20" s="22">
        <v>0</v>
      </c>
      <c r="I20" s="557">
        <v>0</v>
      </c>
      <c r="J20" s="22">
        <v>0</v>
      </c>
      <c r="K20" s="22">
        <v>9349.0129500000003</v>
      </c>
      <c r="L20" s="310"/>
      <c r="M20" s="39" t="s">
        <v>14</v>
      </c>
      <c r="N20" s="43">
        <v>0</v>
      </c>
      <c r="O20" s="22">
        <v>0</v>
      </c>
      <c r="P20" s="22">
        <v>0</v>
      </c>
      <c r="Q20" s="22">
        <v>279.82724999999999</v>
      </c>
      <c r="R20" s="22">
        <v>691.06987000000004</v>
      </c>
      <c r="S20" s="22">
        <v>0</v>
      </c>
      <c r="T20" s="22">
        <v>191.06987000000001</v>
      </c>
      <c r="U20" s="22">
        <v>0</v>
      </c>
      <c r="V20" s="22">
        <v>0</v>
      </c>
      <c r="W20" s="22">
        <v>191.06987000000001</v>
      </c>
    </row>
    <row r="21" spans="1:23" s="6" customFormat="1" ht="9" customHeight="1" x14ac:dyDescent="0.2">
      <c r="A21" s="54"/>
      <c r="B21" s="59"/>
      <c r="C21" s="1256"/>
      <c r="D21" s="1260"/>
      <c r="E21" s="1260"/>
      <c r="F21" s="1260"/>
      <c r="G21" s="1260"/>
      <c r="H21" s="1260"/>
      <c r="I21" s="1260"/>
      <c r="J21" s="1260"/>
      <c r="K21" s="1260"/>
      <c r="L21" s="54"/>
      <c r="M21" s="39"/>
      <c r="N21" s="1256"/>
      <c r="O21" s="1260"/>
      <c r="P21" s="1260"/>
      <c r="Q21" s="1260"/>
      <c r="R21" s="1260"/>
      <c r="S21" s="1260"/>
      <c r="T21" s="1260"/>
      <c r="U21" s="1260"/>
      <c r="V21" s="1260"/>
      <c r="W21" s="1260"/>
    </row>
    <row r="22" spans="1:23" s="11" customFormat="1" x14ac:dyDescent="0.2">
      <c r="A22" s="10" t="s">
        <v>58</v>
      </c>
      <c r="B22" s="312" t="s">
        <v>249</v>
      </c>
      <c r="C22" s="20">
        <v>358181.79690999992</v>
      </c>
      <c r="D22" s="18">
        <v>287894.64578000002</v>
      </c>
      <c r="E22" s="18">
        <v>23273.069040000002</v>
      </c>
      <c r="F22" s="339">
        <v>2427.8229700000002</v>
      </c>
      <c r="G22" s="339">
        <v>11003.550999999999</v>
      </c>
      <c r="H22" s="18">
        <v>30650.503629999999</v>
      </c>
      <c r="I22" s="339">
        <v>3719.9842100000001</v>
      </c>
      <c r="J22" s="18">
        <v>40865</v>
      </c>
      <c r="K22" s="18">
        <v>110175.43686</v>
      </c>
      <c r="L22" s="10" t="s">
        <v>58</v>
      </c>
      <c r="M22" s="309" t="s">
        <v>249</v>
      </c>
      <c r="N22" s="20">
        <v>22618.435890000001</v>
      </c>
      <c r="O22" s="18">
        <v>6761.5</v>
      </c>
      <c r="P22" s="18">
        <v>110</v>
      </c>
      <c r="Q22" s="18">
        <v>8655.3338800000001</v>
      </c>
      <c r="R22" s="18">
        <v>20865.258299999998</v>
      </c>
      <c r="S22" s="18">
        <v>6768.75</v>
      </c>
      <c r="T22" s="18">
        <v>70287.151129999998</v>
      </c>
      <c r="U22" s="18">
        <v>36092.962440000003</v>
      </c>
      <c r="V22" s="18">
        <v>12880.25</v>
      </c>
      <c r="W22" s="18">
        <v>21313.938689999999</v>
      </c>
    </row>
    <row r="23" spans="1:23" s="11" customFormat="1" x14ac:dyDescent="0.2">
      <c r="A23" s="10"/>
      <c r="B23" s="312" t="s">
        <v>35</v>
      </c>
      <c r="C23" s="20">
        <v>3045.6819999999998</v>
      </c>
      <c r="D23" s="18">
        <v>3045.6819999999998</v>
      </c>
      <c r="E23" s="18">
        <v>15</v>
      </c>
      <c r="F23" s="339">
        <v>100</v>
      </c>
      <c r="G23" s="339">
        <v>0</v>
      </c>
      <c r="H23" s="18">
        <v>0</v>
      </c>
      <c r="I23" s="339">
        <v>0.68200000000000005</v>
      </c>
      <c r="J23" s="18">
        <v>220</v>
      </c>
      <c r="K23" s="18">
        <v>1855</v>
      </c>
      <c r="L23" s="10"/>
      <c r="M23" s="309" t="s">
        <v>35</v>
      </c>
      <c r="N23" s="20">
        <v>800</v>
      </c>
      <c r="O23" s="18">
        <v>55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0</v>
      </c>
    </row>
    <row r="24" spans="1:23" s="8" customFormat="1" ht="15.95" customHeight="1" x14ac:dyDescent="0.2">
      <c r="A24" s="310"/>
      <c r="B24" s="59" t="s">
        <v>14</v>
      </c>
      <c r="C24" s="43">
        <v>361227.47890999989</v>
      </c>
      <c r="D24" s="22">
        <v>290940.32777999999</v>
      </c>
      <c r="E24" s="22">
        <v>23288.069040000002</v>
      </c>
      <c r="F24" s="557">
        <v>2527.8229700000002</v>
      </c>
      <c r="G24" s="557">
        <v>11003.550999999999</v>
      </c>
      <c r="H24" s="22">
        <v>30650.503629999999</v>
      </c>
      <c r="I24" s="557">
        <v>3720.6662099999999</v>
      </c>
      <c r="J24" s="22">
        <v>41085</v>
      </c>
      <c r="K24" s="22">
        <v>112030.43686</v>
      </c>
      <c r="L24" s="310"/>
      <c r="M24" s="39" t="s">
        <v>14</v>
      </c>
      <c r="N24" s="43">
        <v>23418.435890000001</v>
      </c>
      <c r="O24" s="22">
        <v>6816.5</v>
      </c>
      <c r="P24" s="22">
        <v>110</v>
      </c>
      <c r="Q24" s="22">
        <v>8655.3338800000001</v>
      </c>
      <c r="R24" s="22">
        <v>20865.258299999998</v>
      </c>
      <c r="S24" s="22">
        <v>6768.75</v>
      </c>
      <c r="T24" s="22">
        <v>70287.151129999998</v>
      </c>
      <c r="U24" s="22">
        <v>36092.962440000003</v>
      </c>
      <c r="V24" s="22">
        <v>12880.25</v>
      </c>
      <c r="W24" s="22">
        <v>21313.938689999999</v>
      </c>
    </row>
    <row r="25" spans="1:23" s="6" customFormat="1" ht="9" customHeight="1" x14ac:dyDescent="0.2">
      <c r="A25" s="54"/>
      <c r="B25" s="59"/>
      <c r="C25" s="1256"/>
      <c r="D25" s="1260"/>
      <c r="E25" s="1260"/>
      <c r="F25" s="1260"/>
      <c r="G25" s="1260"/>
      <c r="H25" s="1260"/>
      <c r="I25" s="1260"/>
      <c r="J25" s="1260"/>
      <c r="K25" s="1260"/>
      <c r="L25" s="54"/>
      <c r="M25" s="39"/>
      <c r="N25" s="1256"/>
      <c r="O25" s="1260"/>
      <c r="P25" s="1260"/>
      <c r="Q25" s="1260"/>
      <c r="R25" s="1260"/>
      <c r="S25" s="1260"/>
      <c r="T25" s="1260"/>
      <c r="U25" s="1260"/>
      <c r="V25" s="1260"/>
      <c r="W25" s="1260"/>
    </row>
    <row r="26" spans="1:23" s="11" customFormat="1" x14ac:dyDescent="0.2">
      <c r="A26" s="54" t="s">
        <v>59</v>
      </c>
      <c r="B26" s="312" t="s">
        <v>249</v>
      </c>
      <c r="C26" s="20">
        <v>193523.69831000001</v>
      </c>
      <c r="D26" s="18">
        <v>154586.26418999993</v>
      </c>
      <c r="E26" s="18">
        <v>20604.704850000006</v>
      </c>
      <c r="F26" s="339">
        <v>12185.584150000001</v>
      </c>
      <c r="G26" s="339">
        <v>4950.8124600000001</v>
      </c>
      <c r="H26" s="18">
        <v>9095.014119999998</v>
      </c>
      <c r="I26" s="339">
        <v>3933.3266100000001</v>
      </c>
      <c r="J26" s="18">
        <v>17830.402710000002</v>
      </c>
      <c r="K26" s="18">
        <v>43932.068999999996</v>
      </c>
      <c r="L26" s="54" t="s">
        <v>59</v>
      </c>
      <c r="M26" s="312" t="s">
        <v>249</v>
      </c>
      <c r="N26" s="20">
        <v>7436.3726799999995</v>
      </c>
      <c r="O26" s="18">
        <v>6800.6999299999989</v>
      </c>
      <c r="P26" s="18">
        <v>1298.6459400000001</v>
      </c>
      <c r="Q26" s="18">
        <v>10021.92453</v>
      </c>
      <c r="R26" s="18">
        <v>8801.1889700000029</v>
      </c>
      <c r="S26" s="18">
        <v>7695.5182400000003</v>
      </c>
      <c r="T26" s="18">
        <v>38937.434119999991</v>
      </c>
      <c r="U26" s="18">
        <v>18309.894830000001</v>
      </c>
      <c r="V26" s="18">
        <v>7939.1123100000013</v>
      </c>
      <c r="W26" s="18">
        <v>12688.42698</v>
      </c>
    </row>
    <row r="27" spans="1:23" s="8" customFormat="1" x14ac:dyDescent="0.2">
      <c r="A27" s="11"/>
      <c r="B27" s="312" t="s">
        <v>35</v>
      </c>
      <c r="C27" s="20">
        <v>93059.122370002151</v>
      </c>
      <c r="D27" s="18">
        <v>93059.122370002151</v>
      </c>
      <c r="E27" s="18">
        <v>8279.1781099999716</v>
      </c>
      <c r="F27" s="339">
        <v>12649.106019999988</v>
      </c>
      <c r="G27" s="339">
        <v>1229.6684799999994</v>
      </c>
      <c r="H27" s="18">
        <v>12544.060520000026</v>
      </c>
      <c r="I27" s="339">
        <v>1271.5394399999884</v>
      </c>
      <c r="J27" s="18">
        <v>11107.864389999988</v>
      </c>
      <c r="K27" s="18">
        <v>27458.023630000007</v>
      </c>
      <c r="L27" s="11"/>
      <c r="M27" s="312" t="s">
        <v>35</v>
      </c>
      <c r="N27" s="20">
        <v>6523.7954200000222</v>
      </c>
      <c r="O27" s="18">
        <v>1631.4658500000005</v>
      </c>
      <c r="P27" s="18">
        <v>2738.2755700000166</v>
      </c>
      <c r="Q27" s="18">
        <v>1440.8269999999998</v>
      </c>
      <c r="R27" s="18">
        <v>3870.1176300000425</v>
      </c>
      <c r="S27" s="18">
        <v>2315.2003100000029</v>
      </c>
      <c r="T27" s="18">
        <v>0</v>
      </c>
      <c r="U27" s="18">
        <v>0</v>
      </c>
      <c r="V27" s="18">
        <v>0</v>
      </c>
      <c r="W27" s="18">
        <v>0</v>
      </c>
    </row>
    <row r="28" spans="1:23" s="17" customFormat="1" x14ac:dyDescent="0.2">
      <c r="A28" s="310"/>
      <c r="B28" s="59" t="s">
        <v>14</v>
      </c>
      <c r="C28" s="43">
        <v>286582.82067999948</v>
      </c>
      <c r="D28" s="22">
        <v>247645.38655999806</v>
      </c>
      <c r="E28" s="22">
        <v>28883.882959999752</v>
      </c>
      <c r="F28" s="557">
        <v>24834.690169999987</v>
      </c>
      <c r="G28" s="557">
        <v>6180.4809400000031</v>
      </c>
      <c r="H28" s="22">
        <v>21639.074639999933</v>
      </c>
      <c r="I28" s="557">
        <v>5204.8660500000633</v>
      </c>
      <c r="J28" s="22">
        <v>28938.267099999946</v>
      </c>
      <c r="K28" s="22">
        <v>71390.092629999868</v>
      </c>
      <c r="L28" s="310"/>
      <c r="M28" s="59" t="s">
        <v>14</v>
      </c>
      <c r="N28" s="43">
        <v>13960.168100000021</v>
      </c>
      <c r="O28" s="22">
        <v>8432.1657799999939</v>
      </c>
      <c r="P28" s="22">
        <v>4036.9215100000119</v>
      </c>
      <c r="Q28" s="22">
        <v>11462.751529999996</v>
      </c>
      <c r="R28" s="22">
        <v>12671.306599999929</v>
      </c>
      <c r="S28" s="22">
        <v>10010.718550000018</v>
      </c>
      <c r="T28" s="22">
        <v>38937.434119999991</v>
      </c>
      <c r="U28" s="22">
        <v>18309.894830000001</v>
      </c>
      <c r="V28" s="22">
        <v>7939.1123100000013</v>
      </c>
      <c r="W28" s="22">
        <v>12688.42698</v>
      </c>
    </row>
    <row r="29" spans="1:23" s="6" customFormat="1" ht="9" customHeight="1" x14ac:dyDescent="0.2">
      <c r="A29" s="13"/>
      <c r="B29" s="59"/>
      <c r="C29" s="1256"/>
      <c r="D29" s="1260"/>
      <c r="E29" s="1260"/>
      <c r="F29" s="1260"/>
      <c r="G29" s="1260"/>
      <c r="H29" s="1260"/>
      <c r="I29" s="1260"/>
      <c r="J29" s="1260"/>
      <c r="K29" s="1260"/>
      <c r="L29" s="13"/>
      <c r="M29" s="39"/>
      <c r="N29" s="1256"/>
      <c r="O29" s="1260"/>
      <c r="P29" s="1260"/>
      <c r="Q29" s="1260"/>
      <c r="R29" s="1260"/>
      <c r="S29" s="1260"/>
      <c r="T29" s="1260"/>
      <c r="U29" s="1260"/>
      <c r="V29" s="1260"/>
      <c r="W29" s="1260"/>
    </row>
    <row r="30" spans="1:23" s="11" customFormat="1" x14ac:dyDescent="0.2">
      <c r="A30" s="311" t="s">
        <v>93</v>
      </c>
      <c r="B30" s="312" t="s">
        <v>249</v>
      </c>
      <c r="C30" s="20">
        <v>570525.27156999963</v>
      </c>
      <c r="D30" s="18">
        <v>460030.06186000019</v>
      </c>
      <c r="E30" s="18">
        <v>44009.215249999994</v>
      </c>
      <c r="F30" s="339">
        <v>14613.4146</v>
      </c>
      <c r="G30" s="339">
        <v>16122.207249999999</v>
      </c>
      <c r="H30" s="18">
        <v>40395.877879999993</v>
      </c>
      <c r="I30" s="339">
        <v>7653.3108199999997</v>
      </c>
      <c r="J30" s="18">
        <v>58718.466920000006</v>
      </c>
      <c r="K30" s="18">
        <v>167168.08154000001</v>
      </c>
      <c r="L30" s="311" t="s">
        <v>93</v>
      </c>
      <c r="M30" s="312" t="s">
        <v>249</v>
      </c>
      <c r="N30" s="20">
        <v>30637.171819999996</v>
      </c>
      <c r="O30" s="18">
        <v>13812.130050000002</v>
      </c>
      <c r="P30" s="18">
        <v>1408.6459400000001</v>
      </c>
      <c r="Q30" s="18">
        <v>19932.47566</v>
      </c>
      <c r="R30" s="18">
        <v>30912.995890000002</v>
      </c>
      <c r="S30" s="18">
        <v>14646.068240000001</v>
      </c>
      <c r="T30" s="18">
        <v>110495.20971</v>
      </c>
      <c r="U30" s="18">
        <v>54402.85727</v>
      </c>
      <c r="V30" s="18">
        <v>21729.938150000002</v>
      </c>
      <c r="W30" s="18">
        <v>34362.414290000001</v>
      </c>
    </row>
    <row r="31" spans="1:23" s="11" customFormat="1" x14ac:dyDescent="0.2">
      <c r="A31" s="311" t="s">
        <v>92</v>
      </c>
      <c r="B31" s="312" t="s">
        <v>35</v>
      </c>
      <c r="C31" s="20">
        <v>131812.65249000196</v>
      </c>
      <c r="D31" s="18">
        <v>131812.65249000196</v>
      </c>
      <c r="E31" s="18">
        <v>8638.2736000000205</v>
      </c>
      <c r="F31" s="339">
        <v>12932.279799999978</v>
      </c>
      <c r="G31" s="339">
        <v>1881.0318700000009</v>
      </c>
      <c r="H31" s="18">
        <v>12960.250029999979</v>
      </c>
      <c r="I31" s="339">
        <v>1666.2160399999887</v>
      </c>
      <c r="J31" s="18">
        <v>13032.700939999988</v>
      </c>
      <c r="K31" s="18">
        <v>52292.717759999934</v>
      </c>
      <c r="L31" s="311" t="s">
        <v>92</v>
      </c>
      <c r="M31" s="312" t="s">
        <v>35</v>
      </c>
      <c r="N31" s="20">
        <v>12643.524260000035</v>
      </c>
      <c r="O31" s="18">
        <v>3623.6121399999975</v>
      </c>
      <c r="P31" s="18">
        <v>2833.2232500000146</v>
      </c>
      <c r="Q31" s="18">
        <v>2661.6166200000007</v>
      </c>
      <c r="R31" s="18">
        <v>4245.0784900000135</v>
      </c>
      <c r="S31" s="18">
        <v>2402.1276900000007</v>
      </c>
      <c r="T31" s="18">
        <v>0</v>
      </c>
      <c r="U31" s="18">
        <v>0</v>
      </c>
      <c r="V31" s="18">
        <v>0</v>
      </c>
      <c r="W31" s="18">
        <v>0</v>
      </c>
    </row>
    <row r="32" spans="1:23" s="558" customFormat="1" ht="15.95" customHeight="1" x14ac:dyDescent="0.2">
      <c r="A32" s="554"/>
      <c r="B32" s="555" t="s">
        <v>14</v>
      </c>
      <c r="C32" s="556">
        <v>702337.92405999871</v>
      </c>
      <c r="D32" s="557">
        <v>591842.71434999909</v>
      </c>
      <c r="E32" s="557">
        <v>52647.488850000198</v>
      </c>
      <c r="F32" s="557">
        <v>27545.694399999938</v>
      </c>
      <c r="G32" s="557">
        <v>18003.23912000002</v>
      </c>
      <c r="H32" s="557">
        <v>53356.127910000097</v>
      </c>
      <c r="I32" s="557">
        <v>9319.5268600000545</v>
      </c>
      <c r="J32" s="557">
        <v>71751.167860000132</v>
      </c>
      <c r="K32" s="557">
        <v>219460.7993000003</v>
      </c>
      <c r="L32" s="554"/>
      <c r="M32" s="555" t="s">
        <v>14</v>
      </c>
      <c r="N32" s="556">
        <v>43280.696079999776</v>
      </c>
      <c r="O32" s="557">
        <v>17435.742190000004</v>
      </c>
      <c r="P32" s="557">
        <v>4241.8691900000094</v>
      </c>
      <c r="Q32" s="557">
        <v>22594.092280000066</v>
      </c>
      <c r="R32" s="557">
        <v>35158.07437999962</v>
      </c>
      <c r="S32" s="557">
        <v>17048.195930000024</v>
      </c>
      <c r="T32" s="557">
        <v>110495.20971</v>
      </c>
      <c r="U32" s="557">
        <v>54402.85727</v>
      </c>
      <c r="V32" s="557">
        <v>21729.938150000002</v>
      </c>
      <c r="W32" s="557">
        <v>34362.414290000001</v>
      </c>
    </row>
    <row r="33" spans="1:23" s="15" customFormat="1" ht="39.950000000000003" customHeight="1" x14ac:dyDescent="0.2">
      <c r="A33" s="1210" t="s">
        <v>131</v>
      </c>
      <c r="B33" s="1251"/>
      <c r="C33" s="1251"/>
      <c r="D33" s="1251"/>
      <c r="E33" s="1251"/>
      <c r="F33" s="1251"/>
      <c r="G33" s="1251"/>
      <c r="H33" s="1251"/>
      <c r="I33" s="1251"/>
      <c r="J33" s="1251"/>
      <c r="K33" s="1251"/>
      <c r="L33" s="1210" t="s">
        <v>131</v>
      </c>
      <c r="M33" s="1251"/>
      <c r="N33" s="1251"/>
      <c r="O33" s="1251"/>
      <c r="P33" s="1251"/>
      <c r="Q33" s="1251"/>
      <c r="R33" s="1251"/>
      <c r="S33" s="1251"/>
      <c r="T33" s="1251"/>
      <c r="U33" s="1251"/>
      <c r="V33" s="1251"/>
      <c r="W33" s="1251"/>
    </row>
    <row r="34" spans="1:23" s="6" customFormat="1" x14ac:dyDescent="0.2">
      <c r="A34" s="54" t="s">
        <v>51</v>
      </c>
      <c r="B34" s="312" t="s">
        <v>249</v>
      </c>
      <c r="C34" s="20">
        <v>22482.790329999996</v>
      </c>
      <c r="D34" s="18">
        <v>14589.604599999999</v>
      </c>
      <c r="E34" s="18">
        <v>994.77176000000009</v>
      </c>
      <c r="F34" s="339">
        <v>6.4659999999999995E-2</v>
      </c>
      <c r="G34" s="339">
        <v>568.06494999999995</v>
      </c>
      <c r="H34" s="18">
        <v>3570.2036499999999</v>
      </c>
      <c r="I34" s="339">
        <v>1012.22158</v>
      </c>
      <c r="J34" s="18">
        <v>1099.1165000000001</v>
      </c>
      <c r="K34" s="18">
        <v>2633.4846299999999</v>
      </c>
      <c r="L34" s="54" t="s">
        <v>51</v>
      </c>
      <c r="M34" s="309" t="s">
        <v>249</v>
      </c>
      <c r="N34" s="20">
        <v>365.05284</v>
      </c>
      <c r="O34" s="18">
        <v>27.953509999999998</v>
      </c>
      <c r="P34" s="18">
        <v>3802.6194799999998</v>
      </c>
      <c r="Q34" s="18">
        <v>20.842980000000001</v>
      </c>
      <c r="R34" s="18">
        <v>28.25928</v>
      </c>
      <c r="S34" s="18">
        <v>466.94878</v>
      </c>
      <c r="T34" s="18">
        <v>7893.1857300000001</v>
      </c>
      <c r="U34" s="18">
        <v>4470.9794899999997</v>
      </c>
      <c r="V34" s="18">
        <v>1302.7669200000003</v>
      </c>
      <c r="W34" s="18">
        <v>2119.43932</v>
      </c>
    </row>
    <row r="35" spans="1:23" s="6" customFormat="1" x14ac:dyDescent="0.2">
      <c r="A35" s="54"/>
      <c r="B35" s="312" t="s">
        <v>35</v>
      </c>
      <c r="C35" s="20">
        <v>4851.2703600000377</v>
      </c>
      <c r="D35" s="18">
        <v>4851.2703600000377</v>
      </c>
      <c r="E35" s="18">
        <v>105.73530999999998</v>
      </c>
      <c r="F35" s="339">
        <v>50.168209999999981</v>
      </c>
      <c r="G35" s="339">
        <v>73.355739999999997</v>
      </c>
      <c r="H35" s="18">
        <v>263.14521000000002</v>
      </c>
      <c r="I35" s="339">
        <v>510.34141000000034</v>
      </c>
      <c r="J35" s="18">
        <v>252.69810999999999</v>
      </c>
      <c r="K35" s="18">
        <v>568.07960000000026</v>
      </c>
      <c r="L35" s="54"/>
      <c r="M35" s="309" t="s">
        <v>35</v>
      </c>
      <c r="N35" s="20">
        <v>2043.0214799999997</v>
      </c>
      <c r="O35" s="18">
        <v>16.624480000000002</v>
      </c>
      <c r="P35" s="18">
        <v>39.895829999999997</v>
      </c>
      <c r="Q35" s="18">
        <v>160.07290999999995</v>
      </c>
      <c r="R35" s="18">
        <v>758.67780999999854</v>
      </c>
      <c r="S35" s="18">
        <v>9.4542600000000014</v>
      </c>
      <c r="T35" s="18">
        <v>0</v>
      </c>
      <c r="U35" s="18">
        <v>0</v>
      </c>
      <c r="V35" s="18">
        <v>0</v>
      </c>
      <c r="W35" s="18">
        <v>0</v>
      </c>
    </row>
    <row r="36" spans="1:23" s="17" customFormat="1" ht="15.95" customHeight="1" x14ac:dyDescent="0.2">
      <c r="A36" s="7"/>
      <c r="B36" s="59" t="s">
        <v>14</v>
      </c>
      <c r="C36" s="43">
        <v>27334.060689999911</v>
      </c>
      <c r="D36" s="22">
        <v>19440.87495999991</v>
      </c>
      <c r="E36" s="22">
        <v>1100.5070699999992</v>
      </c>
      <c r="F36" s="557">
        <v>50.232869999999984</v>
      </c>
      <c r="G36" s="557">
        <v>641.42068999999992</v>
      </c>
      <c r="H36" s="22">
        <v>3833.3488599999991</v>
      </c>
      <c r="I36" s="557">
        <v>1522.5629900000013</v>
      </c>
      <c r="J36" s="22">
        <v>1351.8146099999997</v>
      </c>
      <c r="K36" s="22">
        <v>3201.564229999999</v>
      </c>
      <c r="L36" s="7"/>
      <c r="M36" s="39" t="s">
        <v>14</v>
      </c>
      <c r="N36" s="43">
        <v>2408.074319999992</v>
      </c>
      <c r="O36" s="22">
        <v>44.57799</v>
      </c>
      <c r="P36" s="22">
        <v>3842.5153100000002</v>
      </c>
      <c r="Q36" s="22">
        <v>180.91589000000002</v>
      </c>
      <c r="R36" s="22">
        <v>786.93708999999853</v>
      </c>
      <c r="S36" s="22">
        <v>476.40304000000003</v>
      </c>
      <c r="T36" s="22">
        <v>7893.1857300000001</v>
      </c>
      <c r="U36" s="22">
        <v>4470.9794899999997</v>
      </c>
      <c r="V36" s="22">
        <v>1302.7669200000003</v>
      </c>
      <c r="W36" s="22">
        <v>2119.43932</v>
      </c>
    </row>
    <row r="37" spans="1:23" s="6" customFormat="1" ht="9" customHeight="1" x14ac:dyDescent="0.2">
      <c r="A37" s="13"/>
      <c r="B37" s="59"/>
      <c r="C37" s="1256"/>
      <c r="D37" s="1260"/>
      <c r="E37" s="1260"/>
      <c r="F37" s="1260"/>
      <c r="G37" s="1260"/>
      <c r="H37" s="1260"/>
      <c r="I37" s="1260"/>
      <c r="J37" s="1260"/>
      <c r="K37" s="1260"/>
      <c r="L37" s="13"/>
      <c r="M37" s="39"/>
      <c r="N37" s="1256"/>
      <c r="O37" s="1260"/>
      <c r="P37" s="1260"/>
      <c r="Q37" s="1260"/>
      <c r="R37" s="1260"/>
      <c r="S37" s="1260"/>
      <c r="T37" s="1260"/>
      <c r="U37" s="1260"/>
      <c r="V37" s="1260"/>
      <c r="W37" s="1260"/>
    </row>
    <row r="38" spans="1:23" s="11" customFormat="1" x14ac:dyDescent="0.2">
      <c r="A38" s="54" t="s">
        <v>59</v>
      </c>
      <c r="B38" s="312" t="s">
        <v>249</v>
      </c>
      <c r="C38" s="20">
        <v>21171.181230000002</v>
      </c>
      <c r="D38" s="18">
        <v>17166.431789999999</v>
      </c>
      <c r="E38" s="18">
        <v>1707.6138800000001</v>
      </c>
      <c r="F38" s="339">
        <v>833.83192999999994</v>
      </c>
      <c r="G38" s="339">
        <v>162.68077</v>
      </c>
      <c r="H38" s="18">
        <v>0.96257000000000004</v>
      </c>
      <c r="I38" s="339">
        <v>490.37170000000003</v>
      </c>
      <c r="J38" s="18">
        <v>1144.2714000000001</v>
      </c>
      <c r="K38" s="18">
        <v>3453.3737500000002</v>
      </c>
      <c r="L38" s="54" t="s">
        <v>59</v>
      </c>
      <c r="M38" s="309" t="s">
        <v>249</v>
      </c>
      <c r="N38" s="20">
        <v>4650.0706600000003</v>
      </c>
      <c r="O38" s="18">
        <v>264.21627000000001</v>
      </c>
      <c r="P38" s="18">
        <v>2018</v>
      </c>
      <c r="Q38" s="18">
        <v>304</v>
      </c>
      <c r="R38" s="18">
        <v>1813.5263199999999</v>
      </c>
      <c r="S38" s="18">
        <v>323.51254</v>
      </c>
      <c r="T38" s="18">
        <v>4004.7494399999996</v>
      </c>
      <c r="U38" s="18">
        <v>830.69422999999995</v>
      </c>
      <c r="V38" s="18">
        <v>804.57532000000003</v>
      </c>
      <c r="W38" s="18">
        <v>2369.4798900000001</v>
      </c>
    </row>
    <row r="39" spans="1:23" s="8" customFormat="1" x14ac:dyDescent="0.2">
      <c r="A39" s="11"/>
      <c r="B39" s="312" t="s">
        <v>35</v>
      </c>
      <c r="C39" s="20">
        <v>8796.6693399999804</v>
      </c>
      <c r="D39" s="18">
        <v>8796.6693399999804</v>
      </c>
      <c r="E39" s="18">
        <v>1894.6136300000117</v>
      </c>
      <c r="F39" s="339">
        <v>388.91629999999992</v>
      </c>
      <c r="G39" s="339">
        <v>64.136980000000008</v>
      </c>
      <c r="H39" s="18">
        <v>1286.5850500000006</v>
      </c>
      <c r="I39" s="339">
        <v>333.61267999999956</v>
      </c>
      <c r="J39" s="18">
        <v>1668.3275600000002</v>
      </c>
      <c r="K39" s="18">
        <v>1506.0667300000009</v>
      </c>
      <c r="L39" s="11"/>
      <c r="M39" s="309" t="s">
        <v>35</v>
      </c>
      <c r="N39" s="20">
        <v>450.11755000000016</v>
      </c>
      <c r="O39" s="18">
        <v>19.124360000000006</v>
      </c>
      <c r="P39" s="18">
        <v>386.9708</v>
      </c>
      <c r="Q39" s="18">
        <v>8.2965400000000002</v>
      </c>
      <c r="R39" s="18">
        <v>350.88530999999955</v>
      </c>
      <c r="S39" s="18">
        <v>439.01585000000023</v>
      </c>
      <c r="T39" s="18">
        <v>0</v>
      </c>
      <c r="U39" s="18">
        <v>0</v>
      </c>
      <c r="V39" s="18">
        <v>0</v>
      </c>
      <c r="W39" s="18">
        <v>0</v>
      </c>
    </row>
    <row r="40" spans="1:23" s="17" customFormat="1" ht="15.95" customHeight="1" x14ac:dyDescent="0.2">
      <c r="A40" s="310"/>
      <c r="B40" s="59" t="s">
        <v>14</v>
      </c>
      <c r="C40" s="43">
        <v>29967.850569999984</v>
      </c>
      <c r="D40" s="22">
        <v>25963.101129999995</v>
      </c>
      <c r="E40" s="22">
        <v>3602.2275100000047</v>
      </c>
      <c r="F40" s="557">
        <v>1222.7482300000008</v>
      </c>
      <c r="G40" s="557">
        <v>226.81775000000002</v>
      </c>
      <c r="H40" s="22">
        <v>1287.5476200000005</v>
      </c>
      <c r="I40" s="557">
        <v>823.98437999999862</v>
      </c>
      <c r="J40" s="22">
        <v>2812.5989599999984</v>
      </c>
      <c r="K40" s="22">
        <v>4959.4404799999975</v>
      </c>
      <c r="L40" s="310"/>
      <c r="M40" s="39" t="s">
        <v>14</v>
      </c>
      <c r="N40" s="43">
        <v>5100.1882100000021</v>
      </c>
      <c r="O40" s="22">
        <v>283.34062999999998</v>
      </c>
      <c r="P40" s="22">
        <v>2404.9708000000005</v>
      </c>
      <c r="Q40" s="22">
        <v>312.29653999999999</v>
      </c>
      <c r="R40" s="22">
        <v>2164.4116300000014</v>
      </c>
      <c r="S40" s="22">
        <v>762.52839000000006</v>
      </c>
      <c r="T40" s="22">
        <v>4004.7494399999996</v>
      </c>
      <c r="U40" s="22">
        <v>830.69422999999995</v>
      </c>
      <c r="V40" s="22">
        <v>804.57532000000003</v>
      </c>
      <c r="W40" s="22">
        <v>2369.4798900000001</v>
      </c>
    </row>
    <row r="41" spans="1:23" s="6" customFormat="1" ht="9" customHeight="1" x14ac:dyDescent="0.2">
      <c r="A41" s="13"/>
      <c r="B41" s="59"/>
      <c r="C41" s="1256"/>
      <c r="D41" s="1260"/>
      <c r="E41" s="1260"/>
      <c r="F41" s="1260"/>
      <c r="G41" s="1260"/>
      <c r="H41" s="1260"/>
      <c r="I41" s="1260"/>
      <c r="J41" s="1260"/>
      <c r="K41" s="1260"/>
      <c r="L41" s="13"/>
      <c r="M41" s="39"/>
      <c r="N41" s="1256"/>
      <c r="O41" s="1260"/>
      <c r="P41" s="1260"/>
      <c r="Q41" s="1260"/>
      <c r="R41" s="1260"/>
      <c r="S41" s="1260"/>
      <c r="T41" s="1260"/>
      <c r="U41" s="1260"/>
      <c r="V41" s="1260"/>
      <c r="W41" s="1260"/>
    </row>
    <row r="42" spans="1:23" s="11" customFormat="1" x14ac:dyDescent="0.2">
      <c r="A42" s="311" t="s">
        <v>94</v>
      </c>
      <c r="B42" s="312" t="s">
        <v>229</v>
      </c>
      <c r="C42" s="20">
        <v>43653.971540000006</v>
      </c>
      <c r="D42" s="18">
        <v>31756.036370000002</v>
      </c>
      <c r="E42" s="18">
        <v>2702.3856299999998</v>
      </c>
      <c r="F42" s="339">
        <v>833.89658999999995</v>
      </c>
      <c r="G42" s="339">
        <v>730.74572000000001</v>
      </c>
      <c r="H42" s="18">
        <v>3571.1662199999996</v>
      </c>
      <c r="I42" s="339">
        <v>1502.5932800000003</v>
      </c>
      <c r="J42" s="18">
        <v>2243.3879000000002</v>
      </c>
      <c r="K42" s="18">
        <v>6086.8583800000015</v>
      </c>
      <c r="L42" s="311" t="s">
        <v>94</v>
      </c>
      <c r="M42" s="312" t="s">
        <v>249</v>
      </c>
      <c r="N42" s="20">
        <v>5015.1234900000009</v>
      </c>
      <c r="O42" s="18">
        <v>292.16978</v>
      </c>
      <c r="P42" s="18">
        <v>5820.6194800000003</v>
      </c>
      <c r="Q42" s="18">
        <v>324.84298000000001</v>
      </c>
      <c r="R42" s="18">
        <v>1841.7856000000002</v>
      </c>
      <c r="S42" s="18">
        <v>790.46132</v>
      </c>
      <c r="T42" s="18">
        <v>11897.935170000002</v>
      </c>
      <c r="U42" s="18">
        <v>5301.6737300000004</v>
      </c>
      <c r="V42" s="18">
        <v>2107.3422299999997</v>
      </c>
      <c r="W42" s="18">
        <v>4488.91921</v>
      </c>
    </row>
    <row r="43" spans="1:23" s="11" customFormat="1" x14ac:dyDescent="0.2">
      <c r="A43" s="311" t="s">
        <v>73</v>
      </c>
      <c r="B43" s="312" t="s">
        <v>35</v>
      </c>
      <c r="C43" s="20">
        <v>13647.939529999943</v>
      </c>
      <c r="D43" s="18">
        <v>13647.939529999943</v>
      </c>
      <c r="E43" s="18">
        <v>2000.3489000000109</v>
      </c>
      <c r="F43" s="339">
        <v>439.08450999999974</v>
      </c>
      <c r="G43" s="339">
        <v>137.49272000000002</v>
      </c>
      <c r="H43" s="18">
        <v>1549.7302599999989</v>
      </c>
      <c r="I43" s="339">
        <v>843.95403999999894</v>
      </c>
      <c r="J43" s="18">
        <v>1921.0256800000002</v>
      </c>
      <c r="K43" s="18">
        <v>2074.146290000001</v>
      </c>
      <c r="L43" s="311" t="s">
        <v>73</v>
      </c>
      <c r="M43" s="312" t="s">
        <v>35</v>
      </c>
      <c r="N43" s="20">
        <v>2493.1390299999948</v>
      </c>
      <c r="O43" s="18">
        <v>35.74884999999999</v>
      </c>
      <c r="P43" s="18">
        <v>426.86662000000001</v>
      </c>
      <c r="Q43" s="18">
        <v>168.36944999999994</v>
      </c>
      <c r="R43" s="18">
        <v>1109.5630699999995</v>
      </c>
      <c r="S43" s="18">
        <v>448.4701100000002</v>
      </c>
      <c r="T43" s="18">
        <v>0</v>
      </c>
      <c r="U43" s="18">
        <v>0</v>
      </c>
      <c r="V43" s="18">
        <v>0</v>
      </c>
      <c r="W43" s="18">
        <v>0</v>
      </c>
    </row>
    <row r="44" spans="1:23" s="558" customFormat="1" ht="15.95" customHeight="1" x14ac:dyDescent="0.2">
      <c r="A44" s="580"/>
      <c r="B44" s="555" t="s">
        <v>230</v>
      </c>
      <c r="C44" s="556">
        <v>57301.911069999864</v>
      </c>
      <c r="D44" s="557">
        <v>45403.975899999867</v>
      </c>
      <c r="E44" s="557">
        <v>4702.734529999987</v>
      </c>
      <c r="F44" s="557">
        <v>1272.9811000000016</v>
      </c>
      <c r="G44" s="557">
        <v>868.23843999999974</v>
      </c>
      <c r="H44" s="557">
        <v>5120.8964800000058</v>
      </c>
      <c r="I44" s="557">
        <v>2346.547320000001</v>
      </c>
      <c r="J44" s="557">
        <v>4164.4135799999967</v>
      </c>
      <c r="K44" s="557">
        <v>8161.0046699999994</v>
      </c>
      <c r="L44" s="580"/>
      <c r="M44" s="555" t="s">
        <v>14</v>
      </c>
      <c r="N44" s="556">
        <v>7508.2625200000302</v>
      </c>
      <c r="O44" s="557">
        <v>327.91863000000018</v>
      </c>
      <c r="P44" s="557">
        <v>6247.4860999999992</v>
      </c>
      <c r="Q44" s="557">
        <v>493.21243000000015</v>
      </c>
      <c r="R44" s="557">
        <v>2951.3486700000158</v>
      </c>
      <c r="S44" s="557">
        <v>1238.9314300000003</v>
      </c>
      <c r="T44" s="557">
        <v>11897.935170000002</v>
      </c>
      <c r="U44" s="557">
        <v>5301.6737300000004</v>
      </c>
      <c r="V44" s="557">
        <v>2107.3422299999997</v>
      </c>
      <c r="W44" s="557">
        <v>4488.91921</v>
      </c>
    </row>
    <row r="45" spans="1:23" s="17" customFormat="1" ht="39.950000000000003" customHeight="1" x14ac:dyDescent="0.2">
      <c r="A45" s="1210" t="s">
        <v>313</v>
      </c>
      <c r="B45" s="1251"/>
      <c r="C45" s="1251"/>
      <c r="D45" s="1251"/>
      <c r="E45" s="1251"/>
      <c r="F45" s="1251"/>
      <c r="G45" s="1251"/>
      <c r="H45" s="1251"/>
      <c r="I45" s="1251"/>
      <c r="J45" s="1251"/>
      <c r="K45" s="1251"/>
      <c r="L45" s="1210" t="s">
        <v>314</v>
      </c>
      <c r="M45" s="1251"/>
      <c r="N45" s="1251"/>
      <c r="O45" s="1251"/>
      <c r="P45" s="1251"/>
      <c r="Q45" s="1251"/>
      <c r="R45" s="1251"/>
      <c r="S45" s="1251"/>
      <c r="T45" s="1251"/>
      <c r="U45" s="1251"/>
      <c r="V45" s="1251"/>
      <c r="W45" s="1251"/>
    </row>
    <row r="46" spans="1:23" s="21" customFormat="1" ht="12.75" customHeight="1" x14ac:dyDescent="0.2">
      <c r="A46" s="56" t="s">
        <v>44</v>
      </c>
      <c r="B46" s="312" t="s">
        <v>249</v>
      </c>
      <c r="C46" s="20">
        <v>2773.4018299999966</v>
      </c>
      <c r="D46" s="18">
        <v>1956.7043100000019</v>
      </c>
      <c r="E46" s="18">
        <v>221.46765000000002</v>
      </c>
      <c r="F46" s="339">
        <v>10.554140000000002</v>
      </c>
      <c r="G46" s="339">
        <v>71.478819999999985</v>
      </c>
      <c r="H46" s="18">
        <v>655.89546999999993</v>
      </c>
      <c r="I46" s="339">
        <v>49.907249999999998</v>
      </c>
      <c r="J46" s="18">
        <v>216.18963999999997</v>
      </c>
      <c r="K46" s="18">
        <v>445.58157</v>
      </c>
      <c r="L46" s="56" t="s">
        <v>44</v>
      </c>
      <c r="M46" s="309" t="s">
        <v>249</v>
      </c>
      <c r="N46" s="20">
        <v>108.47564000000001</v>
      </c>
      <c r="O46" s="18">
        <v>7.9810300000000023</v>
      </c>
      <c r="P46" s="18">
        <v>94.541460000000001</v>
      </c>
      <c r="Q46" s="18">
        <v>19.167379999999998</v>
      </c>
      <c r="R46" s="18">
        <v>33.12930999999999</v>
      </c>
      <c r="S46" s="18">
        <v>22.334949999999996</v>
      </c>
      <c r="T46" s="18">
        <v>816.69752000000051</v>
      </c>
      <c r="U46" s="18">
        <v>229.51071000000002</v>
      </c>
      <c r="V46" s="18">
        <v>91.903260000000031</v>
      </c>
      <c r="W46" s="18">
        <v>495.2835500000005</v>
      </c>
    </row>
    <row r="47" spans="1:23" s="21" customFormat="1" ht="12.75" customHeight="1" x14ac:dyDescent="0.2">
      <c r="A47" s="56" t="s">
        <v>45</v>
      </c>
      <c r="B47" s="312" t="s">
        <v>35</v>
      </c>
      <c r="C47" s="20">
        <v>6472.2412500001155</v>
      </c>
      <c r="D47" s="18">
        <v>6472.2412500001155</v>
      </c>
      <c r="E47" s="18">
        <v>586.17617999999618</v>
      </c>
      <c r="F47" s="339">
        <v>701.19237000000192</v>
      </c>
      <c r="G47" s="339">
        <v>215.77393000000083</v>
      </c>
      <c r="H47" s="18">
        <v>488.71067999999985</v>
      </c>
      <c r="I47" s="339">
        <v>89.92913999999962</v>
      </c>
      <c r="J47" s="18">
        <v>596.33529000000453</v>
      </c>
      <c r="K47" s="18">
        <v>2748.0741899999971</v>
      </c>
      <c r="L47" s="56" t="s">
        <v>45</v>
      </c>
      <c r="M47" s="309" t="s">
        <v>35</v>
      </c>
      <c r="N47" s="20">
        <v>351.86105000000288</v>
      </c>
      <c r="O47" s="18">
        <v>45.049080000000224</v>
      </c>
      <c r="P47" s="18">
        <v>352.7432399999974</v>
      </c>
      <c r="Q47" s="18">
        <v>111.82943000000036</v>
      </c>
      <c r="R47" s="18">
        <v>146.65331000000216</v>
      </c>
      <c r="S47" s="18">
        <v>37.913360000000011</v>
      </c>
      <c r="T47" s="18">
        <v>0</v>
      </c>
      <c r="U47" s="18">
        <v>0</v>
      </c>
      <c r="V47" s="18">
        <v>0</v>
      </c>
      <c r="W47" s="18">
        <v>0</v>
      </c>
    </row>
    <row r="48" spans="1:23" s="8" customFormat="1" ht="15.95" customHeight="1" x14ac:dyDescent="0.2">
      <c r="A48" s="26"/>
      <c r="B48" s="59" t="s">
        <v>14</v>
      </c>
      <c r="C48" s="43">
        <v>9245.6430799997397</v>
      </c>
      <c r="D48" s="22">
        <v>8428.9455599999255</v>
      </c>
      <c r="E48" s="22">
        <v>807.64382999999634</v>
      </c>
      <c r="F48" s="557">
        <v>711.7465100000021</v>
      </c>
      <c r="G48" s="557">
        <v>287.252749999998</v>
      </c>
      <c r="H48" s="22">
        <v>1144.6061499999946</v>
      </c>
      <c r="I48" s="557">
        <v>139.8363899999996</v>
      </c>
      <c r="J48" s="22">
        <v>812.52493000000402</v>
      </c>
      <c r="K48" s="22">
        <v>3193.6557599999956</v>
      </c>
      <c r="L48" s="26"/>
      <c r="M48" s="39" t="s">
        <v>14</v>
      </c>
      <c r="N48" s="43">
        <v>460.33669000000287</v>
      </c>
      <c r="O48" s="22">
        <v>53.030110000000214</v>
      </c>
      <c r="P48" s="22">
        <v>447.2846999999972</v>
      </c>
      <c r="Q48" s="22">
        <v>130.99681000000032</v>
      </c>
      <c r="R48" s="22">
        <v>179.78262000000214</v>
      </c>
      <c r="S48" s="22">
        <v>60.248310000000011</v>
      </c>
      <c r="T48" s="22">
        <v>816.69752000000051</v>
      </c>
      <c r="U48" s="22">
        <v>229.51071000000002</v>
      </c>
      <c r="V48" s="22">
        <v>91.903260000000031</v>
      </c>
      <c r="W48" s="22">
        <v>495.2835500000005</v>
      </c>
    </row>
    <row r="49" spans="1:27" s="8" customFormat="1" ht="15.95" customHeight="1" x14ac:dyDescent="0.2">
      <c r="A49" s="26"/>
      <c r="B49" s="238"/>
      <c r="C49" s="22"/>
      <c r="D49" s="22"/>
      <c r="E49" s="22"/>
      <c r="F49" s="557"/>
      <c r="G49" s="557"/>
      <c r="H49" s="22"/>
      <c r="I49" s="557"/>
      <c r="J49" s="22"/>
      <c r="K49" s="22"/>
      <c r="L49" s="26"/>
      <c r="M49" s="39"/>
      <c r="N49" s="22"/>
      <c r="O49" s="22"/>
      <c r="P49" s="22"/>
      <c r="Q49" s="22"/>
      <c r="R49" s="22"/>
      <c r="S49" s="22"/>
      <c r="T49" s="22"/>
      <c r="U49" s="22"/>
      <c r="V49" s="22"/>
      <c r="W49" s="22"/>
    </row>
    <row r="50" spans="1:27" s="8" customFormat="1" ht="15.95" customHeight="1" x14ac:dyDescent="0.2">
      <c r="A50" s="56" t="s">
        <v>17</v>
      </c>
      <c r="B50" s="312" t="s">
        <v>249</v>
      </c>
      <c r="C50" s="20">
        <v>612.90955999999983</v>
      </c>
      <c r="D50" s="18">
        <v>569.85952999999995</v>
      </c>
      <c r="E50" s="18">
        <v>142.40980999999999</v>
      </c>
      <c r="F50" s="339">
        <v>5.0000000000000001E-3</v>
      </c>
      <c r="G50" s="339">
        <v>3.6000000000000002E-4</v>
      </c>
      <c r="H50" s="18">
        <v>3.6000000000000002E-4</v>
      </c>
      <c r="I50" s="339">
        <v>56.593400000000003</v>
      </c>
      <c r="J50" s="18">
        <v>65.008349999999993</v>
      </c>
      <c r="K50" s="18">
        <v>2.9990300000000003</v>
      </c>
      <c r="L50" s="56" t="s">
        <v>17</v>
      </c>
      <c r="M50" s="312" t="s">
        <v>249</v>
      </c>
      <c r="N50" s="22">
        <v>72.573850000000007</v>
      </c>
      <c r="O50" s="18">
        <v>1.0110000000000001E-2</v>
      </c>
      <c r="P50" s="18">
        <v>0</v>
      </c>
      <c r="Q50" s="18">
        <v>99.620930000000001</v>
      </c>
      <c r="R50" s="18">
        <v>11.59319</v>
      </c>
      <c r="S50" s="18">
        <v>119.04513999999999</v>
      </c>
      <c r="T50" s="18">
        <v>43.050030000000007</v>
      </c>
      <c r="U50" s="18">
        <v>6.5417699999999996</v>
      </c>
      <c r="V50" s="18">
        <v>3.6000000000000002E-4</v>
      </c>
      <c r="W50" s="18">
        <v>36.507899999999999</v>
      </c>
    </row>
    <row r="51" spans="1:27" s="8" customFormat="1" ht="15.95" customHeight="1" x14ac:dyDescent="0.2">
      <c r="A51" s="56"/>
      <c r="B51" s="312" t="s">
        <v>35</v>
      </c>
      <c r="C51" s="20">
        <v>1008.257719999996</v>
      </c>
      <c r="D51" s="18">
        <v>1008.257719999996</v>
      </c>
      <c r="E51" s="18">
        <v>75.174700000000144</v>
      </c>
      <c r="F51" s="339">
        <v>280.69006000000013</v>
      </c>
      <c r="G51" s="339">
        <v>19.710259999999995</v>
      </c>
      <c r="H51" s="18">
        <v>189.1233000000004</v>
      </c>
      <c r="I51" s="339">
        <v>7.7442400000000005</v>
      </c>
      <c r="J51" s="18">
        <v>134.08808000000002</v>
      </c>
      <c r="K51" s="18">
        <v>215.67560000000006</v>
      </c>
      <c r="L51" s="56"/>
      <c r="M51" s="312" t="s">
        <v>35</v>
      </c>
      <c r="N51" s="22">
        <v>6.7121600000000008</v>
      </c>
      <c r="O51" s="18">
        <v>11.235759999999999</v>
      </c>
      <c r="P51" s="18">
        <v>15.115580000000005</v>
      </c>
      <c r="Q51" s="18">
        <v>2.4462099999999998</v>
      </c>
      <c r="R51" s="18">
        <v>18.925409999999989</v>
      </c>
      <c r="S51" s="18">
        <v>31.616359999999997</v>
      </c>
      <c r="T51" s="18">
        <v>0</v>
      </c>
      <c r="U51" s="18">
        <v>0</v>
      </c>
      <c r="V51" s="18">
        <v>0</v>
      </c>
      <c r="W51" s="18">
        <v>0</v>
      </c>
    </row>
    <row r="52" spans="1:27" s="558" customFormat="1" ht="15.95" customHeight="1" x14ac:dyDescent="0.2">
      <c r="A52" s="581"/>
      <c r="B52" s="555" t="s">
        <v>14</v>
      </c>
      <c r="C52" s="556">
        <v>1621.167279999994</v>
      </c>
      <c r="D52" s="557">
        <v>1578.1172499999946</v>
      </c>
      <c r="E52" s="557">
        <v>217.58451000000028</v>
      </c>
      <c r="F52" s="557">
        <v>280.69506000000013</v>
      </c>
      <c r="G52" s="557">
        <v>19.710619999999995</v>
      </c>
      <c r="H52" s="557">
        <v>189.1236600000004</v>
      </c>
      <c r="I52" s="557">
        <v>64.337640000000007</v>
      </c>
      <c r="J52" s="557">
        <v>199.09643</v>
      </c>
      <c r="K52" s="557">
        <v>218.67463000000006</v>
      </c>
      <c r="L52" s="581"/>
      <c r="M52" s="555" t="s">
        <v>14</v>
      </c>
      <c r="N52" s="557">
        <v>79.286010000000005</v>
      </c>
      <c r="O52" s="557">
        <v>11.24587</v>
      </c>
      <c r="P52" s="557">
        <v>15.115580000000005</v>
      </c>
      <c r="Q52" s="557">
        <v>102.06714000000001</v>
      </c>
      <c r="R52" s="557">
        <v>30.518599999999989</v>
      </c>
      <c r="S52" s="557">
        <v>150.66150000000019</v>
      </c>
      <c r="T52" s="557">
        <v>43.050030000000007</v>
      </c>
      <c r="U52" s="557">
        <v>6.5417699999999996</v>
      </c>
      <c r="V52" s="557">
        <v>3.6000000000000002E-4</v>
      </c>
      <c r="W52" s="557">
        <v>36.507899999999999</v>
      </c>
    </row>
    <row r="53" spans="1:27" s="6" customFormat="1" ht="9" customHeight="1" x14ac:dyDescent="0.2">
      <c r="B53" s="319"/>
      <c r="C53" s="319"/>
      <c r="D53" s="319"/>
      <c r="E53" s="319"/>
      <c r="F53" s="564"/>
      <c r="G53" s="564"/>
      <c r="H53" s="319"/>
      <c r="I53" s="564"/>
      <c r="J53" s="319"/>
      <c r="K53" s="319"/>
      <c r="L53" s="1210"/>
      <c r="M53" s="1251"/>
      <c r="N53" s="1251"/>
      <c r="O53" s="1251"/>
      <c r="P53" s="1251"/>
      <c r="Q53" s="1251"/>
      <c r="R53" s="1251"/>
      <c r="S53" s="1251"/>
      <c r="T53" s="1251"/>
      <c r="U53" s="1251"/>
      <c r="V53" s="1251"/>
      <c r="W53" s="1251"/>
    </row>
    <row r="54" spans="1:27" s="21" customFormat="1" ht="14.25" x14ac:dyDescent="0.2">
      <c r="A54" s="313" t="s">
        <v>315</v>
      </c>
      <c r="B54" s="312" t="s">
        <v>249</v>
      </c>
      <c r="C54" s="20">
        <v>60705.864290000005</v>
      </c>
      <c r="D54" s="18">
        <v>44221.621630000009</v>
      </c>
      <c r="E54" s="18">
        <v>11743.09736</v>
      </c>
      <c r="F54" s="339">
        <v>5026.37565</v>
      </c>
      <c r="G54" s="339">
        <v>1489.4978799999999</v>
      </c>
      <c r="H54" s="18">
        <v>1506.4513400000001</v>
      </c>
      <c r="I54" s="339">
        <v>540.60676000000001</v>
      </c>
      <c r="J54" s="18">
        <v>3957.1942399999998</v>
      </c>
      <c r="K54" s="18">
        <v>9155.2590999999993</v>
      </c>
      <c r="L54" s="313" t="s">
        <v>316</v>
      </c>
      <c r="M54" s="309" t="s">
        <v>249</v>
      </c>
      <c r="N54" s="20">
        <v>1384.4032599999998</v>
      </c>
      <c r="O54" s="18">
        <v>1306.11112</v>
      </c>
      <c r="P54" s="18">
        <v>316.31173000000001</v>
      </c>
      <c r="Q54" s="18">
        <v>1885.33439</v>
      </c>
      <c r="R54" s="18">
        <v>4386.6645900000003</v>
      </c>
      <c r="S54" s="18">
        <v>1524.31421</v>
      </c>
      <c r="T54" s="18">
        <v>16484.24266</v>
      </c>
      <c r="U54" s="18">
        <v>4588.7218000000003</v>
      </c>
      <c r="V54" s="18">
        <v>1109.59276</v>
      </c>
      <c r="W54" s="18">
        <v>10785.928099999999</v>
      </c>
    </row>
    <row r="55" spans="1:27" s="21" customFormat="1" x14ac:dyDescent="0.2">
      <c r="A55" s="13"/>
      <c r="B55" s="312" t="s">
        <v>35</v>
      </c>
      <c r="C55" s="20">
        <v>27777.57250000002</v>
      </c>
      <c r="D55" s="18">
        <v>27777.57250000002</v>
      </c>
      <c r="E55" s="18">
        <v>8369.7748800000063</v>
      </c>
      <c r="F55" s="339">
        <v>3120.7784499999993</v>
      </c>
      <c r="G55" s="339">
        <v>330.48184000000003</v>
      </c>
      <c r="H55" s="18">
        <v>4431.8664899999967</v>
      </c>
      <c r="I55" s="339">
        <v>271.92383999999993</v>
      </c>
      <c r="J55" s="18">
        <v>2507.8783300000032</v>
      </c>
      <c r="K55" s="18">
        <v>5840.0052700000015</v>
      </c>
      <c r="L55" s="13"/>
      <c r="M55" s="309" t="s">
        <v>35</v>
      </c>
      <c r="N55" s="20">
        <v>856.66906000000017</v>
      </c>
      <c r="O55" s="18">
        <v>294.15523000000013</v>
      </c>
      <c r="P55" s="18">
        <v>992.09587999999951</v>
      </c>
      <c r="Q55" s="18">
        <v>243.15801999999999</v>
      </c>
      <c r="R55" s="18">
        <v>315.08454999999975</v>
      </c>
      <c r="S55" s="18">
        <v>203.70066000000008</v>
      </c>
      <c r="T55" s="18">
        <v>0</v>
      </c>
      <c r="U55" s="18">
        <v>0</v>
      </c>
      <c r="V55" s="18">
        <v>0</v>
      </c>
      <c r="W55" s="18">
        <v>0</v>
      </c>
    </row>
    <row r="56" spans="1:27" s="588" customFormat="1" ht="15" customHeight="1" x14ac:dyDescent="0.2">
      <c r="A56" s="554"/>
      <c r="B56" s="555" t="s">
        <v>14</v>
      </c>
      <c r="C56" s="556">
        <v>88483.436790000123</v>
      </c>
      <c r="D56" s="557">
        <v>71999.19413000012</v>
      </c>
      <c r="E56" s="557">
        <v>20112.872240000015</v>
      </c>
      <c r="F56" s="557">
        <v>8147.1540999999997</v>
      </c>
      <c r="G56" s="557">
        <v>1819.9797200000003</v>
      </c>
      <c r="H56" s="557">
        <v>5938.3178299999972</v>
      </c>
      <c r="I56" s="557">
        <v>812.53060000000028</v>
      </c>
      <c r="J56" s="557">
        <v>6465.0725699999975</v>
      </c>
      <c r="K56" s="557">
        <v>14995.264369999997</v>
      </c>
      <c r="L56" s="554"/>
      <c r="M56" s="582" t="s">
        <v>14</v>
      </c>
      <c r="N56" s="556">
        <v>2241.0723200000011</v>
      </c>
      <c r="O56" s="557">
        <v>1600.2663499999996</v>
      </c>
      <c r="P56" s="557">
        <v>1308.4076099999993</v>
      </c>
      <c r="Q56" s="557">
        <v>2128.4924100000003</v>
      </c>
      <c r="R56" s="557">
        <v>4701.7491399999999</v>
      </c>
      <c r="S56" s="557">
        <v>1728.01487</v>
      </c>
      <c r="T56" s="557">
        <v>16484.24266</v>
      </c>
      <c r="U56" s="557">
        <v>4588.7218000000003</v>
      </c>
      <c r="V56" s="557">
        <v>1109.59276</v>
      </c>
      <c r="W56" s="557">
        <v>10785.928099999999</v>
      </c>
    </row>
    <row r="57" spans="1:27" s="21" customFormat="1" x14ac:dyDescent="0.2">
      <c r="A57" s="13"/>
      <c r="B57" s="315"/>
      <c r="C57" s="18"/>
      <c r="D57" s="18"/>
      <c r="E57" s="18"/>
      <c r="F57" s="339"/>
      <c r="G57" s="339"/>
      <c r="H57" s="18"/>
      <c r="I57" s="339"/>
      <c r="J57" s="18"/>
      <c r="K57" s="18"/>
      <c r="L57" s="13"/>
      <c r="M57" s="315"/>
      <c r="N57" s="18"/>
      <c r="O57" s="18"/>
      <c r="P57" s="18"/>
      <c r="Q57" s="18"/>
      <c r="R57" s="18"/>
      <c r="S57" s="18"/>
      <c r="T57" s="18"/>
      <c r="U57" s="18"/>
      <c r="V57" s="18"/>
      <c r="W57" s="18"/>
    </row>
    <row r="58" spans="1:27" s="262" customFormat="1" ht="39.75" customHeight="1" x14ac:dyDescent="0.25">
      <c r="A58" s="1261" t="s">
        <v>937</v>
      </c>
      <c r="B58" s="1262"/>
      <c r="C58" s="1262"/>
      <c r="D58" s="1262"/>
      <c r="E58" s="1262"/>
      <c r="F58" s="1262"/>
      <c r="G58" s="1262"/>
      <c r="H58" s="1262"/>
      <c r="I58" s="1262"/>
      <c r="J58" s="1262"/>
      <c r="K58" s="1262"/>
      <c r="L58" s="1261" t="s">
        <v>937</v>
      </c>
      <c r="M58" s="1262"/>
      <c r="N58" s="1262"/>
      <c r="O58" s="1262"/>
      <c r="P58" s="1262"/>
      <c r="Q58" s="1262"/>
      <c r="R58" s="1262"/>
      <c r="S58" s="1262"/>
      <c r="T58" s="1262"/>
      <c r="U58" s="1262"/>
      <c r="V58" s="1262"/>
      <c r="W58" s="1263"/>
    </row>
    <row r="59" spans="1:27" s="191" customFormat="1" ht="18" customHeight="1" x14ac:dyDescent="0.2">
      <c r="B59" s="203"/>
      <c r="C59" s="18"/>
      <c r="D59" s="18"/>
      <c r="E59" s="18"/>
      <c r="F59" s="339"/>
      <c r="G59" s="339"/>
      <c r="H59" s="18"/>
      <c r="I59" s="339"/>
      <c r="J59" s="18"/>
      <c r="K59" s="18"/>
      <c r="M59" s="203"/>
      <c r="N59" s="18"/>
      <c r="O59" s="18"/>
      <c r="P59" s="18"/>
      <c r="Q59" s="18"/>
      <c r="R59" s="18"/>
      <c r="S59" s="18"/>
      <c r="T59" s="18"/>
      <c r="U59" s="18"/>
      <c r="V59" s="18"/>
      <c r="W59" s="18"/>
      <c r="Y59" s="194"/>
      <c r="Z59" s="194"/>
      <c r="AA59" s="194"/>
    </row>
    <row r="60" spans="1:27" s="591" customFormat="1" x14ac:dyDescent="0.2">
      <c r="A60" s="580" t="s">
        <v>93</v>
      </c>
      <c r="B60" s="594" t="s">
        <v>229</v>
      </c>
      <c r="C60" s="355">
        <v>6883.1728365595745</v>
      </c>
      <c r="D60" s="339">
        <v>5994.096017260702</v>
      </c>
      <c r="E60" s="339">
        <v>3982.4749203671795</v>
      </c>
      <c r="F60" s="339">
        <v>1120.7711592569635</v>
      </c>
      <c r="G60" s="339">
        <v>6431.9591275436069</v>
      </c>
      <c r="H60" s="339">
        <v>6462.8647941111531</v>
      </c>
      <c r="I60" s="339">
        <v>4754.911637924778</v>
      </c>
      <c r="J60" s="339">
        <v>7359.2026239901979</v>
      </c>
      <c r="K60" s="339">
        <v>9331.5212399986758</v>
      </c>
      <c r="L60" s="580" t="s">
        <v>93</v>
      </c>
      <c r="M60" s="594" t="s">
        <v>249</v>
      </c>
      <c r="N60" s="339">
        <v>7512.6018915547875</v>
      </c>
      <c r="O60" s="339">
        <v>13920.431009251981</v>
      </c>
      <c r="P60" s="339">
        <v>345.65776163593898</v>
      </c>
      <c r="Q60" s="339">
        <v>9003.4087907163939</v>
      </c>
      <c r="R60" s="339">
        <v>10685.531166165511</v>
      </c>
      <c r="S60" s="339">
        <v>6826.5398748986236</v>
      </c>
      <c r="T60" s="339">
        <v>17996.654219522679</v>
      </c>
      <c r="U60" s="339">
        <v>15007.974574405574</v>
      </c>
      <c r="V60" s="339">
        <v>31928.089078593574</v>
      </c>
      <c r="W60" s="339">
        <v>18733.829456426425</v>
      </c>
      <c r="Y60" s="592"/>
      <c r="Z60" s="592"/>
      <c r="AA60" s="592"/>
    </row>
    <row r="61" spans="1:27" s="317" customFormat="1" ht="12.75" customHeight="1" x14ac:dyDescent="0.2">
      <c r="A61" s="311" t="s">
        <v>92</v>
      </c>
      <c r="B61" s="312" t="s">
        <v>317</v>
      </c>
      <c r="C61" s="18">
        <v>1717.491361443354</v>
      </c>
      <c r="D61" s="18">
        <v>1717.491361443354</v>
      </c>
      <c r="E61" s="18">
        <v>781.69321772699038</v>
      </c>
      <c r="F61" s="339">
        <v>991.83698795467853</v>
      </c>
      <c r="G61" s="339">
        <v>750.43808769157613</v>
      </c>
      <c r="H61" s="18">
        <v>2073.4873128994195</v>
      </c>
      <c r="I61" s="339">
        <v>1035.1998253287554</v>
      </c>
      <c r="J61" s="18">
        <v>1633.3921552069996</v>
      </c>
      <c r="K61" s="18">
        <v>2919.0417299335577</v>
      </c>
      <c r="L61" s="311" t="s">
        <v>92</v>
      </c>
      <c r="M61" s="312" t="s">
        <v>317</v>
      </c>
      <c r="N61" s="18">
        <v>3100.3435360136891</v>
      </c>
      <c r="O61" s="18">
        <v>3652.0249178609597</v>
      </c>
      <c r="P61" s="18">
        <v>695.22481702385937</v>
      </c>
      <c r="Q61" s="18">
        <v>1202.2401031236307</v>
      </c>
      <c r="R61" s="18">
        <v>1467.3733766289954</v>
      </c>
      <c r="S61" s="18">
        <v>1119.6327310619072</v>
      </c>
      <c r="T61" s="18">
        <v>0</v>
      </c>
      <c r="U61" s="1095">
        <v>0</v>
      </c>
      <c r="V61" s="1095">
        <v>0</v>
      </c>
      <c r="W61" s="1095">
        <v>0</v>
      </c>
      <c r="Y61" s="318"/>
      <c r="Z61" s="318"/>
      <c r="AA61" s="318"/>
    </row>
    <row r="62" spans="1:27" s="591" customFormat="1" ht="15.95" customHeight="1" x14ac:dyDescent="0.2">
      <c r="A62" s="554"/>
      <c r="B62" s="555" t="s">
        <v>230</v>
      </c>
      <c r="C62" s="556">
        <v>8473.4428397663505</v>
      </c>
      <c r="D62" s="557">
        <v>7711.5873787040555</v>
      </c>
      <c r="E62" s="557">
        <v>4764.16813809417</v>
      </c>
      <c r="F62" s="557">
        <v>2112.6081472116421</v>
      </c>
      <c r="G62" s="557">
        <v>7182.3972152351835</v>
      </c>
      <c r="H62" s="557">
        <v>8536.3521070105726</v>
      </c>
      <c r="I62" s="557">
        <v>5790.1114632535346</v>
      </c>
      <c r="J62" s="557">
        <v>8992.5947791971976</v>
      </c>
      <c r="K62" s="557">
        <v>12250.562969932234</v>
      </c>
      <c r="L62" s="554"/>
      <c r="M62" s="555" t="s">
        <v>14</v>
      </c>
      <c r="N62" s="557">
        <v>10612.945427568477</v>
      </c>
      <c r="O62" s="557">
        <v>17572.45592711294</v>
      </c>
      <c r="P62" s="557">
        <v>1040.8825786597984</v>
      </c>
      <c r="Q62" s="557">
        <v>10205.648893840023</v>
      </c>
      <c r="R62" s="557">
        <v>12152.904542794506</v>
      </c>
      <c r="S62" s="557">
        <v>7946.1726059605298</v>
      </c>
      <c r="T62" s="557">
        <v>17996.654219522679</v>
      </c>
      <c r="U62" s="557">
        <v>15007.974574405574</v>
      </c>
      <c r="V62" s="557">
        <v>31928.089078593574</v>
      </c>
      <c r="W62" s="557">
        <v>18733.829456426425</v>
      </c>
      <c r="Y62" s="592"/>
      <c r="Z62" s="592"/>
      <c r="AA62" s="592"/>
    </row>
    <row r="63" spans="1:27" s="317" customFormat="1" ht="12.75" customHeight="1" x14ac:dyDescent="0.2">
      <c r="A63" s="13"/>
      <c r="B63" s="39"/>
      <c r="C63" s="22"/>
      <c r="D63" s="22"/>
      <c r="E63" s="22"/>
      <c r="F63" s="557"/>
      <c r="G63" s="557"/>
      <c r="H63" s="22"/>
      <c r="I63" s="557"/>
      <c r="J63" s="22"/>
      <c r="K63" s="22"/>
      <c r="L63" s="13"/>
      <c r="M63" s="39"/>
      <c r="N63" s="22"/>
      <c r="O63" s="22"/>
      <c r="P63" s="22"/>
      <c r="Q63" s="22"/>
      <c r="R63" s="22"/>
      <c r="S63" s="22"/>
      <c r="T63" s="22"/>
      <c r="U63" s="22"/>
      <c r="V63" s="22"/>
      <c r="W63" s="22"/>
      <c r="Y63" s="318"/>
      <c r="Z63" s="318"/>
      <c r="AA63" s="318"/>
    </row>
    <row r="64" spans="1:27" s="317" customFormat="1" ht="12.75" customHeight="1" x14ac:dyDescent="0.2">
      <c r="A64" s="24"/>
      <c r="B64" s="315"/>
      <c r="C64" s="18"/>
      <c r="D64" s="18"/>
      <c r="E64" s="18"/>
      <c r="F64" s="339"/>
      <c r="G64" s="339"/>
      <c r="H64" s="18"/>
      <c r="I64" s="339"/>
      <c r="J64" s="18"/>
      <c r="K64" s="18"/>
      <c r="L64" s="24"/>
      <c r="M64" s="315"/>
      <c r="N64" s="18"/>
      <c r="O64" s="18"/>
      <c r="P64" s="18"/>
      <c r="Q64" s="18"/>
      <c r="R64" s="18"/>
      <c r="S64" s="18"/>
      <c r="T64" s="18"/>
      <c r="U64" s="18"/>
      <c r="V64" s="18"/>
      <c r="W64" s="18"/>
      <c r="Y64" s="318"/>
      <c r="Z64" s="318"/>
      <c r="AA64" s="318"/>
    </row>
    <row r="65" spans="1:23" s="28" customFormat="1" ht="12.75" customHeight="1" x14ac:dyDescent="0.2">
      <c r="A65" s="27" t="s">
        <v>40</v>
      </c>
      <c r="F65" s="565"/>
      <c r="G65" s="572"/>
      <c r="H65" s="30"/>
      <c r="I65" s="575"/>
      <c r="K65" s="35"/>
      <c r="L65" s="27" t="s">
        <v>40</v>
      </c>
      <c r="P65" s="577"/>
      <c r="Q65" s="29"/>
      <c r="T65" s="577"/>
    </row>
    <row r="66" spans="1:23" s="28" customFormat="1" ht="12.75" customHeight="1" x14ac:dyDescent="0.2">
      <c r="A66" s="289" t="s">
        <v>898</v>
      </c>
      <c r="B66" s="289"/>
      <c r="C66" s="289"/>
      <c r="D66" s="289"/>
      <c r="E66" s="289"/>
      <c r="F66" s="566"/>
      <c r="G66" s="573"/>
      <c r="H66" s="30"/>
      <c r="I66" s="575"/>
      <c r="J66" s="65"/>
      <c r="K66" s="35"/>
      <c r="L66" s="289" t="s">
        <v>898</v>
      </c>
      <c r="M66" s="289"/>
      <c r="N66" s="289"/>
      <c r="O66" s="289"/>
      <c r="P66" s="289"/>
      <c r="Q66" s="65"/>
      <c r="R66" s="65"/>
      <c r="S66" s="65"/>
      <c r="T66" s="65"/>
      <c r="U66" s="65"/>
      <c r="V66" s="65"/>
      <c r="W66" s="71"/>
    </row>
    <row r="67" spans="1:23" s="42" customFormat="1" ht="12.75" customHeight="1" x14ac:dyDescent="0.2">
      <c r="A67" s="220" t="s">
        <v>814</v>
      </c>
      <c r="B67" s="289"/>
      <c r="C67" s="289"/>
      <c r="D67" s="289"/>
      <c r="E67" s="289"/>
      <c r="F67" s="567"/>
      <c r="G67" s="567"/>
      <c r="H67" s="41"/>
      <c r="I67" s="567"/>
      <c r="J67" s="576"/>
      <c r="K67" s="41"/>
      <c r="L67" s="220" t="s">
        <v>814</v>
      </c>
      <c r="M67" s="289"/>
      <c r="N67" s="289"/>
      <c r="O67" s="289"/>
      <c r="P67" s="289"/>
      <c r="Q67" s="41"/>
      <c r="R67" s="65"/>
      <c r="S67" s="65"/>
      <c r="T67" s="65"/>
      <c r="U67" s="65"/>
      <c r="V67" s="65"/>
      <c r="W67" s="71"/>
    </row>
    <row r="68" spans="1:23" s="187" customFormat="1" ht="12.75" customHeight="1" x14ac:dyDescent="0.2">
      <c r="A68" s="187" t="s">
        <v>654</v>
      </c>
      <c r="F68" s="568"/>
      <c r="G68" s="568"/>
      <c r="H68" s="66"/>
      <c r="I68" s="568"/>
      <c r="J68" s="66"/>
      <c r="K68" s="66"/>
      <c r="L68" s="187" t="s">
        <v>654</v>
      </c>
      <c r="Q68" s="66"/>
      <c r="R68" s="66"/>
      <c r="S68" s="66"/>
      <c r="T68" s="66"/>
      <c r="U68" s="66"/>
      <c r="V68" s="66"/>
    </row>
    <row r="69" spans="1:23" ht="12.75" customHeight="1" x14ac:dyDescent="0.2">
      <c r="A69" s="1250" t="s">
        <v>228</v>
      </c>
      <c r="B69" s="1250"/>
      <c r="C69" s="1250"/>
      <c r="D69" s="1250"/>
      <c r="E69" s="1250"/>
      <c r="F69" s="569"/>
      <c r="G69" s="570"/>
      <c r="H69" s="550"/>
      <c r="I69" s="569"/>
      <c r="J69" s="71"/>
      <c r="K69" s="71"/>
      <c r="L69" s="1250" t="s">
        <v>228</v>
      </c>
      <c r="M69" s="1250"/>
      <c r="N69" s="1250"/>
      <c r="O69" s="1250"/>
      <c r="P69" s="1250"/>
      <c r="Q69" s="71"/>
      <c r="R69" s="71"/>
      <c r="S69" s="71"/>
      <c r="T69" s="71"/>
      <c r="U69" s="71"/>
      <c r="V69" s="71"/>
    </row>
    <row r="70" spans="1:23" ht="12.75" customHeight="1" x14ac:dyDescent="0.2">
      <c r="A70" s="71"/>
      <c r="B70" s="71"/>
      <c r="C70" s="71"/>
      <c r="D70" s="71"/>
      <c r="E70" s="71"/>
      <c r="F70" s="569"/>
      <c r="G70" s="569"/>
      <c r="H70" s="71"/>
      <c r="I70" s="569"/>
      <c r="J70" s="71"/>
      <c r="K70" s="71"/>
      <c r="L70" s="71"/>
      <c r="M70" s="71"/>
      <c r="N70" s="71"/>
      <c r="O70" s="71"/>
      <c r="P70" s="71"/>
      <c r="Q70" s="71"/>
      <c r="R70" s="71"/>
      <c r="S70" s="71"/>
      <c r="T70" s="71"/>
      <c r="U70" s="71"/>
      <c r="V70" s="71"/>
    </row>
    <row r="71" spans="1:23" x14ac:dyDescent="0.2">
      <c r="A71" s="71"/>
      <c r="B71" s="71"/>
      <c r="C71" s="550"/>
      <c r="D71" s="550"/>
      <c r="E71" s="550"/>
      <c r="F71" s="570"/>
      <c r="G71" s="570"/>
      <c r="H71" s="550"/>
      <c r="I71" s="570"/>
      <c r="J71" s="550"/>
      <c r="K71" s="550"/>
      <c r="L71" s="550"/>
      <c r="M71" s="550"/>
      <c r="N71" s="550"/>
      <c r="O71" s="550"/>
      <c r="P71" s="550"/>
      <c r="Q71" s="550"/>
      <c r="R71" s="550"/>
      <c r="S71" s="550"/>
      <c r="T71" s="550"/>
      <c r="U71" s="550"/>
      <c r="V71" s="550"/>
      <c r="W71" s="550"/>
    </row>
    <row r="72" spans="1:23" x14ac:dyDescent="0.2">
      <c r="A72" s="71"/>
      <c r="B72" s="71"/>
      <c r="C72" s="550"/>
      <c r="D72" s="550"/>
      <c r="E72" s="550"/>
      <c r="F72" s="570"/>
      <c r="G72" s="570"/>
      <c r="H72" s="550"/>
      <c r="I72" s="570"/>
      <c r="J72" s="550"/>
      <c r="K72" s="550"/>
      <c r="L72" s="550"/>
      <c r="M72" s="550"/>
      <c r="N72" s="550"/>
      <c r="O72" s="550"/>
      <c r="P72" s="550"/>
      <c r="Q72" s="550"/>
      <c r="R72" s="550"/>
      <c r="S72" s="550"/>
      <c r="T72" s="550"/>
      <c r="U72" s="550"/>
      <c r="V72" s="550"/>
      <c r="W72" s="550"/>
    </row>
    <row r="73" spans="1:23" x14ac:dyDescent="0.2">
      <c r="A73" s="71"/>
      <c r="B73" s="181"/>
      <c r="C73" s="207"/>
      <c r="D73" s="550"/>
      <c r="E73" s="550"/>
      <c r="F73" s="570"/>
      <c r="G73" s="570"/>
      <c r="H73" s="550"/>
      <c r="I73" s="570"/>
      <c r="J73" s="550"/>
      <c r="K73" s="550"/>
      <c r="L73" s="550"/>
      <c r="M73" s="550"/>
      <c r="N73" s="550"/>
      <c r="O73" s="550"/>
      <c r="P73" s="550"/>
      <c r="Q73" s="550"/>
      <c r="R73" s="550"/>
      <c r="S73" s="550"/>
      <c r="T73" s="550"/>
      <c r="U73" s="550"/>
      <c r="V73" s="550"/>
      <c r="W73" s="550"/>
    </row>
    <row r="74" spans="1:23" x14ac:dyDescent="0.2">
      <c r="A74" s="71"/>
      <c r="B74" s="181"/>
      <c r="C74" s="207"/>
      <c r="D74" s="207"/>
      <c r="E74" s="207"/>
      <c r="F74" s="571"/>
      <c r="G74" s="571"/>
      <c r="H74" s="207"/>
      <c r="I74" s="571"/>
      <c r="J74" s="207"/>
      <c r="K74" s="207"/>
      <c r="L74" s="207"/>
      <c r="M74" s="207"/>
      <c r="N74" s="207"/>
      <c r="O74" s="207"/>
      <c r="P74" s="207"/>
      <c r="Q74" s="207"/>
      <c r="R74" s="207"/>
      <c r="S74" s="207"/>
      <c r="T74" s="207"/>
      <c r="U74" s="207"/>
      <c r="V74" s="207"/>
      <c r="W74" s="207"/>
    </row>
    <row r="75" spans="1:23" x14ac:dyDescent="0.2">
      <c r="A75" s="71"/>
      <c r="B75" s="181"/>
      <c r="C75" s="207"/>
      <c r="D75" s="207"/>
      <c r="E75" s="207"/>
      <c r="F75" s="571"/>
      <c r="G75" s="571"/>
      <c r="H75" s="207"/>
      <c r="I75" s="571"/>
      <c r="J75" s="207"/>
      <c r="K75" s="207"/>
      <c r="L75" s="207"/>
      <c r="M75" s="207"/>
      <c r="N75" s="207"/>
      <c r="O75" s="207"/>
      <c r="P75" s="207"/>
      <c r="Q75" s="207"/>
      <c r="R75" s="207"/>
      <c r="S75" s="207"/>
      <c r="T75" s="207"/>
      <c r="U75" s="207"/>
      <c r="V75" s="207"/>
      <c r="W75" s="207"/>
    </row>
    <row r="76" spans="1:23" x14ac:dyDescent="0.2">
      <c r="A76" s="71"/>
      <c r="B76" s="181"/>
      <c r="C76" s="207"/>
      <c r="D76" s="207"/>
      <c r="E76" s="207"/>
      <c r="F76" s="571"/>
      <c r="G76" s="571"/>
      <c r="H76" s="207"/>
      <c r="I76" s="571"/>
      <c r="J76" s="207"/>
      <c r="K76" s="207"/>
      <c r="L76" s="207"/>
      <c r="M76" s="207"/>
      <c r="N76" s="207"/>
      <c r="O76" s="207"/>
      <c r="P76" s="207"/>
      <c r="Q76" s="207"/>
      <c r="R76" s="207"/>
      <c r="S76" s="207"/>
      <c r="T76" s="207"/>
      <c r="U76" s="207"/>
      <c r="V76" s="207"/>
      <c r="W76" s="207"/>
    </row>
    <row r="77" spans="1:23" x14ac:dyDescent="0.2">
      <c r="A77" s="71"/>
      <c r="B77" s="71"/>
      <c r="C77" s="71"/>
      <c r="D77" s="71"/>
      <c r="E77" s="71"/>
      <c r="F77" s="569"/>
      <c r="G77" s="569"/>
      <c r="H77" s="71"/>
      <c r="I77" s="569"/>
      <c r="J77" s="71"/>
      <c r="K77" s="71"/>
      <c r="L77" s="71"/>
      <c r="M77" s="71"/>
      <c r="N77" s="71"/>
      <c r="O77" s="71"/>
      <c r="P77" s="71"/>
      <c r="Q77" s="71"/>
      <c r="R77" s="71"/>
      <c r="S77" s="71"/>
      <c r="T77" s="71"/>
      <c r="U77" s="71"/>
      <c r="V77" s="71"/>
    </row>
    <row r="78" spans="1:23" x14ac:dyDescent="0.2">
      <c r="A78" s="71"/>
      <c r="B78" s="181"/>
      <c r="C78" s="207"/>
      <c r="D78" s="207"/>
    </row>
    <row r="79" spans="1:23" x14ac:dyDescent="0.2">
      <c r="A79" s="181"/>
      <c r="B79" s="181"/>
      <c r="C79" s="207"/>
      <c r="D79" s="207"/>
      <c r="E79" s="207"/>
      <c r="F79" s="569"/>
      <c r="G79" s="569"/>
      <c r="H79" s="71"/>
      <c r="I79" s="569"/>
      <c r="J79" s="71"/>
      <c r="K79" s="71"/>
      <c r="L79" s="71"/>
      <c r="M79" s="71"/>
      <c r="N79" s="71"/>
      <c r="O79" s="71"/>
      <c r="P79" s="71"/>
      <c r="Q79" s="71"/>
      <c r="R79" s="71"/>
      <c r="S79" s="71"/>
      <c r="T79" s="71"/>
      <c r="U79" s="71"/>
      <c r="V79" s="71"/>
    </row>
    <row r="80" spans="1:23" x14ac:dyDescent="0.2">
      <c r="A80" s="181"/>
      <c r="B80" s="181"/>
      <c r="C80" s="207"/>
      <c r="D80" s="207"/>
      <c r="E80" s="549"/>
      <c r="F80" s="569"/>
      <c r="G80" s="569"/>
      <c r="H80" s="71"/>
      <c r="I80" s="569"/>
      <c r="J80" s="71"/>
      <c r="K80" s="71"/>
      <c r="L80" s="71"/>
      <c r="M80" s="71"/>
      <c r="N80" s="71"/>
      <c r="O80" s="71"/>
      <c r="P80" s="71"/>
      <c r="Q80" s="71"/>
      <c r="R80" s="71"/>
      <c r="S80" s="71"/>
      <c r="T80" s="71"/>
      <c r="U80" s="71"/>
      <c r="V80" s="71"/>
    </row>
    <row r="81" spans="1:22" x14ac:dyDescent="0.2">
      <c r="A81" s="181"/>
      <c r="B81" s="181"/>
      <c r="C81" s="207"/>
      <c r="D81" s="207"/>
      <c r="E81" s="549"/>
      <c r="F81" s="569"/>
      <c r="G81" s="569"/>
      <c r="H81" s="71"/>
      <c r="I81" s="569"/>
      <c r="J81" s="71"/>
      <c r="K81" s="71"/>
      <c r="L81" s="71"/>
      <c r="M81" s="71"/>
      <c r="N81" s="71"/>
      <c r="O81" s="71"/>
      <c r="P81" s="71"/>
      <c r="Q81" s="71"/>
      <c r="R81" s="71"/>
      <c r="S81" s="71"/>
      <c r="T81" s="71"/>
      <c r="U81" s="71"/>
      <c r="V81" s="71"/>
    </row>
    <row r="82" spans="1:22" x14ac:dyDescent="0.2">
      <c r="A82" s="71"/>
      <c r="B82" s="181"/>
      <c r="C82" s="207"/>
      <c r="D82" s="207"/>
      <c r="E82" s="549"/>
      <c r="F82" s="569"/>
      <c r="G82" s="569"/>
      <c r="H82" s="71"/>
      <c r="I82" s="569"/>
      <c r="J82" s="71"/>
      <c r="K82" s="71"/>
      <c r="L82" s="71"/>
      <c r="M82" s="71"/>
      <c r="N82" s="71"/>
      <c r="O82" s="71"/>
      <c r="P82" s="71"/>
      <c r="Q82" s="71"/>
      <c r="R82" s="71"/>
      <c r="S82" s="71"/>
      <c r="T82" s="71"/>
      <c r="U82" s="71"/>
      <c r="V82" s="71"/>
    </row>
    <row r="83" spans="1:22" x14ac:dyDescent="0.2">
      <c r="A83" s="71"/>
      <c r="B83" s="71"/>
      <c r="C83" s="207"/>
      <c r="D83" s="207"/>
      <c r="E83" s="549"/>
      <c r="F83" s="569"/>
      <c r="G83" s="569"/>
      <c r="H83" s="71"/>
      <c r="I83" s="569"/>
      <c r="J83" s="71"/>
      <c r="K83" s="71"/>
      <c r="L83" s="71"/>
      <c r="M83" s="71"/>
      <c r="N83" s="71"/>
      <c r="O83" s="71"/>
      <c r="P83" s="71"/>
      <c r="Q83" s="71"/>
      <c r="R83" s="71"/>
      <c r="S83" s="71"/>
      <c r="T83" s="71"/>
      <c r="U83" s="71"/>
      <c r="V83" s="71"/>
    </row>
    <row r="84" spans="1:22" x14ac:dyDescent="0.2">
      <c r="A84" s="71"/>
      <c r="B84" s="71"/>
      <c r="C84" s="71"/>
      <c r="D84" s="71"/>
      <c r="E84" s="549"/>
      <c r="F84" s="569"/>
      <c r="G84" s="569"/>
      <c r="H84" s="71"/>
      <c r="I84" s="569"/>
      <c r="J84" s="71"/>
      <c r="K84" s="71"/>
      <c r="L84" s="71"/>
      <c r="M84" s="71"/>
      <c r="N84" s="71"/>
      <c r="O84" s="71"/>
      <c r="P84" s="71"/>
      <c r="Q84" s="71"/>
      <c r="R84" s="71"/>
      <c r="S84" s="71"/>
      <c r="T84" s="71"/>
      <c r="U84" s="71"/>
      <c r="V84" s="71"/>
    </row>
    <row r="85" spans="1:22" x14ac:dyDescent="0.2">
      <c r="A85" s="71"/>
      <c r="B85" s="71"/>
      <c r="C85" s="207"/>
      <c r="D85" s="207"/>
      <c r="E85" s="549"/>
      <c r="F85" s="569"/>
      <c r="G85" s="569"/>
      <c r="H85" s="71"/>
      <c r="I85" s="569"/>
      <c r="J85" s="71"/>
      <c r="K85" s="71"/>
      <c r="L85" s="71"/>
      <c r="M85" s="71"/>
      <c r="N85" s="71"/>
      <c r="O85" s="71"/>
      <c r="P85" s="71"/>
      <c r="Q85" s="71"/>
      <c r="R85" s="71"/>
      <c r="S85" s="71"/>
      <c r="T85" s="71"/>
      <c r="U85" s="71"/>
      <c r="V85" s="71"/>
    </row>
    <row r="86" spans="1:22" x14ac:dyDescent="0.2">
      <c r="A86" s="71"/>
      <c r="B86" s="181"/>
      <c r="C86" s="207"/>
      <c r="D86" s="207"/>
      <c r="E86" s="549"/>
      <c r="F86" s="569"/>
      <c r="G86" s="569"/>
      <c r="H86" s="71"/>
      <c r="I86" s="569"/>
      <c r="J86" s="71"/>
      <c r="K86" s="71"/>
      <c r="L86" s="71"/>
      <c r="M86" s="71"/>
      <c r="N86" s="71"/>
      <c r="O86" s="71"/>
      <c r="P86" s="71"/>
      <c r="Q86" s="71"/>
      <c r="R86" s="71"/>
      <c r="S86" s="71"/>
      <c r="T86" s="71"/>
      <c r="U86" s="71"/>
      <c r="V86" s="71"/>
    </row>
    <row r="87" spans="1:22" x14ac:dyDescent="0.2">
      <c r="A87" s="71"/>
      <c r="B87" s="181"/>
      <c r="C87" s="207"/>
      <c r="D87" s="207"/>
      <c r="E87" s="549"/>
      <c r="F87" s="569"/>
      <c r="G87" s="569"/>
      <c r="H87" s="71"/>
      <c r="I87" s="569"/>
      <c r="J87" s="71"/>
      <c r="K87" s="71"/>
      <c r="L87" s="71"/>
      <c r="M87" s="71"/>
      <c r="N87" s="71"/>
      <c r="O87" s="71"/>
      <c r="P87" s="71"/>
      <c r="Q87" s="71"/>
      <c r="R87" s="71"/>
      <c r="S87" s="71"/>
      <c r="T87" s="71"/>
      <c r="U87" s="71"/>
      <c r="V87" s="71"/>
    </row>
    <row r="88" spans="1:22" x14ac:dyDescent="0.2">
      <c r="A88" s="71"/>
      <c r="B88" s="71"/>
      <c r="C88" s="71"/>
      <c r="D88" s="71"/>
      <c r="E88" s="549"/>
      <c r="F88" s="569"/>
      <c r="G88" s="569"/>
      <c r="H88" s="71"/>
      <c r="I88" s="569"/>
      <c r="J88" s="71"/>
      <c r="K88" s="71"/>
      <c r="L88" s="71"/>
      <c r="M88" s="71"/>
      <c r="N88" s="71"/>
      <c r="O88" s="71"/>
      <c r="P88" s="71"/>
      <c r="Q88" s="71"/>
      <c r="R88" s="71"/>
      <c r="S88" s="71"/>
      <c r="T88" s="71"/>
      <c r="U88" s="71"/>
      <c r="V88" s="71"/>
    </row>
    <row r="89" spans="1:22" x14ac:dyDescent="0.2">
      <c r="A89" s="71"/>
      <c r="B89" s="71"/>
      <c r="C89" s="71"/>
      <c r="D89" s="71"/>
      <c r="E89" s="549"/>
      <c r="F89" s="569"/>
      <c r="G89" s="569"/>
      <c r="H89" s="71"/>
      <c r="I89" s="569"/>
      <c r="J89" s="71"/>
      <c r="K89" s="71"/>
      <c r="L89" s="71"/>
      <c r="M89" s="71"/>
      <c r="N89" s="71"/>
      <c r="O89" s="71"/>
      <c r="P89" s="71"/>
      <c r="Q89" s="71"/>
      <c r="R89" s="71"/>
      <c r="S89" s="71"/>
      <c r="T89" s="71"/>
      <c r="U89" s="71"/>
      <c r="V89" s="71"/>
    </row>
    <row r="90" spans="1:22" x14ac:dyDescent="0.2">
      <c r="A90" s="71"/>
      <c r="B90" s="71"/>
      <c r="C90" s="71"/>
      <c r="D90" s="71"/>
      <c r="E90" s="549"/>
      <c r="F90" s="569"/>
      <c r="G90" s="569"/>
      <c r="H90" s="71"/>
      <c r="I90" s="569"/>
      <c r="J90" s="71"/>
      <c r="K90" s="71"/>
      <c r="L90" s="71"/>
      <c r="M90" s="71"/>
      <c r="N90" s="71"/>
      <c r="O90" s="71"/>
      <c r="P90" s="71"/>
      <c r="Q90" s="71"/>
      <c r="R90" s="71"/>
      <c r="S90" s="71"/>
      <c r="T90" s="71"/>
      <c r="U90" s="71"/>
      <c r="V90" s="71"/>
    </row>
    <row r="91" spans="1:22" x14ac:dyDescent="0.2">
      <c r="E91" s="549"/>
    </row>
    <row r="92" spans="1:22" x14ac:dyDescent="0.2">
      <c r="E92" s="549"/>
    </row>
    <row r="93" spans="1:22" x14ac:dyDescent="0.2">
      <c r="E93" s="549"/>
    </row>
    <row r="94" spans="1:22" x14ac:dyDescent="0.2">
      <c r="E94" s="549"/>
    </row>
    <row r="95" spans="1:22" x14ac:dyDescent="0.2">
      <c r="E95" s="549"/>
    </row>
  </sheetData>
  <mergeCells count="51">
    <mergeCell ref="W5:W6"/>
    <mergeCell ref="U5:U6"/>
    <mergeCell ref="T5:T6"/>
    <mergeCell ref="V5:V6"/>
    <mergeCell ref="L9:W9"/>
    <mergeCell ref="S5:S6"/>
    <mergeCell ref="C13:K13"/>
    <mergeCell ref="L69:P69"/>
    <mergeCell ref="A4:A7"/>
    <mergeCell ref="F5:F6"/>
    <mergeCell ref="C4:C6"/>
    <mergeCell ref="B4:B7"/>
    <mergeCell ref="E5:E6"/>
    <mergeCell ref="N5:N6"/>
    <mergeCell ref="I5:I6"/>
    <mergeCell ref="A69:E69"/>
    <mergeCell ref="O7:W7"/>
    <mergeCell ref="Q5:Q6"/>
    <mergeCell ref="O5:O6"/>
    <mergeCell ref="D5:D6"/>
    <mergeCell ref="T4:W4"/>
    <mergeCell ref="R5:R6"/>
    <mergeCell ref="O4:S4"/>
    <mergeCell ref="L4:L7"/>
    <mergeCell ref="M4:M7"/>
    <mergeCell ref="P5:P6"/>
    <mergeCell ref="G5:G6"/>
    <mergeCell ref="H5:H6"/>
    <mergeCell ref="J5:J6"/>
    <mergeCell ref="K5:K6"/>
    <mergeCell ref="C29:K29"/>
    <mergeCell ref="C37:K37"/>
    <mergeCell ref="A33:K33"/>
    <mergeCell ref="A45:K45"/>
    <mergeCell ref="C41:K41"/>
    <mergeCell ref="C17:K17"/>
    <mergeCell ref="A9:K9"/>
    <mergeCell ref="N13:W13"/>
    <mergeCell ref="N17:W17"/>
    <mergeCell ref="L58:W58"/>
    <mergeCell ref="N21:W21"/>
    <mergeCell ref="N25:W25"/>
    <mergeCell ref="N29:W29"/>
    <mergeCell ref="N37:W37"/>
    <mergeCell ref="L33:W33"/>
    <mergeCell ref="L45:W45"/>
    <mergeCell ref="L53:W53"/>
    <mergeCell ref="N41:W41"/>
    <mergeCell ref="A58:K58"/>
    <mergeCell ref="C21:K21"/>
    <mergeCell ref="C25:K25"/>
  </mergeCells>
  <phoneticPr fontId="0" type="noConversion"/>
  <printOptions horizontalCentered="1"/>
  <pageMargins left="0.39370078740157483" right="0.39370078740157483" top="0.59055118110236227" bottom="0.59055118110236227" header="0.39370078740157483" footer="0.39370078740157483"/>
  <pageSetup paperSize="9" scale="65" fitToWidth="2" orientation="portrait" horizontalDpi="1200" verticalDpi="1200" r:id="rId1"/>
  <headerFooter alignWithMargins="0">
    <oddFooter>&amp;L&amp;"MetaNormalLF-Roman,Standard"&amp;8Statistisches Bundesamt, Fachserie 14 Reihe 5, 2018</oddFooter>
  </headerFooter>
  <colBreaks count="2" manualBreakCount="2">
    <brk id="11" max="1048575" man="1"/>
    <brk id="23" max="1048575" man="1"/>
  </colBreaks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24">
    <pageSetUpPr fitToPage="1"/>
  </sheetPr>
  <dimension ref="A1:AA92"/>
  <sheetViews>
    <sheetView showGridLines="0" zoomScaleNormal="100" zoomScaleSheetLayoutView="100" workbookViewId="0"/>
  </sheetViews>
  <sheetFormatPr baseColWidth="10" defaultRowHeight="12.75" x14ac:dyDescent="0.2"/>
  <cols>
    <col min="1" max="1" width="27.140625" style="65" customWidth="1" collapsed="1"/>
    <col min="2" max="2" width="12.28515625" style="65" customWidth="1" collapsed="1"/>
    <col min="3" max="4" width="11.28515625" style="65" customWidth="1" collapsed="1"/>
    <col min="5" max="5" width="11.7109375" style="65" customWidth="1" collapsed="1"/>
    <col min="6" max="8" width="11.28515625" style="65" customWidth="1" collapsed="1"/>
    <col min="9" max="9" width="12" style="65" bestFit="1" customWidth="1" collapsed="1"/>
    <col min="10" max="11" width="11.28515625" style="65" customWidth="1" collapsed="1"/>
    <col min="12" max="12" width="26.28515625" style="65" customWidth="1" collapsed="1"/>
    <col min="13" max="13" width="12.28515625" style="65" customWidth="1" collapsed="1"/>
    <col min="14" max="21" width="11.28515625" style="65" customWidth="1" collapsed="1"/>
    <col min="22" max="23" width="11.28515625" style="71" customWidth="1" collapsed="1"/>
    <col min="24" max="16384" width="11.42578125" style="71" collapsed="1"/>
  </cols>
  <sheetData>
    <row r="1" spans="1:23" s="152" customFormat="1" ht="19.5" customHeight="1" x14ac:dyDescent="0.2">
      <c r="A1" s="153" t="s">
        <v>83</v>
      </c>
      <c r="B1" s="153"/>
      <c r="C1" s="153"/>
      <c r="D1" s="153"/>
      <c r="E1" s="153"/>
      <c r="F1" s="153"/>
      <c r="G1" s="153"/>
      <c r="I1" s="153"/>
      <c r="J1" s="153"/>
      <c r="L1" s="153" t="s">
        <v>83</v>
      </c>
      <c r="O1" s="153"/>
      <c r="Q1" s="153"/>
      <c r="R1" s="153"/>
      <c r="S1" s="153"/>
      <c r="T1" s="153"/>
      <c r="U1" s="153"/>
    </row>
    <row r="2" spans="1:23" s="154" customFormat="1" ht="19.5" customHeight="1" x14ac:dyDescent="0.25">
      <c r="A2" s="155" t="s">
        <v>842</v>
      </c>
      <c r="B2" s="155"/>
      <c r="C2" s="155"/>
      <c r="D2" s="155"/>
      <c r="E2" s="155"/>
      <c r="F2" s="155"/>
      <c r="G2" s="155"/>
      <c r="H2" s="155"/>
      <c r="I2" s="155"/>
      <c r="J2" s="155"/>
      <c r="L2" s="155" t="s">
        <v>842</v>
      </c>
      <c r="M2" s="155"/>
      <c r="N2" s="155"/>
      <c r="O2" s="155"/>
      <c r="Q2" s="155"/>
      <c r="R2" s="155"/>
      <c r="S2" s="155"/>
      <c r="T2" s="155"/>
      <c r="U2" s="155"/>
    </row>
    <row r="3" spans="1:23" s="158" customFormat="1" x14ac:dyDescent="0.2">
      <c r="A3" s="198"/>
      <c r="B3" s="198"/>
      <c r="C3" s="198"/>
      <c r="D3" s="198"/>
      <c r="E3" s="198"/>
      <c r="F3" s="198"/>
      <c r="G3" s="198"/>
      <c r="H3" s="198"/>
      <c r="I3" s="198"/>
      <c r="J3" s="198"/>
      <c r="K3" s="306"/>
      <c r="O3" s="198"/>
      <c r="P3" s="198"/>
      <c r="Q3" s="198"/>
      <c r="R3" s="198"/>
      <c r="S3" s="198"/>
      <c r="T3" s="198"/>
      <c r="U3" s="198"/>
    </row>
    <row r="4" spans="1:23" s="158" customFormat="1" ht="20.100000000000001" customHeight="1" x14ac:dyDescent="0.2">
      <c r="A4" s="1266" t="s">
        <v>5</v>
      </c>
      <c r="B4" s="1253" t="s">
        <v>30</v>
      </c>
      <c r="C4" s="1269" t="s">
        <v>6</v>
      </c>
      <c r="D4" s="239"/>
      <c r="E4" s="219"/>
      <c r="F4" s="219"/>
      <c r="G4" s="219" t="s">
        <v>267</v>
      </c>
      <c r="H4" s="219"/>
      <c r="I4" s="219"/>
      <c r="J4" s="219"/>
      <c r="K4" s="307"/>
      <c r="L4" s="1266" t="s">
        <v>5</v>
      </c>
      <c r="M4" s="1269" t="s">
        <v>30</v>
      </c>
      <c r="N4" s="159"/>
      <c r="O4" s="1264" t="s">
        <v>31</v>
      </c>
      <c r="P4" s="1264"/>
      <c r="Q4" s="1264"/>
      <c r="R4" s="1264"/>
      <c r="S4" s="1265"/>
      <c r="T4" s="1276" t="s">
        <v>268</v>
      </c>
      <c r="U4" s="1264"/>
      <c r="V4" s="1264"/>
      <c r="W4" s="1264"/>
    </row>
    <row r="5" spans="1:23" s="158" customFormat="1" ht="14.1" customHeight="1" x14ac:dyDescent="0.2">
      <c r="A5" s="1267"/>
      <c r="B5" s="1275"/>
      <c r="C5" s="1270"/>
      <c r="D5" s="1269" t="s">
        <v>22</v>
      </c>
      <c r="E5" s="1269" t="s">
        <v>7</v>
      </c>
      <c r="F5" s="1269" t="s">
        <v>251</v>
      </c>
      <c r="G5" s="1269" t="s">
        <v>32</v>
      </c>
      <c r="H5" s="1269" t="s">
        <v>253</v>
      </c>
      <c r="I5" s="1269" t="s">
        <v>33</v>
      </c>
      <c r="J5" s="1253" t="s">
        <v>34</v>
      </c>
      <c r="K5" s="1253" t="s">
        <v>10</v>
      </c>
      <c r="L5" s="1267"/>
      <c r="M5" s="1270"/>
      <c r="N5" s="1253" t="s">
        <v>11</v>
      </c>
      <c r="O5" s="1269" t="s">
        <v>258</v>
      </c>
      <c r="P5" s="1269" t="s">
        <v>259</v>
      </c>
      <c r="Q5" s="1269" t="s">
        <v>12</v>
      </c>
      <c r="R5" s="1269" t="s">
        <v>13</v>
      </c>
      <c r="S5" s="1269" t="s">
        <v>262</v>
      </c>
      <c r="T5" s="1269" t="s">
        <v>22</v>
      </c>
      <c r="U5" s="1269" t="s">
        <v>263</v>
      </c>
      <c r="V5" s="1269" t="s">
        <v>178</v>
      </c>
      <c r="W5" s="1253" t="s">
        <v>265</v>
      </c>
    </row>
    <row r="6" spans="1:23" s="158" customFormat="1" ht="38.1" customHeight="1" x14ac:dyDescent="0.2">
      <c r="A6" s="1267"/>
      <c r="B6" s="1275"/>
      <c r="C6" s="1270"/>
      <c r="D6" s="1270"/>
      <c r="E6" s="1270"/>
      <c r="F6" s="1270"/>
      <c r="G6" s="1270"/>
      <c r="H6" s="1270"/>
      <c r="I6" s="1270"/>
      <c r="J6" s="1274"/>
      <c r="K6" s="1274"/>
      <c r="L6" s="1267"/>
      <c r="M6" s="1270"/>
      <c r="N6" s="1274"/>
      <c r="O6" s="1271"/>
      <c r="P6" s="1271"/>
      <c r="Q6" s="1271"/>
      <c r="R6" s="1271"/>
      <c r="S6" s="1271"/>
      <c r="T6" s="1271"/>
      <c r="U6" s="1271"/>
      <c r="V6" s="1271"/>
      <c r="W6" s="1274"/>
    </row>
    <row r="7" spans="1:23" s="158" customFormat="1" ht="34.5" customHeight="1" x14ac:dyDescent="0.2">
      <c r="A7" s="1268"/>
      <c r="B7" s="1274"/>
      <c r="C7" s="239" t="s">
        <v>295</v>
      </c>
      <c r="D7" s="219"/>
      <c r="E7" s="219"/>
      <c r="F7" s="219"/>
      <c r="G7" s="219"/>
      <c r="H7" s="219"/>
      <c r="I7" s="219"/>
      <c r="J7" s="219"/>
      <c r="K7" s="218"/>
      <c r="L7" s="1268"/>
      <c r="M7" s="1271"/>
      <c r="N7" s="161"/>
      <c r="O7" s="1264" t="s">
        <v>295</v>
      </c>
      <c r="P7" s="1264"/>
      <c r="Q7" s="1264"/>
      <c r="R7" s="1264"/>
      <c r="S7" s="1264"/>
      <c r="T7" s="1264"/>
      <c r="U7" s="1264"/>
      <c r="V7" s="1264"/>
      <c r="W7" s="1264"/>
    </row>
    <row r="8" spans="1:23" hidden="1" x14ac:dyDescent="0.2">
      <c r="A8" s="308"/>
      <c r="B8" s="36">
        <v>75991978</v>
      </c>
      <c r="C8" s="71">
        <v>81861862</v>
      </c>
      <c r="D8" s="71"/>
      <c r="E8" s="36">
        <v>10747905</v>
      </c>
      <c r="F8" s="36">
        <v>12497082</v>
      </c>
      <c r="G8" s="36">
        <v>2515679</v>
      </c>
      <c r="H8" s="36">
        <v>6059581</v>
      </c>
      <c r="I8" s="36">
        <v>1656761</v>
      </c>
      <c r="J8" s="36">
        <v>7945244</v>
      </c>
      <c r="K8" s="36">
        <v>17893212</v>
      </c>
      <c r="L8" s="71"/>
      <c r="M8" s="71"/>
      <c r="N8" s="71"/>
      <c r="O8" s="36">
        <v>1025531</v>
      </c>
      <c r="P8" s="36">
        <v>4177393</v>
      </c>
      <c r="Q8" s="36">
        <v>2367554</v>
      </c>
      <c r="R8" s="36">
        <v>2830118</v>
      </c>
      <c r="S8" s="36">
        <v>2257063</v>
      </c>
      <c r="T8" s="36">
        <v>5869884</v>
      </c>
      <c r="U8" s="36">
        <v>3431681</v>
      </c>
      <c r="V8" s="36">
        <v>660083</v>
      </c>
      <c r="W8" s="36">
        <v>1778120</v>
      </c>
    </row>
    <row r="9" spans="1:23" s="6" customFormat="1" ht="39.950000000000003" customHeight="1" x14ac:dyDescent="0.2">
      <c r="A9" s="1258" t="s">
        <v>198</v>
      </c>
      <c r="B9" s="1259"/>
      <c r="C9" s="1259">
        <v>0</v>
      </c>
      <c r="D9" s="1259">
        <v>0</v>
      </c>
      <c r="E9" s="1259">
        <v>0</v>
      </c>
      <c r="F9" s="1259">
        <v>0</v>
      </c>
      <c r="G9" s="1259">
        <v>0</v>
      </c>
      <c r="H9" s="1259">
        <v>0</v>
      </c>
      <c r="I9" s="1259">
        <v>0</v>
      </c>
      <c r="J9" s="1259">
        <v>0</v>
      </c>
      <c r="K9" s="1259">
        <v>0</v>
      </c>
      <c r="L9" s="1258" t="s">
        <v>196</v>
      </c>
      <c r="M9" s="1259"/>
      <c r="N9" s="1259">
        <v>0</v>
      </c>
      <c r="O9" s="1259">
        <v>0</v>
      </c>
      <c r="P9" s="1259">
        <v>0</v>
      </c>
      <c r="Q9" s="1259">
        <v>0</v>
      </c>
      <c r="R9" s="1259">
        <v>0</v>
      </c>
      <c r="S9" s="1259">
        <v>0</v>
      </c>
      <c r="T9" s="1259">
        <v>0</v>
      </c>
      <c r="U9" s="1259">
        <v>0</v>
      </c>
      <c r="V9" s="1259">
        <v>0</v>
      </c>
      <c r="W9" s="1259">
        <v>0</v>
      </c>
    </row>
    <row r="10" spans="1:23" s="6" customFormat="1" ht="14.25" customHeight="1" x14ac:dyDescent="0.2">
      <c r="A10" s="54" t="s">
        <v>51</v>
      </c>
      <c r="B10" s="309" t="s">
        <v>249</v>
      </c>
      <c r="C10" s="20">
        <v>6437.8659000000007</v>
      </c>
      <c r="D10" s="18">
        <v>5424.7859000000008</v>
      </c>
      <c r="E10" s="18">
        <v>0</v>
      </c>
      <c r="F10" s="18">
        <v>0</v>
      </c>
      <c r="G10" s="18">
        <v>162.67903000000001</v>
      </c>
      <c r="H10" s="18">
        <v>650</v>
      </c>
      <c r="I10" s="18">
        <v>0</v>
      </c>
      <c r="J10" s="18">
        <v>22.8</v>
      </c>
      <c r="K10" s="18">
        <v>2045.3</v>
      </c>
      <c r="L10" s="54" t="s">
        <v>51</v>
      </c>
      <c r="M10" s="309" t="s">
        <v>249</v>
      </c>
      <c r="N10" s="20">
        <v>582.29999999999995</v>
      </c>
      <c r="O10" s="18">
        <v>249.11687000000001</v>
      </c>
      <c r="P10" s="18">
        <v>0</v>
      </c>
      <c r="Q10" s="18">
        <v>975.39</v>
      </c>
      <c r="R10" s="18">
        <v>555.4</v>
      </c>
      <c r="S10" s="18">
        <v>181.8</v>
      </c>
      <c r="T10" s="18">
        <v>1013.0799999999999</v>
      </c>
      <c r="U10" s="18">
        <v>0</v>
      </c>
      <c r="V10" s="18">
        <v>909.28</v>
      </c>
      <c r="W10" s="18">
        <v>103.8</v>
      </c>
    </row>
    <row r="11" spans="1:23" s="6" customFormat="1" x14ac:dyDescent="0.2">
      <c r="A11" s="54"/>
      <c r="B11" s="309" t="s">
        <v>35</v>
      </c>
      <c r="C11" s="20">
        <v>35160.550089999917</v>
      </c>
      <c r="D11" s="18">
        <v>35160.550089999917</v>
      </c>
      <c r="E11" s="18">
        <v>238.32375999999991</v>
      </c>
      <c r="F11" s="18">
        <v>175.62636999999998</v>
      </c>
      <c r="G11" s="18">
        <v>651.13213999999982</v>
      </c>
      <c r="H11" s="18">
        <v>385.90883999999988</v>
      </c>
      <c r="I11" s="18">
        <v>393.62139000000008</v>
      </c>
      <c r="J11" s="18">
        <v>1687.8192399999998</v>
      </c>
      <c r="K11" s="18">
        <v>22613.643899999999</v>
      </c>
      <c r="L11" s="54"/>
      <c r="M11" s="309" t="s">
        <v>35</v>
      </c>
      <c r="N11" s="20">
        <v>5308.9036700000006</v>
      </c>
      <c r="O11" s="18">
        <v>1934.51107</v>
      </c>
      <c r="P11" s="18">
        <v>91.765680000000017</v>
      </c>
      <c r="Q11" s="18">
        <v>1219.7022199999999</v>
      </c>
      <c r="R11" s="18">
        <v>374.26093000000003</v>
      </c>
      <c r="S11" s="18">
        <v>85.330879999999937</v>
      </c>
      <c r="T11" s="18">
        <v>0</v>
      </c>
      <c r="U11" s="18">
        <v>0</v>
      </c>
      <c r="V11" s="18">
        <v>0</v>
      </c>
      <c r="W11" s="18">
        <v>0</v>
      </c>
    </row>
    <row r="12" spans="1:23" s="17" customFormat="1" x14ac:dyDescent="0.2">
      <c r="A12" s="7"/>
      <c r="B12" s="39" t="s">
        <v>14</v>
      </c>
      <c r="C12" s="43">
        <v>41598.415989999921</v>
      </c>
      <c r="D12" s="22">
        <v>40585.33598999992</v>
      </c>
      <c r="E12" s="22">
        <v>238.32375999999991</v>
      </c>
      <c r="F12" s="22">
        <v>175.62636999999998</v>
      </c>
      <c r="G12" s="22">
        <v>813.81116999999983</v>
      </c>
      <c r="H12" s="22">
        <v>1035.9088399999998</v>
      </c>
      <c r="I12" s="22">
        <v>393.62139000000008</v>
      </c>
      <c r="J12" s="22">
        <v>1710.6192399999998</v>
      </c>
      <c r="K12" s="22">
        <v>24658.943899999998</v>
      </c>
      <c r="L12" s="7"/>
      <c r="M12" s="39" t="s">
        <v>14</v>
      </c>
      <c r="N12" s="43">
        <v>5891.2036700000008</v>
      </c>
      <c r="O12" s="22">
        <v>2183.6279399999999</v>
      </c>
      <c r="P12" s="22">
        <v>91.765680000000017</v>
      </c>
      <c r="Q12" s="22">
        <v>2195.09222</v>
      </c>
      <c r="R12" s="22">
        <v>929.66093000000001</v>
      </c>
      <c r="S12" s="22">
        <v>267.13087999999999</v>
      </c>
      <c r="T12" s="22">
        <v>1013.0799999999999</v>
      </c>
      <c r="U12" s="22">
        <v>0</v>
      </c>
      <c r="V12" s="22">
        <v>909.28</v>
      </c>
      <c r="W12" s="22">
        <v>103.8</v>
      </c>
    </row>
    <row r="13" spans="1:23" s="6" customFormat="1" ht="6" customHeight="1" x14ac:dyDescent="0.2">
      <c r="A13" s="54"/>
      <c r="B13" s="39"/>
      <c r="C13" s="1256"/>
      <c r="D13" s="1260"/>
      <c r="E13" s="1260"/>
      <c r="F13" s="1260"/>
      <c r="G13" s="1260"/>
      <c r="H13" s="1260"/>
      <c r="I13" s="1260"/>
      <c r="J13" s="1260"/>
      <c r="K13" s="1260"/>
      <c r="L13" s="54"/>
      <c r="M13" s="39"/>
      <c r="N13" s="1256"/>
      <c r="O13" s="1260"/>
      <c r="P13" s="1260"/>
      <c r="Q13" s="1260"/>
      <c r="R13" s="1260"/>
      <c r="S13" s="1260"/>
      <c r="T13" s="1260"/>
      <c r="U13" s="1260"/>
      <c r="V13" s="1260"/>
      <c r="W13" s="1260"/>
    </row>
    <row r="14" spans="1:23" s="8" customFormat="1" ht="14.25" customHeight="1" x14ac:dyDescent="0.2">
      <c r="A14" s="54" t="s">
        <v>296</v>
      </c>
      <c r="B14" s="309" t="s">
        <v>249</v>
      </c>
      <c r="C14" s="20">
        <v>333435.82023000007</v>
      </c>
      <c r="D14" s="18">
        <v>268143.60779000004</v>
      </c>
      <c r="E14" s="18">
        <v>16452.016360000001</v>
      </c>
      <c r="F14" s="18">
        <v>2427.8229700000002</v>
      </c>
      <c r="G14" s="18">
        <v>11003.550999999999</v>
      </c>
      <c r="H14" s="18">
        <v>30650.503629999999</v>
      </c>
      <c r="I14" s="18">
        <v>3719.9842100000001</v>
      </c>
      <c r="J14" s="18">
        <v>40865</v>
      </c>
      <c r="K14" s="18">
        <v>99360.062990000006</v>
      </c>
      <c r="L14" s="54" t="s">
        <v>296</v>
      </c>
      <c r="M14" s="309" t="s">
        <v>249</v>
      </c>
      <c r="N14" s="20">
        <v>22618.435890000001</v>
      </c>
      <c r="O14" s="18">
        <v>6761.5</v>
      </c>
      <c r="P14" s="18">
        <v>110</v>
      </c>
      <c r="Q14" s="18">
        <v>8935.1611300000004</v>
      </c>
      <c r="R14" s="18">
        <v>18470.819609999999</v>
      </c>
      <c r="S14" s="18">
        <v>6768.75</v>
      </c>
      <c r="T14" s="18">
        <v>65292.212440000003</v>
      </c>
      <c r="U14" s="18">
        <v>36092.962440000003</v>
      </c>
      <c r="V14" s="18">
        <v>12880.25</v>
      </c>
      <c r="W14" s="18">
        <v>16319</v>
      </c>
    </row>
    <row r="15" spans="1:23" s="8" customFormat="1" x14ac:dyDescent="0.2">
      <c r="A15" s="54"/>
      <c r="B15" s="309" t="s">
        <v>35</v>
      </c>
      <c r="C15" s="20">
        <v>3030.9832000000001</v>
      </c>
      <c r="D15" s="18">
        <v>3030.9832000000001</v>
      </c>
      <c r="E15" s="18">
        <v>0</v>
      </c>
      <c r="F15" s="18">
        <v>100.9832</v>
      </c>
      <c r="G15" s="18">
        <v>0</v>
      </c>
      <c r="H15" s="18">
        <v>0</v>
      </c>
      <c r="I15" s="18">
        <v>0</v>
      </c>
      <c r="J15" s="18">
        <v>220</v>
      </c>
      <c r="K15" s="18">
        <v>1855</v>
      </c>
      <c r="L15" s="54"/>
      <c r="M15" s="309" t="s">
        <v>35</v>
      </c>
      <c r="N15" s="20">
        <v>800</v>
      </c>
      <c r="O15" s="18">
        <v>55</v>
      </c>
      <c r="P15" s="18">
        <v>0</v>
      </c>
      <c r="Q15" s="18">
        <v>0</v>
      </c>
      <c r="R15" s="18">
        <v>0</v>
      </c>
      <c r="S15" s="18">
        <v>0</v>
      </c>
      <c r="T15" s="18">
        <v>0</v>
      </c>
      <c r="U15" s="18">
        <v>0</v>
      </c>
      <c r="V15" s="18">
        <v>0</v>
      </c>
      <c r="W15" s="18">
        <v>0</v>
      </c>
    </row>
    <row r="16" spans="1:23" s="8" customFormat="1" ht="15.75" customHeight="1" x14ac:dyDescent="0.2">
      <c r="A16" s="7"/>
      <c r="B16" s="39" t="s">
        <v>14</v>
      </c>
      <c r="C16" s="43">
        <v>336466.80342999997</v>
      </c>
      <c r="D16" s="22">
        <v>271174.59099</v>
      </c>
      <c r="E16" s="22">
        <v>16452.016360000001</v>
      </c>
      <c r="F16" s="22">
        <v>2528.8061700000003</v>
      </c>
      <c r="G16" s="22">
        <v>11003.550999999999</v>
      </c>
      <c r="H16" s="22">
        <v>30650.503629999999</v>
      </c>
      <c r="I16" s="22">
        <v>3719.9842100000001</v>
      </c>
      <c r="J16" s="22">
        <v>41085</v>
      </c>
      <c r="K16" s="22">
        <v>101215.06299000001</v>
      </c>
      <c r="L16" s="7"/>
      <c r="M16" s="39" t="s">
        <v>14</v>
      </c>
      <c r="N16" s="43">
        <v>23418.435890000001</v>
      </c>
      <c r="O16" s="22">
        <v>6816.5</v>
      </c>
      <c r="P16" s="22">
        <v>110</v>
      </c>
      <c r="Q16" s="22">
        <v>8935.1611300000004</v>
      </c>
      <c r="R16" s="22">
        <v>18470.819609999999</v>
      </c>
      <c r="S16" s="22">
        <v>6768.75</v>
      </c>
      <c r="T16" s="22">
        <v>65292.212440000003</v>
      </c>
      <c r="U16" s="22">
        <v>36092.962440000003</v>
      </c>
      <c r="V16" s="22">
        <v>12880.25</v>
      </c>
      <c r="W16" s="22">
        <v>16319</v>
      </c>
    </row>
    <row r="17" spans="1:23" s="6" customFormat="1" ht="9" customHeight="1" x14ac:dyDescent="0.2">
      <c r="A17" s="54"/>
      <c r="B17" s="39"/>
      <c r="C17" s="1256"/>
      <c r="D17" s="1260"/>
      <c r="E17" s="1260"/>
      <c r="F17" s="1260"/>
      <c r="G17" s="1260"/>
      <c r="H17" s="1260"/>
      <c r="I17" s="1260"/>
      <c r="J17" s="1260"/>
      <c r="K17" s="1260"/>
      <c r="L17" s="54"/>
      <c r="M17" s="39"/>
      <c r="N17" s="1256"/>
      <c r="O17" s="1260"/>
      <c r="P17" s="1260"/>
      <c r="Q17" s="1260"/>
      <c r="R17" s="1260"/>
      <c r="S17" s="1260"/>
      <c r="T17" s="1260"/>
      <c r="U17" s="1260"/>
      <c r="V17" s="1260"/>
      <c r="W17" s="1260"/>
    </row>
    <row r="18" spans="1:23" s="11" customFormat="1" ht="14.25" customHeight="1" x14ac:dyDescent="0.2">
      <c r="A18" s="10" t="s">
        <v>57</v>
      </c>
      <c r="B18" s="309" t="s">
        <v>249</v>
      </c>
      <c r="C18" s="20">
        <v>779.82725000000005</v>
      </c>
      <c r="D18" s="18">
        <v>779.82725000000005</v>
      </c>
      <c r="E18" s="18">
        <v>0</v>
      </c>
      <c r="F18" s="18">
        <v>0</v>
      </c>
      <c r="G18" s="18">
        <v>0</v>
      </c>
      <c r="H18" s="18">
        <v>0</v>
      </c>
      <c r="I18" s="18">
        <v>0</v>
      </c>
      <c r="J18" s="18">
        <v>0</v>
      </c>
      <c r="K18" s="18">
        <v>0</v>
      </c>
      <c r="L18" s="10" t="s">
        <v>57</v>
      </c>
      <c r="M18" s="309" t="s">
        <v>249</v>
      </c>
      <c r="N18" s="20">
        <v>0</v>
      </c>
      <c r="O18" s="18">
        <v>0</v>
      </c>
      <c r="P18" s="18">
        <v>0</v>
      </c>
      <c r="Q18" s="18">
        <v>279.82724999999999</v>
      </c>
      <c r="R18" s="18">
        <v>500</v>
      </c>
      <c r="S18" s="18">
        <v>0</v>
      </c>
      <c r="T18" s="18">
        <v>0</v>
      </c>
      <c r="U18" s="18">
        <v>0</v>
      </c>
      <c r="V18" s="18">
        <v>0</v>
      </c>
      <c r="W18" s="18">
        <v>0</v>
      </c>
    </row>
    <row r="19" spans="1:23" s="11" customFormat="1" x14ac:dyDescent="0.2">
      <c r="A19" s="10"/>
      <c r="B19" s="309" t="s">
        <v>35</v>
      </c>
      <c r="C19" s="20">
        <v>0.98319999999999996</v>
      </c>
      <c r="D19" s="18">
        <v>0.98319999999999996</v>
      </c>
      <c r="E19" s="18">
        <v>0</v>
      </c>
      <c r="F19" s="18">
        <v>0.98319999999999996</v>
      </c>
      <c r="G19" s="18">
        <v>0</v>
      </c>
      <c r="H19" s="18">
        <v>0</v>
      </c>
      <c r="I19" s="18">
        <v>0</v>
      </c>
      <c r="J19" s="18">
        <v>0</v>
      </c>
      <c r="K19" s="18">
        <v>0</v>
      </c>
      <c r="L19" s="10"/>
      <c r="M19" s="309" t="s">
        <v>35</v>
      </c>
      <c r="N19" s="20">
        <v>0</v>
      </c>
      <c r="O19" s="18">
        <v>0</v>
      </c>
      <c r="P19" s="18">
        <v>0</v>
      </c>
      <c r="Q19" s="18">
        <v>0</v>
      </c>
      <c r="R19" s="18">
        <v>0</v>
      </c>
      <c r="S19" s="18">
        <v>0</v>
      </c>
      <c r="T19" s="18">
        <v>0</v>
      </c>
      <c r="U19" s="18">
        <v>0</v>
      </c>
      <c r="V19" s="18">
        <v>0</v>
      </c>
      <c r="W19" s="18">
        <v>0</v>
      </c>
    </row>
    <row r="20" spans="1:23" s="8" customFormat="1" ht="15.75" customHeight="1" x14ac:dyDescent="0.2">
      <c r="A20" s="310"/>
      <c r="B20" s="39" t="s">
        <v>14</v>
      </c>
      <c r="C20" s="43">
        <v>780.81044999999995</v>
      </c>
      <c r="D20" s="22">
        <v>780.81044999999995</v>
      </c>
      <c r="E20" s="22">
        <v>0</v>
      </c>
      <c r="F20" s="22">
        <v>0.98319999999999996</v>
      </c>
      <c r="G20" s="22">
        <v>0</v>
      </c>
      <c r="H20" s="22">
        <v>0</v>
      </c>
      <c r="I20" s="22">
        <v>0</v>
      </c>
      <c r="J20" s="22">
        <v>0</v>
      </c>
      <c r="K20" s="22">
        <v>0</v>
      </c>
      <c r="L20" s="310"/>
      <c r="M20" s="39" t="s">
        <v>14</v>
      </c>
      <c r="N20" s="43">
        <v>0</v>
      </c>
      <c r="O20" s="22">
        <v>0</v>
      </c>
      <c r="P20" s="22">
        <v>0</v>
      </c>
      <c r="Q20" s="22">
        <v>279.82724999999999</v>
      </c>
      <c r="R20" s="22">
        <v>500</v>
      </c>
      <c r="S20" s="22">
        <v>0</v>
      </c>
      <c r="T20" s="22">
        <v>0</v>
      </c>
      <c r="U20" s="22">
        <v>0</v>
      </c>
      <c r="V20" s="22">
        <v>0</v>
      </c>
      <c r="W20" s="22">
        <v>0</v>
      </c>
    </row>
    <row r="21" spans="1:23" s="6" customFormat="1" ht="9" customHeight="1" x14ac:dyDescent="0.2">
      <c r="A21" s="54"/>
      <c r="B21" s="39"/>
      <c r="C21" s="1256"/>
      <c r="D21" s="1260"/>
      <c r="E21" s="1260"/>
      <c r="F21" s="1260"/>
      <c r="G21" s="1260"/>
      <c r="H21" s="1260"/>
      <c r="I21" s="1260"/>
      <c r="J21" s="1260"/>
      <c r="K21" s="1260"/>
      <c r="L21" s="54"/>
      <c r="M21" s="39"/>
      <c r="N21" s="1256"/>
      <c r="O21" s="1260"/>
      <c r="P21" s="1260"/>
      <c r="Q21" s="1260"/>
      <c r="R21" s="1260"/>
      <c r="S21" s="1260"/>
      <c r="T21" s="1260"/>
      <c r="U21" s="1260"/>
      <c r="V21" s="1260"/>
      <c r="W21" s="1260"/>
    </row>
    <row r="22" spans="1:23" s="11" customFormat="1" ht="14.25" customHeight="1" x14ac:dyDescent="0.2">
      <c r="A22" s="10" t="s">
        <v>58</v>
      </c>
      <c r="B22" s="309" t="s">
        <v>249</v>
      </c>
      <c r="C22" s="20">
        <v>332655.99298000004</v>
      </c>
      <c r="D22" s="18">
        <v>267363.78054000001</v>
      </c>
      <c r="E22" s="18">
        <v>16452.016360000001</v>
      </c>
      <c r="F22" s="18">
        <v>2427.8229700000002</v>
      </c>
      <c r="G22" s="18">
        <v>11003.550999999999</v>
      </c>
      <c r="H22" s="18">
        <v>30650.503629999999</v>
      </c>
      <c r="I22" s="18">
        <v>3719.9842100000001</v>
      </c>
      <c r="J22" s="18">
        <v>40865</v>
      </c>
      <c r="K22" s="18">
        <v>99360.062990000006</v>
      </c>
      <c r="L22" s="10" t="s">
        <v>58</v>
      </c>
      <c r="M22" s="309" t="s">
        <v>249</v>
      </c>
      <c r="N22" s="20">
        <v>22618.435890000001</v>
      </c>
      <c r="O22" s="18">
        <v>6761.5</v>
      </c>
      <c r="P22" s="18">
        <v>110</v>
      </c>
      <c r="Q22" s="18">
        <v>8655.3338800000001</v>
      </c>
      <c r="R22" s="18">
        <v>17970.819609999999</v>
      </c>
      <c r="S22" s="18">
        <v>6768.75</v>
      </c>
      <c r="T22" s="18">
        <v>65292.212440000003</v>
      </c>
      <c r="U22" s="18">
        <v>36092.962440000003</v>
      </c>
      <c r="V22" s="18">
        <v>12880.25</v>
      </c>
      <c r="W22" s="18">
        <v>16319</v>
      </c>
    </row>
    <row r="23" spans="1:23" s="11" customFormat="1" x14ac:dyDescent="0.2">
      <c r="A23" s="10"/>
      <c r="B23" s="309" t="s">
        <v>35</v>
      </c>
      <c r="C23" s="20">
        <v>3030</v>
      </c>
      <c r="D23" s="18">
        <v>3030</v>
      </c>
      <c r="E23" s="18">
        <v>0</v>
      </c>
      <c r="F23" s="18">
        <v>100</v>
      </c>
      <c r="G23" s="18">
        <v>0</v>
      </c>
      <c r="H23" s="18">
        <v>0</v>
      </c>
      <c r="I23" s="18">
        <v>0</v>
      </c>
      <c r="J23" s="18">
        <v>220</v>
      </c>
      <c r="K23" s="18">
        <v>1855</v>
      </c>
      <c r="L23" s="10"/>
      <c r="M23" s="309" t="s">
        <v>35</v>
      </c>
      <c r="N23" s="20">
        <v>800</v>
      </c>
      <c r="O23" s="18">
        <v>55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0</v>
      </c>
    </row>
    <row r="24" spans="1:23" s="8" customFormat="1" ht="15.75" customHeight="1" x14ac:dyDescent="0.2">
      <c r="A24" s="310"/>
      <c r="B24" s="39" t="s">
        <v>14</v>
      </c>
      <c r="C24" s="43">
        <v>335685.99298000004</v>
      </c>
      <c r="D24" s="22">
        <v>270393.78054000001</v>
      </c>
      <c r="E24" s="22">
        <v>16452.016360000001</v>
      </c>
      <c r="F24" s="22">
        <v>2527.8229700000002</v>
      </c>
      <c r="G24" s="22">
        <v>11003.550999999999</v>
      </c>
      <c r="H24" s="22">
        <v>30650.503629999999</v>
      </c>
      <c r="I24" s="22">
        <v>3719.9842100000001</v>
      </c>
      <c r="J24" s="22">
        <v>41085</v>
      </c>
      <c r="K24" s="22">
        <v>101215.06299000001</v>
      </c>
      <c r="L24" s="310"/>
      <c r="M24" s="39" t="s">
        <v>14</v>
      </c>
      <c r="N24" s="43">
        <v>23418.435890000001</v>
      </c>
      <c r="O24" s="22">
        <v>6816.5</v>
      </c>
      <c r="P24" s="22">
        <v>110</v>
      </c>
      <c r="Q24" s="22">
        <v>8655.3338800000001</v>
      </c>
      <c r="R24" s="22">
        <v>17970.819609999999</v>
      </c>
      <c r="S24" s="22">
        <v>6768.75</v>
      </c>
      <c r="T24" s="22">
        <v>65292.212440000003</v>
      </c>
      <c r="U24" s="22">
        <v>36092.962440000003</v>
      </c>
      <c r="V24" s="22">
        <v>12880.25</v>
      </c>
      <c r="W24" s="22">
        <v>16319</v>
      </c>
    </row>
    <row r="25" spans="1:23" s="6" customFormat="1" ht="9" customHeight="1" x14ac:dyDescent="0.2">
      <c r="A25" s="54"/>
      <c r="B25" s="39"/>
      <c r="C25" s="1256"/>
      <c r="D25" s="1260"/>
      <c r="E25" s="1260"/>
      <c r="F25" s="1260"/>
      <c r="G25" s="1260"/>
      <c r="H25" s="1260"/>
      <c r="I25" s="1260"/>
      <c r="J25" s="1260"/>
      <c r="K25" s="1260"/>
      <c r="L25" s="54"/>
      <c r="M25" s="39"/>
      <c r="N25" s="1256"/>
      <c r="O25" s="1260"/>
      <c r="P25" s="1260"/>
      <c r="Q25" s="1260"/>
      <c r="R25" s="1260"/>
      <c r="S25" s="1260"/>
      <c r="T25" s="1260"/>
      <c r="U25" s="1260"/>
      <c r="V25" s="1260"/>
      <c r="W25" s="1260"/>
    </row>
    <row r="26" spans="1:23" s="11" customFormat="1" ht="14.25" customHeight="1" x14ac:dyDescent="0.2">
      <c r="A26" s="54" t="s">
        <v>59</v>
      </c>
      <c r="B26" s="309" t="s">
        <v>249</v>
      </c>
      <c r="C26" s="20">
        <v>173235.20189</v>
      </c>
      <c r="D26" s="18">
        <v>139828.52677</v>
      </c>
      <c r="E26" s="18">
        <v>18981.830740000001</v>
      </c>
      <c r="F26" s="18">
        <v>12154.43734</v>
      </c>
      <c r="G26" s="18">
        <v>3599.0776099999998</v>
      </c>
      <c r="H26" s="18">
        <v>9004.6281299999991</v>
      </c>
      <c r="I26" s="18">
        <v>3812.3784799999999</v>
      </c>
      <c r="J26" s="18">
        <v>15730.44558</v>
      </c>
      <c r="K26" s="18">
        <v>35670.455529999999</v>
      </c>
      <c r="L26" s="54" t="s">
        <v>59</v>
      </c>
      <c r="M26" s="309" t="s">
        <v>249</v>
      </c>
      <c r="N26" s="20">
        <v>7279.01937</v>
      </c>
      <c r="O26" s="18">
        <v>6555.4172399999998</v>
      </c>
      <c r="P26" s="18">
        <v>1298.6459400000001</v>
      </c>
      <c r="Q26" s="18">
        <v>10017.4674</v>
      </c>
      <c r="R26" s="18">
        <v>8397.2362799999992</v>
      </c>
      <c r="S26" s="18">
        <v>7327.4871300000004</v>
      </c>
      <c r="T26" s="18">
        <v>33406.67512</v>
      </c>
      <c r="U26" s="18">
        <v>18278.97364</v>
      </c>
      <c r="V26" s="18">
        <v>7638.1528900000003</v>
      </c>
      <c r="W26" s="18">
        <v>7489.5485900000003</v>
      </c>
    </row>
    <row r="27" spans="1:23" s="8" customFormat="1" x14ac:dyDescent="0.2">
      <c r="A27" s="11"/>
      <c r="B27" s="309" t="s">
        <v>35</v>
      </c>
      <c r="C27" s="20">
        <v>79411.262250000043</v>
      </c>
      <c r="D27" s="18">
        <v>79411.262250000043</v>
      </c>
      <c r="E27" s="18">
        <v>5684.0384899999981</v>
      </c>
      <c r="F27" s="18">
        <v>11224.239789999981</v>
      </c>
      <c r="G27" s="18">
        <v>944.86944999999992</v>
      </c>
      <c r="H27" s="18">
        <v>11430.418150000007</v>
      </c>
      <c r="I27" s="18">
        <v>1092.7317399999979</v>
      </c>
      <c r="J27" s="18">
        <v>10133.831689999999</v>
      </c>
      <c r="K27" s="18">
        <v>22953.644119999994</v>
      </c>
      <c r="L27" s="11"/>
      <c r="M27" s="309" t="s">
        <v>35</v>
      </c>
      <c r="N27" s="20">
        <v>6041.0967000000146</v>
      </c>
      <c r="O27" s="18">
        <v>1469.3840400000004</v>
      </c>
      <c r="P27" s="18">
        <v>2326.9977900000026</v>
      </c>
      <c r="Q27" s="18">
        <v>1378.8649599999999</v>
      </c>
      <c r="R27" s="18">
        <v>3263.2652399999952</v>
      </c>
      <c r="S27" s="18">
        <v>1467.8800900000003</v>
      </c>
      <c r="T27" s="18">
        <v>0</v>
      </c>
      <c r="U27" s="18">
        <v>0</v>
      </c>
      <c r="V27" s="18">
        <v>0</v>
      </c>
      <c r="W27" s="18">
        <v>0</v>
      </c>
    </row>
    <row r="28" spans="1:23" s="17" customFormat="1" ht="15.75" customHeight="1" x14ac:dyDescent="0.2">
      <c r="A28" s="310"/>
      <c r="B28" s="39" t="s">
        <v>14</v>
      </c>
      <c r="C28" s="43">
        <v>252646.46414000017</v>
      </c>
      <c r="D28" s="22">
        <v>219239.78902000014</v>
      </c>
      <c r="E28" s="22">
        <v>24665.86923</v>
      </c>
      <c r="F28" s="22">
        <v>23378.677129999982</v>
      </c>
      <c r="G28" s="22">
        <v>4543.9470599999986</v>
      </c>
      <c r="H28" s="22">
        <v>20435.046280000006</v>
      </c>
      <c r="I28" s="22">
        <v>4905.1102199999968</v>
      </c>
      <c r="J28" s="22">
        <v>25864.277269999999</v>
      </c>
      <c r="K28" s="22">
        <v>58624.099649999989</v>
      </c>
      <c r="L28" s="310"/>
      <c r="M28" s="39" t="s">
        <v>14</v>
      </c>
      <c r="N28" s="43">
        <v>13320.116070000015</v>
      </c>
      <c r="O28" s="22">
        <v>8024.8012799999988</v>
      </c>
      <c r="P28" s="22">
        <v>3625.643729999998</v>
      </c>
      <c r="Q28" s="22">
        <v>11396.332359999999</v>
      </c>
      <c r="R28" s="22">
        <v>11660.501519999994</v>
      </c>
      <c r="S28" s="22">
        <v>8795.3672200000001</v>
      </c>
      <c r="T28" s="22">
        <v>33406.67512</v>
      </c>
      <c r="U28" s="22">
        <v>18278.97364</v>
      </c>
      <c r="V28" s="22">
        <v>7638.1528900000003</v>
      </c>
      <c r="W28" s="22">
        <v>7489.5485900000003</v>
      </c>
    </row>
    <row r="29" spans="1:23" s="6" customFormat="1" ht="9" customHeight="1" x14ac:dyDescent="0.2">
      <c r="A29" s="13"/>
      <c r="B29" s="39"/>
      <c r="C29" s="1256"/>
      <c r="D29" s="1260"/>
      <c r="E29" s="1260"/>
      <c r="F29" s="1260"/>
      <c r="G29" s="1260"/>
      <c r="H29" s="1260"/>
      <c r="I29" s="1260"/>
      <c r="J29" s="1260"/>
      <c r="K29" s="1260"/>
      <c r="L29" s="13"/>
      <c r="M29" s="39"/>
      <c r="N29" s="1256"/>
      <c r="O29" s="1260"/>
      <c r="P29" s="1260"/>
      <c r="Q29" s="1260"/>
      <c r="R29" s="1260"/>
      <c r="S29" s="1260"/>
      <c r="T29" s="1260"/>
      <c r="U29" s="1260"/>
      <c r="V29" s="1260"/>
      <c r="W29" s="1260"/>
    </row>
    <row r="30" spans="1:23" s="11" customFormat="1" ht="14.25" customHeight="1" x14ac:dyDescent="0.2">
      <c r="A30" s="311" t="s">
        <v>93</v>
      </c>
      <c r="B30" s="309" t="s">
        <v>249</v>
      </c>
      <c r="C30" s="20">
        <v>513108.88800000004</v>
      </c>
      <c r="D30" s="18">
        <v>413396.92044000002</v>
      </c>
      <c r="E30" s="18">
        <v>35433.847090000003</v>
      </c>
      <c r="F30" s="18">
        <v>14582.26031</v>
      </c>
      <c r="G30" s="18">
        <v>14765.307640000001</v>
      </c>
      <c r="H30" s="18">
        <v>40305.131759999997</v>
      </c>
      <c r="I30" s="18">
        <v>7532.3626899999999</v>
      </c>
      <c r="J30" s="18">
        <v>56618.245580000003</v>
      </c>
      <c r="K30" s="18">
        <v>137075.81852</v>
      </c>
      <c r="L30" s="311" t="s">
        <v>93</v>
      </c>
      <c r="M30" s="309" t="s">
        <v>249</v>
      </c>
      <c r="N30" s="20">
        <v>30479.755249999998</v>
      </c>
      <c r="O30" s="18">
        <v>13566.034110000001</v>
      </c>
      <c r="P30" s="18">
        <v>1408.6459400000001</v>
      </c>
      <c r="Q30" s="18">
        <v>19928.018530000001</v>
      </c>
      <c r="R30" s="18">
        <v>27423.455890000001</v>
      </c>
      <c r="S30" s="18">
        <v>14278.037130000001</v>
      </c>
      <c r="T30" s="18">
        <v>99711.967560000005</v>
      </c>
      <c r="U30" s="18">
        <v>54371.936079999999</v>
      </c>
      <c r="V30" s="18">
        <v>21427.68289</v>
      </c>
      <c r="W30" s="18">
        <v>23912.348590000001</v>
      </c>
    </row>
    <row r="31" spans="1:23" s="11" customFormat="1" x14ac:dyDescent="0.2">
      <c r="A31" s="311" t="s">
        <v>92</v>
      </c>
      <c r="B31" s="309" t="s">
        <v>35</v>
      </c>
      <c r="C31" s="20">
        <v>117602.79525999982</v>
      </c>
      <c r="D31" s="18">
        <v>117602.79525999982</v>
      </c>
      <c r="E31" s="18">
        <v>5922.3622399999977</v>
      </c>
      <c r="F31" s="18">
        <v>11500.849349999971</v>
      </c>
      <c r="G31" s="18">
        <v>1596.0016000000012</v>
      </c>
      <c r="H31" s="18">
        <v>11816.32697</v>
      </c>
      <c r="I31" s="18">
        <v>1486.3531499999981</v>
      </c>
      <c r="J31" s="18">
        <v>12041.650919999993</v>
      </c>
      <c r="K31" s="18">
        <v>47422.287889999992</v>
      </c>
      <c r="L31" s="311" t="s">
        <v>92</v>
      </c>
      <c r="M31" s="309" t="s">
        <v>35</v>
      </c>
      <c r="N31" s="20">
        <v>12150.000350000004</v>
      </c>
      <c r="O31" s="18">
        <v>3458.8951199999988</v>
      </c>
      <c r="P31" s="18">
        <v>2418.7634400000011</v>
      </c>
      <c r="Q31" s="18">
        <v>2598.5671500000017</v>
      </c>
      <c r="R31" s="18">
        <v>3637.5261799999948</v>
      </c>
      <c r="S31" s="18">
        <v>1553.2109</v>
      </c>
      <c r="T31" s="18">
        <v>0</v>
      </c>
      <c r="U31" s="18">
        <v>0</v>
      </c>
      <c r="V31" s="18">
        <v>0</v>
      </c>
      <c r="W31" s="18">
        <v>0</v>
      </c>
    </row>
    <row r="32" spans="1:23" s="8" customFormat="1" ht="15.75" customHeight="1" x14ac:dyDescent="0.2">
      <c r="A32" s="13"/>
      <c r="B32" s="39" t="s">
        <v>14</v>
      </c>
      <c r="C32" s="43">
        <v>630711.68325999985</v>
      </c>
      <c r="D32" s="22">
        <v>530999.71569999994</v>
      </c>
      <c r="E32" s="22">
        <v>41356.209329999998</v>
      </c>
      <c r="F32" s="22">
        <v>26083.109659999973</v>
      </c>
      <c r="G32" s="22">
        <v>16361.309240000015</v>
      </c>
      <c r="H32" s="22">
        <v>52121.458729999998</v>
      </c>
      <c r="I32" s="22">
        <v>9018.715840000008</v>
      </c>
      <c r="J32" s="22">
        <v>68659.896500000003</v>
      </c>
      <c r="K32" s="22">
        <v>184498.10641000001</v>
      </c>
      <c r="L32" s="13"/>
      <c r="M32" s="39" t="s">
        <v>14</v>
      </c>
      <c r="N32" s="43">
        <v>42629.755600000004</v>
      </c>
      <c r="O32" s="22">
        <v>17024.929230000005</v>
      </c>
      <c r="P32" s="22">
        <v>3827.4093799999982</v>
      </c>
      <c r="Q32" s="22">
        <v>22526.585680000047</v>
      </c>
      <c r="R32" s="22">
        <v>31060.982069999995</v>
      </c>
      <c r="S32" s="22">
        <v>15831.248029999997</v>
      </c>
      <c r="T32" s="22">
        <v>99711.967560000005</v>
      </c>
      <c r="U32" s="22">
        <v>54371.936079999999</v>
      </c>
      <c r="V32" s="22">
        <v>21427.68289</v>
      </c>
      <c r="W32" s="22">
        <v>23912.348590000001</v>
      </c>
    </row>
    <row r="33" spans="1:23" s="15" customFormat="1" ht="39.950000000000003" customHeight="1" x14ac:dyDescent="0.2">
      <c r="A33" s="1210" t="s">
        <v>131</v>
      </c>
      <c r="B33" s="1251"/>
      <c r="C33" s="1251"/>
      <c r="D33" s="1251"/>
      <c r="E33" s="1251"/>
      <c r="F33" s="1251"/>
      <c r="G33" s="1251"/>
      <c r="H33" s="1251"/>
      <c r="I33" s="1251"/>
      <c r="J33" s="1251"/>
      <c r="K33" s="1251"/>
      <c r="L33" s="1210" t="s">
        <v>131</v>
      </c>
      <c r="M33" s="1251"/>
      <c r="N33" s="1251"/>
      <c r="O33" s="1251"/>
      <c r="P33" s="1251"/>
      <c r="Q33" s="1251"/>
      <c r="R33" s="1251"/>
      <c r="S33" s="1251"/>
      <c r="T33" s="1251"/>
      <c r="U33" s="1251"/>
      <c r="V33" s="1251"/>
      <c r="W33" s="1251"/>
    </row>
    <row r="34" spans="1:23" s="6" customFormat="1" ht="14.25" customHeight="1" x14ac:dyDescent="0.2">
      <c r="A34" s="54" t="s">
        <v>51</v>
      </c>
      <c r="B34" s="309" t="s">
        <v>249</v>
      </c>
      <c r="C34" s="20">
        <v>20477.185880000001</v>
      </c>
      <c r="D34" s="18">
        <v>13091.0573</v>
      </c>
      <c r="E34" s="18">
        <v>992.97996000000001</v>
      </c>
      <c r="F34" s="18">
        <v>0</v>
      </c>
      <c r="G34" s="18">
        <v>568.06494999999995</v>
      </c>
      <c r="H34" s="18">
        <v>3570.2008000000001</v>
      </c>
      <c r="I34" s="18">
        <v>964.46352000000002</v>
      </c>
      <c r="J34" s="18">
        <v>1063.3905500000001</v>
      </c>
      <c r="K34" s="18">
        <v>1313.80214</v>
      </c>
      <c r="L34" s="54" t="s">
        <v>51</v>
      </c>
      <c r="M34" s="309" t="s">
        <v>249</v>
      </c>
      <c r="N34" s="20">
        <v>326.23363999999998</v>
      </c>
      <c r="O34" s="18">
        <v>0</v>
      </c>
      <c r="P34" s="18">
        <v>3802.6194799999998</v>
      </c>
      <c r="Q34" s="18">
        <v>20.842980000000001</v>
      </c>
      <c r="R34" s="18">
        <v>28.25928</v>
      </c>
      <c r="S34" s="18">
        <v>440.2</v>
      </c>
      <c r="T34" s="18">
        <v>7386.1285799999996</v>
      </c>
      <c r="U34" s="18">
        <v>4462.3174099999997</v>
      </c>
      <c r="V34" s="18">
        <v>1276.5505800000001</v>
      </c>
      <c r="W34" s="18">
        <v>1647.2605900000001</v>
      </c>
    </row>
    <row r="35" spans="1:23" s="6" customFormat="1" x14ac:dyDescent="0.2">
      <c r="A35" s="54"/>
      <c r="B35" s="309" t="s">
        <v>35</v>
      </c>
      <c r="C35" s="20">
        <v>4361.3556300000073</v>
      </c>
      <c r="D35" s="18">
        <v>4361.3556300000073</v>
      </c>
      <c r="E35" s="18">
        <v>20.39873</v>
      </c>
      <c r="F35" s="18">
        <v>6.6397000000000004</v>
      </c>
      <c r="G35" s="18">
        <v>72.700319999999991</v>
      </c>
      <c r="H35" s="18">
        <v>160.22401000000002</v>
      </c>
      <c r="I35" s="18">
        <v>510.22496000000041</v>
      </c>
      <c r="J35" s="18">
        <v>233.51228999999992</v>
      </c>
      <c r="K35" s="18">
        <v>449.36393999999996</v>
      </c>
      <c r="L35" s="54"/>
      <c r="M35" s="309" t="s">
        <v>35</v>
      </c>
      <c r="N35" s="20">
        <v>1991.6078600000008</v>
      </c>
      <c r="O35" s="18">
        <v>6.1330599999999995</v>
      </c>
      <c r="P35" s="18">
        <v>1.4500000000000002</v>
      </c>
      <c r="Q35" s="18">
        <v>159.23306999999997</v>
      </c>
      <c r="R35" s="18">
        <v>746.6549399999999</v>
      </c>
      <c r="S35" s="18">
        <v>3.2127500000000002</v>
      </c>
      <c r="T35" s="18">
        <v>0</v>
      </c>
      <c r="U35" s="18">
        <v>0</v>
      </c>
      <c r="V35" s="18">
        <v>0</v>
      </c>
      <c r="W35" s="18">
        <v>0</v>
      </c>
    </row>
    <row r="36" spans="1:23" s="17" customFormat="1" ht="15.75" customHeight="1" x14ac:dyDescent="0.2">
      <c r="A36" s="7"/>
      <c r="B36" s="39" t="s">
        <v>14</v>
      </c>
      <c r="C36" s="43">
        <v>24838.541510000006</v>
      </c>
      <c r="D36" s="22">
        <v>17452.412929999999</v>
      </c>
      <c r="E36" s="22">
        <v>1013.37869</v>
      </c>
      <c r="F36" s="22">
        <v>6.6397000000000004</v>
      </c>
      <c r="G36" s="22">
        <v>640.76526999999987</v>
      </c>
      <c r="H36" s="22">
        <v>3730.42481</v>
      </c>
      <c r="I36" s="22">
        <v>1474.6884800000009</v>
      </c>
      <c r="J36" s="22">
        <v>1296.90284</v>
      </c>
      <c r="K36" s="22">
        <v>1763.16608</v>
      </c>
      <c r="L36" s="7"/>
      <c r="M36" s="39" t="s">
        <v>14</v>
      </c>
      <c r="N36" s="43">
        <v>2317.8415000000009</v>
      </c>
      <c r="O36" s="22">
        <v>6.1330599999999995</v>
      </c>
      <c r="P36" s="22">
        <v>3804.0694800000001</v>
      </c>
      <c r="Q36" s="22">
        <v>180.07605000000004</v>
      </c>
      <c r="R36" s="22">
        <v>774.91421999999989</v>
      </c>
      <c r="S36" s="22">
        <v>443.41275000000002</v>
      </c>
      <c r="T36" s="22">
        <v>7386.1285799999996</v>
      </c>
      <c r="U36" s="22">
        <v>4462.3174099999997</v>
      </c>
      <c r="V36" s="22">
        <v>1276.5505800000001</v>
      </c>
      <c r="W36" s="22">
        <v>1647.2605900000001</v>
      </c>
    </row>
    <row r="37" spans="1:23" s="6" customFormat="1" ht="9" customHeight="1" x14ac:dyDescent="0.2">
      <c r="A37" s="13"/>
      <c r="B37" s="39"/>
      <c r="C37" s="1256"/>
      <c r="D37" s="1260"/>
      <c r="E37" s="1260"/>
      <c r="F37" s="1260"/>
      <c r="G37" s="1260"/>
      <c r="H37" s="1260"/>
      <c r="I37" s="1260"/>
      <c r="J37" s="1260"/>
      <c r="K37" s="1260"/>
      <c r="L37" s="13"/>
      <c r="M37" s="39"/>
      <c r="N37" s="1256"/>
      <c r="O37" s="1260"/>
      <c r="P37" s="1260"/>
      <c r="Q37" s="1260"/>
      <c r="R37" s="1260"/>
      <c r="S37" s="1260"/>
      <c r="T37" s="1260"/>
      <c r="U37" s="1260"/>
      <c r="V37" s="1260"/>
      <c r="W37" s="1260"/>
    </row>
    <row r="38" spans="1:23" s="11" customFormat="1" ht="14.25" customHeight="1" x14ac:dyDescent="0.2">
      <c r="A38" s="54" t="s">
        <v>59</v>
      </c>
      <c r="B38" s="309" t="s">
        <v>249</v>
      </c>
      <c r="C38" s="20">
        <v>12012.173129999999</v>
      </c>
      <c r="D38" s="18">
        <v>11001.87746</v>
      </c>
      <c r="E38" s="18">
        <v>1701.8251</v>
      </c>
      <c r="F38" s="18">
        <v>822.75680999999997</v>
      </c>
      <c r="G38" s="18">
        <v>103</v>
      </c>
      <c r="H38" s="18">
        <v>0.67203000000000002</v>
      </c>
      <c r="I38" s="18">
        <v>490.07170000000002</v>
      </c>
      <c r="J38" s="18">
        <v>644.27139999999997</v>
      </c>
      <c r="K38" s="18">
        <v>2488.7271099999998</v>
      </c>
      <c r="L38" s="54" t="s">
        <v>59</v>
      </c>
      <c r="M38" s="309" t="s">
        <v>249</v>
      </c>
      <c r="N38" s="20">
        <v>649.55843000000004</v>
      </c>
      <c r="O38" s="18">
        <v>235.40602000000001</v>
      </c>
      <c r="P38" s="18">
        <v>2018</v>
      </c>
      <c r="Q38" s="18">
        <v>304</v>
      </c>
      <c r="R38" s="18">
        <v>1220.0763199999999</v>
      </c>
      <c r="S38" s="18">
        <v>323.51254</v>
      </c>
      <c r="T38" s="18">
        <v>1010.29567</v>
      </c>
      <c r="U38" s="18">
        <v>820.33028999999999</v>
      </c>
      <c r="V38" s="18">
        <v>78.392709999999994</v>
      </c>
      <c r="W38" s="18">
        <v>111.57267</v>
      </c>
    </row>
    <row r="39" spans="1:23" s="8" customFormat="1" x14ac:dyDescent="0.2">
      <c r="A39" s="11"/>
      <c r="B39" s="309" t="s">
        <v>35</v>
      </c>
      <c r="C39" s="20">
        <v>2395.9899999999952</v>
      </c>
      <c r="D39" s="18">
        <v>2395.9899999999952</v>
      </c>
      <c r="E39" s="18">
        <v>112.55053000000001</v>
      </c>
      <c r="F39" s="18">
        <v>32.040989999999994</v>
      </c>
      <c r="G39" s="18">
        <v>13.698380000000004</v>
      </c>
      <c r="H39" s="18">
        <v>890.82639000000052</v>
      </c>
      <c r="I39" s="18">
        <v>318.44329999999979</v>
      </c>
      <c r="J39" s="18">
        <v>270.80239999999986</v>
      </c>
      <c r="K39" s="18">
        <v>89.346550000000065</v>
      </c>
      <c r="L39" s="11"/>
      <c r="M39" s="309" t="s">
        <v>35</v>
      </c>
      <c r="N39" s="20">
        <v>336.88074999999998</v>
      </c>
      <c r="O39" s="18">
        <v>7.4687699999999992</v>
      </c>
      <c r="P39" s="18">
        <v>2.2085600000000003</v>
      </c>
      <c r="Q39" s="18">
        <v>2.92353</v>
      </c>
      <c r="R39" s="18">
        <v>291.25977999999998</v>
      </c>
      <c r="S39" s="18">
        <v>27.54007</v>
      </c>
      <c r="T39" s="18">
        <v>0</v>
      </c>
      <c r="U39" s="18">
        <v>0</v>
      </c>
      <c r="V39" s="18">
        <v>0</v>
      </c>
      <c r="W39" s="18">
        <v>0</v>
      </c>
    </row>
    <row r="40" spans="1:23" s="17" customFormat="1" ht="15.75" customHeight="1" x14ac:dyDescent="0.2">
      <c r="A40" s="310"/>
      <c r="B40" s="39" t="s">
        <v>14</v>
      </c>
      <c r="C40" s="43">
        <v>14408.163130000003</v>
      </c>
      <c r="D40" s="22">
        <v>13397.867460000001</v>
      </c>
      <c r="E40" s="22">
        <v>1814.37563</v>
      </c>
      <c r="F40" s="22">
        <v>854.79779999999994</v>
      </c>
      <c r="G40" s="22">
        <v>116.69838000000004</v>
      </c>
      <c r="H40" s="22">
        <v>891.49842000000046</v>
      </c>
      <c r="I40" s="22">
        <v>808.51499999999908</v>
      </c>
      <c r="J40" s="22">
        <v>915.07379999999989</v>
      </c>
      <c r="K40" s="22">
        <v>2578.07366</v>
      </c>
      <c r="L40" s="310"/>
      <c r="M40" s="39" t="s">
        <v>14</v>
      </c>
      <c r="N40" s="43">
        <v>986.43918000000008</v>
      </c>
      <c r="O40" s="22">
        <v>242.87479000000005</v>
      </c>
      <c r="P40" s="22">
        <v>2020.20856</v>
      </c>
      <c r="Q40" s="22">
        <v>306.92352999999997</v>
      </c>
      <c r="R40" s="22">
        <v>1511.3361</v>
      </c>
      <c r="S40" s="22">
        <v>351.05261000000002</v>
      </c>
      <c r="T40" s="22">
        <v>1010.29567</v>
      </c>
      <c r="U40" s="22">
        <v>820.33028999999999</v>
      </c>
      <c r="V40" s="22">
        <v>78.392709999999994</v>
      </c>
      <c r="W40" s="22">
        <v>111.57267</v>
      </c>
    </row>
    <row r="41" spans="1:23" s="6" customFormat="1" ht="9" customHeight="1" x14ac:dyDescent="0.2">
      <c r="A41" s="13"/>
      <c r="B41" s="39"/>
      <c r="C41" s="1256"/>
      <c r="D41" s="1260"/>
      <c r="E41" s="1260"/>
      <c r="F41" s="1260"/>
      <c r="G41" s="1260"/>
      <c r="H41" s="1260"/>
      <c r="I41" s="1260"/>
      <c r="J41" s="1260"/>
      <c r="K41" s="1260"/>
      <c r="L41" s="13"/>
      <c r="M41" s="39"/>
      <c r="N41" s="1256"/>
      <c r="O41" s="1260"/>
      <c r="P41" s="1260"/>
      <c r="Q41" s="1260"/>
      <c r="R41" s="1260"/>
      <c r="S41" s="1260"/>
      <c r="T41" s="1260"/>
      <c r="U41" s="1260"/>
      <c r="V41" s="1260"/>
      <c r="W41" s="1260"/>
    </row>
    <row r="42" spans="1:23" s="11" customFormat="1" ht="14.25" customHeight="1" x14ac:dyDescent="0.2">
      <c r="A42" s="311" t="s">
        <v>94</v>
      </c>
      <c r="B42" s="309" t="s">
        <v>249</v>
      </c>
      <c r="C42" s="20">
        <v>32489.359000000004</v>
      </c>
      <c r="D42" s="18">
        <v>24092.934740000004</v>
      </c>
      <c r="E42" s="18">
        <v>2694.8050499999999</v>
      </c>
      <c r="F42" s="18">
        <v>822.75680999999997</v>
      </c>
      <c r="G42" s="18">
        <v>671.06494999999995</v>
      </c>
      <c r="H42" s="18">
        <v>3570.8728299999998</v>
      </c>
      <c r="I42" s="18">
        <v>1454.53522</v>
      </c>
      <c r="J42" s="18">
        <v>1707.6619499999999</v>
      </c>
      <c r="K42" s="18">
        <v>3802.52925</v>
      </c>
      <c r="L42" s="311" t="s">
        <v>94</v>
      </c>
      <c r="M42" s="309" t="s">
        <v>249</v>
      </c>
      <c r="N42" s="20">
        <v>975.79205999999999</v>
      </c>
      <c r="O42" s="18">
        <v>235.40602000000001</v>
      </c>
      <c r="P42" s="18">
        <v>5820.6194800000003</v>
      </c>
      <c r="Q42" s="18">
        <v>324.84298000000001</v>
      </c>
      <c r="R42" s="18">
        <v>1248.3356000000001</v>
      </c>
      <c r="S42" s="18">
        <v>763.71253999999999</v>
      </c>
      <c r="T42" s="18">
        <v>8396.4242599999998</v>
      </c>
      <c r="U42" s="18">
        <v>5282.6477100000002</v>
      </c>
      <c r="V42" s="18">
        <v>1354.9432899999999</v>
      </c>
      <c r="W42" s="18">
        <v>1758.8332600000001</v>
      </c>
    </row>
    <row r="43" spans="1:23" s="11" customFormat="1" x14ac:dyDescent="0.2">
      <c r="A43" s="311" t="s">
        <v>73</v>
      </c>
      <c r="B43" s="309" t="s">
        <v>35</v>
      </c>
      <c r="C43" s="20">
        <v>6757.3455799999974</v>
      </c>
      <c r="D43" s="18">
        <v>6757.3455799999974</v>
      </c>
      <c r="E43" s="18">
        <v>132.94926000000007</v>
      </c>
      <c r="F43" s="18">
        <v>38.68068999999997</v>
      </c>
      <c r="G43" s="18">
        <v>86.398700000000019</v>
      </c>
      <c r="H43" s="18">
        <v>1051.0504000000001</v>
      </c>
      <c r="I43" s="18">
        <v>828.66820999999948</v>
      </c>
      <c r="J43" s="18">
        <v>504.31469999999968</v>
      </c>
      <c r="K43" s="18">
        <v>538.71047999999985</v>
      </c>
      <c r="L43" s="311" t="s">
        <v>73</v>
      </c>
      <c r="M43" s="309" t="s">
        <v>35</v>
      </c>
      <c r="N43" s="20">
        <v>2328.4886200000028</v>
      </c>
      <c r="O43" s="18">
        <v>13.601830000000001</v>
      </c>
      <c r="P43" s="18">
        <v>3.6585599999999996</v>
      </c>
      <c r="Q43" s="18">
        <v>162.15659999999997</v>
      </c>
      <c r="R43" s="18">
        <v>1037.9147100000005</v>
      </c>
      <c r="S43" s="18">
        <v>30.752819999999993</v>
      </c>
      <c r="T43" s="18">
        <v>0</v>
      </c>
      <c r="U43" s="18">
        <v>0</v>
      </c>
      <c r="V43" s="18">
        <v>0</v>
      </c>
      <c r="W43" s="18">
        <v>0</v>
      </c>
    </row>
    <row r="44" spans="1:23" s="11" customFormat="1" x14ac:dyDescent="0.2">
      <c r="A44" s="311"/>
      <c r="B44" s="39" t="s">
        <v>14</v>
      </c>
      <c r="C44" s="43">
        <v>39246.704579999998</v>
      </c>
      <c r="D44" s="22">
        <v>30850.280320000013</v>
      </c>
      <c r="E44" s="22">
        <v>2827.7543099999998</v>
      </c>
      <c r="F44" s="22">
        <v>861.4375</v>
      </c>
      <c r="G44" s="22">
        <v>757.46364999999969</v>
      </c>
      <c r="H44" s="22">
        <v>4621.9232300000003</v>
      </c>
      <c r="I44" s="22">
        <v>2283.20343</v>
      </c>
      <c r="J44" s="22">
        <v>2211.9766499999996</v>
      </c>
      <c r="K44" s="22">
        <v>4341.2397300000002</v>
      </c>
      <c r="L44" s="311"/>
      <c r="M44" s="39" t="s">
        <v>14</v>
      </c>
      <c r="N44" s="43">
        <v>3304.2806800000026</v>
      </c>
      <c r="O44" s="22">
        <v>249.00785000000005</v>
      </c>
      <c r="P44" s="22">
        <v>5824.2780400000001</v>
      </c>
      <c r="Q44" s="22">
        <v>486.99958000000015</v>
      </c>
      <c r="R44" s="22">
        <v>2286.2503100000004</v>
      </c>
      <c r="S44" s="22">
        <v>794.46535999999992</v>
      </c>
      <c r="T44" s="22">
        <v>8396.4242599999998</v>
      </c>
      <c r="U44" s="22">
        <v>5282.6477100000002</v>
      </c>
      <c r="V44" s="22">
        <v>1354.9432899999999</v>
      </c>
      <c r="W44" s="22">
        <v>1758.8332600000001</v>
      </c>
    </row>
    <row r="45" spans="1:23" s="17" customFormat="1" ht="39.950000000000003" customHeight="1" x14ac:dyDescent="0.2">
      <c r="A45" s="1210" t="s">
        <v>318</v>
      </c>
      <c r="B45" s="1251"/>
      <c r="C45" s="1251"/>
      <c r="D45" s="1251"/>
      <c r="E45" s="1251"/>
      <c r="F45" s="1251"/>
      <c r="G45" s="1251"/>
      <c r="H45" s="1251"/>
      <c r="I45" s="1251"/>
      <c r="J45" s="1251"/>
      <c r="K45" s="1251"/>
      <c r="L45" s="1210" t="s">
        <v>320</v>
      </c>
      <c r="M45" s="1251"/>
      <c r="N45" s="1251"/>
      <c r="O45" s="1251"/>
      <c r="P45" s="1251"/>
      <c r="Q45" s="1251"/>
      <c r="R45" s="1251"/>
      <c r="S45" s="1251"/>
      <c r="T45" s="1251"/>
      <c r="U45" s="1251"/>
      <c r="V45" s="1251"/>
      <c r="W45" s="1251"/>
    </row>
    <row r="46" spans="1:23" s="21" customFormat="1" ht="14.25" customHeight="1" x14ac:dyDescent="0.2">
      <c r="A46" s="56" t="s">
        <v>44</v>
      </c>
      <c r="B46" s="309" t="s">
        <v>249</v>
      </c>
      <c r="C46" s="20">
        <v>310.59221999999994</v>
      </c>
      <c r="D46" s="18">
        <v>133.85974000000002</v>
      </c>
      <c r="E46" s="18">
        <v>8</v>
      </c>
      <c r="F46" s="18">
        <v>3.1370000000000002E-2</v>
      </c>
      <c r="G46" s="18">
        <v>8.8199999999999997E-3</v>
      </c>
      <c r="H46" s="18">
        <v>85.005859999999998</v>
      </c>
      <c r="I46" s="18">
        <v>20.3216</v>
      </c>
      <c r="J46" s="18">
        <v>0.45762999999999998</v>
      </c>
      <c r="K46" s="18">
        <v>6.0255900000000002</v>
      </c>
      <c r="L46" s="56" t="s">
        <v>44</v>
      </c>
      <c r="M46" s="309" t="s">
        <v>249</v>
      </c>
      <c r="N46" s="20">
        <v>0.93984999999999996</v>
      </c>
      <c r="O46" s="18">
        <v>3.8179999999999999E-2</v>
      </c>
      <c r="P46" s="18">
        <v>10.20928</v>
      </c>
      <c r="Q46" s="18">
        <v>0</v>
      </c>
      <c r="R46" s="18">
        <v>1.9684699999999999</v>
      </c>
      <c r="S46" s="18">
        <v>0.85309000000000001</v>
      </c>
      <c r="T46" s="18">
        <v>176.73248000000001</v>
      </c>
      <c r="U46" s="18">
        <v>1.7339100000000001</v>
      </c>
      <c r="V46" s="18">
        <v>11.21175</v>
      </c>
      <c r="W46" s="18">
        <v>163.78682000000001</v>
      </c>
    </row>
    <row r="47" spans="1:23" s="21" customFormat="1" ht="12.75" customHeight="1" x14ac:dyDescent="0.2">
      <c r="A47" s="56" t="s">
        <v>45</v>
      </c>
      <c r="B47" s="309" t="s">
        <v>35</v>
      </c>
      <c r="C47" s="20">
        <v>5230.29078999999</v>
      </c>
      <c r="D47" s="18">
        <v>5230.29078999999</v>
      </c>
      <c r="E47" s="18">
        <v>496.73138999999986</v>
      </c>
      <c r="F47" s="18">
        <v>585.87676000000022</v>
      </c>
      <c r="G47" s="18">
        <v>187.03063000000026</v>
      </c>
      <c r="H47" s="18">
        <v>388.65475999999984</v>
      </c>
      <c r="I47" s="18">
        <v>67.384350000000055</v>
      </c>
      <c r="J47" s="18">
        <v>408.25385000000034</v>
      </c>
      <c r="K47" s="18">
        <v>2255.7406500000025</v>
      </c>
      <c r="L47" s="56" t="s">
        <v>45</v>
      </c>
      <c r="M47" s="309" t="s">
        <v>35</v>
      </c>
      <c r="N47" s="20">
        <v>302.34818999999976</v>
      </c>
      <c r="O47" s="18">
        <v>34.418190000000003</v>
      </c>
      <c r="P47" s="18">
        <v>256.23086000000023</v>
      </c>
      <c r="Q47" s="18">
        <v>94.582040000000035</v>
      </c>
      <c r="R47" s="18">
        <v>127.08883000000004</v>
      </c>
      <c r="S47" s="18">
        <v>25.950289999999999</v>
      </c>
      <c r="T47" s="18">
        <v>0</v>
      </c>
      <c r="U47" s="18">
        <v>0</v>
      </c>
      <c r="V47" s="18">
        <v>0</v>
      </c>
      <c r="W47" s="18">
        <v>0</v>
      </c>
    </row>
    <row r="48" spans="1:23" s="8" customFormat="1" ht="15.75" customHeight="1" x14ac:dyDescent="0.2">
      <c r="A48" s="26"/>
      <c r="B48" s="39" t="s">
        <v>14</v>
      </c>
      <c r="C48" s="43">
        <v>5540.8830099999896</v>
      </c>
      <c r="D48" s="22">
        <v>5364.150529999989</v>
      </c>
      <c r="E48" s="22">
        <v>504.73138999999986</v>
      </c>
      <c r="F48" s="22">
        <v>585.90813000000026</v>
      </c>
      <c r="G48" s="22">
        <v>187.03945000000027</v>
      </c>
      <c r="H48" s="22">
        <v>473.66061999999982</v>
      </c>
      <c r="I48" s="22">
        <v>87.705950000000058</v>
      </c>
      <c r="J48" s="22">
        <v>408.71148000000034</v>
      </c>
      <c r="K48" s="22">
        <v>2261.7662400000027</v>
      </c>
      <c r="L48" s="26"/>
      <c r="M48" s="39" t="s">
        <v>14</v>
      </c>
      <c r="N48" s="43">
        <v>303.28803999999974</v>
      </c>
      <c r="O48" s="22">
        <v>34.456370000000007</v>
      </c>
      <c r="P48" s="22">
        <v>266.44014000000016</v>
      </c>
      <c r="Q48" s="22">
        <v>94.582040000000035</v>
      </c>
      <c r="R48" s="22">
        <v>129.05730000000005</v>
      </c>
      <c r="S48" s="22">
        <v>26.803380000000001</v>
      </c>
      <c r="T48" s="22">
        <v>176.73248000000001</v>
      </c>
      <c r="U48" s="22">
        <v>1.7339100000000001</v>
      </c>
      <c r="V48" s="22">
        <v>11.21175</v>
      </c>
      <c r="W48" s="22">
        <v>163.78682000000001</v>
      </c>
    </row>
    <row r="49" spans="1:27" s="8" customFormat="1" ht="15.75" customHeight="1" x14ac:dyDescent="0.2">
      <c r="A49" s="26"/>
      <c r="B49" s="39"/>
      <c r="C49" s="43"/>
      <c r="D49" s="22"/>
      <c r="E49" s="22"/>
      <c r="F49" s="22"/>
      <c r="G49" s="22"/>
      <c r="H49" s="22"/>
      <c r="I49" s="22"/>
      <c r="J49" s="22"/>
      <c r="K49" s="22"/>
      <c r="L49" s="26"/>
      <c r="M49" s="39"/>
      <c r="N49" s="43"/>
      <c r="O49" s="22"/>
      <c r="P49" s="22"/>
      <c r="Q49" s="22"/>
      <c r="R49" s="22"/>
      <c r="S49" s="22"/>
      <c r="T49" s="22"/>
      <c r="U49" s="22"/>
      <c r="V49" s="22"/>
      <c r="W49" s="22"/>
    </row>
    <row r="50" spans="1:27" s="8" customFormat="1" ht="15.75" customHeight="1" x14ac:dyDescent="0.2">
      <c r="A50" s="56" t="s">
        <v>17</v>
      </c>
      <c r="B50" s="312" t="s">
        <v>249</v>
      </c>
      <c r="C50" s="20">
        <v>513.57607000000007</v>
      </c>
      <c r="D50" s="18">
        <v>483.96958000000001</v>
      </c>
      <c r="E50" s="18">
        <v>142.1</v>
      </c>
      <c r="F50" s="18">
        <v>0</v>
      </c>
      <c r="G50" s="18">
        <v>0</v>
      </c>
      <c r="H50" s="18">
        <v>0</v>
      </c>
      <c r="I50" s="18">
        <v>0</v>
      </c>
      <c r="J50" s="18">
        <v>39.846539999999997</v>
      </c>
      <c r="K50" s="18">
        <v>2.86191</v>
      </c>
      <c r="L50" s="56" t="s">
        <v>17</v>
      </c>
      <c r="M50" s="312" t="s">
        <v>249</v>
      </c>
      <c r="N50" s="20">
        <v>70</v>
      </c>
      <c r="O50" s="18">
        <v>0</v>
      </c>
      <c r="P50" s="18">
        <v>0</v>
      </c>
      <c r="Q50" s="18">
        <v>98.746930000000006</v>
      </c>
      <c r="R50" s="18">
        <v>11.592829999999999</v>
      </c>
      <c r="S50" s="18">
        <v>118.82137</v>
      </c>
      <c r="T50" s="18">
        <v>29.606490000000001</v>
      </c>
      <c r="U50" s="18">
        <v>6.5386699999999998</v>
      </c>
      <c r="V50" s="18">
        <v>0</v>
      </c>
      <c r="W50" s="18">
        <v>23.067820000000001</v>
      </c>
    </row>
    <row r="51" spans="1:27" s="8" customFormat="1" ht="15.75" customHeight="1" x14ac:dyDescent="0.2">
      <c r="A51" s="56"/>
      <c r="B51" s="312" t="s">
        <v>35</v>
      </c>
      <c r="C51" s="20">
        <v>869.34742999999969</v>
      </c>
      <c r="D51" s="18">
        <v>869.34742999999969</v>
      </c>
      <c r="E51" s="18">
        <v>71.211419999999976</v>
      </c>
      <c r="F51" s="18">
        <v>274.54646000000008</v>
      </c>
      <c r="G51" s="18">
        <v>11.92564</v>
      </c>
      <c r="H51" s="18">
        <v>187.67678000000004</v>
      </c>
      <c r="I51" s="18">
        <v>5.6481700000000004</v>
      </c>
      <c r="J51" s="18">
        <v>96.573400000000007</v>
      </c>
      <c r="K51" s="18">
        <v>146.50880000000001</v>
      </c>
      <c r="L51" s="56"/>
      <c r="M51" s="312" t="s">
        <v>35</v>
      </c>
      <c r="N51" s="20">
        <v>4.6589300000000007</v>
      </c>
      <c r="O51" s="18">
        <v>10.464739999999999</v>
      </c>
      <c r="P51" s="18">
        <v>9.0023700000000026</v>
      </c>
      <c r="Q51" s="18">
        <v>1.8493499999999996</v>
      </c>
      <c r="R51" s="18">
        <v>18.823029999999999</v>
      </c>
      <c r="S51" s="18">
        <v>30.45834</v>
      </c>
      <c r="T51" s="18">
        <v>0</v>
      </c>
      <c r="U51" s="18">
        <v>0</v>
      </c>
      <c r="V51" s="18">
        <v>0</v>
      </c>
      <c r="W51" s="18">
        <v>0</v>
      </c>
    </row>
    <row r="52" spans="1:27" s="8" customFormat="1" ht="15.75" customHeight="1" x14ac:dyDescent="0.2">
      <c r="A52" s="26"/>
      <c r="B52" s="59" t="s">
        <v>14</v>
      </c>
      <c r="C52" s="43">
        <v>1382.9235000000006</v>
      </c>
      <c r="D52" s="22">
        <v>1353.3170100000004</v>
      </c>
      <c r="E52" s="22">
        <v>213.31141999999997</v>
      </c>
      <c r="F52" s="22">
        <v>274.54646000000008</v>
      </c>
      <c r="G52" s="22">
        <v>11.92564</v>
      </c>
      <c r="H52" s="22">
        <v>187.67678000000004</v>
      </c>
      <c r="I52" s="22">
        <v>5.6481700000000004</v>
      </c>
      <c r="J52" s="22">
        <v>136.41994</v>
      </c>
      <c r="K52" s="22">
        <v>149.37071</v>
      </c>
      <c r="L52" s="26"/>
      <c r="M52" s="59" t="s">
        <v>14</v>
      </c>
      <c r="N52" s="43">
        <v>74.658929999999998</v>
      </c>
      <c r="O52" s="22">
        <v>10.464739999999999</v>
      </c>
      <c r="P52" s="22">
        <v>9.0023700000000026</v>
      </c>
      <c r="Q52" s="22">
        <v>100.59628000000002</v>
      </c>
      <c r="R52" s="22">
        <v>30.415859999999999</v>
      </c>
      <c r="S52" s="22">
        <v>149.27971000000014</v>
      </c>
      <c r="T52" s="22">
        <v>29.606490000000001</v>
      </c>
      <c r="U52" s="22">
        <v>6.5386699999999998</v>
      </c>
      <c r="V52" s="22">
        <v>0</v>
      </c>
      <c r="W52" s="22">
        <v>23.067820000000001</v>
      </c>
    </row>
    <row r="53" spans="1:27" s="8" customFormat="1" ht="9" customHeight="1" x14ac:dyDescent="0.2">
      <c r="A53" s="6"/>
      <c r="B53" s="39"/>
      <c r="C53" s="43"/>
      <c r="D53" s="22"/>
      <c r="E53" s="22"/>
      <c r="F53" s="22"/>
      <c r="G53" s="22"/>
      <c r="H53" s="22"/>
      <c r="I53" s="22"/>
      <c r="J53" s="22"/>
      <c r="K53" s="22"/>
      <c r="L53" s="6"/>
      <c r="M53" s="39"/>
      <c r="N53" s="43"/>
      <c r="O53" s="22"/>
      <c r="P53" s="22"/>
      <c r="Q53" s="22"/>
      <c r="R53" s="22"/>
      <c r="S53" s="22"/>
      <c r="T53" s="22"/>
      <c r="U53" s="22"/>
      <c r="V53" s="22"/>
      <c r="W53" s="22"/>
    </row>
    <row r="54" spans="1:27" s="21" customFormat="1" ht="14.25" customHeight="1" x14ac:dyDescent="0.2">
      <c r="A54" s="313" t="s">
        <v>315</v>
      </c>
      <c r="B54" s="309" t="s">
        <v>249</v>
      </c>
      <c r="C54" s="20">
        <v>57910.209029999998</v>
      </c>
      <c r="D54" s="18">
        <v>41679.739560000002</v>
      </c>
      <c r="E54" s="18">
        <v>11743.09736</v>
      </c>
      <c r="F54" s="18">
        <v>5026.37565</v>
      </c>
      <c r="G54" s="18">
        <v>1489.444</v>
      </c>
      <c r="H54" s="18">
        <v>1506.4513400000001</v>
      </c>
      <c r="I54" s="18">
        <v>540.60676000000001</v>
      </c>
      <c r="J54" s="18">
        <v>3957.1942399999998</v>
      </c>
      <c r="K54" s="18">
        <v>6614.4070400000001</v>
      </c>
      <c r="L54" s="313" t="s">
        <v>316</v>
      </c>
      <c r="M54" s="309" t="s">
        <v>249</v>
      </c>
      <c r="N54" s="20">
        <v>1383.42713</v>
      </c>
      <c r="O54" s="18">
        <v>1306.11112</v>
      </c>
      <c r="P54" s="18">
        <v>316.31173000000001</v>
      </c>
      <c r="Q54" s="18">
        <v>1885.33439</v>
      </c>
      <c r="R54" s="18">
        <v>4386.6645900000003</v>
      </c>
      <c r="S54" s="18">
        <v>1524.31421</v>
      </c>
      <c r="T54" s="18">
        <v>16230.46947</v>
      </c>
      <c r="U54" s="18">
        <v>4588.7218000000003</v>
      </c>
      <c r="V54" s="18">
        <v>1108.89276</v>
      </c>
      <c r="W54" s="18">
        <v>10532.85491</v>
      </c>
    </row>
    <row r="55" spans="1:27" s="21" customFormat="1" x14ac:dyDescent="0.2">
      <c r="A55" s="13"/>
      <c r="B55" s="309" t="s">
        <v>35</v>
      </c>
      <c r="C55" s="20">
        <v>26408.339760000032</v>
      </c>
      <c r="D55" s="18">
        <v>26408.339760000032</v>
      </c>
      <c r="E55" s="18">
        <v>7720.2127600000076</v>
      </c>
      <c r="F55" s="18">
        <v>3061.6256700000004</v>
      </c>
      <c r="G55" s="18">
        <v>330.48184000000003</v>
      </c>
      <c r="H55" s="18">
        <v>4374.3790499999986</v>
      </c>
      <c r="I55" s="18">
        <v>271.92383999999993</v>
      </c>
      <c r="J55" s="18">
        <v>2245.6078900000007</v>
      </c>
      <c r="K55" s="18">
        <v>5672.1136300000007</v>
      </c>
      <c r="L55" s="13"/>
      <c r="M55" s="309" t="s">
        <v>35</v>
      </c>
      <c r="N55" s="20">
        <v>845.1390600000002</v>
      </c>
      <c r="O55" s="18">
        <v>293.71861000000013</v>
      </c>
      <c r="P55" s="18">
        <v>831.21242000000007</v>
      </c>
      <c r="Q55" s="18">
        <v>243.15801999999999</v>
      </c>
      <c r="R55" s="18">
        <v>315.08454999999975</v>
      </c>
      <c r="S55" s="18">
        <v>203.68242000000006</v>
      </c>
      <c r="T55" s="18">
        <v>0</v>
      </c>
      <c r="U55" s="18">
        <v>0</v>
      </c>
      <c r="V55" s="18">
        <v>0</v>
      </c>
      <c r="W55" s="18">
        <v>0</v>
      </c>
    </row>
    <row r="56" spans="1:27" s="314" customFormat="1" ht="15.75" customHeight="1" x14ac:dyDescent="0.2">
      <c r="A56" s="13"/>
      <c r="B56" s="39" t="s">
        <v>14</v>
      </c>
      <c r="C56" s="43">
        <v>84318.548790000117</v>
      </c>
      <c r="D56" s="22">
        <v>68088.079320000121</v>
      </c>
      <c r="E56" s="22">
        <v>19463.310120000009</v>
      </c>
      <c r="F56" s="22">
        <v>8088.0013200000003</v>
      </c>
      <c r="G56" s="22">
        <v>1819.9258400000003</v>
      </c>
      <c r="H56" s="22">
        <v>5880.8303899999992</v>
      </c>
      <c r="I56" s="22">
        <v>812.53060000000028</v>
      </c>
      <c r="J56" s="22">
        <v>6202.80213</v>
      </c>
      <c r="K56" s="22">
        <v>12286.520670000002</v>
      </c>
      <c r="L56" s="13"/>
      <c r="M56" s="39" t="s">
        <v>14</v>
      </c>
      <c r="N56" s="43">
        <v>2228.5661900000005</v>
      </c>
      <c r="O56" s="22">
        <v>1599.8297299999997</v>
      </c>
      <c r="P56" s="22">
        <v>1147.5241499999997</v>
      </c>
      <c r="Q56" s="22">
        <v>2128.4924100000003</v>
      </c>
      <c r="R56" s="22">
        <v>4701.7491399999999</v>
      </c>
      <c r="S56" s="22">
        <v>1727.9966299999999</v>
      </c>
      <c r="T56" s="22">
        <v>16230.46947</v>
      </c>
      <c r="U56" s="22">
        <v>4588.7218000000003</v>
      </c>
      <c r="V56" s="22">
        <v>1108.89276</v>
      </c>
      <c r="W56" s="22">
        <v>10532.85491</v>
      </c>
    </row>
    <row r="57" spans="1:27" s="21" customFormat="1" x14ac:dyDescent="0.2">
      <c r="A57" s="13"/>
      <c r="B57" s="315"/>
      <c r="C57" s="22"/>
      <c r="D57" s="22"/>
      <c r="E57" s="22"/>
      <c r="F57" s="22"/>
      <c r="G57" s="22"/>
      <c r="H57" s="22"/>
      <c r="I57" s="22"/>
      <c r="J57" s="22"/>
      <c r="K57" s="22"/>
      <c r="L57" s="13"/>
      <c r="M57" s="315"/>
      <c r="N57" s="22"/>
      <c r="O57" s="22"/>
      <c r="Q57" s="22"/>
    </row>
    <row r="58" spans="1:27" s="262" customFormat="1" ht="39.75" customHeight="1" x14ac:dyDescent="0.25">
      <c r="A58" s="1261" t="s">
        <v>938</v>
      </c>
      <c r="B58" s="1262"/>
      <c r="C58" s="1262"/>
      <c r="D58" s="1262"/>
      <c r="E58" s="1262"/>
      <c r="F58" s="1262"/>
      <c r="G58" s="1262"/>
      <c r="H58" s="1262"/>
      <c r="I58" s="1262"/>
      <c r="J58" s="1262"/>
      <c r="K58" s="1262"/>
      <c r="L58" s="1261" t="s">
        <v>939</v>
      </c>
      <c r="M58" s="1262"/>
      <c r="N58" s="1262"/>
      <c r="O58" s="1262"/>
      <c r="P58" s="1262"/>
      <c r="Q58" s="1262"/>
      <c r="R58" s="1262"/>
      <c r="S58" s="1262"/>
      <c r="T58" s="1262"/>
      <c r="U58" s="1262"/>
      <c r="V58" s="1262"/>
      <c r="W58" s="1263"/>
    </row>
    <row r="59" spans="1:27" s="191" customFormat="1" ht="18" customHeight="1" x14ac:dyDescent="0.2">
      <c r="B59" s="203"/>
      <c r="C59" s="316"/>
      <c r="D59" s="316"/>
      <c r="E59" s="316"/>
      <c r="F59" s="316"/>
      <c r="G59" s="316"/>
      <c r="H59" s="316"/>
      <c r="I59" s="316"/>
      <c r="J59" s="316"/>
      <c r="K59" s="316"/>
      <c r="M59" s="203"/>
      <c r="N59" s="22"/>
      <c r="O59" s="22"/>
      <c r="P59" s="22"/>
      <c r="Q59" s="22"/>
      <c r="R59" s="22"/>
      <c r="S59" s="22"/>
      <c r="T59" s="22"/>
      <c r="U59" s="22"/>
      <c r="V59" s="22"/>
      <c r="W59" s="22"/>
      <c r="Y59" s="194"/>
      <c r="Z59" s="194"/>
      <c r="AA59" s="194"/>
    </row>
    <row r="60" spans="1:27" s="317" customFormat="1" ht="14.25" customHeight="1" x14ac:dyDescent="0.2">
      <c r="A60" s="311" t="s">
        <v>93</v>
      </c>
      <c r="B60" s="309" t="s">
        <v>249</v>
      </c>
      <c r="C60" s="20">
        <v>6190.4657621657252</v>
      </c>
      <c r="D60" s="18">
        <v>5386.4758845391561</v>
      </c>
      <c r="E60" s="18">
        <v>3206.4740663051821</v>
      </c>
      <c r="F60" s="18">
        <v>1118.3817904894609</v>
      </c>
      <c r="G60" s="18">
        <v>5890.6236486556572</v>
      </c>
      <c r="H60" s="18">
        <v>6448.3464834588176</v>
      </c>
      <c r="I60" s="18">
        <v>4679.7679942145642</v>
      </c>
      <c r="J60" s="18">
        <v>7095.9812695131432</v>
      </c>
      <c r="K60" s="18">
        <v>7651.7353089792177</v>
      </c>
      <c r="L60" s="311" t="s">
        <v>93</v>
      </c>
      <c r="M60" s="309" t="s">
        <v>249</v>
      </c>
      <c r="N60" s="20">
        <v>7474.0014609730406</v>
      </c>
      <c r="O60" s="18">
        <v>13672.405423192437</v>
      </c>
      <c r="P60" s="18">
        <v>345.65776163593898</v>
      </c>
      <c r="Q60" s="18">
        <v>9001.3955253240802</v>
      </c>
      <c r="R60" s="18">
        <v>9479.3203986758272</v>
      </c>
      <c r="S60" s="18">
        <v>6655.0003887278253</v>
      </c>
      <c r="T60" s="18">
        <v>16240.3583509073</v>
      </c>
      <c r="U60" s="18">
        <v>14999.444424581992</v>
      </c>
      <c r="V60" s="18">
        <v>31483.981376452783</v>
      </c>
      <c r="W60" s="18">
        <v>13036.623582794873</v>
      </c>
      <c r="Y60" s="318"/>
      <c r="Z60" s="318"/>
      <c r="AA60" s="318"/>
    </row>
    <row r="61" spans="1:27" s="317" customFormat="1" ht="14.25" x14ac:dyDescent="0.2">
      <c r="A61" s="311" t="s">
        <v>92</v>
      </c>
      <c r="B61" s="309" t="s">
        <v>317</v>
      </c>
      <c r="C61" s="20">
        <v>1532.3399004310204</v>
      </c>
      <c r="D61" s="18">
        <v>1532.3399004310204</v>
      </c>
      <c r="E61" s="18">
        <v>535.92541282377977</v>
      </c>
      <c r="F61" s="18">
        <v>882.05389588267678</v>
      </c>
      <c r="G61" s="18">
        <v>636.72520344469626</v>
      </c>
      <c r="H61" s="18">
        <v>1890.4731262979044</v>
      </c>
      <c r="I61" s="18">
        <v>923.45350745141991</v>
      </c>
      <c r="J61" s="18">
        <v>1509.1835786736472</v>
      </c>
      <c r="K61" s="18">
        <v>2647.1685301454522</v>
      </c>
      <c r="L61" s="311" t="s">
        <v>92</v>
      </c>
      <c r="M61" s="309" t="s">
        <v>319</v>
      </c>
      <c r="N61" s="20">
        <v>2979.325585860488</v>
      </c>
      <c r="O61" s="18">
        <v>3486.0163310556127</v>
      </c>
      <c r="P61" s="18">
        <v>593.52337223962536</v>
      </c>
      <c r="Q61" s="18">
        <v>1173.7609437905651</v>
      </c>
      <c r="R61" s="18">
        <v>1257.3642026880959</v>
      </c>
      <c r="S61" s="18">
        <v>723.95227783319194</v>
      </c>
      <c r="T61" s="18">
        <v>0</v>
      </c>
      <c r="U61" s="1095">
        <v>0</v>
      </c>
      <c r="V61" s="1095">
        <v>0</v>
      </c>
      <c r="W61" s="1095">
        <v>0</v>
      </c>
      <c r="Y61" s="318"/>
      <c r="Z61" s="318"/>
      <c r="AA61" s="318"/>
    </row>
    <row r="62" spans="1:27" s="317" customFormat="1" ht="15.75" customHeight="1" x14ac:dyDescent="0.2">
      <c r="A62" s="13"/>
      <c r="B62" s="39" t="s">
        <v>14</v>
      </c>
      <c r="C62" s="43">
        <v>7609.2992032401717</v>
      </c>
      <c r="D62" s="22">
        <v>6918.8157849701765</v>
      </c>
      <c r="E62" s="22">
        <v>3742.399479128962</v>
      </c>
      <c r="F62" s="22">
        <v>2000.4356863721375</v>
      </c>
      <c r="G62" s="22">
        <v>6527.3488521003537</v>
      </c>
      <c r="H62" s="22">
        <v>8338.8196097567215</v>
      </c>
      <c r="I62" s="22">
        <v>5603.2215016659839</v>
      </c>
      <c r="J62" s="22">
        <v>8605.1648481867906</v>
      </c>
      <c r="K62" s="22">
        <v>10298.90383912467</v>
      </c>
      <c r="L62" s="13"/>
      <c r="M62" s="39" t="s">
        <v>14</v>
      </c>
      <c r="N62" s="43">
        <v>10453.327046833529</v>
      </c>
      <c r="O62" s="22">
        <v>17158.421754248051</v>
      </c>
      <c r="P62" s="22">
        <v>939.18113387556434</v>
      </c>
      <c r="Q62" s="22">
        <v>10175.156469114645</v>
      </c>
      <c r="R62" s="22">
        <v>10736.684601363924</v>
      </c>
      <c r="S62" s="22">
        <v>7378.9526665610174</v>
      </c>
      <c r="T62" s="22">
        <v>16240.3583509073</v>
      </c>
      <c r="U62" s="22">
        <v>14999.444424581992</v>
      </c>
      <c r="V62" s="22">
        <v>31483.981376452783</v>
      </c>
      <c r="W62" s="22">
        <v>13036.623582794873</v>
      </c>
      <c r="Y62" s="318"/>
      <c r="Z62" s="318"/>
      <c r="AA62" s="318"/>
    </row>
    <row r="63" spans="1:27" s="317" customFormat="1" ht="12.75" customHeight="1" x14ac:dyDescent="0.2">
      <c r="A63" s="13"/>
      <c r="B63" s="39"/>
      <c r="C63" s="22"/>
      <c r="D63" s="22"/>
      <c r="E63" s="22"/>
      <c r="F63" s="22"/>
      <c r="G63" s="22"/>
      <c r="H63" s="22"/>
      <c r="I63" s="22"/>
      <c r="J63" s="22"/>
      <c r="K63" s="22"/>
      <c r="L63" s="13"/>
      <c r="M63" s="39"/>
      <c r="N63" s="22"/>
      <c r="O63" s="22"/>
      <c r="P63" s="22"/>
      <c r="Q63" s="22"/>
      <c r="R63" s="22"/>
      <c r="S63" s="22"/>
      <c r="T63" s="22"/>
      <c r="U63" s="22"/>
      <c r="V63" s="22"/>
      <c r="W63" s="22"/>
      <c r="Y63" s="318"/>
      <c r="Z63" s="318"/>
      <c r="AA63" s="318"/>
    </row>
    <row r="64" spans="1:27" s="317" customFormat="1" ht="12.75" customHeight="1" x14ac:dyDescent="0.2">
      <c r="A64" s="24"/>
      <c r="B64" s="315"/>
      <c r="C64" s="22"/>
      <c r="D64" s="22"/>
      <c r="E64" s="22"/>
      <c r="F64" s="22"/>
      <c r="G64" s="22"/>
      <c r="H64" s="22"/>
      <c r="I64" s="22"/>
      <c r="J64" s="22"/>
      <c r="K64" s="22"/>
      <c r="L64" s="24"/>
      <c r="M64" s="315"/>
      <c r="N64" s="18"/>
      <c r="O64" s="18"/>
      <c r="P64" s="18"/>
      <c r="Q64" s="18"/>
      <c r="R64" s="18"/>
      <c r="S64" s="18"/>
      <c r="T64" s="18"/>
      <c r="U64" s="18"/>
      <c r="V64" s="18"/>
      <c r="W64" s="18"/>
      <c r="Y64" s="318"/>
      <c r="Z64" s="318"/>
      <c r="AA64" s="318"/>
    </row>
    <row r="65" spans="1:23" s="28" customFormat="1" ht="12.75" customHeight="1" x14ac:dyDescent="0.2">
      <c r="A65" s="27" t="s">
        <v>40</v>
      </c>
      <c r="F65" s="29"/>
      <c r="H65" s="30"/>
      <c r="I65" s="30"/>
      <c r="K65" s="35"/>
      <c r="L65" s="27" t="s">
        <v>40</v>
      </c>
      <c r="Q65" s="29"/>
    </row>
    <row r="66" spans="1:23" s="28" customFormat="1" ht="12.75" customHeight="1" x14ac:dyDescent="0.2">
      <c r="A66" s="289" t="s">
        <v>898</v>
      </c>
      <c r="B66" s="289"/>
      <c r="C66" s="289"/>
      <c r="D66" s="289"/>
      <c r="E66" s="289"/>
      <c r="G66" s="27"/>
      <c r="H66" s="30"/>
      <c r="I66" s="30"/>
      <c r="K66" s="35"/>
      <c r="L66" s="289" t="s">
        <v>898</v>
      </c>
      <c r="M66" s="289"/>
      <c r="N66" s="289"/>
      <c r="O66" s="289"/>
      <c r="P66" s="289"/>
    </row>
    <row r="67" spans="1:23" s="28" customFormat="1" ht="12.75" customHeight="1" x14ac:dyDescent="0.2">
      <c r="A67" s="220" t="s">
        <v>814</v>
      </c>
      <c r="B67" s="289"/>
      <c r="C67" s="289"/>
      <c r="D67" s="289"/>
      <c r="E67" s="289"/>
      <c r="G67" s="27"/>
      <c r="H67" s="30"/>
      <c r="I67" s="30"/>
      <c r="K67" s="35"/>
      <c r="L67" s="220" t="s">
        <v>814</v>
      </c>
      <c r="M67" s="289"/>
      <c r="N67" s="289"/>
      <c r="O67" s="289"/>
      <c r="P67" s="289"/>
    </row>
    <row r="68" spans="1:23" s="42" customFormat="1" ht="12.75" customHeight="1" x14ac:dyDescent="0.2">
      <c r="A68" s="289" t="s">
        <v>654</v>
      </c>
      <c r="B68" s="289"/>
      <c r="C68" s="289"/>
      <c r="D68" s="289"/>
      <c r="E68" s="289"/>
      <c r="F68" s="41"/>
      <c r="G68" s="41"/>
      <c r="H68" s="41"/>
      <c r="I68" s="41"/>
      <c r="J68" s="41"/>
      <c r="K68" s="41"/>
      <c r="L68" s="965" t="s">
        <v>654</v>
      </c>
      <c r="M68" s="289"/>
      <c r="N68" s="289"/>
      <c r="O68" s="289"/>
      <c r="P68" s="289"/>
      <c r="Q68" s="41"/>
    </row>
    <row r="69" spans="1:23" s="187" customFormat="1" ht="12.75" customHeight="1" x14ac:dyDescent="0.2">
      <c r="A69" s="1250" t="s">
        <v>228</v>
      </c>
      <c r="B69" s="1250"/>
      <c r="C69" s="1250"/>
      <c r="D69" s="1250"/>
      <c r="E69" s="1250"/>
      <c r="F69" s="66"/>
      <c r="G69" s="66"/>
      <c r="H69" s="66"/>
      <c r="I69" s="66"/>
      <c r="J69" s="66"/>
      <c r="K69" s="66"/>
      <c r="L69" s="1250" t="s">
        <v>228</v>
      </c>
      <c r="M69" s="1250"/>
      <c r="N69" s="1250"/>
      <c r="O69" s="1250"/>
      <c r="P69" s="1250"/>
      <c r="Q69" s="66"/>
      <c r="R69" s="66"/>
      <c r="S69" s="66"/>
      <c r="T69" s="66"/>
      <c r="U69" s="66"/>
      <c r="V69" s="66"/>
    </row>
    <row r="70" spans="1:23" ht="12.75" customHeight="1" x14ac:dyDescent="0.2">
      <c r="F70" s="71"/>
      <c r="G70" s="71"/>
      <c r="H70" s="71"/>
      <c r="I70" s="71"/>
      <c r="J70" s="71"/>
      <c r="K70" s="71"/>
      <c r="Q70" s="71"/>
      <c r="R70" s="71"/>
      <c r="S70" s="71"/>
      <c r="T70" s="71"/>
      <c r="U70" s="71"/>
    </row>
    <row r="71" spans="1:23" ht="12.75" customHeight="1" x14ac:dyDescent="0.2">
      <c r="F71" s="71"/>
      <c r="G71" s="71"/>
      <c r="H71" s="71"/>
      <c r="I71" s="71"/>
      <c r="J71" s="71"/>
      <c r="K71" s="71"/>
      <c r="Q71" s="71"/>
      <c r="R71" s="71"/>
      <c r="S71" s="71"/>
      <c r="T71" s="71"/>
      <c r="U71" s="71"/>
    </row>
    <row r="72" spans="1:23" x14ac:dyDescent="0.2">
      <c r="A72" s="71"/>
      <c r="B72" s="71"/>
      <c r="C72" s="71"/>
      <c r="D72" s="71"/>
      <c r="E72" s="71"/>
      <c r="F72" s="71"/>
      <c r="G72" s="71"/>
      <c r="H72" s="71"/>
      <c r="I72" s="71"/>
      <c r="J72" s="71"/>
      <c r="K72" s="71"/>
      <c r="L72" s="71"/>
      <c r="M72" s="71"/>
      <c r="N72" s="71"/>
      <c r="O72" s="71"/>
      <c r="P72" s="71"/>
      <c r="Q72" s="71"/>
      <c r="R72" s="71"/>
      <c r="S72" s="71"/>
      <c r="T72" s="71"/>
      <c r="U72" s="71"/>
    </row>
    <row r="73" spans="1:23" x14ac:dyDescent="0.2">
      <c r="A73" s="71"/>
      <c r="B73" s="71"/>
      <c r="C73" s="550"/>
      <c r="D73" s="550"/>
      <c r="E73" s="550"/>
      <c r="F73" s="550"/>
      <c r="G73" s="550"/>
      <c r="H73" s="550"/>
      <c r="I73" s="550"/>
      <c r="J73" s="550"/>
      <c r="K73" s="550"/>
      <c r="L73" s="550"/>
      <c r="M73" s="550"/>
      <c r="N73" s="550"/>
      <c r="O73" s="550"/>
      <c r="P73" s="550"/>
      <c r="Q73" s="550"/>
      <c r="R73" s="550"/>
      <c r="S73" s="550"/>
      <c r="T73" s="550"/>
      <c r="U73" s="550"/>
      <c r="V73" s="550"/>
      <c r="W73" s="550"/>
    </row>
    <row r="74" spans="1:23" x14ac:dyDescent="0.2">
      <c r="A74" s="71"/>
      <c r="B74" s="71"/>
      <c r="C74" s="550"/>
      <c r="D74" s="550"/>
      <c r="E74" s="550"/>
      <c r="F74" s="550"/>
      <c r="G74" s="550"/>
      <c r="H74" s="550"/>
      <c r="I74" s="550"/>
      <c r="J74" s="550"/>
      <c r="K74" s="550"/>
      <c r="L74" s="550"/>
      <c r="M74" s="550"/>
      <c r="N74" s="550"/>
      <c r="O74" s="550"/>
      <c r="P74" s="550"/>
      <c r="Q74" s="550"/>
      <c r="R74" s="550"/>
      <c r="S74" s="550"/>
      <c r="T74" s="550"/>
      <c r="U74" s="550"/>
      <c r="V74" s="550"/>
      <c r="W74" s="550"/>
    </row>
    <row r="75" spans="1:23" x14ac:dyDescent="0.2">
      <c r="A75" s="71"/>
      <c r="B75" s="181"/>
      <c r="C75" s="550"/>
      <c r="D75" s="550"/>
      <c r="E75" s="550"/>
      <c r="F75" s="550"/>
      <c r="G75" s="550"/>
      <c r="H75" s="550"/>
      <c r="I75" s="550"/>
      <c r="J75" s="550"/>
      <c r="K75" s="550"/>
      <c r="L75" s="550"/>
      <c r="M75" s="550"/>
      <c r="N75" s="550"/>
      <c r="O75" s="550"/>
      <c r="P75" s="550"/>
      <c r="Q75" s="550"/>
      <c r="R75" s="550"/>
      <c r="S75" s="550"/>
      <c r="T75" s="550"/>
      <c r="U75" s="550"/>
      <c r="V75" s="550"/>
      <c r="W75" s="550"/>
    </row>
    <row r="76" spans="1:23" x14ac:dyDescent="0.2">
      <c r="A76" s="71"/>
      <c r="B76" s="181"/>
      <c r="C76" s="207"/>
      <c r="D76" s="207"/>
      <c r="E76" s="207"/>
      <c r="F76" s="207"/>
      <c r="G76" s="207"/>
      <c r="H76" s="207"/>
      <c r="I76" s="207"/>
      <c r="J76" s="207"/>
      <c r="K76" s="207"/>
      <c r="L76" s="207"/>
      <c r="M76" s="207"/>
      <c r="N76" s="207"/>
      <c r="O76" s="207"/>
      <c r="P76" s="207"/>
      <c r="Q76" s="207"/>
      <c r="R76" s="207"/>
      <c r="S76" s="207"/>
      <c r="T76" s="207"/>
      <c r="U76" s="207"/>
      <c r="V76" s="207"/>
    </row>
    <row r="77" spans="1:23" x14ac:dyDescent="0.2">
      <c r="A77" s="71"/>
      <c r="B77" s="181"/>
      <c r="C77" s="207"/>
      <c r="D77" s="207"/>
      <c r="E77" s="549"/>
      <c r="F77" s="549"/>
      <c r="G77" s="549"/>
      <c r="H77" s="549"/>
      <c r="I77" s="549"/>
      <c r="J77" s="549"/>
      <c r="K77" s="549"/>
      <c r="N77" s="549"/>
      <c r="O77" s="549"/>
      <c r="P77" s="549"/>
      <c r="Q77" s="549"/>
      <c r="R77" s="549"/>
      <c r="S77" s="549"/>
      <c r="U77" s="549"/>
      <c r="V77" s="549"/>
      <c r="W77" s="549"/>
    </row>
    <row r="78" spans="1:23" x14ac:dyDescent="0.2">
      <c r="A78" s="71"/>
      <c r="B78" s="181"/>
      <c r="C78" s="207"/>
      <c r="D78" s="207"/>
      <c r="E78" s="207"/>
      <c r="F78" s="207"/>
      <c r="G78" s="207"/>
      <c r="H78" s="207"/>
      <c r="I78" s="207"/>
      <c r="J78" s="207"/>
      <c r="K78" s="207"/>
      <c r="L78" s="207"/>
      <c r="M78" s="207"/>
      <c r="N78" s="207"/>
      <c r="O78" s="207"/>
      <c r="P78" s="207"/>
      <c r="Q78" s="207"/>
      <c r="R78" s="207"/>
      <c r="S78" s="207"/>
      <c r="T78" s="207"/>
      <c r="U78" s="207"/>
      <c r="V78" s="207"/>
    </row>
    <row r="79" spans="1:23" x14ac:dyDescent="0.2">
      <c r="A79" s="71"/>
      <c r="B79" s="71"/>
      <c r="C79" s="71"/>
      <c r="D79" s="71"/>
      <c r="E79" s="71"/>
      <c r="F79" s="71"/>
      <c r="G79" s="71"/>
      <c r="H79" s="71"/>
      <c r="I79" s="71"/>
      <c r="J79" s="71"/>
      <c r="K79" s="71"/>
      <c r="L79" s="71"/>
      <c r="M79" s="71"/>
      <c r="N79" s="71"/>
      <c r="O79" s="71"/>
      <c r="P79" s="71"/>
      <c r="Q79" s="71"/>
      <c r="R79" s="71"/>
      <c r="S79" s="71"/>
      <c r="T79" s="71"/>
      <c r="U79" s="71"/>
    </row>
    <row r="80" spans="1:23" x14ac:dyDescent="0.2">
      <c r="A80" s="71"/>
      <c r="B80" s="181"/>
      <c r="C80" s="207"/>
      <c r="D80" s="207"/>
      <c r="E80" s="71"/>
      <c r="F80" s="71"/>
      <c r="G80" s="71"/>
      <c r="H80" s="71"/>
      <c r="I80" s="71"/>
      <c r="J80" s="71"/>
      <c r="K80" s="71"/>
      <c r="L80" s="71"/>
      <c r="M80" s="71"/>
      <c r="N80" s="71"/>
      <c r="O80" s="71"/>
      <c r="P80" s="71"/>
      <c r="Q80" s="71"/>
      <c r="R80" s="71"/>
      <c r="S80" s="71"/>
      <c r="T80" s="71"/>
      <c r="U80" s="71"/>
    </row>
    <row r="81" spans="1:21" x14ac:dyDescent="0.2">
      <c r="A81" s="181"/>
      <c r="B81" s="181"/>
      <c r="C81" s="207"/>
      <c r="D81" s="207"/>
      <c r="E81" s="71"/>
      <c r="F81" s="71"/>
      <c r="G81" s="71"/>
      <c r="H81" s="71"/>
      <c r="I81" s="71"/>
      <c r="J81" s="71"/>
      <c r="K81" s="71"/>
      <c r="L81" s="71"/>
      <c r="M81" s="71"/>
      <c r="N81" s="71"/>
      <c r="O81" s="71"/>
      <c r="P81" s="71"/>
      <c r="Q81" s="71"/>
      <c r="R81" s="71"/>
      <c r="S81" s="71"/>
      <c r="T81" s="71"/>
      <c r="U81" s="71"/>
    </row>
    <row r="82" spans="1:21" x14ac:dyDescent="0.2">
      <c r="A82" s="181"/>
      <c r="B82" s="181"/>
      <c r="C82" s="207"/>
      <c r="D82" s="207"/>
      <c r="E82" s="71"/>
      <c r="F82" s="71"/>
      <c r="G82" s="71"/>
      <c r="H82" s="71"/>
      <c r="I82" s="71"/>
      <c r="J82" s="71"/>
      <c r="K82" s="71"/>
      <c r="L82" s="71"/>
      <c r="M82" s="71"/>
      <c r="N82" s="71"/>
      <c r="O82" s="71"/>
      <c r="P82" s="71"/>
      <c r="Q82" s="71"/>
      <c r="R82" s="71"/>
      <c r="S82" s="71"/>
      <c r="T82" s="71"/>
      <c r="U82" s="71"/>
    </row>
    <row r="83" spans="1:21" x14ac:dyDescent="0.2">
      <c r="A83" s="181"/>
      <c r="B83" s="181"/>
      <c r="C83" s="207"/>
      <c r="D83" s="207"/>
      <c r="E83" s="71"/>
      <c r="F83" s="71"/>
      <c r="G83" s="71"/>
      <c r="H83" s="71"/>
      <c r="I83" s="71"/>
      <c r="J83" s="71"/>
      <c r="K83" s="71"/>
      <c r="L83" s="71"/>
      <c r="M83" s="71"/>
      <c r="N83" s="71"/>
      <c r="O83" s="71"/>
      <c r="P83" s="71"/>
      <c r="Q83" s="71"/>
      <c r="R83" s="71"/>
      <c r="S83" s="71"/>
      <c r="T83" s="71"/>
      <c r="U83" s="71"/>
    </row>
    <row r="84" spans="1:21" x14ac:dyDescent="0.2">
      <c r="A84" s="71"/>
      <c r="B84" s="181"/>
      <c r="C84" s="207"/>
      <c r="D84" s="207"/>
      <c r="E84" s="71"/>
      <c r="F84" s="71"/>
      <c r="G84" s="71"/>
      <c r="H84" s="71"/>
      <c r="I84" s="71"/>
      <c r="J84" s="71"/>
      <c r="K84" s="71"/>
      <c r="L84" s="71"/>
      <c r="M84" s="71"/>
      <c r="N84" s="71"/>
      <c r="O84" s="71"/>
      <c r="P84" s="71"/>
      <c r="Q84" s="71"/>
      <c r="R84" s="71"/>
      <c r="S84" s="71"/>
      <c r="T84" s="71"/>
      <c r="U84" s="71"/>
    </row>
    <row r="85" spans="1:21" x14ac:dyDescent="0.2">
      <c r="A85" s="71"/>
      <c r="B85" s="71"/>
      <c r="C85" s="207"/>
      <c r="D85" s="71"/>
      <c r="E85" s="71"/>
      <c r="F85" s="71"/>
      <c r="G85" s="71"/>
      <c r="H85" s="71"/>
      <c r="I85" s="71"/>
      <c r="J85" s="71"/>
      <c r="K85" s="71"/>
      <c r="L85" s="71"/>
      <c r="M85" s="71"/>
      <c r="N85" s="71"/>
      <c r="O85" s="71"/>
      <c r="P85" s="71"/>
      <c r="Q85" s="71"/>
      <c r="R85" s="71"/>
      <c r="S85" s="71"/>
      <c r="T85" s="71"/>
      <c r="U85" s="71"/>
    </row>
    <row r="86" spans="1:21" x14ac:dyDescent="0.2">
      <c r="A86" s="71"/>
      <c r="B86" s="71"/>
      <c r="C86" s="71"/>
      <c r="D86" s="71"/>
      <c r="E86" s="71"/>
      <c r="F86" s="71"/>
      <c r="G86" s="71"/>
      <c r="H86" s="71"/>
      <c r="I86" s="71"/>
      <c r="J86" s="71"/>
      <c r="K86" s="71"/>
      <c r="L86" s="71"/>
      <c r="M86" s="71"/>
      <c r="N86" s="71"/>
      <c r="O86" s="71"/>
      <c r="P86" s="71"/>
      <c r="Q86" s="71"/>
      <c r="R86" s="71"/>
      <c r="S86" s="71"/>
      <c r="T86" s="71"/>
      <c r="U86" s="71"/>
    </row>
    <row r="87" spans="1:21" x14ac:dyDescent="0.2">
      <c r="A87" s="71"/>
      <c r="B87" s="71"/>
      <c r="C87" s="207"/>
      <c r="D87" s="207"/>
      <c r="E87" s="71"/>
      <c r="F87" s="71"/>
      <c r="G87" s="71"/>
      <c r="H87" s="71"/>
      <c r="I87" s="71"/>
      <c r="J87" s="71"/>
      <c r="K87" s="71"/>
      <c r="L87" s="71"/>
      <c r="M87" s="71"/>
      <c r="N87" s="71"/>
      <c r="O87" s="71"/>
      <c r="P87" s="71"/>
      <c r="Q87" s="71"/>
      <c r="R87" s="71"/>
      <c r="S87" s="71"/>
      <c r="T87" s="71"/>
      <c r="U87" s="71"/>
    </row>
    <row r="88" spans="1:21" x14ac:dyDescent="0.2">
      <c r="A88" s="71"/>
      <c r="B88" s="181"/>
      <c r="C88" s="207"/>
      <c r="D88" s="207"/>
      <c r="E88" s="71"/>
      <c r="F88" s="71"/>
      <c r="G88" s="71"/>
      <c r="H88" s="71"/>
      <c r="I88" s="71"/>
      <c r="J88" s="71"/>
      <c r="K88" s="71"/>
      <c r="L88" s="71"/>
      <c r="M88" s="71"/>
      <c r="N88" s="71"/>
      <c r="O88" s="71"/>
      <c r="P88" s="71"/>
      <c r="Q88" s="71"/>
      <c r="R88" s="71"/>
      <c r="S88" s="71"/>
      <c r="T88" s="71"/>
      <c r="U88" s="71"/>
    </row>
    <row r="89" spans="1:21" x14ac:dyDescent="0.2">
      <c r="A89" s="71"/>
      <c r="B89" s="181"/>
      <c r="C89" s="207"/>
      <c r="D89" s="207"/>
      <c r="E89" s="71"/>
      <c r="F89" s="71"/>
      <c r="G89" s="71"/>
      <c r="H89" s="71"/>
      <c r="I89" s="71"/>
      <c r="J89" s="71"/>
      <c r="K89" s="71"/>
      <c r="L89" s="71"/>
      <c r="M89" s="71"/>
      <c r="N89" s="71"/>
      <c r="O89" s="71"/>
      <c r="P89" s="71"/>
      <c r="Q89" s="71"/>
      <c r="R89" s="71"/>
      <c r="S89" s="71"/>
      <c r="T89" s="71"/>
      <c r="U89" s="71"/>
    </row>
    <row r="90" spans="1:21" x14ac:dyDescent="0.2">
      <c r="A90" s="71"/>
      <c r="B90" s="71"/>
      <c r="C90" s="71"/>
      <c r="D90" s="207"/>
      <c r="E90" s="71"/>
      <c r="F90" s="71"/>
      <c r="G90" s="71"/>
      <c r="H90" s="71"/>
      <c r="I90" s="71"/>
      <c r="J90" s="71"/>
      <c r="K90" s="71"/>
      <c r="L90" s="71"/>
      <c r="M90" s="71"/>
      <c r="N90" s="71"/>
      <c r="O90" s="71"/>
      <c r="P90" s="71"/>
      <c r="Q90" s="71"/>
      <c r="R90" s="71"/>
      <c r="S90" s="71"/>
      <c r="T90" s="71"/>
      <c r="U90" s="71"/>
    </row>
    <row r="91" spans="1:21" x14ac:dyDescent="0.2">
      <c r="A91" s="71"/>
      <c r="B91" s="71"/>
      <c r="C91" s="71"/>
      <c r="D91" s="207"/>
      <c r="E91" s="71"/>
      <c r="F91" s="71"/>
      <c r="G91" s="71"/>
      <c r="H91" s="71"/>
      <c r="I91" s="71"/>
      <c r="J91" s="71"/>
      <c r="K91" s="71"/>
      <c r="L91" s="71"/>
      <c r="M91" s="71"/>
      <c r="N91" s="71"/>
      <c r="O91" s="71"/>
      <c r="P91" s="71"/>
      <c r="Q91" s="71"/>
      <c r="R91" s="71"/>
      <c r="S91" s="71"/>
      <c r="T91" s="71"/>
      <c r="U91" s="71"/>
    </row>
    <row r="92" spans="1:21" x14ac:dyDescent="0.2">
      <c r="A92" s="71"/>
      <c r="B92" s="71"/>
      <c r="C92" s="71"/>
      <c r="D92" s="71"/>
      <c r="E92" s="71"/>
      <c r="F92" s="71"/>
      <c r="G92" s="71"/>
      <c r="H92" s="71"/>
      <c r="I92" s="71"/>
      <c r="J92" s="71"/>
      <c r="K92" s="71"/>
      <c r="L92" s="71"/>
      <c r="M92" s="71"/>
      <c r="N92" s="71"/>
      <c r="O92" s="71"/>
      <c r="P92" s="71"/>
      <c r="Q92" s="71"/>
      <c r="R92" s="71"/>
      <c r="S92" s="71"/>
      <c r="T92" s="71"/>
      <c r="U92" s="71"/>
    </row>
  </sheetData>
  <mergeCells count="50">
    <mergeCell ref="A4:A7"/>
    <mergeCell ref="E5:E6"/>
    <mergeCell ref="C4:C6"/>
    <mergeCell ref="B4:B7"/>
    <mergeCell ref="D5:D6"/>
    <mergeCell ref="O5:O6"/>
    <mergeCell ref="R5:R6"/>
    <mergeCell ref="Q5:Q6"/>
    <mergeCell ref="P5:P6"/>
    <mergeCell ref="F5:F6"/>
    <mergeCell ref="K5:K6"/>
    <mergeCell ref="H5:H6"/>
    <mergeCell ref="U5:U6"/>
    <mergeCell ref="N5:N6"/>
    <mergeCell ref="O7:W7"/>
    <mergeCell ref="A69:E69"/>
    <mergeCell ref="L69:P69"/>
    <mergeCell ref="G5:G6"/>
    <mergeCell ref="I5:I6"/>
    <mergeCell ref="M4:M7"/>
    <mergeCell ref="J5:J6"/>
    <mergeCell ref="L4:L7"/>
    <mergeCell ref="V5:V6"/>
    <mergeCell ref="T5:T6"/>
    <mergeCell ref="S5:S6"/>
    <mergeCell ref="O4:S4"/>
    <mergeCell ref="T4:W4"/>
    <mergeCell ref="W5:W6"/>
    <mergeCell ref="A9:K9"/>
    <mergeCell ref="L9:W9"/>
    <mergeCell ref="C13:K13"/>
    <mergeCell ref="C17:K17"/>
    <mergeCell ref="N13:W13"/>
    <mergeCell ref="N17:W17"/>
    <mergeCell ref="A58:K58"/>
    <mergeCell ref="L58:W58"/>
    <mergeCell ref="N21:W21"/>
    <mergeCell ref="N25:W25"/>
    <mergeCell ref="N29:W29"/>
    <mergeCell ref="N37:W37"/>
    <mergeCell ref="C21:K21"/>
    <mergeCell ref="C25:K25"/>
    <mergeCell ref="C29:K29"/>
    <mergeCell ref="C37:K37"/>
    <mergeCell ref="A33:K33"/>
    <mergeCell ref="A45:K45"/>
    <mergeCell ref="L33:W33"/>
    <mergeCell ref="L45:W45"/>
    <mergeCell ref="C41:K41"/>
    <mergeCell ref="N41:W41"/>
  </mergeCells>
  <phoneticPr fontId="0" type="noConversion"/>
  <printOptions horizontalCentered="1"/>
  <pageMargins left="0.39370078740157483" right="0.39370078740157483" top="0.59055118110236227" bottom="0.59055118110236227" header="0.39370078740157483" footer="0.39370078740157483"/>
  <pageSetup paperSize="9" scale="63" fitToWidth="2" orientation="portrait" horizontalDpi="1200" verticalDpi="1200" r:id="rId1"/>
  <headerFooter alignWithMargins="0">
    <oddFooter>&amp;L&amp;"MetaNormalLF-Roman,Standard"&amp;8Statistisches Bundesamt, Fachserie 14 Reihe 5, 2018</oddFooter>
  </headerFooter>
  <colBreaks count="1" manualBreakCount="1">
    <brk id="11" max="1048575" man="1"/>
  </colBreaks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 fitToPage="1"/>
  </sheetPr>
  <dimension ref="A1:BF602"/>
  <sheetViews>
    <sheetView showGridLines="0" zoomScaleNormal="100" zoomScaleSheetLayoutView="100" workbookViewId="0"/>
  </sheetViews>
  <sheetFormatPr baseColWidth="10" defaultRowHeight="12.75" x14ac:dyDescent="0.2"/>
  <cols>
    <col min="1" max="1" width="35.7109375" style="284" customWidth="1" collapsed="1"/>
    <col min="2" max="2" width="1.7109375" style="285" customWidth="1" collapsed="1"/>
    <col min="3" max="4" width="11.28515625" style="285" customWidth="1" collapsed="1"/>
    <col min="5" max="5" width="12" style="285" bestFit="1" customWidth="1" collapsed="1"/>
    <col min="6" max="6" width="11.28515625" style="285" customWidth="1" collapsed="1"/>
    <col min="7" max="7" width="12.140625" style="285" bestFit="1" customWidth="1" collapsed="1"/>
    <col min="8" max="8" width="11.28515625" style="285" customWidth="1" collapsed="1"/>
    <col min="9" max="9" width="12.85546875" style="285" bestFit="1" customWidth="1" collapsed="1"/>
    <col min="10" max="11" width="11.28515625" style="285" customWidth="1" collapsed="1"/>
    <col min="12" max="12" width="2.7109375" style="284" customWidth="1" collapsed="1"/>
    <col min="13" max="13" width="35.7109375" style="284" customWidth="1" collapsed="1"/>
    <col min="14" max="14" width="1.7109375" style="285" customWidth="1" collapsed="1"/>
    <col min="15" max="24" width="10.7109375" style="285" customWidth="1" collapsed="1"/>
    <col min="25" max="25" width="11.42578125" style="284" collapsed="1"/>
    <col min="26" max="16384" width="11.42578125" style="285" collapsed="1"/>
  </cols>
  <sheetData>
    <row r="1" spans="1:58" s="267" customFormat="1" ht="20.100000000000001" customHeight="1" x14ac:dyDescent="0.2">
      <c r="A1" s="265" t="s">
        <v>678</v>
      </c>
      <c r="B1" s="266"/>
      <c r="C1" s="266"/>
      <c r="D1" s="266"/>
      <c r="E1" s="266"/>
      <c r="F1" s="266"/>
      <c r="G1" s="266"/>
      <c r="H1" s="266"/>
      <c r="J1" s="268"/>
      <c r="L1" s="292"/>
      <c r="M1" s="265" t="s">
        <v>678</v>
      </c>
      <c r="N1" s="266"/>
      <c r="O1" s="266"/>
      <c r="P1" s="266"/>
      <c r="S1" s="266"/>
      <c r="T1" s="266"/>
      <c r="U1" s="266"/>
      <c r="V1" s="266"/>
      <c r="W1" s="266"/>
      <c r="X1" s="266"/>
      <c r="Y1" s="269"/>
    </row>
    <row r="2" spans="1:58" s="271" customFormat="1" ht="20.100000000000001" customHeight="1" x14ac:dyDescent="0.25">
      <c r="A2" s="293" t="s">
        <v>843</v>
      </c>
      <c r="B2" s="270"/>
      <c r="C2" s="270"/>
      <c r="D2" s="270"/>
      <c r="E2" s="270"/>
      <c r="F2" s="270"/>
      <c r="G2" s="270"/>
      <c r="H2" s="270"/>
      <c r="L2" s="294"/>
      <c r="M2" s="293" t="s">
        <v>843</v>
      </c>
      <c r="N2" s="270"/>
      <c r="O2" s="270"/>
      <c r="P2" s="270"/>
      <c r="S2" s="270"/>
      <c r="T2" s="270"/>
      <c r="U2" s="270"/>
      <c r="V2" s="270"/>
      <c r="W2" s="270"/>
      <c r="X2" s="270"/>
      <c r="Y2" s="272"/>
    </row>
    <row r="3" spans="1:58" s="274" customFormat="1" ht="12.75" customHeight="1" x14ac:dyDescent="0.2">
      <c r="A3" s="273"/>
      <c r="B3" s="295"/>
      <c r="I3" s="275"/>
      <c r="L3" s="273"/>
      <c r="M3" s="273"/>
      <c r="Y3" s="273"/>
    </row>
    <row r="4" spans="1:58" s="278" customFormat="1" ht="19.5" customHeight="1" x14ac:dyDescent="0.2">
      <c r="A4" s="1279" t="s">
        <v>5</v>
      </c>
      <c r="B4" s="1280"/>
      <c r="C4" s="1286" t="s">
        <v>6</v>
      </c>
      <c r="D4" s="280" t="s">
        <v>267</v>
      </c>
      <c r="E4" s="299"/>
      <c r="F4" s="299"/>
      <c r="G4" s="299"/>
      <c r="H4" s="299"/>
      <c r="I4" s="299"/>
      <c r="J4" s="299"/>
      <c r="K4" s="300"/>
      <c r="L4" s="290"/>
      <c r="M4" s="1279" t="s">
        <v>5</v>
      </c>
      <c r="N4" s="1280"/>
      <c r="O4" s="1294" t="s">
        <v>31</v>
      </c>
      <c r="P4" s="1279"/>
      <c r="Q4" s="1279"/>
      <c r="R4" s="1279"/>
      <c r="S4" s="1279"/>
      <c r="T4" s="1280"/>
      <c r="U4" s="280" t="s">
        <v>268</v>
      </c>
      <c r="V4" s="299"/>
      <c r="W4" s="299"/>
      <c r="X4" s="299"/>
      <c r="Y4" s="276"/>
      <c r="Z4" s="277"/>
      <c r="AA4" s="277"/>
      <c r="AB4" s="277"/>
      <c r="AC4" s="277"/>
      <c r="AD4" s="277"/>
      <c r="AE4" s="277"/>
      <c r="AF4" s="277"/>
      <c r="AG4" s="277"/>
      <c r="AH4" s="277"/>
      <c r="AI4" s="277"/>
      <c r="AJ4" s="277"/>
      <c r="AK4" s="277"/>
      <c r="AL4" s="277"/>
      <c r="AM4" s="277"/>
      <c r="AN4" s="277"/>
      <c r="AO4" s="277"/>
      <c r="AP4" s="277"/>
      <c r="AQ4" s="277"/>
      <c r="AR4" s="277"/>
      <c r="AS4" s="277"/>
      <c r="AT4" s="277"/>
      <c r="AU4" s="277"/>
      <c r="AV4" s="277"/>
      <c r="AW4" s="277"/>
      <c r="AX4" s="277"/>
      <c r="AY4" s="277"/>
      <c r="AZ4" s="277"/>
      <c r="BA4" s="277"/>
      <c r="BB4" s="277"/>
      <c r="BC4" s="277"/>
      <c r="BD4" s="277"/>
      <c r="BE4" s="277"/>
      <c r="BF4" s="277"/>
    </row>
    <row r="5" spans="1:58" s="278" customFormat="1" ht="13.5" customHeight="1" x14ac:dyDescent="0.2">
      <c r="A5" s="1281"/>
      <c r="B5" s="1282"/>
      <c r="C5" s="1287"/>
      <c r="D5" s="1277" t="s">
        <v>22</v>
      </c>
      <c r="E5" s="1277" t="s">
        <v>7</v>
      </c>
      <c r="F5" s="1277" t="s">
        <v>251</v>
      </c>
      <c r="G5" s="1277" t="s">
        <v>252</v>
      </c>
      <c r="H5" s="1277" t="s">
        <v>253</v>
      </c>
      <c r="I5" s="1277" t="s">
        <v>8</v>
      </c>
      <c r="J5" s="1289" t="s">
        <v>9</v>
      </c>
      <c r="K5" s="1291" t="s">
        <v>10</v>
      </c>
      <c r="L5" s="287"/>
      <c r="M5" s="1281"/>
      <c r="N5" s="1282"/>
      <c r="O5" s="1277" t="s">
        <v>11</v>
      </c>
      <c r="P5" s="1285" t="s">
        <v>258</v>
      </c>
      <c r="Q5" s="1277" t="s">
        <v>259</v>
      </c>
      <c r="R5" s="1277" t="s">
        <v>12</v>
      </c>
      <c r="S5" s="1277" t="s">
        <v>13</v>
      </c>
      <c r="T5" s="1277" t="s">
        <v>262</v>
      </c>
      <c r="U5" s="1285" t="s">
        <v>22</v>
      </c>
      <c r="V5" s="1285" t="s">
        <v>263</v>
      </c>
      <c r="W5" s="1285" t="s">
        <v>264</v>
      </c>
      <c r="X5" s="1293" t="s">
        <v>265</v>
      </c>
      <c r="Y5" s="276"/>
      <c r="Z5" s="277"/>
      <c r="AA5" s="277"/>
      <c r="AB5" s="277"/>
      <c r="AC5" s="277"/>
      <c r="AD5" s="277"/>
      <c r="AE5" s="277"/>
      <c r="AF5" s="277"/>
      <c r="AG5" s="277"/>
      <c r="AH5" s="277"/>
      <c r="AI5" s="277"/>
      <c r="AJ5" s="277"/>
      <c r="AK5" s="277"/>
      <c r="AL5" s="277"/>
      <c r="AM5" s="277"/>
      <c r="AN5" s="277"/>
      <c r="AO5" s="277"/>
      <c r="AP5" s="277"/>
      <c r="AQ5" s="277"/>
      <c r="AR5" s="277"/>
      <c r="AS5" s="277"/>
      <c r="AT5" s="277"/>
      <c r="AU5" s="277"/>
      <c r="AV5" s="277"/>
      <c r="AW5" s="277"/>
      <c r="AX5" s="277"/>
      <c r="AY5" s="277"/>
      <c r="AZ5" s="277"/>
      <c r="BA5" s="277"/>
      <c r="BB5" s="277"/>
      <c r="BC5" s="277"/>
      <c r="BD5" s="277"/>
      <c r="BE5" s="277"/>
      <c r="BF5" s="277"/>
    </row>
    <row r="6" spans="1:58" s="278" customFormat="1" ht="26.45" customHeight="1" x14ac:dyDescent="0.2">
      <c r="A6" s="1281"/>
      <c r="B6" s="1282"/>
      <c r="C6" s="1288"/>
      <c r="D6" s="1278"/>
      <c r="E6" s="1278"/>
      <c r="F6" s="1278"/>
      <c r="G6" s="1278"/>
      <c r="H6" s="1278"/>
      <c r="I6" s="1278"/>
      <c r="J6" s="1290"/>
      <c r="K6" s="1292"/>
      <c r="L6" s="287"/>
      <c r="M6" s="1281"/>
      <c r="N6" s="1282"/>
      <c r="O6" s="1278"/>
      <c r="P6" s="1285"/>
      <c r="Q6" s="1278"/>
      <c r="R6" s="1278"/>
      <c r="S6" s="1278"/>
      <c r="T6" s="1278"/>
      <c r="U6" s="1285"/>
      <c r="V6" s="1285"/>
      <c r="W6" s="1285"/>
      <c r="X6" s="1293"/>
      <c r="Y6" s="276"/>
      <c r="Z6" s="277"/>
      <c r="AA6" s="277"/>
      <c r="AB6" s="277"/>
      <c r="AC6" s="277"/>
      <c r="AD6" s="277"/>
      <c r="AE6" s="277"/>
      <c r="AF6" s="277"/>
      <c r="AG6" s="277"/>
      <c r="AH6" s="277"/>
      <c r="AI6" s="277"/>
      <c r="AJ6" s="277"/>
      <c r="AK6" s="277"/>
      <c r="AL6" s="277"/>
      <c r="AM6" s="277"/>
      <c r="AN6" s="277"/>
      <c r="AO6" s="277"/>
      <c r="AP6" s="277"/>
      <c r="AQ6" s="277"/>
      <c r="AR6" s="277"/>
      <c r="AS6" s="277"/>
      <c r="AT6" s="277"/>
      <c r="AU6" s="277"/>
      <c r="AV6" s="277"/>
      <c r="AW6" s="277"/>
      <c r="AX6" s="277"/>
      <c r="AY6" s="277"/>
      <c r="AZ6" s="277"/>
      <c r="BA6" s="277"/>
      <c r="BB6" s="277"/>
      <c r="BC6" s="277"/>
      <c r="BD6" s="277"/>
      <c r="BE6" s="277"/>
      <c r="BF6" s="277"/>
    </row>
    <row r="7" spans="1:58" s="278" customFormat="1" ht="15" customHeight="1" x14ac:dyDescent="0.2">
      <c r="A7" s="1283"/>
      <c r="B7" s="1284"/>
      <c r="C7" s="280" t="s">
        <v>295</v>
      </c>
      <c r="D7" s="281"/>
      <c r="E7" s="281"/>
      <c r="F7" s="281"/>
      <c r="G7" s="281"/>
      <c r="H7" s="281"/>
      <c r="I7" s="281"/>
      <c r="J7" s="281"/>
      <c r="K7" s="282"/>
      <c r="L7" s="291"/>
      <c r="M7" s="1283"/>
      <c r="N7" s="1284"/>
      <c r="O7" s="1295" t="s">
        <v>295</v>
      </c>
      <c r="P7" s="1283"/>
      <c r="Q7" s="1283"/>
      <c r="R7" s="1283"/>
      <c r="S7" s="1283"/>
      <c r="T7" s="1283"/>
      <c r="U7" s="1283"/>
      <c r="V7" s="1283"/>
      <c r="W7" s="1283"/>
      <c r="X7" s="1283"/>
      <c r="Y7" s="276"/>
      <c r="Z7" s="277"/>
      <c r="AA7" s="277"/>
      <c r="AB7" s="277"/>
      <c r="AC7" s="277"/>
      <c r="AD7" s="277"/>
      <c r="AE7" s="277"/>
      <c r="AF7" s="277"/>
      <c r="AG7" s="277"/>
      <c r="AH7" s="277"/>
      <c r="AI7" s="277"/>
      <c r="AJ7" s="277"/>
      <c r="AK7" s="277"/>
      <c r="AL7" s="277"/>
      <c r="AM7" s="277"/>
      <c r="AN7" s="277"/>
      <c r="AO7" s="277"/>
      <c r="AP7" s="277"/>
      <c r="AQ7" s="277"/>
      <c r="AR7" s="277"/>
      <c r="AS7" s="277"/>
      <c r="AT7" s="277"/>
      <c r="AU7" s="277"/>
      <c r="AV7" s="277"/>
      <c r="AW7" s="277"/>
      <c r="AX7" s="277"/>
      <c r="AY7" s="277"/>
      <c r="AZ7" s="277"/>
      <c r="BA7" s="277"/>
      <c r="BB7" s="277"/>
      <c r="BC7" s="277"/>
      <c r="BD7" s="277"/>
      <c r="BE7" s="277"/>
      <c r="BF7" s="277"/>
    </row>
    <row r="8" spans="1:58" s="278" customFormat="1" ht="15" customHeight="1" x14ac:dyDescent="0.2">
      <c r="A8" s="654"/>
      <c r="B8" s="305"/>
      <c r="C8" s="283"/>
      <c r="D8" s="283"/>
      <c r="E8" s="283"/>
      <c r="F8" s="283"/>
      <c r="G8" s="283"/>
      <c r="H8" s="283"/>
      <c r="I8" s="283"/>
      <c r="J8" s="283"/>
      <c r="K8" s="283"/>
      <c r="L8" s="291"/>
      <c r="M8" s="654"/>
      <c r="N8" s="654"/>
      <c r="O8" s="654"/>
      <c r="P8" s="654"/>
      <c r="Q8" s="283"/>
      <c r="R8" s="283"/>
      <c r="S8" s="283"/>
      <c r="T8" s="283"/>
      <c r="U8" s="283"/>
      <c r="V8" s="283"/>
      <c r="W8" s="283"/>
      <c r="X8" s="287"/>
      <c r="Y8" s="276"/>
      <c r="Z8" s="277"/>
      <c r="AA8" s="277"/>
      <c r="AB8" s="277"/>
      <c r="AC8" s="277"/>
      <c r="AD8" s="277"/>
      <c r="AE8" s="277"/>
      <c r="AF8" s="277"/>
      <c r="AG8" s="277"/>
      <c r="AH8" s="277"/>
      <c r="AI8" s="277"/>
      <c r="AJ8" s="277"/>
      <c r="AK8" s="277"/>
      <c r="AL8" s="277"/>
      <c r="AM8" s="277"/>
      <c r="AN8" s="277"/>
      <c r="AO8" s="277"/>
      <c r="AP8" s="277"/>
      <c r="AQ8" s="277"/>
      <c r="AR8" s="277"/>
      <c r="AS8" s="277"/>
      <c r="AT8" s="277"/>
      <c r="AU8" s="277"/>
      <c r="AV8" s="277"/>
      <c r="AW8" s="277"/>
      <c r="AX8" s="277"/>
      <c r="AY8" s="277"/>
      <c r="AZ8" s="277"/>
      <c r="BA8" s="277"/>
      <c r="BB8" s="277"/>
      <c r="BC8" s="277"/>
      <c r="BD8" s="277"/>
      <c r="BE8" s="277"/>
      <c r="BF8" s="277"/>
    </row>
    <row r="9" spans="1:58" s="6" customFormat="1" ht="39.950000000000003" customHeight="1" x14ac:dyDescent="0.2">
      <c r="A9" s="1258" t="s">
        <v>194</v>
      </c>
      <c r="B9" s="1296"/>
      <c r="C9" s="1296"/>
      <c r="D9" s="1296"/>
      <c r="E9" s="1296"/>
      <c r="F9" s="1296"/>
      <c r="G9" s="1296"/>
      <c r="H9" s="1296"/>
      <c r="I9" s="1296"/>
      <c r="J9" s="1296"/>
      <c r="K9" s="1296"/>
      <c r="M9" s="1258" t="s">
        <v>195</v>
      </c>
      <c r="N9" s="1296"/>
      <c r="O9" s="1296"/>
      <c r="P9" s="1296"/>
      <c r="Q9" s="1296"/>
      <c r="R9" s="1296"/>
      <c r="S9" s="1296"/>
      <c r="T9" s="1296"/>
      <c r="U9" s="1296"/>
      <c r="V9" s="1296"/>
      <c r="W9" s="1296"/>
      <c r="X9" s="1296"/>
    </row>
    <row r="10" spans="1:58" s="6" customFormat="1" ht="18" customHeight="1" x14ac:dyDescent="0.2">
      <c r="A10" s="7" t="s">
        <v>51</v>
      </c>
      <c r="B10" s="39"/>
      <c r="C10" s="652"/>
      <c r="D10" s="648"/>
      <c r="E10" s="648"/>
      <c r="F10" s="648"/>
      <c r="G10" s="648"/>
      <c r="H10" s="648"/>
      <c r="I10" s="648"/>
      <c r="J10" s="648"/>
      <c r="K10" s="648"/>
      <c r="M10" s="7" t="s">
        <v>51</v>
      </c>
      <c r="N10" s="39"/>
      <c r="O10" s="652"/>
      <c r="P10" s="648"/>
      <c r="Q10" s="648"/>
      <c r="R10" s="648"/>
      <c r="S10" s="648"/>
      <c r="T10" s="648"/>
      <c r="U10" s="648"/>
      <c r="V10" s="648"/>
      <c r="W10" s="648"/>
      <c r="X10" s="648"/>
    </row>
    <row r="11" spans="1:58" s="6" customFormat="1" ht="18" customHeight="1" x14ac:dyDescent="0.2">
      <c r="A11" s="10" t="s">
        <v>53</v>
      </c>
      <c r="B11" s="39"/>
      <c r="C11" s="652">
        <v>5877.6402099999996</v>
      </c>
      <c r="D11" s="648">
        <v>5648.0856100000001</v>
      </c>
      <c r="E11" s="648">
        <v>131.44138000000001</v>
      </c>
      <c r="F11" s="648">
        <v>0</v>
      </c>
      <c r="G11" s="648">
        <v>167.84379000000001</v>
      </c>
      <c r="H11" s="648">
        <v>250.36013</v>
      </c>
      <c r="I11" s="648">
        <v>0</v>
      </c>
      <c r="J11" s="648">
        <v>23.064209999999999</v>
      </c>
      <c r="K11" s="648">
        <v>2880.4139700000001</v>
      </c>
      <c r="M11" s="10" t="s">
        <v>53</v>
      </c>
      <c r="N11" s="39"/>
      <c r="O11" s="652">
        <v>582.36327000000006</v>
      </c>
      <c r="P11" s="648">
        <v>249.93011999999999</v>
      </c>
      <c r="Q11" s="648">
        <v>0</v>
      </c>
      <c r="R11" s="648">
        <v>975.39</v>
      </c>
      <c r="S11" s="648">
        <v>205.47874999999999</v>
      </c>
      <c r="T11" s="648">
        <v>181.8</v>
      </c>
      <c r="U11" s="648">
        <v>229.55458999999999</v>
      </c>
      <c r="V11" s="648">
        <v>0</v>
      </c>
      <c r="W11" s="648">
        <v>60.575839999999999</v>
      </c>
      <c r="X11" s="648">
        <v>168.97874999999999</v>
      </c>
    </row>
    <row r="12" spans="1:58" s="6" customFormat="1" x14ac:dyDescent="0.2">
      <c r="A12" s="37" t="s">
        <v>56</v>
      </c>
      <c r="B12" s="39"/>
      <c r="C12" s="652">
        <v>5877.6402099999996</v>
      </c>
      <c r="D12" s="648">
        <v>5648.0856100000001</v>
      </c>
      <c r="E12" s="648">
        <v>131.44138000000001</v>
      </c>
      <c r="F12" s="648">
        <v>0</v>
      </c>
      <c r="G12" s="648">
        <v>167.84379000000001</v>
      </c>
      <c r="H12" s="648">
        <v>250.36013</v>
      </c>
      <c r="I12" s="648">
        <v>0</v>
      </c>
      <c r="J12" s="648">
        <v>23.064209999999999</v>
      </c>
      <c r="K12" s="648">
        <v>2880.4139700000001</v>
      </c>
      <c r="M12" s="37" t="s">
        <v>56</v>
      </c>
      <c r="N12" s="39"/>
      <c r="O12" s="652">
        <v>582.36327000000006</v>
      </c>
      <c r="P12" s="648">
        <v>249.93011999999999</v>
      </c>
      <c r="Q12" s="648">
        <v>0</v>
      </c>
      <c r="R12" s="648">
        <v>975.39</v>
      </c>
      <c r="S12" s="648">
        <v>205.47874999999999</v>
      </c>
      <c r="T12" s="648">
        <v>181.8</v>
      </c>
      <c r="U12" s="648">
        <v>229.55458999999999</v>
      </c>
      <c r="V12" s="648">
        <v>0</v>
      </c>
      <c r="W12" s="648">
        <v>60.575839999999999</v>
      </c>
      <c r="X12" s="648">
        <v>168.97874999999999</v>
      </c>
    </row>
    <row r="13" spans="1:58" s="6" customFormat="1" x14ac:dyDescent="0.2">
      <c r="A13" s="37" t="s">
        <v>91</v>
      </c>
      <c r="B13" s="39"/>
      <c r="C13" s="652">
        <v>0</v>
      </c>
      <c r="D13" s="648">
        <v>0</v>
      </c>
      <c r="E13" s="648">
        <v>0</v>
      </c>
      <c r="F13" s="648">
        <v>0</v>
      </c>
      <c r="G13" s="648">
        <v>0</v>
      </c>
      <c r="H13" s="648">
        <v>0</v>
      </c>
      <c r="I13" s="648">
        <v>0</v>
      </c>
      <c r="J13" s="648">
        <v>0</v>
      </c>
      <c r="K13" s="648">
        <v>0</v>
      </c>
      <c r="M13" s="37" t="s">
        <v>91</v>
      </c>
      <c r="N13" s="39"/>
      <c r="O13" s="652">
        <v>0</v>
      </c>
      <c r="P13" s="648">
        <v>0</v>
      </c>
      <c r="Q13" s="648">
        <v>0</v>
      </c>
      <c r="R13" s="648">
        <v>0</v>
      </c>
      <c r="S13" s="648">
        <v>0</v>
      </c>
      <c r="T13" s="648">
        <v>0</v>
      </c>
      <c r="U13" s="648">
        <v>0</v>
      </c>
      <c r="V13" s="648">
        <v>0</v>
      </c>
      <c r="W13" s="648">
        <v>0</v>
      </c>
      <c r="X13" s="648">
        <v>0</v>
      </c>
    </row>
    <row r="14" spans="1:58" s="6" customFormat="1" x14ac:dyDescent="0.2">
      <c r="A14" s="10" t="s">
        <v>54</v>
      </c>
      <c r="B14" s="39"/>
      <c r="C14" s="652">
        <v>298.60133999999999</v>
      </c>
      <c r="D14" s="648">
        <v>198.60133999999999</v>
      </c>
      <c r="E14" s="648">
        <v>0</v>
      </c>
      <c r="F14" s="648">
        <v>7.4799999999999997E-3</v>
      </c>
      <c r="G14" s="648">
        <v>0</v>
      </c>
      <c r="H14" s="648">
        <v>0</v>
      </c>
      <c r="I14" s="648">
        <v>0</v>
      </c>
      <c r="J14" s="648">
        <v>0</v>
      </c>
      <c r="K14" s="648">
        <v>198.59386000000001</v>
      </c>
      <c r="M14" s="10" t="s">
        <v>54</v>
      </c>
      <c r="N14" s="39"/>
      <c r="O14" s="652">
        <v>0</v>
      </c>
      <c r="P14" s="648">
        <v>0</v>
      </c>
      <c r="Q14" s="648">
        <v>0</v>
      </c>
      <c r="R14" s="648">
        <v>0</v>
      </c>
      <c r="S14" s="648">
        <v>0</v>
      </c>
      <c r="T14" s="648">
        <v>0</v>
      </c>
      <c r="U14" s="648">
        <v>100</v>
      </c>
      <c r="V14" s="648">
        <v>0</v>
      </c>
      <c r="W14" s="648">
        <v>100</v>
      </c>
      <c r="X14" s="648">
        <v>0</v>
      </c>
    </row>
    <row r="15" spans="1:58" s="6" customFormat="1" x14ac:dyDescent="0.2">
      <c r="A15" s="10" t="s">
        <v>55</v>
      </c>
      <c r="B15" s="39"/>
      <c r="C15" s="652">
        <v>2132.5548899999999</v>
      </c>
      <c r="D15" s="648">
        <v>1382.5548899999999</v>
      </c>
      <c r="E15" s="648">
        <v>0</v>
      </c>
      <c r="F15" s="648">
        <v>0</v>
      </c>
      <c r="G15" s="648">
        <v>0</v>
      </c>
      <c r="H15" s="648">
        <v>400</v>
      </c>
      <c r="I15" s="648">
        <v>0</v>
      </c>
      <c r="J15" s="648">
        <v>0</v>
      </c>
      <c r="K15" s="648">
        <v>632.55489</v>
      </c>
      <c r="M15" s="10" t="s">
        <v>55</v>
      </c>
      <c r="N15" s="39"/>
      <c r="O15" s="652">
        <v>0</v>
      </c>
      <c r="P15" s="648">
        <v>0</v>
      </c>
      <c r="Q15" s="648">
        <v>0</v>
      </c>
      <c r="R15" s="648">
        <v>0</v>
      </c>
      <c r="S15" s="648">
        <v>350</v>
      </c>
      <c r="T15" s="648">
        <v>0</v>
      </c>
      <c r="U15" s="648">
        <v>750</v>
      </c>
      <c r="V15" s="648">
        <v>0</v>
      </c>
      <c r="W15" s="648">
        <v>750</v>
      </c>
      <c r="X15" s="648">
        <v>0</v>
      </c>
    </row>
    <row r="16" spans="1:58" s="6" customFormat="1" x14ac:dyDescent="0.2">
      <c r="A16" s="37" t="s">
        <v>56</v>
      </c>
      <c r="B16" s="39"/>
      <c r="C16" s="652">
        <v>2124.6555499999999</v>
      </c>
      <c r="D16" s="648">
        <v>1374.6555499999999</v>
      </c>
      <c r="E16" s="648">
        <v>0</v>
      </c>
      <c r="F16" s="648">
        <v>0</v>
      </c>
      <c r="G16" s="648">
        <v>0</v>
      </c>
      <c r="H16" s="648">
        <v>400</v>
      </c>
      <c r="I16" s="648">
        <v>0</v>
      </c>
      <c r="J16" s="648">
        <v>0</v>
      </c>
      <c r="K16" s="648">
        <v>624.65554999999995</v>
      </c>
      <c r="M16" s="37" t="s">
        <v>56</v>
      </c>
      <c r="N16" s="39"/>
      <c r="O16" s="652">
        <v>0</v>
      </c>
      <c r="P16" s="648">
        <v>0</v>
      </c>
      <c r="Q16" s="648">
        <v>0</v>
      </c>
      <c r="R16" s="648">
        <v>0</v>
      </c>
      <c r="S16" s="648">
        <v>350</v>
      </c>
      <c r="T16" s="648">
        <v>0</v>
      </c>
      <c r="U16" s="648">
        <v>750</v>
      </c>
      <c r="V16" s="648">
        <v>0</v>
      </c>
      <c r="W16" s="648">
        <v>750</v>
      </c>
      <c r="X16" s="648">
        <v>0</v>
      </c>
    </row>
    <row r="17" spans="1:24" s="6" customFormat="1" x14ac:dyDescent="0.2">
      <c r="A17" s="37" t="s">
        <v>91</v>
      </c>
      <c r="B17" s="39"/>
      <c r="C17" s="652">
        <v>7.8993399999999996</v>
      </c>
      <c r="D17" s="648">
        <v>7.8993399999999996</v>
      </c>
      <c r="E17" s="648">
        <v>0</v>
      </c>
      <c r="F17" s="648">
        <v>0</v>
      </c>
      <c r="G17" s="648">
        <v>0</v>
      </c>
      <c r="H17" s="648">
        <v>0</v>
      </c>
      <c r="I17" s="648">
        <v>0</v>
      </c>
      <c r="J17" s="648">
        <v>0</v>
      </c>
      <c r="K17" s="648">
        <v>7.8993399999999996</v>
      </c>
      <c r="M17" s="37" t="s">
        <v>91</v>
      </c>
      <c r="N17" s="39"/>
      <c r="O17" s="652">
        <v>0</v>
      </c>
      <c r="P17" s="648">
        <v>0</v>
      </c>
      <c r="Q17" s="648">
        <v>0</v>
      </c>
      <c r="R17" s="648">
        <v>0</v>
      </c>
      <c r="S17" s="648">
        <v>0</v>
      </c>
      <c r="T17" s="648">
        <v>0</v>
      </c>
      <c r="U17" s="648">
        <v>0</v>
      </c>
      <c r="V17" s="648">
        <v>0</v>
      </c>
      <c r="W17" s="648">
        <v>0</v>
      </c>
      <c r="X17" s="648">
        <v>0</v>
      </c>
    </row>
    <row r="18" spans="1:24" s="579" customFormat="1" ht="18" customHeight="1" x14ac:dyDescent="0.2">
      <c r="A18" s="554" t="s">
        <v>230</v>
      </c>
      <c r="B18" s="582"/>
      <c r="C18" s="556">
        <v>8308.7964400000001</v>
      </c>
      <c r="D18" s="557">
        <v>7229.2418500000003</v>
      </c>
      <c r="E18" s="557">
        <v>131.44138000000001</v>
      </c>
      <c r="F18" s="557">
        <v>7.4799999999999997E-3</v>
      </c>
      <c r="G18" s="557">
        <v>167.84379000000001</v>
      </c>
      <c r="H18" s="557">
        <v>650.36013000000003</v>
      </c>
      <c r="I18" s="557">
        <v>0</v>
      </c>
      <c r="J18" s="557">
        <v>23.064209999999999</v>
      </c>
      <c r="K18" s="557">
        <v>3711.5627199999999</v>
      </c>
      <c r="M18" s="554" t="s">
        <v>182</v>
      </c>
      <c r="N18" s="582"/>
      <c r="O18" s="556">
        <v>582.36327000000006</v>
      </c>
      <c r="P18" s="557">
        <v>249.93011999999999</v>
      </c>
      <c r="Q18" s="557">
        <v>0</v>
      </c>
      <c r="R18" s="557">
        <v>975.39</v>
      </c>
      <c r="S18" s="557">
        <v>555.47874999999999</v>
      </c>
      <c r="T18" s="557">
        <v>181.8</v>
      </c>
      <c r="U18" s="557">
        <v>1079.55459</v>
      </c>
      <c r="V18" s="557">
        <v>0</v>
      </c>
      <c r="W18" s="557">
        <v>910.57583999999997</v>
      </c>
      <c r="X18" s="557">
        <v>168.97874999999999</v>
      </c>
    </row>
    <row r="19" spans="1:24" s="8" customFormat="1" ht="18" customHeight="1" x14ac:dyDescent="0.2">
      <c r="A19" s="7" t="s">
        <v>296</v>
      </c>
      <c r="B19" s="7"/>
      <c r="C19" s="652"/>
      <c r="D19" s="648"/>
      <c r="E19" s="648"/>
      <c r="F19" s="648"/>
      <c r="G19" s="648"/>
      <c r="H19" s="648"/>
      <c r="I19" s="648"/>
      <c r="J19" s="648"/>
      <c r="K19" s="648"/>
      <c r="M19" s="7" t="s">
        <v>296</v>
      </c>
      <c r="N19" s="7"/>
      <c r="O19" s="652"/>
      <c r="P19" s="648"/>
      <c r="Q19" s="648"/>
      <c r="R19" s="648"/>
      <c r="S19" s="648"/>
      <c r="T19" s="648"/>
      <c r="U19" s="648"/>
      <c r="V19" s="648"/>
      <c r="W19" s="648"/>
      <c r="X19" s="648"/>
    </row>
    <row r="20" spans="1:24" s="11" customFormat="1" ht="18" customHeight="1" x14ac:dyDescent="0.2">
      <c r="A20" s="10" t="s">
        <v>57</v>
      </c>
      <c r="B20" s="10"/>
      <c r="C20" s="652">
        <v>10510.979939999999</v>
      </c>
      <c r="D20" s="648">
        <v>10319.91007</v>
      </c>
      <c r="E20" s="648">
        <v>0</v>
      </c>
      <c r="F20" s="648">
        <v>0</v>
      </c>
      <c r="G20" s="648">
        <v>0</v>
      </c>
      <c r="H20" s="648">
        <v>0</v>
      </c>
      <c r="I20" s="648">
        <v>0</v>
      </c>
      <c r="J20" s="648">
        <v>0</v>
      </c>
      <c r="K20" s="648">
        <v>9349.0129500000003</v>
      </c>
      <c r="M20" s="10" t="s">
        <v>57</v>
      </c>
      <c r="N20" s="10"/>
      <c r="O20" s="652">
        <v>0</v>
      </c>
      <c r="P20" s="648">
        <v>0</v>
      </c>
      <c r="Q20" s="648">
        <v>0</v>
      </c>
      <c r="R20" s="648">
        <v>279.82724999999999</v>
      </c>
      <c r="S20" s="648">
        <v>691.06987000000004</v>
      </c>
      <c r="T20" s="648">
        <v>0</v>
      </c>
      <c r="U20" s="648">
        <v>191.06987000000001</v>
      </c>
      <c r="V20" s="648">
        <v>0</v>
      </c>
      <c r="W20" s="648">
        <v>0</v>
      </c>
      <c r="X20" s="648">
        <v>191.06987000000001</v>
      </c>
    </row>
    <row r="21" spans="1:24" s="6" customFormat="1" x14ac:dyDescent="0.2">
      <c r="A21" s="37" t="s">
        <v>56</v>
      </c>
      <c r="B21" s="39"/>
      <c r="C21" s="652">
        <v>2491.18228</v>
      </c>
      <c r="D21" s="648">
        <v>2396.18228</v>
      </c>
      <c r="E21" s="648">
        <v>0</v>
      </c>
      <c r="F21" s="648">
        <v>0</v>
      </c>
      <c r="G21" s="648">
        <v>0</v>
      </c>
      <c r="H21" s="648">
        <v>0</v>
      </c>
      <c r="I21" s="648">
        <v>0</v>
      </c>
      <c r="J21" s="648">
        <v>0</v>
      </c>
      <c r="K21" s="648">
        <v>1635.1465700000001</v>
      </c>
      <c r="M21" s="37" t="s">
        <v>56</v>
      </c>
      <c r="N21" s="39"/>
      <c r="O21" s="652">
        <v>0</v>
      </c>
      <c r="P21" s="648">
        <v>0</v>
      </c>
      <c r="Q21" s="648">
        <v>0</v>
      </c>
      <c r="R21" s="648">
        <v>166.03570999999999</v>
      </c>
      <c r="S21" s="648">
        <v>595</v>
      </c>
      <c r="T21" s="648">
        <v>0</v>
      </c>
      <c r="U21" s="648">
        <v>95</v>
      </c>
      <c r="V21" s="648">
        <v>0</v>
      </c>
      <c r="W21" s="648">
        <v>0</v>
      </c>
      <c r="X21" s="648">
        <v>95</v>
      </c>
    </row>
    <row r="22" spans="1:24" s="6" customFormat="1" x14ac:dyDescent="0.2">
      <c r="A22" s="37" t="s">
        <v>91</v>
      </c>
      <c r="B22" s="39"/>
      <c r="C22" s="652">
        <v>8019.7976600000002</v>
      </c>
      <c r="D22" s="648">
        <v>7923.7277899999999</v>
      </c>
      <c r="E22" s="648">
        <v>0</v>
      </c>
      <c r="F22" s="648">
        <v>0</v>
      </c>
      <c r="G22" s="648">
        <v>0</v>
      </c>
      <c r="H22" s="648">
        <v>0</v>
      </c>
      <c r="I22" s="648">
        <v>0</v>
      </c>
      <c r="J22" s="648">
        <v>0</v>
      </c>
      <c r="K22" s="648">
        <v>7713.8663800000004</v>
      </c>
      <c r="M22" s="37" t="s">
        <v>91</v>
      </c>
      <c r="N22" s="39"/>
      <c r="O22" s="652">
        <v>0</v>
      </c>
      <c r="P22" s="648">
        <v>0</v>
      </c>
      <c r="Q22" s="648">
        <v>0</v>
      </c>
      <c r="R22" s="648">
        <v>113.79152999999999</v>
      </c>
      <c r="S22" s="648">
        <v>96.069869999999995</v>
      </c>
      <c r="T22" s="648">
        <v>0</v>
      </c>
      <c r="U22" s="648">
        <v>96.069869999999995</v>
      </c>
      <c r="V22" s="648">
        <v>0</v>
      </c>
      <c r="W22" s="648">
        <v>0</v>
      </c>
      <c r="X22" s="648">
        <v>96.069869999999995</v>
      </c>
    </row>
    <row r="23" spans="1:24" s="11" customFormat="1" x14ac:dyDescent="0.2">
      <c r="A23" s="10" t="s">
        <v>58</v>
      </c>
      <c r="B23" s="10"/>
      <c r="C23" s="652">
        <v>358181.79691999999</v>
      </c>
      <c r="D23" s="648">
        <v>287894.64578999998</v>
      </c>
      <c r="E23" s="648">
        <v>23273.069039999998</v>
      </c>
      <c r="F23" s="648">
        <v>2427.8229700000002</v>
      </c>
      <c r="G23" s="648">
        <v>11003.550999999999</v>
      </c>
      <c r="H23" s="648">
        <v>30650.503629999999</v>
      </c>
      <c r="I23" s="648">
        <v>3719.9842100000001</v>
      </c>
      <c r="J23" s="648">
        <v>40865</v>
      </c>
      <c r="K23" s="648">
        <v>110175.43686</v>
      </c>
      <c r="M23" s="10" t="s">
        <v>58</v>
      </c>
      <c r="N23" s="10"/>
      <c r="O23" s="652">
        <v>22618.435890000001</v>
      </c>
      <c r="P23" s="648">
        <v>6761.5</v>
      </c>
      <c r="Q23" s="648">
        <v>110</v>
      </c>
      <c r="R23" s="648">
        <v>8655.3338800000001</v>
      </c>
      <c r="S23" s="648">
        <v>20865.258310000001</v>
      </c>
      <c r="T23" s="648">
        <v>6768.75</v>
      </c>
      <c r="U23" s="648">
        <v>70287.151129999998</v>
      </c>
      <c r="V23" s="648">
        <v>36092.962440000003</v>
      </c>
      <c r="W23" s="648">
        <v>12880.25</v>
      </c>
      <c r="X23" s="648">
        <v>21313.938689999999</v>
      </c>
    </row>
    <row r="24" spans="1:24" s="6" customFormat="1" x14ac:dyDescent="0.2">
      <c r="A24" s="37" t="s">
        <v>56</v>
      </c>
      <c r="B24" s="39"/>
      <c r="C24" s="652">
        <v>338324.86257</v>
      </c>
      <c r="D24" s="648">
        <v>268826.04375999997</v>
      </c>
      <c r="E24" s="648">
        <v>23123.144100000001</v>
      </c>
      <c r="F24" s="648">
        <v>2427.8229700000002</v>
      </c>
      <c r="G24" s="648">
        <v>10996.25</v>
      </c>
      <c r="H24" s="648">
        <v>30481.229950000001</v>
      </c>
      <c r="I24" s="648">
        <v>3719.9842100000001</v>
      </c>
      <c r="J24" s="648">
        <v>40865</v>
      </c>
      <c r="K24" s="648">
        <v>93091.038050000003</v>
      </c>
      <c r="M24" s="37" t="s">
        <v>56</v>
      </c>
      <c r="N24" s="39"/>
      <c r="O24" s="652">
        <v>22618.435890000001</v>
      </c>
      <c r="P24" s="648">
        <v>6761.5</v>
      </c>
      <c r="Q24" s="648">
        <v>110</v>
      </c>
      <c r="R24" s="648">
        <v>7824.9443700000002</v>
      </c>
      <c r="S24" s="648">
        <v>20037.944210000001</v>
      </c>
      <c r="T24" s="648">
        <v>6768.75</v>
      </c>
      <c r="U24" s="648">
        <v>69498.818809999997</v>
      </c>
      <c r="V24" s="648">
        <v>35961.517189999999</v>
      </c>
      <c r="W24" s="648">
        <v>12880.25</v>
      </c>
      <c r="X24" s="648">
        <v>20657.051630000002</v>
      </c>
    </row>
    <row r="25" spans="1:24" s="6" customFormat="1" x14ac:dyDescent="0.2">
      <c r="A25" s="37" t="s">
        <v>91</v>
      </c>
      <c r="B25" s="39"/>
      <c r="C25" s="652">
        <v>19856.93435</v>
      </c>
      <c r="D25" s="648">
        <v>19068.602029999998</v>
      </c>
      <c r="E25" s="648">
        <v>149.92493999999999</v>
      </c>
      <c r="F25" s="648">
        <v>0</v>
      </c>
      <c r="G25" s="648">
        <v>7.3010000000000002</v>
      </c>
      <c r="H25" s="648">
        <v>169.27368000000001</v>
      </c>
      <c r="I25" s="648">
        <v>0</v>
      </c>
      <c r="J25" s="648">
        <v>0</v>
      </c>
      <c r="K25" s="648">
        <v>17084.398819999999</v>
      </c>
      <c r="M25" s="37" t="s">
        <v>91</v>
      </c>
      <c r="N25" s="39"/>
      <c r="O25" s="652">
        <v>0</v>
      </c>
      <c r="P25" s="648">
        <v>0</v>
      </c>
      <c r="Q25" s="648">
        <v>0</v>
      </c>
      <c r="R25" s="648">
        <v>830.3895</v>
      </c>
      <c r="S25" s="648">
        <v>827.31408999999996</v>
      </c>
      <c r="T25" s="648">
        <v>0</v>
      </c>
      <c r="U25" s="648">
        <v>788.33231999999998</v>
      </c>
      <c r="V25" s="648">
        <v>131.44524999999999</v>
      </c>
      <c r="W25" s="648">
        <v>0</v>
      </c>
      <c r="X25" s="648">
        <v>656.88706999999999</v>
      </c>
    </row>
    <row r="26" spans="1:24" s="579" customFormat="1" ht="18" customHeight="1" x14ac:dyDescent="0.2">
      <c r="A26" s="554" t="s">
        <v>14</v>
      </c>
      <c r="B26" s="582"/>
      <c r="C26" s="556">
        <v>368692.77685999998</v>
      </c>
      <c r="D26" s="557">
        <v>298214.55586000002</v>
      </c>
      <c r="E26" s="557">
        <v>23273.069039999998</v>
      </c>
      <c r="F26" s="557">
        <v>2427.8229700000002</v>
      </c>
      <c r="G26" s="557">
        <v>11003.550999999999</v>
      </c>
      <c r="H26" s="557">
        <v>30650.503629999999</v>
      </c>
      <c r="I26" s="557">
        <v>3719.9842100000001</v>
      </c>
      <c r="J26" s="557">
        <v>40865</v>
      </c>
      <c r="K26" s="557">
        <v>119524.44981000001</v>
      </c>
      <c r="M26" s="554" t="s">
        <v>14</v>
      </c>
      <c r="N26" s="582"/>
      <c r="O26" s="556">
        <v>22618.435890000001</v>
      </c>
      <c r="P26" s="557">
        <v>6761.5</v>
      </c>
      <c r="Q26" s="557">
        <v>110</v>
      </c>
      <c r="R26" s="557">
        <v>8935.1611300000004</v>
      </c>
      <c r="S26" s="557">
        <v>21556.32818</v>
      </c>
      <c r="T26" s="557">
        <v>6768.75</v>
      </c>
      <c r="U26" s="557">
        <v>70478.221000000005</v>
      </c>
      <c r="V26" s="557">
        <v>36092.962440000003</v>
      </c>
      <c r="W26" s="557">
        <v>12880.25</v>
      </c>
      <c r="X26" s="557">
        <v>21505.008559999998</v>
      </c>
    </row>
    <row r="27" spans="1:24" s="8" customFormat="1" ht="18" customHeight="1" x14ac:dyDescent="0.2">
      <c r="A27" s="7" t="s">
        <v>59</v>
      </c>
      <c r="B27" s="7"/>
      <c r="C27" s="652"/>
      <c r="D27" s="648"/>
      <c r="E27" s="648"/>
      <c r="F27" s="648"/>
      <c r="G27" s="648"/>
      <c r="H27" s="648"/>
      <c r="I27" s="648"/>
      <c r="J27" s="648"/>
      <c r="K27" s="648"/>
      <c r="M27" s="7" t="s">
        <v>59</v>
      </c>
      <c r="N27" s="7"/>
      <c r="O27" s="652"/>
      <c r="P27" s="648"/>
      <c r="Q27" s="648"/>
      <c r="R27" s="648"/>
      <c r="S27" s="648"/>
      <c r="T27" s="648"/>
      <c r="U27" s="648"/>
      <c r="V27" s="648"/>
      <c r="W27" s="648"/>
      <c r="X27" s="648"/>
    </row>
    <row r="28" spans="1:24" s="6" customFormat="1" ht="18" customHeight="1" x14ac:dyDescent="0.2">
      <c r="A28" s="10" t="s">
        <v>53</v>
      </c>
      <c r="B28" s="39"/>
      <c r="C28" s="652">
        <v>93464.505860000005</v>
      </c>
      <c r="D28" s="648">
        <v>72414.647620000003</v>
      </c>
      <c r="E28" s="648">
        <v>12929.09031</v>
      </c>
      <c r="F28" s="648">
        <v>8789.6946700000008</v>
      </c>
      <c r="G28" s="648">
        <v>2537.8640300000002</v>
      </c>
      <c r="H28" s="648">
        <v>4801.5094799999997</v>
      </c>
      <c r="I28" s="648">
        <v>1479.7816700000001</v>
      </c>
      <c r="J28" s="648">
        <v>11081.978569999999</v>
      </c>
      <c r="K28" s="648">
        <v>17327.361110000002</v>
      </c>
      <c r="M28" s="10" t="s">
        <v>53</v>
      </c>
      <c r="N28" s="39"/>
      <c r="O28" s="652">
        <v>2040.0535500000001</v>
      </c>
      <c r="P28" s="648">
        <v>2839.3965899999998</v>
      </c>
      <c r="Q28" s="648">
        <v>605.08135000000004</v>
      </c>
      <c r="R28" s="648">
        <v>1904.23893</v>
      </c>
      <c r="S28" s="648">
        <v>3247.1507200000001</v>
      </c>
      <c r="T28" s="648">
        <v>2831.4466400000001</v>
      </c>
      <c r="U28" s="648">
        <v>21049.858250000001</v>
      </c>
      <c r="V28" s="648">
        <v>9282.59483</v>
      </c>
      <c r="W28" s="648">
        <v>4349.5864700000002</v>
      </c>
      <c r="X28" s="648">
        <v>7417.67695</v>
      </c>
    </row>
    <row r="29" spans="1:24" s="6" customFormat="1" x14ac:dyDescent="0.2">
      <c r="A29" s="37" t="s">
        <v>56</v>
      </c>
      <c r="B29" s="39"/>
      <c r="C29" s="652">
        <v>93440.400659999999</v>
      </c>
      <c r="D29" s="648">
        <v>72390.542409999995</v>
      </c>
      <c r="E29" s="648">
        <v>12929.09031</v>
      </c>
      <c r="F29" s="648">
        <v>8789.6946700000008</v>
      </c>
      <c r="G29" s="648">
        <v>2537.8640300000002</v>
      </c>
      <c r="H29" s="648">
        <v>4801.5094799999997</v>
      </c>
      <c r="I29" s="648">
        <v>1479.7816700000001</v>
      </c>
      <c r="J29" s="648">
        <v>11081.978569999999</v>
      </c>
      <c r="K29" s="648">
        <v>17303.25591</v>
      </c>
      <c r="M29" s="37" t="s">
        <v>56</v>
      </c>
      <c r="N29" s="39"/>
      <c r="O29" s="652">
        <v>2040.0535500000001</v>
      </c>
      <c r="P29" s="648">
        <v>2839.3965899999998</v>
      </c>
      <c r="Q29" s="648">
        <v>605.08135000000004</v>
      </c>
      <c r="R29" s="648">
        <v>1904.23893</v>
      </c>
      <c r="S29" s="648">
        <v>3247.1507200000001</v>
      </c>
      <c r="T29" s="648">
        <v>2831.4466400000001</v>
      </c>
      <c r="U29" s="648">
        <v>21049.858250000001</v>
      </c>
      <c r="V29" s="648">
        <v>9282.59483</v>
      </c>
      <c r="W29" s="648">
        <v>4349.5864700000002</v>
      </c>
      <c r="X29" s="648">
        <v>7417.67695</v>
      </c>
    </row>
    <row r="30" spans="1:24" s="6" customFormat="1" x14ac:dyDescent="0.2">
      <c r="A30" s="37" t="s">
        <v>91</v>
      </c>
      <c r="B30" s="39"/>
      <c r="C30" s="652">
        <v>24.10521</v>
      </c>
      <c r="D30" s="648">
        <v>24.10521</v>
      </c>
      <c r="E30" s="648">
        <v>0</v>
      </c>
      <c r="F30" s="648">
        <v>0</v>
      </c>
      <c r="G30" s="648">
        <v>0</v>
      </c>
      <c r="H30" s="648">
        <v>0</v>
      </c>
      <c r="I30" s="648">
        <v>0</v>
      </c>
      <c r="J30" s="648">
        <v>0</v>
      </c>
      <c r="K30" s="648">
        <v>24.10521</v>
      </c>
      <c r="M30" s="37" t="s">
        <v>91</v>
      </c>
      <c r="N30" s="39"/>
      <c r="O30" s="652">
        <v>0</v>
      </c>
      <c r="P30" s="648">
        <v>0</v>
      </c>
      <c r="Q30" s="648">
        <v>0</v>
      </c>
      <c r="R30" s="648">
        <v>0</v>
      </c>
      <c r="S30" s="648">
        <v>0</v>
      </c>
      <c r="T30" s="648">
        <v>0</v>
      </c>
      <c r="U30" s="648">
        <v>0</v>
      </c>
      <c r="V30" s="648">
        <v>0</v>
      </c>
      <c r="W30" s="648">
        <v>0</v>
      </c>
      <c r="X30" s="648">
        <v>0</v>
      </c>
    </row>
    <row r="31" spans="1:24" s="6" customFormat="1" x14ac:dyDescent="0.2">
      <c r="A31" s="10" t="s">
        <v>54</v>
      </c>
      <c r="B31" s="39"/>
      <c r="C31" s="652">
        <v>98931.076700000005</v>
      </c>
      <c r="D31" s="648">
        <v>81254.544810000007</v>
      </c>
      <c r="E31" s="648">
        <v>7352.9730399999999</v>
      </c>
      <c r="F31" s="648">
        <v>3395.8894799999998</v>
      </c>
      <c r="G31" s="648">
        <v>2401.9484200000002</v>
      </c>
      <c r="H31" s="648">
        <v>4238.5046400000001</v>
      </c>
      <c r="I31" s="648">
        <v>2453.5449400000002</v>
      </c>
      <c r="J31" s="648">
        <v>6748.4241499999998</v>
      </c>
      <c r="K31" s="648">
        <v>26203.321599999999</v>
      </c>
      <c r="M31" s="10" t="s">
        <v>54</v>
      </c>
      <c r="N31" s="39"/>
      <c r="O31" s="652">
        <v>5391.3191200000001</v>
      </c>
      <c r="P31" s="648">
        <v>3961.3033500000001</v>
      </c>
      <c r="Q31" s="648">
        <v>693.56458999999995</v>
      </c>
      <c r="R31" s="648">
        <v>8112.6855999999998</v>
      </c>
      <c r="S31" s="648">
        <v>5441.9942799999999</v>
      </c>
      <c r="T31" s="648">
        <v>4859.0716000000002</v>
      </c>
      <c r="U31" s="648">
        <v>17676.531889999998</v>
      </c>
      <c r="V31" s="648">
        <v>9025.2999999999993</v>
      </c>
      <c r="W31" s="648">
        <v>3380.5258399999998</v>
      </c>
      <c r="X31" s="648">
        <v>5270.7060499999998</v>
      </c>
    </row>
    <row r="32" spans="1:24" s="6" customFormat="1" x14ac:dyDescent="0.2">
      <c r="A32" s="10" t="s">
        <v>55</v>
      </c>
      <c r="B32" s="39"/>
      <c r="C32" s="652">
        <v>1128.11571</v>
      </c>
      <c r="D32" s="648">
        <v>917.07174999999995</v>
      </c>
      <c r="E32" s="648">
        <v>322.64150000000001</v>
      </c>
      <c r="F32" s="648">
        <v>0</v>
      </c>
      <c r="G32" s="648">
        <v>11</v>
      </c>
      <c r="H32" s="648">
        <v>55</v>
      </c>
      <c r="I32" s="648">
        <v>0</v>
      </c>
      <c r="J32" s="648">
        <v>0</v>
      </c>
      <c r="K32" s="648">
        <v>401.38628999999997</v>
      </c>
      <c r="M32" s="10" t="s">
        <v>55</v>
      </c>
      <c r="N32" s="39"/>
      <c r="O32" s="652">
        <v>5</v>
      </c>
      <c r="P32" s="648">
        <v>0</v>
      </c>
      <c r="Q32" s="648">
        <v>0</v>
      </c>
      <c r="R32" s="648">
        <v>5</v>
      </c>
      <c r="S32" s="648">
        <v>112.04396</v>
      </c>
      <c r="T32" s="648">
        <v>5</v>
      </c>
      <c r="U32" s="648">
        <v>211.04396</v>
      </c>
      <c r="V32" s="648">
        <v>2</v>
      </c>
      <c r="W32" s="648">
        <v>209</v>
      </c>
      <c r="X32" s="648">
        <v>4.3959999999999999E-2</v>
      </c>
    </row>
    <row r="33" spans="1:24" s="6" customFormat="1" x14ac:dyDescent="0.2">
      <c r="A33" s="37" t="s">
        <v>56</v>
      </c>
      <c r="B33" s="39"/>
      <c r="C33" s="652">
        <v>919.02778999999998</v>
      </c>
      <c r="D33" s="648">
        <v>917.02778999999998</v>
      </c>
      <c r="E33" s="648">
        <v>322.64150000000001</v>
      </c>
      <c r="F33" s="648">
        <v>0</v>
      </c>
      <c r="G33" s="648">
        <v>11</v>
      </c>
      <c r="H33" s="648">
        <v>55</v>
      </c>
      <c r="I33" s="648">
        <v>0</v>
      </c>
      <c r="J33" s="648">
        <v>0</v>
      </c>
      <c r="K33" s="648">
        <v>401.38628999999997</v>
      </c>
      <c r="M33" s="37" t="s">
        <v>56</v>
      </c>
      <c r="N33" s="39"/>
      <c r="O33" s="652">
        <v>5</v>
      </c>
      <c r="P33" s="648">
        <v>0</v>
      </c>
      <c r="Q33" s="648">
        <v>0</v>
      </c>
      <c r="R33" s="648">
        <v>5</v>
      </c>
      <c r="S33" s="648">
        <v>112</v>
      </c>
      <c r="T33" s="648">
        <v>5</v>
      </c>
      <c r="U33" s="648">
        <v>2</v>
      </c>
      <c r="V33" s="648">
        <v>2</v>
      </c>
      <c r="W33" s="648">
        <v>0</v>
      </c>
      <c r="X33" s="648">
        <v>0</v>
      </c>
    </row>
    <row r="34" spans="1:24" s="6" customFormat="1" x14ac:dyDescent="0.2">
      <c r="A34" s="37" t="s">
        <v>91</v>
      </c>
      <c r="B34" s="39"/>
      <c r="C34" s="652">
        <v>209.08792</v>
      </c>
      <c r="D34" s="648">
        <v>4.3959999999999999E-2</v>
      </c>
      <c r="E34" s="648">
        <v>0</v>
      </c>
      <c r="F34" s="648">
        <v>0</v>
      </c>
      <c r="G34" s="648">
        <v>0</v>
      </c>
      <c r="H34" s="648">
        <v>0</v>
      </c>
      <c r="I34" s="648">
        <v>0</v>
      </c>
      <c r="J34" s="648">
        <v>0</v>
      </c>
      <c r="K34" s="648">
        <v>0</v>
      </c>
      <c r="M34" s="37" t="s">
        <v>91</v>
      </c>
      <c r="N34" s="39"/>
      <c r="O34" s="652">
        <v>0</v>
      </c>
      <c r="P34" s="648">
        <v>0</v>
      </c>
      <c r="Q34" s="648">
        <v>0</v>
      </c>
      <c r="R34" s="648">
        <v>0</v>
      </c>
      <c r="S34" s="648">
        <v>4.3959999999999999E-2</v>
      </c>
      <c r="T34" s="648">
        <v>0</v>
      </c>
      <c r="U34" s="648">
        <v>209.04396</v>
      </c>
      <c r="V34" s="648">
        <v>0</v>
      </c>
      <c r="W34" s="648">
        <v>209</v>
      </c>
      <c r="X34" s="648">
        <v>4.3959999999999999E-2</v>
      </c>
    </row>
    <row r="35" spans="1:24" s="579" customFormat="1" ht="18" customHeight="1" x14ac:dyDescent="0.2">
      <c r="A35" s="554" t="s">
        <v>230</v>
      </c>
      <c r="B35" s="582"/>
      <c r="C35" s="556">
        <v>193523.69828000001</v>
      </c>
      <c r="D35" s="557">
        <v>154586.26418</v>
      </c>
      <c r="E35" s="557">
        <v>20604.704839999999</v>
      </c>
      <c r="F35" s="557">
        <v>12185.584150000001</v>
      </c>
      <c r="G35" s="557">
        <v>4950.8124600000001</v>
      </c>
      <c r="H35" s="557">
        <v>9095.0141199999998</v>
      </c>
      <c r="I35" s="557">
        <v>3933.3266100000001</v>
      </c>
      <c r="J35" s="557">
        <v>17830.402709999998</v>
      </c>
      <c r="K35" s="557">
        <v>43932.069000000003</v>
      </c>
      <c r="M35" s="554" t="s">
        <v>230</v>
      </c>
      <c r="N35" s="582"/>
      <c r="O35" s="556">
        <v>7436.3726699999997</v>
      </c>
      <c r="P35" s="557">
        <v>6800.6999400000004</v>
      </c>
      <c r="Q35" s="557">
        <v>1298.6459400000001</v>
      </c>
      <c r="R35" s="557">
        <v>10021.92453</v>
      </c>
      <c r="S35" s="557">
        <v>8801.1889699999992</v>
      </c>
      <c r="T35" s="557">
        <v>7695.5182400000003</v>
      </c>
      <c r="U35" s="557">
        <v>38937.434099999999</v>
      </c>
      <c r="V35" s="557">
        <v>18309.894830000001</v>
      </c>
      <c r="W35" s="557">
        <v>7939.1123100000004</v>
      </c>
      <c r="X35" s="557">
        <v>12688.426960000001</v>
      </c>
    </row>
    <row r="36" spans="1:24" s="6" customFormat="1" x14ac:dyDescent="0.2">
      <c r="A36" s="13"/>
      <c r="B36" s="39"/>
      <c r="C36" s="652"/>
      <c r="D36" s="648"/>
      <c r="E36" s="648"/>
      <c r="F36" s="648"/>
      <c r="G36" s="648"/>
      <c r="H36" s="648"/>
      <c r="I36" s="648"/>
      <c r="J36" s="648"/>
      <c r="K36" s="648"/>
      <c r="M36" s="13"/>
      <c r="N36" s="39"/>
      <c r="O36" s="652"/>
      <c r="P36" s="648"/>
      <c r="Q36" s="648"/>
      <c r="R36" s="648"/>
      <c r="S36" s="648"/>
      <c r="T36" s="648"/>
      <c r="U36" s="648"/>
      <c r="V36" s="648"/>
      <c r="W36" s="648"/>
      <c r="X36" s="648"/>
    </row>
    <row r="37" spans="1:24" s="558" customFormat="1" ht="18" customHeight="1" x14ac:dyDescent="0.2">
      <c r="A37" s="554" t="s">
        <v>181</v>
      </c>
      <c r="B37" s="583"/>
      <c r="C37" s="556">
        <v>570525.27157999994</v>
      </c>
      <c r="D37" s="557">
        <v>460030.06187999999</v>
      </c>
      <c r="E37" s="557">
        <v>44009.215250000001</v>
      </c>
      <c r="F37" s="557">
        <v>14613.41461</v>
      </c>
      <c r="G37" s="557">
        <v>16122.207249999999</v>
      </c>
      <c r="H37" s="557">
        <v>40395.87788</v>
      </c>
      <c r="I37" s="557">
        <v>7653.3108199999997</v>
      </c>
      <c r="J37" s="557">
        <v>58718.466919999999</v>
      </c>
      <c r="K37" s="557">
        <v>167168.08154000001</v>
      </c>
      <c r="M37" s="554" t="s">
        <v>181</v>
      </c>
      <c r="N37" s="583"/>
      <c r="O37" s="556">
        <v>30637.17182</v>
      </c>
      <c r="P37" s="557">
        <v>13812.13006</v>
      </c>
      <c r="Q37" s="557">
        <v>1408.6459400000001</v>
      </c>
      <c r="R37" s="557">
        <v>19932.47566</v>
      </c>
      <c r="S37" s="557">
        <v>30912.995900000002</v>
      </c>
      <c r="T37" s="557">
        <v>14646.068240000001</v>
      </c>
      <c r="U37" s="557">
        <v>110495.20970000001</v>
      </c>
      <c r="V37" s="557">
        <v>54402.85727</v>
      </c>
      <c r="W37" s="557">
        <v>21729.938150000002</v>
      </c>
      <c r="X37" s="557">
        <v>34362.414279999997</v>
      </c>
    </row>
    <row r="38" spans="1:24" s="11" customFormat="1" ht="4.5" customHeight="1" x14ac:dyDescent="0.2">
      <c r="A38" s="13"/>
      <c r="B38" s="12"/>
      <c r="C38" s="1209"/>
      <c r="D38" s="1209"/>
      <c r="E38" s="1209"/>
      <c r="F38" s="1209"/>
      <c r="G38" s="1209"/>
      <c r="H38" s="1209"/>
      <c r="I38" s="1209"/>
      <c r="J38" s="1209"/>
      <c r="K38" s="1209"/>
      <c r="M38" s="13"/>
      <c r="N38" s="12"/>
      <c r="O38" s="1209"/>
      <c r="P38" s="1209"/>
      <c r="Q38" s="1209"/>
      <c r="R38" s="1209"/>
      <c r="S38" s="1209"/>
      <c r="T38" s="1209"/>
      <c r="U38" s="1209"/>
      <c r="V38" s="1209"/>
      <c r="W38" s="1209"/>
      <c r="X38" s="1209"/>
    </row>
    <row r="39" spans="1:24" s="15" customFormat="1" ht="24.95" customHeight="1" x14ac:dyDescent="0.2">
      <c r="A39" s="1210" t="s">
        <v>132</v>
      </c>
      <c r="B39" s="1211"/>
      <c r="C39" s="1211"/>
      <c r="D39" s="1211"/>
      <c r="E39" s="1211"/>
      <c r="F39" s="1211"/>
      <c r="G39" s="1211"/>
      <c r="H39" s="1211"/>
      <c r="I39" s="1211"/>
      <c r="J39" s="1211"/>
      <c r="K39" s="1211"/>
      <c r="M39" s="1210" t="s">
        <v>129</v>
      </c>
      <c r="N39" s="1211"/>
      <c r="O39" s="1211"/>
      <c r="P39" s="1211"/>
      <c r="Q39" s="1211"/>
      <c r="R39" s="1211"/>
      <c r="S39" s="1211"/>
      <c r="T39" s="1211"/>
      <c r="U39" s="1211"/>
      <c r="V39" s="1211"/>
      <c r="W39" s="1211"/>
      <c r="X39" s="1211"/>
    </row>
    <row r="40" spans="1:24" s="6" customFormat="1" ht="18" customHeight="1" x14ac:dyDescent="0.2">
      <c r="A40" s="7" t="s">
        <v>51</v>
      </c>
      <c r="B40" s="39"/>
      <c r="C40" s="652"/>
      <c r="D40" s="648"/>
      <c r="E40" s="648"/>
      <c r="F40" s="648"/>
      <c r="G40" s="648"/>
      <c r="H40" s="648"/>
      <c r="I40" s="648"/>
      <c r="J40" s="648"/>
      <c r="K40" s="648"/>
      <c r="M40" s="7" t="s">
        <v>51</v>
      </c>
      <c r="N40" s="39"/>
      <c r="O40" s="652"/>
      <c r="P40" s="648"/>
      <c r="Q40" s="648"/>
      <c r="R40" s="648"/>
      <c r="S40" s="648"/>
      <c r="T40" s="648"/>
      <c r="U40" s="648"/>
      <c r="V40" s="648"/>
      <c r="W40" s="648"/>
      <c r="X40" s="648"/>
    </row>
    <row r="41" spans="1:24" s="6" customFormat="1" ht="18" customHeight="1" x14ac:dyDescent="0.2">
      <c r="A41" s="10" t="s">
        <v>60</v>
      </c>
      <c r="B41" s="39"/>
      <c r="C41" s="652">
        <v>3282.0330800000002</v>
      </c>
      <c r="D41" s="648">
        <v>2070.0330800000002</v>
      </c>
      <c r="E41" s="648">
        <v>0</v>
      </c>
      <c r="F41" s="648">
        <v>3.3079999999999998E-2</v>
      </c>
      <c r="G41" s="648">
        <v>0</v>
      </c>
      <c r="H41" s="648">
        <v>1870</v>
      </c>
      <c r="I41" s="648">
        <v>0</v>
      </c>
      <c r="J41" s="648">
        <v>0</v>
      </c>
      <c r="K41" s="648">
        <v>0</v>
      </c>
      <c r="M41" s="10" t="s">
        <v>60</v>
      </c>
      <c r="N41" s="39"/>
      <c r="O41" s="652">
        <v>0</v>
      </c>
      <c r="P41" s="648">
        <v>0</v>
      </c>
      <c r="Q41" s="648">
        <v>0</v>
      </c>
      <c r="R41" s="648">
        <v>0</v>
      </c>
      <c r="S41" s="648">
        <v>0</v>
      </c>
      <c r="T41" s="648">
        <v>200</v>
      </c>
      <c r="U41" s="648">
        <v>1212</v>
      </c>
      <c r="V41" s="648">
        <v>0</v>
      </c>
      <c r="W41" s="648">
        <v>1212</v>
      </c>
      <c r="X41" s="648">
        <v>0</v>
      </c>
    </row>
    <row r="42" spans="1:24" s="6" customFormat="1" x14ac:dyDescent="0.2">
      <c r="A42" s="10" t="s">
        <v>15</v>
      </c>
      <c r="B42" s="39"/>
      <c r="C42" s="652">
        <v>328.50072</v>
      </c>
      <c r="D42" s="648">
        <v>127.75784</v>
      </c>
      <c r="E42" s="648">
        <v>1.79129</v>
      </c>
      <c r="F42" s="648">
        <v>0</v>
      </c>
      <c r="G42" s="648">
        <v>0</v>
      </c>
      <c r="H42" s="648">
        <v>0</v>
      </c>
      <c r="I42" s="648">
        <v>0</v>
      </c>
      <c r="J42" s="648">
        <v>35.725949999999997</v>
      </c>
      <c r="K42" s="648">
        <v>0</v>
      </c>
      <c r="M42" s="10" t="s">
        <v>15</v>
      </c>
      <c r="N42" s="39"/>
      <c r="O42" s="652">
        <v>38.819200000000002</v>
      </c>
      <c r="P42" s="648">
        <v>24.672619999999998</v>
      </c>
      <c r="Q42" s="648">
        <v>0</v>
      </c>
      <c r="R42" s="648">
        <v>0</v>
      </c>
      <c r="S42" s="648">
        <v>0</v>
      </c>
      <c r="T42" s="648">
        <v>26.74878</v>
      </c>
      <c r="U42" s="648">
        <v>200.74288000000001</v>
      </c>
      <c r="V42" s="648">
        <v>8.6492400000000007</v>
      </c>
      <c r="W42" s="648">
        <v>12.61012</v>
      </c>
      <c r="X42" s="648">
        <v>179.48352</v>
      </c>
    </row>
    <row r="43" spans="1:24" s="6" customFormat="1" x14ac:dyDescent="0.2">
      <c r="A43" s="10" t="s">
        <v>16</v>
      </c>
      <c r="B43" s="39"/>
      <c r="C43" s="652">
        <v>7.9908000000000001</v>
      </c>
      <c r="D43" s="648">
        <v>2.8500000000000001E-3</v>
      </c>
      <c r="E43" s="648">
        <v>0</v>
      </c>
      <c r="F43" s="648">
        <v>0</v>
      </c>
      <c r="G43" s="648">
        <v>0</v>
      </c>
      <c r="H43" s="648">
        <v>2.8500000000000001E-3</v>
      </c>
      <c r="I43" s="648">
        <v>0</v>
      </c>
      <c r="J43" s="648">
        <v>0</v>
      </c>
      <c r="K43" s="648">
        <v>0</v>
      </c>
      <c r="M43" s="10" t="s">
        <v>16</v>
      </c>
      <c r="N43" s="39"/>
      <c r="O43" s="652">
        <v>0</v>
      </c>
      <c r="P43" s="648">
        <v>0</v>
      </c>
      <c r="Q43" s="648">
        <v>0</v>
      </c>
      <c r="R43" s="648">
        <v>0</v>
      </c>
      <c r="S43" s="648">
        <v>0</v>
      </c>
      <c r="T43" s="648">
        <v>0</v>
      </c>
      <c r="U43" s="648">
        <v>7.9879499999999997</v>
      </c>
      <c r="V43" s="648">
        <v>0</v>
      </c>
      <c r="W43" s="648">
        <v>7.9879499999999997</v>
      </c>
      <c r="X43" s="648">
        <v>0</v>
      </c>
    </row>
    <row r="44" spans="1:24" s="6" customFormat="1" x14ac:dyDescent="0.2">
      <c r="A44" s="10" t="s">
        <v>61</v>
      </c>
      <c r="B44" s="39"/>
      <c r="C44" s="652">
        <v>0</v>
      </c>
      <c r="D44" s="648">
        <v>0</v>
      </c>
      <c r="E44" s="648">
        <v>0</v>
      </c>
      <c r="F44" s="648">
        <v>0</v>
      </c>
      <c r="G44" s="648">
        <v>0</v>
      </c>
      <c r="H44" s="648">
        <v>0</v>
      </c>
      <c r="I44" s="648">
        <v>0</v>
      </c>
      <c r="J44" s="648">
        <v>0</v>
      </c>
      <c r="K44" s="648">
        <v>0</v>
      </c>
      <c r="M44" s="10" t="s">
        <v>61</v>
      </c>
      <c r="N44" s="39"/>
      <c r="O44" s="652">
        <v>0</v>
      </c>
      <c r="P44" s="648">
        <v>0</v>
      </c>
      <c r="Q44" s="648">
        <v>0</v>
      </c>
      <c r="R44" s="648">
        <v>0</v>
      </c>
      <c r="S44" s="648">
        <v>0</v>
      </c>
      <c r="T44" s="648">
        <v>0</v>
      </c>
      <c r="U44" s="648">
        <v>0</v>
      </c>
      <c r="V44" s="648">
        <v>0</v>
      </c>
      <c r="W44" s="648">
        <v>0</v>
      </c>
      <c r="X44" s="648">
        <v>0</v>
      </c>
    </row>
    <row r="45" spans="1:24" s="6" customFormat="1" x14ac:dyDescent="0.2">
      <c r="A45" s="10" t="s">
        <v>742</v>
      </c>
      <c r="B45" s="39"/>
      <c r="C45" s="652">
        <v>460.01368000000002</v>
      </c>
      <c r="D45" s="648">
        <v>460.00083999999998</v>
      </c>
      <c r="E45" s="648">
        <v>5.1000000000000004E-4</v>
      </c>
      <c r="F45" s="648">
        <v>3.3E-4</v>
      </c>
      <c r="G45" s="648">
        <v>460</v>
      </c>
      <c r="H45" s="648">
        <v>0</v>
      </c>
      <c r="I45" s="648">
        <v>0</v>
      </c>
      <c r="J45" s="648">
        <v>0</v>
      </c>
      <c r="K45" s="648">
        <v>0</v>
      </c>
      <c r="M45" s="10" t="s">
        <v>742</v>
      </c>
      <c r="N45" s="39"/>
      <c r="O45" s="652">
        <v>0</v>
      </c>
      <c r="P45" s="648">
        <v>0</v>
      </c>
      <c r="Q45" s="648">
        <v>0</v>
      </c>
      <c r="R45" s="648">
        <v>0</v>
      </c>
      <c r="S45" s="648">
        <v>0</v>
      </c>
      <c r="T45" s="648">
        <v>0</v>
      </c>
      <c r="U45" s="648">
        <v>1.2840000000000001E-2</v>
      </c>
      <c r="V45" s="648">
        <v>1.2840000000000001E-2</v>
      </c>
      <c r="W45" s="648">
        <v>0</v>
      </c>
      <c r="X45" s="648">
        <v>0</v>
      </c>
    </row>
    <row r="46" spans="1:24" s="6" customFormat="1" x14ac:dyDescent="0.2">
      <c r="A46" s="10" t="s">
        <v>62</v>
      </c>
      <c r="B46" s="39"/>
      <c r="C46" s="652"/>
      <c r="D46" s="648"/>
      <c r="E46" s="648"/>
      <c r="F46" s="648"/>
      <c r="G46" s="648"/>
      <c r="H46" s="648"/>
      <c r="I46" s="648"/>
      <c r="J46" s="648"/>
      <c r="K46" s="648"/>
      <c r="M46" s="10" t="s">
        <v>62</v>
      </c>
      <c r="N46" s="39"/>
      <c r="O46" s="652"/>
      <c r="P46" s="648"/>
      <c r="Q46" s="648"/>
      <c r="R46" s="648"/>
      <c r="S46" s="648"/>
      <c r="T46" s="648"/>
      <c r="U46" s="648"/>
      <c r="V46" s="648"/>
      <c r="W46" s="648"/>
      <c r="X46" s="648"/>
    </row>
    <row r="47" spans="1:24" s="6" customFormat="1" x14ac:dyDescent="0.2">
      <c r="A47" s="10" t="s">
        <v>71</v>
      </c>
      <c r="B47" s="39"/>
      <c r="C47" s="652"/>
      <c r="D47" s="648"/>
      <c r="E47" s="648"/>
      <c r="F47" s="648"/>
      <c r="G47" s="648"/>
      <c r="H47" s="648"/>
      <c r="I47" s="648"/>
      <c r="J47" s="648"/>
      <c r="K47" s="648"/>
      <c r="M47" s="10" t="s">
        <v>71</v>
      </c>
      <c r="N47" s="39"/>
      <c r="O47" s="652"/>
      <c r="P47" s="648"/>
      <c r="Q47" s="648"/>
      <c r="R47" s="648"/>
      <c r="S47" s="648"/>
      <c r="T47" s="648"/>
      <c r="U47" s="648"/>
      <c r="V47" s="648"/>
      <c r="W47" s="648"/>
      <c r="X47" s="648"/>
    </row>
    <row r="48" spans="1:24" s="6" customFormat="1" x14ac:dyDescent="0.2">
      <c r="A48" s="10" t="s">
        <v>72</v>
      </c>
      <c r="B48" s="39"/>
      <c r="C48" s="652">
        <v>17029.32404</v>
      </c>
      <c r="D48" s="648">
        <v>10688.029430000001</v>
      </c>
      <c r="E48" s="648">
        <v>992.97996000000001</v>
      </c>
      <c r="F48" s="648">
        <v>3.125E-2</v>
      </c>
      <c r="G48" s="648">
        <v>108.06495</v>
      </c>
      <c r="H48" s="648">
        <v>1700.2008000000001</v>
      </c>
      <c r="I48" s="648">
        <v>966.32806000000005</v>
      </c>
      <c r="J48" s="648">
        <v>1061.35617</v>
      </c>
      <c r="K48" s="648">
        <v>1492.1428000000001</v>
      </c>
      <c r="M48" s="10" t="s">
        <v>72</v>
      </c>
      <c r="N48" s="39"/>
      <c r="O48" s="652">
        <v>326.23363999999998</v>
      </c>
      <c r="P48" s="648">
        <v>3.2808799999999998</v>
      </c>
      <c r="Q48" s="648">
        <v>3748.1086599999999</v>
      </c>
      <c r="R48" s="648">
        <v>20.842980000000001</v>
      </c>
      <c r="S48" s="648">
        <v>28.25928</v>
      </c>
      <c r="T48" s="648">
        <v>240.2</v>
      </c>
      <c r="U48" s="648">
        <v>6341.2946099999999</v>
      </c>
      <c r="V48" s="648">
        <v>4462.3174099999997</v>
      </c>
      <c r="W48" s="648">
        <v>70.165819999999997</v>
      </c>
      <c r="X48" s="648">
        <v>1808.8113800000001</v>
      </c>
    </row>
    <row r="49" spans="1:24" s="6" customFormat="1" x14ac:dyDescent="0.2">
      <c r="A49" s="10" t="s">
        <v>64</v>
      </c>
      <c r="B49" s="39"/>
      <c r="C49" s="652"/>
      <c r="D49" s="648"/>
      <c r="E49" s="648"/>
      <c r="F49" s="648"/>
      <c r="G49" s="648"/>
      <c r="H49" s="648"/>
      <c r="I49" s="648"/>
      <c r="J49" s="648"/>
      <c r="K49" s="648"/>
      <c r="M49" s="10" t="s">
        <v>64</v>
      </c>
      <c r="N49" s="39"/>
      <c r="O49" s="652"/>
      <c r="P49" s="648"/>
      <c r="Q49" s="648"/>
      <c r="R49" s="648"/>
      <c r="S49" s="648"/>
      <c r="T49" s="648"/>
      <c r="U49" s="648"/>
      <c r="V49" s="648"/>
      <c r="W49" s="648"/>
      <c r="X49" s="648"/>
    </row>
    <row r="50" spans="1:24" s="6" customFormat="1" x14ac:dyDescent="0.2">
      <c r="A50" s="10" t="s">
        <v>65</v>
      </c>
      <c r="B50" s="39"/>
      <c r="C50" s="652">
        <v>1374.9279899999999</v>
      </c>
      <c r="D50" s="648">
        <v>1243.78054</v>
      </c>
      <c r="E50" s="648">
        <v>0</v>
      </c>
      <c r="F50" s="648">
        <v>0</v>
      </c>
      <c r="G50" s="648">
        <v>0</v>
      </c>
      <c r="H50" s="648">
        <v>0</v>
      </c>
      <c r="I50" s="648">
        <v>45.893520000000002</v>
      </c>
      <c r="J50" s="648">
        <v>2.0343900000000001</v>
      </c>
      <c r="K50" s="648">
        <v>1141.3418300000001</v>
      </c>
      <c r="M50" s="10" t="s">
        <v>65</v>
      </c>
      <c r="N50" s="39"/>
      <c r="O50" s="652">
        <v>0</v>
      </c>
      <c r="P50" s="648">
        <v>0</v>
      </c>
      <c r="Q50" s="648">
        <v>54.510809999999999</v>
      </c>
      <c r="R50" s="648">
        <v>0</v>
      </c>
      <c r="S50" s="648">
        <v>0</v>
      </c>
      <c r="T50" s="648">
        <v>0</v>
      </c>
      <c r="U50" s="648">
        <v>131.14744999999999</v>
      </c>
      <c r="V50" s="648">
        <v>0</v>
      </c>
      <c r="W50" s="648">
        <v>3.0300000000000001E-3</v>
      </c>
      <c r="X50" s="648">
        <v>131.14442</v>
      </c>
    </row>
    <row r="51" spans="1:24" s="579" customFormat="1" ht="18" customHeight="1" x14ac:dyDescent="0.2">
      <c r="A51" s="554" t="s">
        <v>14</v>
      </c>
      <c r="B51" s="582"/>
      <c r="C51" s="556">
        <v>22482.790300000001</v>
      </c>
      <c r="D51" s="557">
        <v>14589.60457</v>
      </c>
      <c r="E51" s="557">
        <v>994.77175999999997</v>
      </c>
      <c r="F51" s="557">
        <v>6.4659999999999995E-2</v>
      </c>
      <c r="G51" s="557">
        <v>568.06494999999995</v>
      </c>
      <c r="H51" s="557">
        <v>3570.2036499999999</v>
      </c>
      <c r="I51" s="557">
        <v>1012.22158</v>
      </c>
      <c r="J51" s="557">
        <v>1099.1165000000001</v>
      </c>
      <c r="K51" s="557">
        <v>2633.4846200000002</v>
      </c>
      <c r="M51" s="554" t="s">
        <v>14</v>
      </c>
      <c r="N51" s="582"/>
      <c r="O51" s="556">
        <v>365.05284</v>
      </c>
      <c r="P51" s="557">
        <v>27.953510000000001</v>
      </c>
      <c r="Q51" s="557">
        <v>3802.6194799999998</v>
      </c>
      <c r="R51" s="557">
        <v>20.842980000000001</v>
      </c>
      <c r="S51" s="557">
        <v>28.25928</v>
      </c>
      <c r="T51" s="557">
        <v>466.94878</v>
      </c>
      <c r="U51" s="557">
        <v>7893.1857300000001</v>
      </c>
      <c r="V51" s="557">
        <v>4470.9794899999997</v>
      </c>
      <c r="W51" s="557">
        <v>1302.7669100000001</v>
      </c>
      <c r="X51" s="557">
        <v>2119.4393300000002</v>
      </c>
    </row>
    <row r="52" spans="1:24" s="579" customFormat="1" ht="22.5" customHeight="1" x14ac:dyDescent="0.2">
      <c r="A52" s="723" t="s">
        <v>753</v>
      </c>
      <c r="B52" s="582"/>
      <c r="C52" s="556"/>
      <c r="D52" s="557"/>
      <c r="E52" s="557"/>
      <c r="F52" s="557"/>
      <c r="G52" s="557"/>
      <c r="H52" s="557"/>
      <c r="I52" s="557"/>
      <c r="J52" s="557"/>
      <c r="K52" s="557"/>
      <c r="M52" s="723" t="s">
        <v>753</v>
      </c>
      <c r="N52" s="582"/>
      <c r="O52" s="556"/>
      <c r="P52" s="557"/>
      <c r="Q52" s="557"/>
      <c r="R52" s="557"/>
      <c r="S52" s="557"/>
      <c r="T52" s="557"/>
      <c r="U52" s="557"/>
      <c r="V52" s="557"/>
      <c r="W52" s="557"/>
      <c r="X52" s="557"/>
    </row>
    <row r="53" spans="1:24" s="579" customFormat="1" ht="12.75" customHeight="1" x14ac:dyDescent="0.2">
      <c r="A53" s="10" t="s">
        <v>755</v>
      </c>
      <c r="B53" s="582"/>
      <c r="C53" s="556">
        <v>16981.66246</v>
      </c>
      <c r="D53" s="557">
        <v>10611.62219</v>
      </c>
      <c r="E53" s="557">
        <v>992.97996000000001</v>
      </c>
      <c r="F53" s="557">
        <v>0</v>
      </c>
      <c r="G53" s="557">
        <v>108.06495</v>
      </c>
      <c r="H53" s="557">
        <v>1700.2008000000001</v>
      </c>
      <c r="I53" s="557">
        <v>1012.22158</v>
      </c>
      <c r="J53" s="557">
        <v>1099.1165000000001</v>
      </c>
      <c r="K53" s="557">
        <v>1313.80214</v>
      </c>
      <c r="M53" s="723" t="s">
        <v>755</v>
      </c>
      <c r="N53" s="582"/>
      <c r="O53" s="556">
        <v>326.23363999999998</v>
      </c>
      <c r="P53" s="557">
        <v>5.5808799999999996</v>
      </c>
      <c r="Q53" s="557">
        <v>3802.6194799999998</v>
      </c>
      <c r="R53" s="557">
        <v>20.842980000000001</v>
      </c>
      <c r="S53" s="557">
        <v>28.25928</v>
      </c>
      <c r="T53" s="557">
        <v>201.7</v>
      </c>
      <c r="U53" s="557">
        <v>6370.0402700000004</v>
      </c>
      <c r="V53" s="557">
        <v>4459.6080899999997</v>
      </c>
      <c r="W53" s="557">
        <v>36.738059999999997</v>
      </c>
      <c r="X53" s="557">
        <v>1873.6941200000001</v>
      </c>
    </row>
    <row r="54" spans="1:24" s="6" customFormat="1" ht="18" customHeight="1" x14ac:dyDescent="0.2">
      <c r="A54" s="7" t="s">
        <v>59</v>
      </c>
      <c r="B54" s="39"/>
      <c r="C54" s="652"/>
      <c r="D54" s="648"/>
      <c r="E54" s="648"/>
      <c r="F54" s="648"/>
      <c r="G54" s="648"/>
      <c r="H54" s="648"/>
      <c r="I54" s="648"/>
      <c r="J54" s="648"/>
      <c r="K54" s="648"/>
      <c r="M54" s="7" t="s">
        <v>59</v>
      </c>
      <c r="N54" s="39"/>
      <c r="O54" s="652"/>
      <c r="P54" s="648"/>
      <c r="Q54" s="648"/>
      <c r="R54" s="648"/>
      <c r="S54" s="648"/>
      <c r="T54" s="648"/>
      <c r="U54" s="648"/>
      <c r="V54" s="648"/>
      <c r="W54" s="648"/>
      <c r="X54" s="648"/>
    </row>
    <row r="55" spans="1:24" s="6" customFormat="1" ht="18" customHeight="1" x14ac:dyDescent="0.2">
      <c r="A55" s="10" t="s">
        <v>60</v>
      </c>
      <c r="B55" s="39"/>
      <c r="C55" s="652">
        <v>4187.6194800000003</v>
      </c>
      <c r="D55" s="648">
        <v>3430.4757300000001</v>
      </c>
      <c r="E55" s="648">
        <v>815.04280000000006</v>
      </c>
      <c r="F55" s="648">
        <v>747.75680999999997</v>
      </c>
      <c r="G55" s="648">
        <v>0</v>
      </c>
      <c r="H55" s="648">
        <v>0.72402</v>
      </c>
      <c r="I55" s="648">
        <v>0</v>
      </c>
      <c r="J55" s="648">
        <v>508.65962999999999</v>
      </c>
      <c r="K55" s="648">
        <v>1269.25773</v>
      </c>
      <c r="M55" s="10" t="s">
        <v>60</v>
      </c>
      <c r="N55" s="39"/>
      <c r="O55" s="652">
        <v>88.958430000000007</v>
      </c>
      <c r="P55" s="648">
        <v>0</v>
      </c>
      <c r="Q55" s="648">
        <v>0</v>
      </c>
      <c r="R55" s="648">
        <v>0</v>
      </c>
      <c r="S55" s="648">
        <v>7.6319999999999999E-2</v>
      </c>
      <c r="T55" s="648">
        <v>0</v>
      </c>
      <c r="U55" s="648">
        <v>757.14374999999995</v>
      </c>
      <c r="V55" s="648">
        <v>678.01071999999999</v>
      </c>
      <c r="W55" s="648">
        <v>78.392709999999994</v>
      </c>
      <c r="X55" s="648">
        <v>0.74031000000000002</v>
      </c>
    </row>
    <row r="56" spans="1:24" s="6" customFormat="1" x14ac:dyDescent="0.2">
      <c r="A56" s="10" t="s">
        <v>15</v>
      </c>
      <c r="B56" s="39"/>
      <c r="C56" s="652">
        <v>8204.2767899999999</v>
      </c>
      <c r="D56" s="648">
        <v>6111.8334999999997</v>
      </c>
      <c r="E56" s="648">
        <v>5.78878</v>
      </c>
      <c r="F56" s="648">
        <v>0</v>
      </c>
      <c r="G56" s="648">
        <v>0</v>
      </c>
      <c r="H56" s="648">
        <v>0</v>
      </c>
      <c r="I56" s="648">
        <v>0.3</v>
      </c>
      <c r="J56" s="648">
        <v>0</v>
      </c>
      <c r="K56" s="648">
        <v>893.23249999999996</v>
      </c>
      <c r="M56" s="10" t="s">
        <v>15</v>
      </c>
      <c r="N56" s="39"/>
      <c r="O56" s="652">
        <v>4200.5122300000003</v>
      </c>
      <c r="P56" s="648">
        <v>0</v>
      </c>
      <c r="Q56" s="648">
        <v>0</v>
      </c>
      <c r="R56" s="648">
        <v>12</v>
      </c>
      <c r="S56" s="648">
        <v>1000</v>
      </c>
      <c r="T56" s="648">
        <v>0</v>
      </c>
      <c r="U56" s="648">
        <v>2092.4432900000002</v>
      </c>
      <c r="V56" s="648">
        <v>0.14616000000000001</v>
      </c>
      <c r="W56" s="648">
        <v>717.26415999999995</v>
      </c>
      <c r="X56" s="648">
        <v>1375.03297</v>
      </c>
    </row>
    <row r="57" spans="1:24" s="6" customFormat="1" x14ac:dyDescent="0.2">
      <c r="A57" s="10" t="s">
        <v>16</v>
      </c>
      <c r="B57" s="39"/>
      <c r="C57" s="652">
        <v>18.299800000000001</v>
      </c>
      <c r="D57" s="648">
        <v>9.7385599999999997</v>
      </c>
      <c r="E57" s="648">
        <v>0</v>
      </c>
      <c r="F57" s="648">
        <v>0</v>
      </c>
      <c r="G57" s="648">
        <v>0</v>
      </c>
      <c r="H57" s="648">
        <v>0.23855999999999999</v>
      </c>
      <c r="I57" s="648">
        <v>0</v>
      </c>
      <c r="J57" s="648">
        <v>0</v>
      </c>
      <c r="K57" s="648">
        <v>0</v>
      </c>
      <c r="M57" s="10" t="s">
        <v>16</v>
      </c>
      <c r="N57" s="39"/>
      <c r="O57" s="652">
        <v>0</v>
      </c>
      <c r="P57" s="648">
        <v>9.5</v>
      </c>
      <c r="Q57" s="648">
        <v>0</v>
      </c>
      <c r="R57" s="648">
        <v>0</v>
      </c>
      <c r="S57" s="648">
        <v>0</v>
      </c>
      <c r="T57" s="648">
        <v>0</v>
      </c>
      <c r="U57" s="648">
        <v>8.5612399999999997</v>
      </c>
      <c r="V57" s="648">
        <v>0</v>
      </c>
      <c r="W57" s="648">
        <v>8.5612399999999997</v>
      </c>
      <c r="X57" s="648">
        <v>0</v>
      </c>
    </row>
    <row r="58" spans="1:24" s="6" customFormat="1" x14ac:dyDescent="0.2">
      <c r="A58" s="10" t="s">
        <v>61</v>
      </c>
      <c r="B58" s="39"/>
      <c r="C58" s="652">
        <v>0</v>
      </c>
      <c r="D58" s="648">
        <v>0</v>
      </c>
      <c r="E58" s="648">
        <v>0</v>
      </c>
      <c r="F58" s="648">
        <v>0</v>
      </c>
      <c r="G58" s="648">
        <v>0</v>
      </c>
      <c r="H58" s="648">
        <v>0</v>
      </c>
      <c r="I58" s="648">
        <v>0</v>
      </c>
      <c r="J58" s="648">
        <v>0</v>
      </c>
      <c r="K58" s="648">
        <v>0</v>
      </c>
      <c r="M58" s="10" t="s">
        <v>61</v>
      </c>
      <c r="N58" s="39"/>
      <c r="O58" s="652">
        <v>0</v>
      </c>
      <c r="P58" s="648">
        <v>0</v>
      </c>
      <c r="Q58" s="648">
        <v>0</v>
      </c>
      <c r="R58" s="648">
        <v>0</v>
      </c>
      <c r="S58" s="648">
        <v>0</v>
      </c>
      <c r="T58" s="648">
        <v>0</v>
      </c>
      <c r="U58" s="648">
        <v>0</v>
      </c>
      <c r="V58" s="648">
        <v>0</v>
      </c>
      <c r="W58" s="648">
        <v>0</v>
      </c>
      <c r="X58" s="648">
        <v>0</v>
      </c>
    </row>
    <row r="59" spans="1:24" s="6" customFormat="1" x14ac:dyDescent="0.2">
      <c r="A59" s="10" t="s">
        <v>742</v>
      </c>
      <c r="B59" s="39"/>
      <c r="C59" s="652">
        <v>18.134979999999999</v>
      </c>
      <c r="D59" s="648">
        <v>9.4107599999999998</v>
      </c>
      <c r="E59" s="648">
        <v>0</v>
      </c>
      <c r="F59" s="648">
        <v>0</v>
      </c>
      <c r="G59" s="648">
        <v>0</v>
      </c>
      <c r="H59" s="648">
        <v>0</v>
      </c>
      <c r="I59" s="648">
        <v>0</v>
      </c>
      <c r="J59" s="648">
        <v>0.11176999999999999</v>
      </c>
      <c r="K59" s="648">
        <v>6.4141399999999997</v>
      </c>
      <c r="M59" s="10" t="s">
        <v>742</v>
      </c>
      <c r="N59" s="39"/>
      <c r="O59" s="652">
        <v>0</v>
      </c>
      <c r="P59" s="648">
        <v>2.8848400000000001</v>
      </c>
      <c r="Q59" s="648">
        <v>0</v>
      </c>
      <c r="R59" s="648">
        <v>0</v>
      </c>
      <c r="S59" s="648">
        <v>0</v>
      </c>
      <c r="T59" s="648">
        <v>0</v>
      </c>
      <c r="U59" s="648">
        <v>8.7242200000000008</v>
      </c>
      <c r="V59" s="648">
        <v>0</v>
      </c>
      <c r="W59" s="648">
        <v>0</v>
      </c>
      <c r="X59" s="648">
        <v>8.7242200000000008</v>
      </c>
    </row>
    <row r="60" spans="1:24" s="6" customFormat="1" x14ac:dyDescent="0.2">
      <c r="A60" s="10" t="s">
        <v>62</v>
      </c>
      <c r="B60" s="39"/>
      <c r="C60" s="652"/>
      <c r="D60" s="648"/>
      <c r="E60" s="648"/>
      <c r="F60" s="648"/>
      <c r="G60" s="648"/>
      <c r="H60" s="648"/>
      <c r="I60" s="648"/>
      <c r="J60" s="648"/>
      <c r="K60" s="648"/>
      <c r="M60" s="10" t="s">
        <v>62</v>
      </c>
      <c r="N60" s="39"/>
      <c r="O60" s="652"/>
      <c r="P60" s="648"/>
      <c r="Q60" s="648"/>
      <c r="R60" s="648"/>
      <c r="S60" s="648"/>
      <c r="T60" s="648"/>
      <c r="U60" s="648"/>
      <c r="V60" s="648"/>
      <c r="W60" s="648"/>
      <c r="X60" s="648"/>
    </row>
    <row r="61" spans="1:24" s="6" customFormat="1" x14ac:dyDescent="0.2">
      <c r="A61" s="10" t="s">
        <v>71</v>
      </c>
      <c r="B61" s="39"/>
      <c r="C61" s="652"/>
      <c r="D61" s="648"/>
      <c r="E61" s="648"/>
      <c r="F61" s="648"/>
      <c r="G61" s="648"/>
      <c r="H61" s="648"/>
      <c r="I61" s="648"/>
      <c r="J61" s="648"/>
      <c r="K61" s="648"/>
      <c r="M61" s="10" t="s">
        <v>71</v>
      </c>
      <c r="N61" s="39"/>
      <c r="O61" s="652"/>
      <c r="P61" s="648"/>
      <c r="Q61" s="648"/>
      <c r="R61" s="648"/>
      <c r="S61" s="648"/>
      <c r="T61" s="648"/>
      <c r="U61" s="648"/>
      <c r="V61" s="648"/>
      <c r="W61" s="648"/>
      <c r="X61" s="648"/>
    </row>
    <row r="62" spans="1:24" s="6" customFormat="1" x14ac:dyDescent="0.2">
      <c r="A62" s="10" t="s">
        <v>72</v>
      </c>
      <c r="B62" s="39"/>
      <c r="C62" s="652">
        <v>5217.1440000000002</v>
      </c>
      <c r="D62" s="648">
        <v>4425.6343299999999</v>
      </c>
      <c r="E62" s="648">
        <v>0</v>
      </c>
      <c r="F62" s="648">
        <v>11.07512</v>
      </c>
      <c r="G62" s="648">
        <v>69.680769999999995</v>
      </c>
      <c r="H62" s="648">
        <v>0</v>
      </c>
      <c r="I62" s="648">
        <v>490.07170000000002</v>
      </c>
      <c r="J62" s="648">
        <v>445</v>
      </c>
      <c r="K62" s="648">
        <v>0</v>
      </c>
      <c r="M62" s="10" t="s">
        <v>72</v>
      </c>
      <c r="N62" s="39"/>
      <c r="O62" s="652">
        <v>360.6</v>
      </c>
      <c r="P62" s="648">
        <v>145.24420000000001</v>
      </c>
      <c r="Q62" s="648">
        <v>2018</v>
      </c>
      <c r="R62" s="648">
        <v>0</v>
      </c>
      <c r="S62" s="648">
        <v>633.45000000000005</v>
      </c>
      <c r="T62" s="648">
        <v>252.51254</v>
      </c>
      <c r="U62" s="648">
        <v>791.50968</v>
      </c>
      <c r="V62" s="648">
        <v>0</v>
      </c>
      <c r="W62" s="648">
        <v>0.35720000000000002</v>
      </c>
      <c r="X62" s="648">
        <v>791.15247999999997</v>
      </c>
    </row>
    <row r="63" spans="1:24" s="6" customFormat="1" x14ac:dyDescent="0.2">
      <c r="A63" s="10" t="s">
        <v>64</v>
      </c>
      <c r="B63" s="39"/>
      <c r="C63" s="652"/>
      <c r="D63" s="648"/>
      <c r="E63" s="648"/>
      <c r="F63" s="648"/>
      <c r="G63" s="648"/>
      <c r="H63" s="648"/>
      <c r="I63" s="648"/>
      <c r="J63" s="648"/>
      <c r="K63" s="648"/>
      <c r="M63" s="10" t="s">
        <v>64</v>
      </c>
      <c r="N63" s="39"/>
      <c r="O63" s="652"/>
      <c r="P63" s="648"/>
      <c r="Q63" s="648"/>
      <c r="R63" s="648"/>
      <c r="S63" s="648"/>
      <c r="T63" s="648"/>
      <c r="U63" s="648"/>
      <c r="V63" s="648"/>
      <c r="W63" s="648"/>
      <c r="X63" s="648"/>
    </row>
    <row r="64" spans="1:24" s="6" customFormat="1" x14ac:dyDescent="0.2">
      <c r="A64" s="10" t="s">
        <v>65</v>
      </c>
      <c r="B64" s="39"/>
      <c r="C64" s="652">
        <v>3525.7061399999998</v>
      </c>
      <c r="D64" s="648">
        <v>3179.3389000000002</v>
      </c>
      <c r="E64" s="648">
        <v>886.78229999999996</v>
      </c>
      <c r="F64" s="648">
        <v>75</v>
      </c>
      <c r="G64" s="648">
        <v>93</v>
      </c>
      <c r="H64" s="648">
        <v>0</v>
      </c>
      <c r="I64" s="648">
        <v>0</v>
      </c>
      <c r="J64" s="648">
        <v>190.5</v>
      </c>
      <c r="K64" s="648">
        <v>1284.46938</v>
      </c>
      <c r="M64" s="10" t="s">
        <v>65</v>
      </c>
      <c r="N64" s="39"/>
      <c r="O64" s="652">
        <v>0</v>
      </c>
      <c r="P64" s="648">
        <v>106.58722</v>
      </c>
      <c r="Q64" s="648">
        <v>0</v>
      </c>
      <c r="R64" s="648">
        <v>292</v>
      </c>
      <c r="S64" s="648">
        <v>180</v>
      </c>
      <c r="T64" s="648">
        <v>71</v>
      </c>
      <c r="U64" s="648">
        <v>346.36725000000001</v>
      </c>
      <c r="V64" s="648">
        <v>152.53735</v>
      </c>
      <c r="W64" s="648">
        <v>0</v>
      </c>
      <c r="X64" s="648">
        <v>193.82990000000001</v>
      </c>
    </row>
    <row r="65" spans="1:24" s="17" customFormat="1" ht="18" customHeight="1" x14ac:dyDescent="0.2">
      <c r="A65" s="13" t="s">
        <v>230</v>
      </c>
      <c r="B65" s="39"/>
      <c r="C65" s="659">
        <v>21171.181189999999</v>
      </c>
      <c r="D65" s="656">
        <v>17166.431769999999</v>
      </c>
      <c r="E65" s="656">
        <v>1707.6138699999999</v>
      </c>
      <c r="F65" s="656">
        <v>833.83193000000006</v>
      </c>
      <c r="G65" s="656">
        <v>162.68077</v>
      </c>
      <c r="H65" s="656">
        <v>0.96257999999999999</v>
      </c>
      <c r="I65" s="656">
        <v>490.37169999999998</v>
      </c>
      <c r="J65" s="656">
        <v>1144.2714000000001</v>
      </c>
      <c r="K65" s="656">
        <v>3453.3737500000002</v>
      </c>
      <c r="M65" s="13" t="s">
        <v>230</v>
      </c>
      <c r="N65" s="39"/>
      <c r="O65" s="659">
        <v>4650.0706499999997</v>
      </c>
      <c r="P65" s="656">
        <v>264.21625999999998</v>
      </c>
      <c r="Q65" s="656">
        <v>2018</v>
      </c>
      <c r="R65" s="656">
        <v>304</v>
      </c>
      <c r="S65" s="656">
        <v>1813.5263199999999</v>
      </c>
      <c r="T65" s="656">
        <v>323.51254</v>
      </c>
      <c r="U65" s="656">
        <v>4004.7494200000001</v>
      </c>
      <c r="V65" s="656">
        <v>830.69422999999995</v>
      </c>
      <c r="W65" s="656">
        <v>804.57530999999994</v>
      </c>
      <c r="X65" s="656">
        <v>2369.4798799999999</v>
      </c>
    </row>
    <row r="66" spans="1:24" s="17" customFormat="1" x14ac:dyDescent="0.2">
      <c r="A66" s="13"/>
      <c r="B66" s="39"/>
      <c r="C66" s="659"/>
      <c r="D66" s="656"/>
      <c r="E66" s="656"/>
      <c r="F66" s="656"/>
      <c r="G66" s="656"/>
      <c r="H66" s="656"/>
      <c r="I66" s="656"/>
      <c r="J66" s="656"/>
      <c r="K66" s="656"/>
      <c r="M66" s="13"/>
      <c r="N66" s="39"/>
      <c r="O66" s="659"/>
      <c r="P66" s="656"/>
      <c r="Q66" s="656"/>
      <c r="R66" s="656"/>
      <c r="S66" s="656"/>
      <c r="T66" s="656"/>
      <c r="U66" s="656"/>
      <c r="V66" s="656"/>
      <c r="W66" s="656"/>
      <c r="X66" s="656"/>
    </row>
    <row r="67" spans="1:24" s="558" customFormat="1" ht="18" customHeight="1" x14ac:dyDescent="0.2">
      <c r="A67" s="554" t="s">
        <v>6</v>
      </c>
      <c r="B67" s="583"/>
      <c r="C67" s="556">
        <v>43653.9715</v>
      </c>
      <c r="D67" s="557">
        <v>31756.036339999999</v>
      </c>
      <c r="E67" s="557">
        <v>2702.3856300000002</v>
      </c>
      <c r="F67" s="557">
        <v>833.89658999999995</v>
      </c>
      <c r="G67" s="557">
        <v>730.74572000000001</v>
      </c>
      <c r="H67" s="557">
        <v>3571.1662299999998</v>
      </c>
      <c r="I67" s="557">
        <v>1502.59328</v>
      </c>
      <c r="J67" s="557">
        <v>2243.3879000000002</v>
      </c>
      <c r="K67" s="557">
        <v>6086.8583699999999</v>
      </c>
      <c r="M67" s="554" t="s">
        <v>266</v>
      </c>
      <c r="N67" s="583"/>
      <c r="O67" s="556">
        <v>5015.1234899999999</v>
      </c>
      <c r="P67" s="557">
        <v>292.16976</v>
      </c>
      <c r="Q67" s="557">
        <v>5820.6194800000003</v>
      </c>
      <c r="R67" s="557">
        <v>324.84298000000001</v>
      </c>
      <c r="S67" s="557">
        <v>1841.7855999999999</v>
      </c>
      <c r="T67" s="557">
        <v>790.46132</v>
      </c>
      <c r="U67" s="557">
        <v>11897.935149999999</v>
      </c>
      <c r="V67" s="557">
        <v>5301.6737199999998</v>
      </c>
      <c r="W67" s="557">
        <v>2107.34222</v>
      </c>
      <c r="X67" s="557">
        <v>4488.91921</v>
      </c>
    </row>
    <row r="68" spans="1:24" s="11" customFormat="1" ht="5.0999999999999996" customHeight="1" x14ac:dyDescent="0.2">
      <c r="A68" s="13"/>
      <c r="B68" s="12"/>
      <c r="C68" s="1209"/>
      <c r="D68" s="1209"/>
      <c r="E68" s="1209"/>
      <c r="F68" s="1209"/>
      <c r="G68" s="1209"/>
      <c r="H68" s="1209"/>
      <c r="I68" s="1209"/>
      <c r="J68" s="1209"/>
      <c r="K68" s="1209"/>
      <c r="M68" s="13"/>
      <c r="N68" s="12"/>
      <c r="O68" s="1209"/>
      <c r="P68" s="1209"/>
      <c r="Q68" s="1209"/>
      <c r="R68" s="1209"/>
      <c r="S68" s="1209"/>
      <c r="T68" s="1209"/>
      <c r="U68" s="1209"/>
      <c r="V68" s="1209"/>
      <c r="W68" s="1209"/>
      <c r="X68" s="1209"/>
    </row>
    <row r="69" spans="1:24" s="17" customFormat="1" ht="24.95" customHeight="1" x14ac:dyDescent="0.2">
      <c r="A69" s="1210" t="s">
        <v>321</v>
      </c>
      <c r="B69" s="1211"/>
      <c r="C69" s="1211"/>
      <c r="D69" s="1211"/>
      <c r="E69" s="1211"/>
      <c r="F69" s="1211"/>
      <c r="G69" s="1211"/>
      <c r="H69" s="1211"/>
      <c r="I69" s="1211"/>
      <c r="J69" s="1211"/>
      <c r="K69" s="1211"/>
      <c r="M69" s="1210" t="s">
        <v>322</v>
      </c>
      <c r="N69" s="1211"/>
      <c r="O69" s="1211"/>
      <c r="P69" s="1211"/>
      <c r="Q69" s="1211"/>
      <c r="R69" s="1211"/>
      <c r="S69" s="1211"/>
      <c r="T69" s="1211"/>
      <c r="U69" s="1211"/>
      <c r="V69" s="1211"/>
      <c r="W69" s="1211"/>
      <c r="X69" s="1211"/>
    </row>
    <row r="70" spans="1:24" s="21" customFormat="1" ht="12.75" customHeight="1" x14ac:dyDescent="0.2">
      <c r="A70" s="54" t="s">
        <v>42</v>
      </c>
      <c r="B70" s="19"/>
      <c r="C70" s="648"/>
      <c r="D70" s="648"/>
      <c r="E70" s="648"/>
      <c r="F70" s="648"/>
      <c r="G70" s="648"/>
      <c r="H70" s="648"/>
      <c r="I70" s="648"/>
      <c r="J70" s="648"/>
      <c r="K70" s="648"/>
      <c r="M70" s="54" t="s">
        <v>42</v>
      </c>
      <c r="N70" s="19"/>
      <c r="O70" s="648"/>
      <c r="P70" s="648"/>
      <c r="Q70" s="648"/>
      <c r="R70" s="648"/>
      <c r="S70" s="648"/>
      <c r="T70" s="648"/>
      <c r="U70" s="648"/>
      <c r="V70" s="648"/>
      <c r="W70" s="648"/>
      <c r="X70" s="648"/>
    </row>
    <row r="71" spans="1:24" s="21" customFormat="1" ht="12.75" customHeight="1" x14ac:dyDescent="0.2">
      <c r="A71" s="54" t="s">
        <v>43</v>
      </c>
      <c r="B71" s="19"/>
      <c r="C71" s="648">
        <v>2773.4013199999999</v>
      </c>
      <c r="D71" s="648">
        <v>1956.70398</v>
      </c>
      <c r="E71" s="648">
        <v>221.46756999999999</v>
      </c>
      <c r="F71" s="648">
        <v>10.55415</v>
      </c>
      <c r="G71" s="648">
        <v>71.47878</v>
      </c>
      <c r="H71" s="648">
        <v>655.89544999999998</v>
      </c>
      <c r="I71" s="648">
        <v>49.907220000000002</v>
      </c>
      <c r="J71" s="648">
        <v>216.18960000000001</v>
      </c>
      <c r="K71" s="648">
        <v>445.58154000000002</v>
      </c>
      <c r="M71" s="54" t="s">
        <v>43</v>
      </c>
      <c r="N71" s="19"/>
      <c r="O71" s="648">
        <v>108.47563</v>
      </c>
      <c r="P71" s="648">
        <v>7.9810400000000001</v>
      </c>
      <c r="Q71" s="648">
        <v>94.541420000000002</v>
      </c>
      <c r="R71" s="648">
        <v>19.167339999999999</v>
      </c>
      <c r="S71" s="648">
        <v>33.129300000000001</v>
      </c>
      <c r="T71" s="648">
        <v>22.33494</v>
      </c>
      <c r="U71" s="648">
        <v>816.69734000000005</v>
      </c>
      <c r="V71" s="648">
        <v>229.51065</v>
      </c>
      <c r="W71" s="648">
        <v>91.903239999999997</v>
      </c>
      <c r="X71" s="648">
        <v>495.28345000000002</v>
      </c>
    </row>
    <row r="72" spans="1:24" s="585" customFormat="1" ht="12.75" customHeight="1" x14ac:dyDescent="0.2">
      <c r="A72" s="584" t="s">
        <v>17</v>
      </c>
      <c r="B72" s="326"/>
      <c r="C72" s="339">
        <v>612.90950999999995</v>
      </c>
      <c r="D72" s="339">
        <v>569.85949000000005</v>
      </c>
      <c r="E72" s="339">
        <v>142.40982</v>
      </c>
      <c r="F72" s="339">
        <v>5.0000000000000001E-3</v>
      </c>
      <c r="G72" s="339">
        <v>3.6000000000000002E-4</v>
      </c>
      <c r="H72" s="339">
        <v>3.6000000000000002E-4</v>
      </c>
      <c r="I72" s="339">
        <v>56.593400000000003</v>
      </c>
      <c r="J72" s="339">
        <v>65.008330000000001</v>
      </c>
      <c r="K72" s="339">
        <v>2.9990199999999998</v>
      </c>
      <c r="M72" s="584" t="s">
        <v>17</v>
      </c>
      <c r="N72" s="326"/>
      <c r="O72" s="339">
        <v>72.573849999999993</v>
      </c>
      <c r="P72" s="339">
        <v>1.0120000000000001E-2</v>
      </c>
      <c r="Q72" s="339">
        <v>0</v>
      </c>
      <c r="R72" s="339">
        <v>99.620919999999998</v>
      </c>
      <c r="S72" s="339">
        <v>11.59318</v>
      </c>
      <c r="T72" s="339">
        <v>119.04514</v>
      </c>
      <c r="U72" s="339">
        <v>43.05001</v>
      </c>
      <c r="V72" s="339">
        <v>6.54176</v>
      </c>
      <c r="W72" s="339">
        <v>3.6000000000000002E-4</v>
      </c>
      <c r="X72" s="339">
        <v>36.507890000000003</v>
      </c>
    </row>
    <row r="73" spans="1:24" s="21" customFormat="1" ht="12.75" customHeight="1" x14ac:dyDescent="0.2">
      <c r="A73" s="54" t="s">
        <v>225</v>
      </c>
      <c r="B73" s="19"/>
      <c r="C73" s="648">
        <v>10.578340000000001</v>
      </c>
      <c r="D73" s="648">
        <v>2.5</v>
      </c>
      <c r="E73" s="648">
        <v>0</v>
      </c>
      <c r="F73" s="648">
        <v>0</v>
      </c>
      <c r="G73" s="648">
        <v>0</v>
      </c>
      <c r="H73" s="648">
        <v>0</v>
      </c>
      <c r="I73" s="648">
        <v>0</v>
      </c>
      <c r="J73" s="648">
        <v>0</v>
      </c>
      <c r="K73" s="648">
        <v>0</v>
      </c>
      <c r="M73" s="54" t="s">
        <v>225</v>
      </c>
      <c r="N73" s="19"/>
      <c r="O73" s="648">
        <v>2.5</v>
      </c>
      <c r="P73" s="648">
        <v>0</v>
      </c>
      <c r="Q73" s="648">
        <v>0</v>
      </c>
      <c r="R73" s="648">
        <v>0</v>
      </c>
      <c r="S73" s="648">
        <v>0</v>
      </c>
      <c r="T73" s="648">
        <v>0</v>
      </c>
      <c r="U73" s="648">
        <v>8.0783400000000007</v>
      </c>
      <c r="V73" s="648">
        <v>6.5386699999999998</v>
      </c>
      <c r="W73" s="648">
        <v>0</v>
      </c>
      <c r="X73" s="648">
        <v>1.5396700000000001</v>
      </c>
    </row>
    <row r="74" spans="1:24" s="11" customFormat="1" ht="12.75" customHeight="1" x14ac:dyDescent="0.2">
      <c r="A74" s="54" t="s">
        <v>226</v>
      </c>
      <c r="B74" s="19"/>
      <c r="C74" s="648">
        <v>228.75399999999999</v>
      </c>
      <c r="D74" s="648">
        <v>228.75399999999999</v>
      </c>
      <c r="E74" s="648">
        <v>64.099999999999994</v>
      </c>
      <c r="F74" s="648">
        <v>0</v>
      </c>
      <c r="G74" s="648">
        <v>0</v>
      </c>
      <c r="H74" s="648">
        <v>0</v>
      </c>
      <c r="I74" s="648">
        <v>0</v>
      </c>
      <c r="J74" s="648">
        <v>7.7678399999999996</v>
      </c>
      <c r="K74" s="648">
        <v>0</v>
      </c>
      <c r="M74" s="54" t="s">
        <v>226</v>
      </c>
      <c r="N74" s="19"/>
      <c r="O74" s="648">
        <v>0</v>
      </c>
      <c r="P74" s="648">
        <v>0</v>
      </c>
      <c r="Q74" s="648">
        <v>0</v>
      </c>
      <c r="R74" s="648">
        <v>64.853790000000004</v>
      </c>
      <c r="S74" s="648">
        <v>0</v>
      </c>
      <c r="T74" s="648">
        <v>92.03237</v>
      </c>
      <c r="U74" s="648">
        <v>0</v>
      </c>
      <c r="V74" s="648">
        <v>0</v>
      </c>
      <c r="W74" s="648">
        <v>0</v>
      </c>
      <c r="X74" s="648">
        <v>0</v>
      </c>
    </row>
    <row r="75" spans="1:24" s="11" customFormat="1" ht="12.75" customHeight="1" x14ac:dyDescent="0.2">
      <c r="A75" s="54" t="s">
        <v>227</v>
      </c>
      <c r="B75" s="19"/>
      <c r="C75" s="648">
        <v>373.57717000000002</v>
      </c>
      <c r="D75" s="648">
        <v>338.60550000000001</v>
      </c>
      <c r="E75" s="648">
        <v>78.309820000000002</v>
      </c>
      <c r="F75" s="648">
        <v>5.0000000000000001E-3</v>
      </c>
      <c r="G75" s="648">
        <v>3.6000000000000002E-4</v>
      </c>
      <c r="H75" s="648">
        <v>3.6000000000000002E-4</v>
      </c>
      <c r="I75" s="648">
        <v>56.593400000000003</v>
      </c>
      <c r="J75" s="648">
        <v>57.240490000000001</v>
      </c>
      <c r="K75" s="648">
        <v>2.9990199999999998</v>
      </c>
      <c r="M75" s="54" t="s">
        <v>227</v>
      </c>
      <c r="N75" s="19"/>
      <c r="O75" s="648">
        <v>70.073849999999993</v>
      </c>
      <c r="P75" s="648">
        <v>1.0120000000000001E-2</v>
      </c>
      <c r="Q75" s="648">
        <v>0</v>
      </c>
      <c r="R75" s="648">
        <v>34.767130000000002</v>
      </c>
      <c r="S75" s="648">
        <v>11.59318</v>
      </c>
      <c r="T75" s="648">
        <v>27.012779999999999</v>
      </c>
      <c r="U75" s="648">
        <v>34.971670000000003</v>
      </c>
      <c r="V75" s="648">
        <v>3.0899999999999999E-3</v>
      </c>
      <c r="W75" s="648">
        <v>3.6000000000000002E-4</v>
      </c>
      <c r="X75" s="648">
        <v>34.968220000000002</v>
      </c>
    </row>
    <row r="76" spans="1:24" s="593" customFormat="1" ht="15" customHeight="1" x14ac:dyDescent="0.2">
      <c r="A76" s="584" t="s">
        <v>311</v>
      </c>
      <c r="B76" s="583"/>
      <c r="C76" s="355">
        <v>60705.864280000002</v>
      </c>
      <c r="D76" s="339">
        <v>44221.621630000001</v>
      </c>
      <c r="E76" s="339">
        <v>11743.09736</v>
      </c>
      <c r="F76" s="339">
        <v>5026.37565</v>
      </c>
      <c r="G76" s="339">
        <v>1489.4978799999999</v>
      </c>
      <c r="H76" s="339">
        <v>1506.4513400000001</v>
      </c>
      <c r="I76" s="339">
        <v>540.60676000000001</v>
      </c>
      <c r="J76" s="339">
        <v>3957.1942399999998</v>
      </c>
      <c r="K76" s="339">
        <v>9155.2590899999996</v>
      </c>
      <c r="L76" s="339"/>
      <c r="M76" s="584" t="s">
        <v>311</v>
      </c>
      <c r="N76" s="583"/>
      <c r="O76" s="355">
        <v>1384.40326</v>
      </c>
      <c r="P76" s="339">
        <v>1306.11112</v>
      </c>
      <c r="Q76" s="339">
        <v>316.31173000000001</v>
      </c>
      <c r="R76" s="339">
        <v>1885.33439</v>
      </c>
      <c r="S76" s="339">
        <v>4386.6645900000003</v>
      </c>
      <c r="T76" s="339">
        <v>1524.31421</v>
      </c>
      <c r="U76" s="339">
        <v>16484.24266</v>
      </c>
      <c r="V76" s="339">
        <v>4588.7218000000003</v>
      </c>
      <c r="W76" s="339">
        <v>1109.59276</v>
      </c>
      <c r="X76" s="339">
        <v>10785.928099999999</v>
      </c>
    </row>
    <row r="77" spans="1:24" s="6" customFormat="1" ht="24.95" customHeight="1" x14ac:dyDescent="0.2">
      <c r="A77" s="1210"/>
      <c r="B77" s="1211"/>
      <c r="C77" s="1211"/>
      <c r="D77" s="1211"/>
      <c r="E77" s="1211"/>
      <c r="F77" s="1211"/>
      <c r="G77" s="1211"/>
      <c r="H77" s="1211"/>
      <c r="I77" s="1211"/>
      <c r="J77" s="1211"/>
      <c r="K77" s="1211"/>
      <c r="M77" s="1210"/>
      <c r="N77" s="1211"/>
      <c r="O77" s="1211"/>
      <c r="P77" s="1211"/>
      <c r="Q77" s="1211"/>
      <c r="R77" s="1211"/>
      <c r="S77" s="1211"/>
      <c r="T77" s="1211"/>
      <c r="U77" s="1211"/>
      <c r="V77" s="1211"/>
      <c r="W77" s="1211"/>
      <c r="X77" s="1211"/>
    </row>
    <row r="78" spans="1:24" s="21" customFormat="1" ht="18" customHeight="1" x14ac:dyDescent="0.2">
      <c r="A78" s="24"/>
      <c r="B78" s="56"/>
      <c r="C78" s="11"/>
      <c r="M78" s="24"/>
      <c r="N78" s="56"/>
      <c r="O78" s="11"/>
    </row>
    <row r="79" spans="1:24" s="21" customFormat="1" ht="12.75" customHeight="1" x14ac:dyDescent="0.2">
      <c r="A79" s="13"/>
      <c r="B79" s="26"/>
      <c r="C79" s="656"/>
      <c r="D79" s="656"/>
      <c r="E79" s="656"/>
      <c r="F79" s="656"/>
      <c r="G79" s="9"/>
      <c r="H79" s="9"/>
      <c r="J79" s="23"/>
      <c r="M79" s="13"/>
      <c r="N79" s="26"/>
      <c r="O79" s="656"/>
      <c r="P79" s="656"/>
    </row>
    <row r="80" spans="1:24" s="28" customFormat="1" ht="12.75" customHeight="1" x14ac:dyDescent="0.2">
      <c r="A80" s="650" t="s">
        <v>40</v>
      </c>
      <c r="E80" s="29"/>
      <c r="G80" s="30"/>
      <c r="H80" s="30"/>
      <c r="J80" s="35"/>
      <c r="M80" s="650" t="s">
        <v>40</v>
      </c>
    </row>
    <row r="81" spans="1:24" s="341" customFormat="1" ht="12.75" customHeight="1" x14ac:dyDescent="0.2">
      <c r="A81" s="646" t="s">
        <v>813</v>
      </c>
      <c r="B81" s="657"/>
      <c r="C81" s="657"/>
      <c r="D81" s="657"/>
      <c r="E81" s="657"/>
      <c r="F81" s="657"/>
      <c r="G81" s="657"/>
      <c r="H81" s="657"/>
      <c r="I81" s="657"/>
      <c r="J81" s="657"/>
      <c r="M81" s="646" t="s">
        <v>813</v>
      </c>
      <c r="N81" s="657"/>
      <c r="O81" s="657"/>
      <c r="P81" s="657"/>
    </row>
    <row r="82" spans="1:24" s="28" customFormat="1" ht="12.75" customHeight="1" x14ac:dyDescent="0.2">
      <c r="A82" s="31" t="s">
        <v>654</v>
      </c>
      <c r="B82" s="149"/>
      <c r="C82" s="149"/>
      <c r="E82" s="29"/>
      <c r="F82" s="149"/>
      <c r="M82" s="31" t="s">
        <v>654</v>
      </c>
    </row>
    <row r="83" spans="1:24" x14ac:dyDescent="0.2">
      <c r="X83" s="286"/>
    </row>
    <row r="84" spans="1:24" x14ac:dyDescent="0.2">
      <c r="X84" s="286"/>
    </row>
    <row r="85" spans="1:24" x14ac:dyDescent="0.2">
      <c r="X85" s="286"/>
    </row>
    <row r="86" spans="1:24" x14ac:dyDescent="0.2">
      <c r="X86" s="286"/>
    </row>
    <row r="87" spans="1:24" x14ac:dyDescent="0.2">
      <c r="X87" s="286"/>
    </row>
    <row r="88" spans="1:24" x14ac:dyDescent="0.2">
      <c r="X88" s="286"/>
    </row>
    <row r="89" spans="1:24" x14ac:dyDescent="0.2">
      <c r="X89" s="286"/>
    </row>
    <row r="90" spans="1:24" x14ac:dyDescent="0.2">
      <c r="X90" s="286"/>
    </row>
    <row r="91" spans="1:24" x14ac:dyDescent="0.2">
      <c r="X91" s="286"/>
    </row>
    <row r="92" spans="1:24" x14ac:dyDescent="0.2">
      <c r="X92" s="286"/>
    </row>
    <row r="93" spans="1:24" x14ac:dyDescent="0.2">
      <c r="X93" s="286"/>
    </row>
    <row r="94" spans="1:24" x14ac:dyDescent="0.2">
      <c r="X94" s="286"/>
    </row>
    <row r="95" spans="1:24" x14ac:dyDescent="0.2">
      <c r="X95" s="286"/>
    </row>
    <row r="96" spans="1:24" x14ac:dyDescent="0.2">
      <c r="X96" s="286"/>
    </row>
    <row r="97" spans="24:24" x14ac:dyDescent="0.2">
      <c r="X97" s="286"/>
    </row>
    <row r="98" spans="24:24" x14ac:dyDescent="0.2">
      <c r="X98" s="286"/>
    </row>
    <row r="99" spans="24:24" x14ac:dyDescent="0.2">
      <c r="X99" s="286"/>
    </row>
    <row r="100" spans="24:24" x14ac:dyDescent="0.2">
      <c r="X100" s="286"/>
    </row>
    <row r="101" spans="24:24" x14ac:dyDescent="0.2">
      <c r="X101" s="286"/>
    </row>
    <row r="102" spans="24:24" x14ac:dyDescent="0.2">
      <c r="X102" s="286"/>
    </row>
    <row r="103" spans="24:24" x14ac:dyDescent="0.2">
      <c r="X103" s="286"/>
    </row>
    <row r="104" spans="24:24" x14ac:dyDescent="0.2">
      <c r="X104" s="286"/>
    </row>
    <row r="105" spans="24:24" x14ac:dyDescent="0.2">
      <c r="X105" s="286"/>
    </row>
    <row r="106" spans="24:24" x14ac:dyDescent="0.2">
      <c r="X106" s="286"/>
    </row>
    <row r="107" spans="24:24" x14ac:dyDescent="0.2">
      <c r="X107" s="286"/>
    </row>
    <row r="108" spans="24:24" x14ac:dyDescent="0.2">
      <c r="X108" s="286"/>
    </row>
    <row r="109" spans="24:24" x14ac:dyDescent="0.2">
      <c r="X109" s="286"/>
    </row>
    <row r="110" spans="24:24" x14ac:dyDescent="0.2">
      <c r="X110" s="286"/>
    </row>
    <row r="111" spans="24:24" x14ac:dyDescent="0.2">
      <c r="X111" s="286"/>
    </row>
    <row r="112" spans="24:24" x14ac:dyDescent="0.2">
      <c r="X112" s="286"/>
    </row>
    <row r="113" spans="24:24" x14ac:dyDescent="0.2">
      <c r="X113" s="286"/>
    </row>
    <row r="114" spans="24:24" x14ac:dyDescent="0.2">
      <c r="X114" s="286"/>
    </row>
    <row r="115" spans="24:24" x14ac:dyDescent="0.2">
      <c r="X115" s="286"/>
    </row>
    <row r="116" spans="24:24" x14ac:dyDescent="0.2">
      <c r="X116" s="286"/>
    </row>
    <row r="117" spans="24:24" x14ac:dyDescent="0.2">
      <c r="X117" s="286"/>
    </row>
    <row r="118" spans="24:24" x14ac:dyDescent="0.2">
      <c r="X118" s="286"/>
    </row>
    <row r="119" spans="24:24" x14ac:dyDescent="0.2">
      <c r="X119" s="286"/>
    </row>
    <row r="120" spans="24:24" x14ac:dyDescent="0.2">
      <c r="X120" s="286"/>
    </row>
    <row r="121" spans="24:24" x14ac:dyDescent="0.2">
      <c r="X121" s="286"/>
    </row>
    <row r="122" spans="24:24" x14ac:dyDescent="0.2">
      <c r="X122" s="286"/>
    </row>
    <row r="123" spans="24:24" x14ac:dyDescent="0.2">
      <c r="X123" s="286"/>
    </row>
    <row r="124" spans="24:24" x14ac:dyDescent="0.2">
      <c r="X124" s="286"/>
    </row>
    <row r="125" spans="24:24" x14ac:dyDescent="0.2">
      <c r="X125" s="286"/>
    </row>
    <row r="126" spans="24:24" x14ac:dyDescent="0.2">
      <c r="X126" s="286"/>
    </row>
    <row r="127" spans="24:24" x14ac:dyDescent="0.2">
      <c r="X127" s="286"/>
    </row>
    <row r="128" spans="24:24" x14ac:dyDescent="0.2">
      <c r="X128" s="286"/>
    </row>
    <row r="129" spans="24:24" x14ac:dyDescent="0.2">
      <c r="X129" s="286"/>
    </row>
    <row r="130" spans="24:24" x14ac:dyDescent="0.2">
      <c r="X130" s="286"/>
    </row>
    <row r="131" spans="24:24" x14ac:dyDescent="0.2">
      <c r="X131" s="286"/>
    </row>
    <row r="132" spans="24:24" x14ac:dyDescent="0.2">
      <c r="X132" s="286"/>
    </row>
    <row r="133" spans="24:24" x14ac:dyDescent="0.2">
      <c r="X133" s="286"/>
    </row>
    <row r="134" spans="24:24" x14ac:dyDescent="0.2">
      <c r="X134" s="286"/>
    </row>
    <row r="135" spans="24:24" x14ac:dyDescent="0.2">
      <c r="X135" s="286"/>
    </row>
    <row r="136" spans="24:24" x14ac:dyDescent="0.2">
      <c r="X136" s="286"/>
    </row>
    <row r="137" spans="24:24" x14ac:dyDescent="0.2">
      <c r="X137" s="286"/>
    </row>
    <row r="138" spans="24:24" x14ac:dyDescent="0.2">
      <c r="X138" s="286"/>
    </row>
    <row r="139" spans="24:24" x14ac:dyDescent="0.2">
      <c r="X139" s="286"/>
    </row>
    <row r="140" spans="24:24" x14ac:dyDescent="0.2">
      <c r="X140" s="286"/>
    </row>
    <row r="141" spans="24:24" x14ac:dyDescent="0.2">
      <c r="X141" s="286"/>
    </row>
    <row r="142" spans="24:24" x14ac:dyDescent="0.2">
      <c r="X142" s="286"/>
    </row>
    <row r="143" spans="24:24" x14ac:dyDescent="0.2">
      <c r="X143" s="286"/>
    </row>
    <row r="144" spans="24:24" x14ac:dyDescent="0.2">
      <c r="X144" s="286"/>
    </row>
    <row r="145" spans="24:24" x14ac:dyDescent="0.2">
      <c r="X145" s="286"/>
    </row>
    <row r="146" spans="24:24" x14ac:dyDescent="0.2">
      <c r="X146" s="286"/>
    </row>
    <row r="147" spans="24:24" x14ac:dyDescent="0.2">
      <c r="X147" s="286"/>
    </row>
    <row r="148" spans="24:24" x14ac:dyDescent="0.2">
      <c r="X148" s="286"/>
    </row>
    <row r="149" spans="24:24" x14ac:dyDescent="0.2">
      <c r="X149" s="286"/>
    </row>
    <row r="150" spans="24:24" x14ac:dyDescent="0.2">
      <c r="X150" s="286"/>
    </row>
    <row r="151" spans="24:24" x14ac:dyDescent="0.2">
      <c r="X151" s="286"/>
    </row>
    <row r="152" spans="24:24" x14ac:dyDescent="0.2">
      <c r="X152" s="286"/>
    </row>
    <row r="153" spans="24:24" x14ac:dyDescent="0.2">
      <c r="X153" s="286"/>
    </row>
    <row r="154" spans="24:24" x14ac:dyDescent="0.2">
      <c r="X154" s="286"/>
    </row>
    <row r="155" spans="24:24" x14ac:dyDescent="0.2">
      <c r="X155" s="286"/>
    </row>
    <row r="156" spans="24:24" x14ac:dyDescent="0.2">
      <c r="X156" s="286"/>
    </row>
    <row r="157" spans="24:24" x14ac:dyDescent="0.2">
      <c r="X157" s="286"/>
    </row>
    <row r="158" spans="24:24" x14ac:dyDescent="0.2">
      <c r="X158" s="286"/>
    </row>
    <row r="159" spans="24:24" x14ac:dyDescent="0.2">
      <c r="X159" s="286"/>
    </row>
    <row r="160" spans="24:24" x14ac:dyDescent="0.2">
      <c r="X160" s="286"/>
    </row>
    <row r="161" spans="24:24" x14ac:dyDescent="0.2">
      <c r="X161" s="286"/>
    </row>
    <row r="162" spans="24:24" x14ac:dyDescent="0.2">
      <c r="X162" s="286"/>
    </row>
    <row r="163" spans="24:24" x14ac:dyDescent="0.2">
      <c r="X163" s="286"/>
    </row>
    <row r="164" spans="24:24" x14ac:dyDescent="0.2">
      <c r="X164" s="286"/>
    </row>
    <row r="165" spans="24:24" x14ac:dyDescent="0.2">
      <c r="X165" s="286"/>
    </row>
    <row r="166" spans="24:24" x14ac:dyDescent="0.2">
      <c r="X166" s="286"/>
    </row>
    <row r="167" spans="24:24" x14ac:dyDescent="0.2">
      <c r="X167" s="286"/>
    </row>
    <row r="168" spans="24:24" x14ac:dyDescent="0.2">
      <c r="X168" s="286"/>
    </row>
    <row r="169" spans="24:24" x14ac:dyDescent="0.2">
      <c r="X169" s="286"/>
    </row>
    <row r="170" spans="24:24" x14ac:dyDescent="0.2">
      <c r="X170" s="286"/>
    </row>
    <row r="171" spans="24:24" x14ac:dyDescent="0.2">
      <c r="X171" s="286"/>
    </row>
    <row r="172" spans="24:24" x14ac:dyDescent="0.2">
      <c r="X172" s="286"/>
    </row>
    <row r="173" spans="24:24" x14ac:dyDescent="0.2">
      <c r="X173" s="286"/>
    </row>
    <row r="174" spans="24:24" x14ac:dyDescent="0.2">
      <c r="X174" s="286"/>
    </row>
    <row r="175" spans="24:24" x14ac:dyDescent="0.2">
      <c r="X175" s="286"/>
    </row>
    <row r="176" spans="24:24" x14ac:dyDescent="0.2">
      <c r="X176" s="286"/>
    </row>
    <row r="177" spans="24:24" x14ac:dyDescent="0.2">
      <c r="X177" s="286"/>
    </row>
    <row r="178" spans="24:24" x14ac:dyDescent="0.2">
      <c r="X178" s="286"/>
    </row>
    <row r="179" spans="24:24" x14ac:dyDescent="0.2">
      <c r="X179" s="286"/>
    </row>
    <row r="180" spans="24:24" x14ac:dyDescent="0.2">
      <c r="X180" s="286"/>
    </row>
    <row r="181" spans="24:24" x14ac:dyDescent="0.2">
      <c r="X181" s="286"/>
    </row>
    <row r="182" spans="24:24" x14ac:dyDescent="0.2">
      <c r="X182" s="286"/>
    </row>
    <row r="183" spans="24:24" x14ac:dyDescent="0.2">
      <c r="X183" s="286"/>
    </row>
    <row r="184" spans="24:24" x14ac:dyDescent="0.2">
      <c r="X184" s="286"/>
    </row>
    <row r="185" spans="24:24" x14ac:dyDescent="0.2">
      <c r="X185" s="286"/>
    </row>
    <row r="186" spans="24:24" x14ac:dyDescent="0.2">
      <c r="X186" s="286"/>
    </row>
    <row r="187" spans="24:24" x14ac:dyDescent="0.2">
      <c r="X187" s="286"/>
    </row>
    <row r="188" spans="24:24" x14ac:dyDescent="0.2">
      <c r="X188" s="286"/>
    </row>
    <row r="189" spans="24:24" x14ac:dyDescent="0.2">
      <c r="X189" s="286"/>
    </row>
    <row r="190" spans="24:24" x14ac:dyDescent="0.2">
      <c r="X190" s="286"/>
    </row>
    <row r="191" spans="24:24" x14ac:dyDescent="0.2">
      <c r="X191" s="286"/>
    </row>
    <row r="192" spans="24:24" x14ac:dyDescent="0.2">
      <c r="X192" s="286"/>
    </row>
    <row r="193" spans="24:24" x14ac:dyDescent="0.2">
      <c r="X193" s="286"/>
    </row>
    <row r="194" spans="24:24" x14ac:dyDescent="0.2">
      <c r="X194" s="286"/>
    </row>
    <row r="195" spans="24:24" x14ac:dyDescent="0.2">
      <c r="X195" s="286"/>
    </row>
    <row r="196" spans="24:24" x14ac:dyDescent="0.2">
      <c r="X196" s="286"/>
    </row>
    <row r="197" spans="24:24" x14ac:dyDescent="0.2">
      <c r="X197" s="286"/>
    </row>
    <row r="198" spans="24:24" x14ac:dyDescent="0.2">
      <c r="X198" s="286"/>
    </row>
    <row r="199" spans="24:24" x14ac:dyDescent="0.2">
      <c r="X199" s="286"/>
    </row>
    <row r="200" spans="24:24" x14ac:dyDescent="0.2">
      <c r="X200" s="286"/>
    </row>
    <row r="201" spans="24:24" x14ac:dyDescent="0.2">
      <c r="X201" s="286"/>
    </row>
    <row r="202" spans="24:24" x14ac:dyDescent="0.2">
      <c r="X202" s="286"/>
    </row>
    <row r="203" spans="24:24" x14ac:dyDescent="0.2">
      <c r="X203" s="286"/>
    </row>
    <row r="204" spans="24:24" x14ac:dyDescent="0.2">
      <c r="X204" s="286"/>
    </row>
    <row r="205" spans="24:24" x14ac:dyDescent="0.2">
      <c r="X205" s="286"/>
    </row>
    <row r="206" spans="24:24" x14ac:dyDescent="0.2">
      <c r="X206" s="286"/>
    </row>
    <row r="207" spans="24:24" x14ac:dyDescent="0.2">
      <c r="X207" s="286"/>
    </row>
    <row r="208" spans="24:24" x14ac:dyDescent="0.2">
      <c r="X208" s="286"/>
    </row>
    <row r="209" spans="24:24" x14ac:dyDescent="0.2">
      <c r="X209" s="286"/>
    </row>
    <row r="210" spans="24:24" x14ac:dyDescent="0.2">
      <c r="X210" s="286"/>
    </row>
    <row r="211" spans="24:24" x14ac:dyDescent="0.2">
      <c r="X211" s="286"/>
    </row>
    <row r="212" spans="24:24" x14ac:dyDescent="0.2">
      <c r="X212" s="286"/>
    </row>
    <row r="213" spans="24:24" x14ac:dyDescent="0.2">
      <c r="X213" s="286"/>
    </row>
    <row r="214" spans="24:24" x14ac:dyDescent="0.2">
      <c r="X214" s="286"/>
    </row>
    <row r="215" spans="24:24" x14ac:dyDescent="0.2">
      <c r="X215" s="286"/>
    </row>
    <row r="216" spans="24:24" x14ac:dyDescent="0.2">
      <c r="X216" s="286"/>
    </row>
    <row r="217" spans="24:24" x14ac:dyDescent="0.2">
      <c r="X217" s="286"/>
    </row>
    <row r="218" spans="24:24" x14ac:dyDescent="0.2">
      <c r="X218" s="286"/>
    </row>
    <row r="219" spans="24:24" x14ac:dyDescent="0.2">
      <c r="X219" s="286"/>
    </row>
    <row r="220" spans="24:24" x14ac:dyDescent="0.2">
      <c r="X220" s="286"/>
    </row>
    <row r="221" spans="24:24" x14ac:dyDescent="0.2">
      <c r="X221" s="286"/>
    </row>
    <row r="222" spans="24:24" x14ac:dyDescent="0.2">
      <c r="X222" s="286"/>
    </row>
    <row r="223" spans="24:24" x14ac:dyDescent="0.2">
      <c r="X223" s="286"/>
    </row>
    <row r="224" spans="24:24" x14ac:dyDescent="0.2">
      <c r="X224" s="286"/>
    </row>
    <row r="225" spans="24:24" x14ac:dyDescent="0.2">
      <c r="X225" s="286"/>
    </row>
    <row r="226" spans="24:24" x14ac:dyDescent="0.2">
      <c r="X226" s="286"/>
    </row>
    <row r="227" spans="24:24" x14ac:dyDescent="0.2">
      <c r="X227" s="286"/>
    </row>
    <row r="228" spans="24:24" x14ac:dyDescent="0.2">
      <c r="X228" s="286"/>
    </row>
    <row r="229" spans="24:24" x14ac:dyDescent="0.2">
      <c r="X229" s="286"/>
    </row>
    <row r="230" spans="24:24" x14ac:dyDescent="0.2">
      <c r="X230" s="286"/>
    </row>
    <row r="231" spans="24:24" x14ac:dyDescent="0.2">
      <c r="X231" s="286"/>
    </row>
    <row r="232" spans="24:24" x14ac:dyDescent="0.2">
      <c r="X232" s="286"/>
    </row>
    <row r="233" spans="24:24" x14ac:dyDescent="0.2">
      <c r="X233" s="286"/>
    </row>
    <row r="234" spans="24:24" x14ac:dyDescent="0.2">
      <c r="X234" s="286"/>
    </row>
    <row r="235" spans="24:24" x14ac:dyDescent="0.2">
      <c r="X235" s="286"/>
    </row>
    <row r="236" spans="24:24" x14ac:dyDescent="0.2">
      <c r="X236" s="286"/>
    </row>
    <row r="237" spans="24:24" x14ac:dyDescent="0.2">
      <c r="X237" s="286"/>
    </row>
    <row r="238" spans="24:24" x14ac:dyDescent="0.2">
      <c r="X238" s="286"/>
    </row>
    <row r="239" spans="24:24" x14ac:dyDescent="0.2">
      <c r="X239" s="286"/>
    </row>
    <row r="240" spans="24:24" x14ac:dyDescent="0.2">
      <c r="X240" s="286"/>
    </row>
    <row r="241" spans="24:24" x14ac:dyDescent="0.2">
      <c r="X241" s="286"/>
    </row>
    <row r="242" spans="24:24" x14ac:dyDescent="0.2">
      <c r="X242" s="286"/>
    </row>
    <row r="243" spans="24:24" x14ac:dyDescent="0.2">
      <c r="X243" s="286"/>
    </row>
    <row r="244" spans="24:24" x14ac:dyDescent="0.2">
      <c r="X244" s="286"/>
    </row>
    <row r="245" spans="24:24" x14ac:dyDescent="0.2">
      <c r="X245" s="286"/>
    </row>
    <row r="246" spans="24:24" x14ac:dyDescent="0.2">
      <c r="X246" s="286"/>
    </row>
    <row r="247" spans="24:24" x14ac:dyDescent="0.2">
      <c r="X247" s="286"/>
    </row>
    <row r="248" spans="24:24" x14ac:dyDescent="0.2">
      <c r="X248" s="286"/>
    </row>
    <row r="249" spans="24:24" x14ac:dyDescent="0.2">
      <c r="X249" s="286"/>
    </row>
    <row r="250" spans="24:24" x14ac:dyDescent="0.2">
      <c r="X250" s="286"/>
    </row>
    <row r="251" spans="24:24" x14ac:dyDescent="0.2">
      <c r="X251" s="286"/>
    </row>
    <row r="252" spans="24:24" x14ac:dyDescent="0.2">
      <c r="X252" s="286"/>
    </row>
    <row r="253" spans="24:24" x14ac:dyDescent="0.2">
      <c r="X253" s="286"/>
    </row>
    <row r="254" spans="24:24" x14ac:dyDescent="0.2">
      <c r="X254" s="286"/>
    </row>
    <row r="255" spans="24:24" x14ac:dyDescent="0.2">
      <c r="X255" s="286"/>
    </row>
    <row r="256" spans="24:24" x14ac:dyDescent="0.2">
      <c r="X256" s="286"/>
    </row>
    <row r="257" spans="24:24" x14ac:dyDescent="0.2">
      <c r="X257" s="286"/>
    </row>
    <row r="258" spans="24:24" x14ac:dyDescent="0.2">
      <c r="X258" s="286"/>
    </row>
    <row r="259" spans="24:24" x14ac:dyDescent="0.2">
      <c r="X259" s="286"/>
    </row>
    <row r="260" spans="24:24" x14ac:dyDescent="0.2">
      <c r="X260" s="286"/>
    </row>
    <row r="261" spans="24:24" x14ac:dyDescent="0.2">
      <c r="X261" s="286"/>
    </row>
    <row r="262" spans="24:24" x14ac:dyDescent="0.2">
      <c r="X262" s="286"/>
    </row>
    <row r="263" spans="24:24" x14ac:dyDescent="0.2">
      <c r="X263" s="286"/>
    </row>
    <row r="264" spans="24:24" x14ac:dyDescent="0.2">
      <c r="X264" s="286"/>
    </row>
    <row r="265" spans="24:24" x14ac:dyDescent="0.2">
      <c r="X265" s="286"/>
    </row>
    <row r="266" spans="24:24" x14ac:dyDescent="0.2">
      <c r="X266" s="286"/>
    </row>
    <row r="267" spans="24:24" x14ac:dyDescent="0.2">
      <c r="X267" s="286"/>
    </row>
    <row r="268" spans="24:24" x14ac:dyDescent="0.2">
      <c r="X268" s="286"/>
    </row>
    <row r="269" spans="24:24" x14ac:dyDescent="0.2">
      <c r="X269" s="286"/>
    </row>
    <row r="270" spans="24:24" x14ac:dyDescent="0.2">
      <c r="X270" s="286"/>
    </row>
    <row r="271" spans="24:24" x14ac:dyDescent="0.2">
      <c r="X271" s="286"/>
    </row>
    <row r="272" spans="24:24" x14ac:dyDescent="0.2">
      <c r="X272" s="286"/>
    </row>
    <row r="273" spans="24:24" x14ac:dyDescent="0.2">
      <c r="X273" s="286"/>
    </row>
    <row r="274" spans="24:24" x14ac:dyDescent="0.2">
      <c r="X274" s="286"/>
    </row>
    <row r="275" spans="24:24" x14ac:dyDescent="0.2">
      <c r="X275" s="286"/>
    </row>
    <row r="276" spans="24:24" x14ac:dyDescent="0.2">
      <c r="X276" s="286"/>
    </row>
    <row r="277" spans="24:24" x14ac:dyDescent="0.2">
      <c r="X277" s="286"/>
    </row>
    <row r="278" spans="24:24" x14ac:dyDescent="0.2">
      <c r="X278" s="286"/>
    </row>
    <row r="279" spans="24:24" x14ac:dyDescent="0.2">
      <c r="X279" s="286"/>
    </row>
    <row r="280" spans="24:24" x14ac:dyDescent="0.2">
      <c r="X280" s="286"/>
    </row>
    <row r="281" spans="24:24" x14ac:dyDescent="0.2">
      <c r="X281" s="286"/>
    </row>
    <row r="282" spans="24:24" x14ac:dyDescent="0.2">
      <c r="X282" s="286"/>
    </row>
    <row r="283" spans="24:24" x14ac:dyDescent="0.2">
      <c r="X283" s="286"/>
    </row>
    <row r="284" spans="24:24" x14ac:dyDescent="0.2">
      <c r="X284" s="286"/>
    </row>
    <row r="285" spans="24:24" x14ac:dyDescent="0.2">
      <c r="X285" s="286"/>
    </row>
    <row r="286" spans="24:24" x14ac:dyDescent="0.2">
      <c r="X286" s="286"/>
    </row>
    <row r="287" spans="24:24" x14ac:dyDescent="0.2">
      <c r="X287" s="286"/>
    </row>
    <row r="288" spans="24:24" x14ac:dyDescent="0.2">
      <c r="X288" s="286"/>
    </row>
    <row r="289" spans="24:24" x14ac:dyDescent="0.2">
      <c r="X289" s="286"/>
    </row>
    <row r="290" spans="24:24" x14ac:dyDescent="0.2">
      <c r="X290" s="286"/>
    </row>
    <row r="291" spans="24:24" x14ac:dyDescent="0.2">
      <c r="X291" s="286"/>
    </row>
    <row r="292" spans="24:24" x14ac:dyDescent="0.2">
      <c r="X292" s="286"/>
    </row>
    <row r="293" spans="24:24" x14ac:dyDescent="0.2">
      <c r="X293" s="286"/>
    </row>
    <row r="294" spans="24:24" x14ac:dyDescent="0.2">
      <c r="X294" s="286"/>
    </row>
    <row r="295" spans="24:24" x14ac:dyDescent="0.2">
      <c r="X295" s="286"/>
    </row>
    <row r="296" spans="24:24" x14ac:dyDescent="0.2">
      <c r="X296" s="286"/>
    </row>
    <row r="297" spans="24:24" x14ac:dyDescent="0.2">
      <c r="X297" s="286"/>
    </row>
    <row r="298" spans="24:24" x14ac:dyDescent="0.2">
      <c r="X298" s="286"/>
    </row>
    <row r="299" spans="24:24" x14ac:dyDescent="0.2">
      <c r="X299" s="286"/>
    </row>
    <row r="300" spans="24:24" x14ac:dyDescent="0.2">
      <c r="X300" s="286"/>
    </row>
    <row r="301" spans="24:24" x14ac:dyDescent="0.2">
      <c r="X301" s="286"/>
    </row>
    <row r="302" spans="24:24" x14ac:dyDescent="0.2">
      <c r="X302" s="286"/>
    </row>
    <row r="303" spans="24:24" x14ac:dyDescent="0.2">
      <c r="X303" s="286"/>
    </row>
    <row r="304" spans="24:24" x14ac:dyDescent="0.2">
      <c r="X304" s="286"/>
    </row>
    <row r="305" spans="24:24" x14ac:dyDescent="0.2">
      <c r="X305" s="286"/>
    </row>
    <row r="306" spans="24:24" x14ac:dyDescent="0.2">
      <c r="X306" s="286"/>
    </row>
    <row r="307" spans="24:24" x14ac:dyDescent="0.2">
      <c r="X307" s="286"/>
    </row>
    <row r="308" spans="24:24" x14ac:dyDescent="0.2">
      <c r="X308" s="286"/>
    </row>
    <row r="309" spans="24:24" x14ac:dyDescent="0.2">
      <c r="X309" s="286"/>
    </row>
    <row r="310" spans="24:24" x14ac:dyDescent="0.2">
      <c r="X310" s="286"/>
    </row>
    <row r="311" spans="24:24" x14ac:dyDescent="0.2">
      <c r="X311" s="286"/>
    </row>
    <row r="312" spans="24:24" x14ac:dyDescent="0.2">
      <c r="X312" s="286"/>
    </row>
    <row r="313" spans="24:24" x14ac:dyDescent="0.2">
      <c r="X313" s="286"/>
    </row>
    <row r="314" spans="24:24" x14ac:dyDescent="0.2">
      <c r="X314" s="286"/>
    </row>
    <row r="315" spans="24:24" x14ac:dyDescent="0.2">
      <c r="X315" s="286"/>
    </row>
    <row r="316" spans="24:24" x14ac:dyDescent="0.2">
      <c r="X316" s="286"/>
    </row>
    <row r="317" spans="24:24" x14ac:dyDescent="0.2">
      <c r="X317" s="286"/>
    </row>
    <row r="318" spans="24:24" x14ac:dyDescent="0.2">
      <c r="X318" s="286"/>
    </row>
    <row r="319" spans="24:24" x14ac:dyDescent="0.2">
      <c r="X319" s="286"/>
    </row>
    <row r="320" spans="24:24" x14ac:dyDescent="0.2">
      <c r="X320" s="286"/>
    </row>
    <row r="321" spans="24:24" x14ac:dyDescent="0.2">
      <c r="X321" s="286"/>
    </row>
    <row r="322" spans="24:24" x14ac:dyDescent="0.2">
      <c r="X322" s="286"/>
    </row>
    <row r="323" spans="24:24" x14ac:dyDescent="0.2">
      <c r="X323" s="286"/>
    </row>
    <row r="324" spans="24:24" x14ac:dyDescent="0.2">
      <c r="X324" s="286"/>
    </row>
    <row r="325" spans="24:24" x14ac:dyDescent="0.2">
      <c r="X325" s="286"/>
    </row>
    <row r="326" spans="24:24" x14ac:dyDescent="0.2">
      <c r="X326" s="286"/>
    </row>
    <row r="327" spans="24:24" x14ac:dyDescent="0.2">
      <c r="X327" s="286"/>
    </row>
    <row r="328" spans="24:24" x14ac:dyDescent="0.2">
      <c r="X328" s="286"/>
    </row>
    <row r="329" spans="24:24" x14ac:dyDescent="0.2">
      <c r="X329" s="286"/>
    </row>
    <row r="330" spans="24:24" x14ac:dyDescent="0.2">
      <c r="X330" s="286"/>
    </row>
    <row r="331" spans="24:24" x14ac:dyDescent="0.2">
      <c r="X331" s="286"/>
    </row>
    <row r="332" spans="24:24" x14ac:dyDescent="0.2">
      <c r="X332" s="286"/>
    </row>
    <row r="333" spans="24:24" x14ac:dyDescent="0.2">
      <c r="X333" s="286"/>
    </row>
    <row r="334" spans="24:24" x14ac:dyDescent="0.2">
      <c r="X334" s="286"/>
    </row>
    <row r="335" spans="24:24" x14ac:dyDescent="0.2">
      <c r="X335" s="286"/>
    </row>
    <row r="336" spans="24:24" x14ac:dyDescent="0.2">
      <c r="X336" s="286"/>
    </row>
    <row r="337" spans="24:24" x14ac:dyDescent="0.2">
      <c r="X337" s="286"/>
    </row>
    <row r="338" spans="24:24" x14ac:dyDescent="0.2">
      <c r="X338" s="286"/>
    </row>
    <row r="339" spans="24:24" x14ac:dyDescent="0.2">
      <c r="X339" s="286"/>
    </row>
    <row r="340" spans="24:24" x14ac:dyDescent="0.2">
      <c r="X340" s="286"/>
    </row>
    <row r="341" spans="24:24" x14ac:dyDescent="0.2">
      <c r="X341" s="286"/>
    </row>
    <row r="342" spans="24:24" x14ac:dyDescent="0.2">
      <c r="X342" s="286"/>
    </row>
    <row r="343" spans="24:24" x14ac:dyDescent="0.2">
      <c r="X343" s="286"/>
    </row>
    <row r="344" spans="24:24" x14ac:dyDescent="0.2">
      <c r="X344" s="286"/>
    </row>
    <row r="345" spans="24:24" x14ac:dyDescent="0.2">
      <c r="X345" s="286"/>
    </row>
    <row r="346" spans="24:24" x14ac:dyDescent="0.2">
      <c r="X346" s="286"/>
    </row>
    <row r="347" spans="24:24" x14ac:dyDescent="0.2">
      <c r="X347" s="286"/>
    </row>
    <row r="348" spans="24:24" x14ac:dyDescent="0.2">
      <c r="X348" s="286"/>
    </row>
    <row r="349" spans="24:24" x14ac:dyDescent="0.2">
      <c r="X349" s="286"/>
    </row>
    <row r="350" spans="24:24" x14ac:dyDescent="0.2">
      <c r="X350" s="286"/>
    </row>
    <row r="351" spans="24:24" x14ac:dyDescent="0.2">
      <c r="X351" s="286"/>
    </row>
    <row r="352" spans="24:24" x14ac:dyDescent="0.2">
      <c r="X352" s="286"/>
    </row>
    <row r="353" spans="24:24" x14ac:dyDescent="0.2">
      <c r="X353" s="286"/>
    </row>
    <row r="354" spans="24:24" x14ac:dyDescent="0.2">
      <c r="X354" s="286"/>
    </row>
    <row r="355" spans="24:24" x14ac:dyDescent="0.2">
      <c r="X355" s="286"/>
    </row>
    <row r="356" spans="24:24" x14ac:dyDescent="0.2">
      <c r="X356" s="286"/>
    </row>
    <row r="357" spans="24:24" x14ac:dyDescent="0.2">
      <c r="X357" s="286"/>
    </row>
    <row r="358" spans="24:24" x14ac:dyDescent="0.2">
      <c r="X358" s="286"/>
    </row>
    <row r="359" spans="24:24" x14ac:dyDescent="0.2">
      <c r="X359" s="286"/>
    </row>
    <row r="360" spans="24:24" x14ac:dyDescent="0.2">
      <c r="X360" s="286"/>
    </row>
    <row r="361" spans="24:24" x14ac:dyDescent="0.2">
      <c r="X361" s="286"/>
    </row>
    <row r="362" spans="24:24" x14ac:dyDescent="0.2">
      <c r="X362" s="286"/>
    </row>
    <row r="363" spans="24:24" x14ac:dyDescent="0.2">
      <c r="X363" s="286"/>
    </row>
    <row r="364" spans="24:24" x14ac:dyDescent="0.2">
      <c r="X364" s="286"/>
    </row>
    <row r="365" spans="24:24" x14ac:dyDescent="0.2">
      <c r="X365" s="286"/>
    </row>
    <row r="366" spans="24:24" x14ac:dyDescent="0.2">
      <c r="X366" s="286"/>
    </row>
    <row r="367" spans="24:24" x14ac:dyDescent="0.2">
      <c r="X367" s="286"/>
    </row>
    <row r="368" spans="24:24" x14ac:dyDescent="0.2">
      <c r="X368" s="286"/>
    </row>
    <row r="369" spans="24:24" x14ac:dyDescent="0.2">
      <c r="X369" s="286"/>
    </row>
    <row r="370" spans="24:24" x14ac:dyDescent="0.2">
      <c r="X370" s="286"/>
    </row>
    <row r="371" spans="24:24" x14ac:dyDescent="0.2">
      <c r="X371" s="286"/>
    </row>
    <row r="372" spans="24:24" x14ac:dyDescent="0.2">
      <c r="X372" s="286"/>
    </row>
    <row r="373" spans="24:24" x14ac:dyDescent="0.2">
      <c r="X373" s="286"/>
    </row>
    <row r="374" spans="24:24" x14ac:dyDescent="0.2">
      <c r="X374" s="286"/>
    </row>
    <row r="375" spans="24:24" x14ac:dyDescent="0.2">
      <c r="X375" s="286"/>
    </row>
    <row r="376" spans="24:24" x14ac:dyDescent="0.2">
      <c r="X376" s="286"/>
    </row>
    <row r="377" spans="24:24" x14ac:dyDescent="0.2">
      <c r="X377" s="286"/>
    </row>
    <row r="378" spans="24:24" x14ac:dyDescent="0.2">
      <c r="X378" s="286"/>
    </row>
    <row r="379" spans="24:24" x14ac:dyDescent="0.2">
      <c r="X379" s="286"/>
    </row>
    <row r="380" spans="24:24" x14ac:dyDescent="0.2">
      <c r="X380" s="286"/>
    </row>
    <row r="381" spans="24:24" x14ac:dyDescent="0.2">
      <c r="X381" s="286"/>
    </row>
    <row r="382" spans="24:24" x14ac:dyDescent="0.2">
      <c r="X382" s="286"/>
    </row>
    <row r="383" spans="24:24" x14ac:dyDescent="0.2">
      <c r="X383" s="286"/>
    </row>
    <row r="384" spans="24:24" x14ac:dyDescent="0.2">
      <c r="X384" s="286"/>
    </row>
    <row r="385" spans="24:24" x14ac:dyDescent="0.2">
      <c r="X385" s="286"/>
    </row>
    <row r="386" spans="24:24" x14ac:dyDescent="0.2">
      <c r="X386" s="286"/>
    </row>
    <row r="387" spans="24:24" x14ac:dyDescent="0.2">
      <c r="X387" s="286"/>
    </row>
    <row r="388" spans="24:24" x14ac:dyDescent="0.2">
      <c r="X388" s="286"/>
    </row>
    <row r="389" spans="24:24" x14ac:dyDescent="0.2">
      <c r="X389" s="286"/>
    </row>
    <row r="390" spans="24:24" x14ac:dyDescent="0.2">
      <c r="X390" s="286"/>
    </row>
    <row r="391" spans="24:24" x14ac:dyDescent="0.2">
      <c r="X391" s="286"/>
    </row>
    <row r="392" spans="24:24" x14ac:dyDescent="0.2">
      <c r="X392" s="286"/>
    </row>
    <row r="393" spans="24:24" x14ac:dyDescent="0.2">
      <c r="X393" s="286"/>
    </row>
    <row r="394" spans="24:24" x14ac:dyDescent="0.2">
      <c r="X394" s="286"/>
    </row>
    <row r="395" spans="24:24" x14ac:dyDescent="0.2">
      <c r="X395" s="286"/>
    </row>
    <row r="396" spans="24:24" x14ac:dyDescent="0.2">
      <c r="X396" s="286"/>
    </row>
    <row r="397" spans="24:24" x14ac:dyDescent="0.2">
      <c r="X397" s="286"/>
    </row>
    <row r="398" spans="24:24" x14ac:dyDescent="0.2">
      <c r="X398" s="286"/>
    </row>
    <row r="399" spans="24:24" x14ac:dyDescent="0.2">
      <c r="X399" s="286"/>
    </row>
    <row r="400" spans="24:24" x14ac:dyDescent="0.2">
      <c r="X400" s="286"/>
    </row>
    <row r="401" spans="24:24" x14ac:dyDescent="0.2">
      <c r="X401" s="286"/>
    </row>
    <row r="402" spans="24:24" x14ac:dyDescent="0.2">
      <c r="X402" s="286"/>
    </row>
    <row r="403" spans="24:24" x14ac:dyDescent="0.2">
      <c r="X403" s="286"/>
    </row>
    <row r="404" spans="24:24" x14ac:dyDescent="0.2">
      <c r="X404" s="286"/>
    </row>
    <row r="405" spans="24:24" x14ac:dyDescent="0.2">
      <c r="X405" s="286"/>
    </row>
    <row r="406" spans="24:24" x14ac:dyDescent="0.2">
      <c r="X406" s="286"/>
    </row>
    <row r="407" spans="24:24" x14ac:dyDescent="0.2">
      <c r="X407" s="286"/>
    </row>
    <row r="408" spans="24:24" x14ac:dyDescent="0.2">
      <c r="X408" s="286"/>
    </row>
    <row r="409" spans="24:24" x14ac:dyDescent="0.2">
      <c r="X409" s="286"/>
    </row>
    <row r="410" spans="24:24" x14ac:dyDescent="0.2">
      <c r="X410" s="286"/>
    </row>
    <row r="411" spans="24:24" x14ac:dyDescent="0.2">
      <c r="X411" s="286"/>
    </row>
    <row r="412" spans="24:24" x14ac:dyDescent="0.2">
      <c r="X412" s="286"/>
    </row>
    <row r="413" spans="24:24" x14ac:dyDescent="0.2">
      <c r="X413" s="286"/>
    </row>
    <row r="414" spans="24:24" x14ac:dyDescent="0.2">
      <c r="X414" s="286"/>
    </row>
    <row r="415" spans="24:24" x14ac:dyDescent="0.2">
      <c r="X415" s="286"/>
    </row>
    <row r="416" spans="24:24" x14ac:dyDescent="0.2">
      <c r="X416" s="286"/>
    </row>
    <row r="417" spans="24:24" x14ac:dyDescent="0.2">
      <c r="X417" s="286"/>
    </row>
    <row r="418" spans="24:24" x14ac:dyDescent="0.2">
      <c r="X418" s="286"/>
    </row>
    <row r="419" spans="24:24" x14ac:dyDescent="0.2">
      <c r="X419" s="286"/>
    </row>
    <row r="420" spans="24:24" x14ac:dyDescent="0.2">
      <c r="X420" s="286"/>
    </row>
    <row r="421" spans="24:24" x14ac:dyDescent="0.2">
      <c r="X421" s="286"/>
    </row>
    <row r="422" spans="24:24" x14ac:dyDescent="0.2">
      <c r="X422" s="286"/>
    </row>
    <row r="423" spans="24:24" x14ac:dyDescent="0.2">
      <c r="X423" s="286"/>
    </row>
    <row r="424" spans="24:24" x14ac:dyDescent="0.2">
      <c r="X424" s="286"/>
    </row>
    <row r="425" spans="24:24" x14ac:dyDescent="0.2">
      <c r="X425" s="286"/>
    </row>
    <row r="426" spans="24:24" x14ac:dyDescent="0.2">
      <c r="X426" s="286"/>
    </row>
    <row r="427" spans="24:24" x14ac:dyDescent="0.2">
      <c r="X427" s="286"/>
    </row>
    <row r="428" spans="24:24" x14ac:dyDescent="0.2">
      <c r="X428" s="286"/>
    </row>
    <row r="429" spans="24:24" x14ac:dyDescent="0.2">
      <c r="X429" s="286"/>
    </row>
    <row r="430" spans="24:24" x14ac:dyDescent="0.2">
      <c r="X430" s="286"/>
    </row>
    <row r="431" spans="24:24" x14ac:dyDescent="0.2">
      <c r="X431" s="286"/>
    </row>
    <row r="432" spans="24:24" x14ac:dyDescent="0.2">
      <c r="X432" s="286"/>
    </row>
    <row r="433" spans="24:24" x14ac:dyDescent="0.2">
      <c r="X433" s="286"/>
    </row>
    <row r="434" spans="24:24" x14ac:dyDescent="0.2">
      <c r="X434" s="286"/>
    </row>
    <row r="435" spans="24:24" x14ac:dyDescent="0.2">
      <c r="X435" s="286"/>
    </row>
    <row r="436" spans="24:24" x14ac:dyDescent="0.2">
      <c r="X436" s="286"/>
    </row>
    <row r="437" spans="24:24" x14ac:dyDescent="0.2">
      <c r="X437" s="286"/>
    </row>
    <row r="438" spans="24:24" x14ac:dyDescent="0.2">
      <c r="X438" s="286"/>
    </row>
    <row r="439" spans="24:24" x14ac:dyDescent="0.2">
      <c r="X439" s="286"/>
    </row>
    <row r="440" spans="24:24" x14ac:dyDescent="0.2">
      <c r="X440" s="286"/>
    </row>
    <row r="441" spans="24:24" x14ac:dyDescent="0.2">
      <c r="X441" s="286"/>
    </row>
    <row r="442" spans="24:24" x14ac:dyDescent="0.2">
      <c r="X442" s="286"/>
    </row>
    <row r="443" spans="24:24" x14ac:dyDescent="0.2">
      <c r="X443" s="286"/>
    </row>
    <row r="444" spans="24:24" x14ac:dyDescent="0.2">
      <c r="X444" s="286"/>
    </row>
    <row r="445" spans="24:24" x14ac:dyDescent="0.2">
      <c r="X445" s="286"/>
    </row>
    <row r="446" spans="24:24" x14ac:dyDescent="0.2">
      <c r="X446" s="286"/>
    </row>
    <row r="447" spans="24:24" x14ac:dyDescent="0.2">
      <c r="X447" s="286"/>
    </row>
    <row r="448" spans="24:24" x14ac:dyDescent="0.2">
      <c r="X448" s="286"/>
    </row>
    <row r="449" spans="24:24" x14ac:dyDescent="0.2">
      <c r="X449" s="286"/>
    </row>
    <row r="450" spans="24:24" x14ac:dyDescent="0.2">
      <c r="X450" s="286"/>
    </row>
    <row r="451" spans="24:24" x14ac:dyDescent="0.2">
      <c r="X451" s="286"/>
    </row>
    <row r="452" spans="24:24" x14ac:dyDescent="0.2">
      <c r="X452" s="286"/>
    </row>
    <row r="453" spans="24:24" x14ac:dyDescent="0.2">
      <c r="X453" s="286"/>
    </row>
    <row r="454" spans="24:24" x14ac:dyDescent="0.2">
      <c r="X454" s="286"/>
    </row>
    <row r="455" spans="24:24" x14ac:dyDescent="0.2">
      <c r="X455" s="286"/>
    </row>
    <row r="456" spans="24:24" x14ac:dyDescent="0.2">
      <c r="X456" s="286"/>
    </row>
    <row r="457" spans="24:24" x14ac:dyDescent="0.2">
      <c r="X457" s="286"/>
    </row>
    <row r="458" spans="24:24" x14ac:dyDescent="0.2">
      <c r="X458" s="286"/>
    </row>
    <row r="459" spans="24:24" x14ac:dyDescent="0.2">
      <c r="X459" s="286"/>
    </row>
    <row r="460" spans="24:24" x14ac:dyDescent="0.2">
      <c r="X460" s="286"/>
    </row>
    <row r="461" spans="24:24" x14ac:dyDescent="0.2">
      <c r="X461" s="286"/>
    </row>
    <row r="462" spans="24:24" x14ac:dyDescent="0.2">
      <c r="X462" s="286"/>
    </row>
    <row r="463" spans="24:24" x14ac:dyDescent="0.2">
      <c r="X463" s="286"/>
    </row>
    <row r="464" spans="24:24" x14ac:dyDescent="0.2">
      <c r="X464" s="286"/>
    </row>
    <row r="465" spans="24:24" x14ac:dyDescent="0.2">
      <c r="X465" s="286"/>
    </row>
    <row r="466" spans="24:24" x14ac:dyDescent="0.2">
      <c r="X466" s="286"/>
    </row>
    <row r="467" spans="24:24" x14ac:dyDescent="0.2">
      <c r="X467" s="286"/>
    </row>
    <row r="468" spans="24:24" x14ac:dyDescent="0.2">
      <c r="X468" s="286"/>
    </row>
    <row r="469" spans="24:24" x14ac:dyDescent="0.2">
      <c r="X469" s="286"/>
    </row>
    <row r="470" spans="24:24" x14ac:dyDescent="0.2">
      <c r="X470" s="286"/>
    </row>
    <row r="471" spans="24:24" x14ac:dyDescent="0.2">
      <c r="X471" s="286"/>
    </row>
    <row r="472" spans="24:24" x14ac:dyDescent="0.2">
      <c r="X472" s="286"/>
    </row>
    <row r="473" spans="24:24" x14ac:dyDescent="0.2">
      <c r="X473" s="286"/>
    </row>
    <row r="474" spans="24:24" x14ac:dyDescent="0.2">
      <c r="X474" s="286"/>
    </row>
    <row r="475" spans="24:24" x14ac:dyDescent="0.2">
      <c r="X475" s="286"/>
    </row>
    <row r="476" spans="24:24" x14ac:dyDescent="0.2">
      <c r="X476" s="286"/>
    </row>
    <row r="477" spans="24:24" x14ac:dyDescent="0.2">
      <c r="X477" s="286"/>
    </row>
    <row r="478" spans="24:24" x14ac:dyDescent="0.2">
      <c r="X478" s="286"/>
    </row>
    <row r="479" spans="24:24" x14ac:dyDescent="0.2">
      <c r="X479" s="286"/>
    </row>
    <row r="480" spans="24:24" x14ac:dyDescent="0.2">
      <c r="X480" s="286"/>
    </row>
    <row r="481" spans="24:24" x14ac:dyDescent="0.2">
      <c r="X481" s="286"/>
    </row>
    <row r="482" spans="24:24" x14ac:dyDescent="0.2">
      <c r="X482" s="286"/>
    </row>
    <row r="483" spans="24:24" x14ac:dyDescent="0.2">
      <c r="X483" s="286"/>
    </row>
    <row r="484" spans="24:24" x14ac:dyDescent="0.2">
      <c r="X484" s="286"/>
    </row>
    <row r="485" spans="24:24" x14ac:dyDescent="0.2">
      <c r="X485" s="286"/>
    </row>
    <row r="486" spans="24:24" x14ac:dyDescent="0.2">
      <c r="X486" s="286"/>
    </row>
    <row r="487" spans="24:24" x14ac:dyDescent="0.2">
      <c r="X487" s="286"/>
    </row>
    <row r="488" spans="24:24" x14ac:dyDescent="0.2">
      <c r="X488" s="286"/>
    </row>
    <row r="489" spans="24:24" x14ac:dyDescent="0.2">
      <c r="X489" s="286"/>
    </row>
    <row r="490" spans="24:24" x14ac:dyDescent="0.2">
      <c r="X490" s="286"/>
    </row>
    <row r="491" spans="24:24" x14ac:dyDescent="0.2">
      <c r="X491" s="286"/>
    </row>
    <row r="492" spans="24:24" x14ac:dyDescent="0.2">
      <c r="X492" s="286"/>
    </row>
    <row r="493" spans="24:24" x14ac:dyDescent="0.2">
      <c r="X493" s="286"/>
    </row>
    <row r="494" spans="24:24" x14ac:dyDescent="0.2">
      <c r="X494" s="286"/>
    </row>
    <row r="495" spans="24:24" x14ac:dyDescent="0.2">
      <c r="X495" s="286"/>
    </row>
    <row r="496" spans="24:24" x14ac:dyDescent="0.2">
      <c r="X496" s="286"/>
    </row>
    <row r="497" spans="24:24" x14ac:dyDescent="0.2">
      <c r="X497" s="286"/>
    </row>
    <row r="498" spans="24:24" x14ac:dyDescent="0.2">
      <c r="X498" s="286"/>
    </row>
    <row r="499" spans="24:24" x14ac:dyDescent="0.2">
      <c r="X499" s="286"/>
    </row>
    <row r="500" spans="24:24" x14ac:dyDescent="0.2">
      <c r="X500" s="286"/>
    </row>
    <row r="501" spans="24:24" x14ac:dyDescent="0.2">
      <c r="X501" s="286"/>
    </row>
    <row r="502" spans="24:24" x14ac:dyDescent="0.2">
      <c r="X502" s="286"/>
    </row>
    <row r="503" spans="24:24" x14ac:dyDescent="0.2">
      <c r="X503" s="286"/>
    </row>
    <row r="504" spans="24:24" x14ac:dyDescent="0.2">
      <c r="X504" s="286"/>
    </row>
    <row r="505" spans="24:24" x14ac:dyDescent="0.2">
      <c r="X505" s="286"/>
    </row>
    <row r="506" spans="24:24" x14ac:dyDescent="0.2">
      <c r="X506" s="286"/>
    </row>
    <row r="507" spans="24:24" x14ac:dyDescent="0.2">
      <c r="X507" s="286"/>
    </row>
    <row r="508" spans="24:24" x14ac:dyDescent="0.2">
      <c r="X508" s="286"/>
    </row>
    <row r="509" spans="24:24" x14ac:dyDescent="0.2">
      <c r="X509" s="286"/>
    </row>
    <row r="510" spans="24:24" x14ac:dyDescent="0.2">
      <c r="X510" s="286"/>
    </row>
    <row r="511" spans="24:24" x14ac:dyDescent="0.2">
      <c r="X511" s="286"/>
    </row>
    <row r="512" spans="24:24" x14ac:dyDescent="0.2">
      <c r="X512" s="286"/>
    </row>
    <row r="513" spans="24:24" x14ac:dyDescent="0.2">
      <c r="X513" s="286"/>
    </row>
    <row r="514" spans="24:24" x14ac:dyDescent="0.2">
      <c r="X514" s="286"/>
    </row>
    <row r="515" spans="24:24" x14ac:dyDescent="0.2">
      <c r="X515" s="286"/>
    </row>
    <row r="516" spans="24:24" x14ac:dyDescent="0.2">
      <c r="X516" s="286"/>
    </row>
    <row r="517" spans="24:24" x14ac:dyDescent="0.2">
      <c r="X517" s="286"/>
    </row>
    <row r="518" spans="24:24" x14ac:dyDescent="0.2">
      <c r="X518" s="286"/>
    </row>
    <row r="519" spans="24:24" x14ac:dyDescent="0.2">
      <c r="X519" s="286"/>
    </row>
    <row r="520" spans="24:24" x14ac:dyDescent="0.2">
      <c r="X520" s="286"/>
    </row>
    <row r="521" spans="24:24" x14ac:dyDescent="0.2">
      <c r="X521" s="286"/>
    </row>
    <row r="522" spans="24:24" x14ac:dyDescent="0.2">
      <c r="X522" s="286"/>
    </row>
    <row r="523" spans="24:24" x14ac:dyDescent="0.2">
      <c r="X523" s="286"/>
    </row>
    <row r="524" spans="24:24" x14ac:dyDescent="0.2">
      <c r="X524" s="286"/>
    </row>
    <row r="525" spans="24:24" x14ac:dyDescent="0.2">
      <c r="X525" s="286"/>
    </row>
    <row r="526" spans="24:24" x14ac:dyDescent="0.2">
      <c r="X526" s="286"/>
    </row>
    <row r="527" spans="24:24" x14ac:dyDescent="0.2">
      <c r="X527" s="286"/>
    </row>
    <row r="528" spans="24:24" x14ac:dyDescent="0.2">
      <c r="X528" s="286"/>
    </row>
    <row r="529" spans="24:24" x14ac:dyDescent="0.2">
      <c r="X529" s="286"/>
    </row>
    <row r="530" spans="24:24" x14ac:dyDescent="0.2">
      <c r="X530" s="286"/>
    </row>
    <row r="531" spans="24:24" x14ac:dyDescent="0.2">
      <c r="X531" s="286"/>
    </row>
    <row r="532" spans="24:24" x14ac:dyDescent="0.2">
      <c r="X532" s="286"/>
    </row>
    <row r="533" spans="24:24" x14ac:dyDescent="0.2">
      <c r="X533" s="286"/>
    </row>
    <row r="534" spans="24:24" x14ac:dyDescent="0.2">
      <c r="X534" s="286"/>
    </row>
    <row r="535" spans="24:24" x14ac:dyDescent="0.2">
      <c r="X535" s="286"/>
    </row>
    <row r="536" spans="24:24" x14ac:dyDescent="0.2">
      <c r="X536" s="286"/>
    </row>
    <row r="537" spans="24:24" x14ac:dyDescent="0.2">
      <c r="X537" s="286"/>
    </row>
    <row r="538" spans="24:24" x14ac:dyDescent="0.2">
      <c r="X538" s="286"/>
    </row>
    <row r="539" spans="24:24" x14ac:dyDescent="0.2">
      <c r="X539" s="286"/>
    </row>
    <row r="540" spans="24:24" x14ac:dyDescent="0.2">
      <c r="X540" s="286"/>
    </row>
    <row r="541" spans="24:24" x14ac:dyDescent="0.2">
      <c r="X541" s="286"/>
    </row>
    <row r="542" spans="24:24" x14ac:dyDescent="0.2">
      <c r="X542" s="286"/>
    </row>
    <row r="543" spans="24:24" x14ac:dyDescent="0.2">
      <c r="X543" s="286"/>
    </row>
    <row r="544" spans="24:24" x14ac:dyDescent="0.2">
      <c r="X544" s="286"/>
    </row>
    <row r="545" spans="24:24" x14ac:dyDescent="0.2">
      <c r="X545" s="286"/>
    </row>
    <row r="546" spans="24:24" x14ac:dyDescent="0.2">
      <c r="X546" s="286"/>
    </row>
    <row r="547" spans="24:24" x14ac:dyDescent="0.2">
      <c r="X547" s="286"/>
    </row>
    <row r="548" spans="24:24" x14ac:dyDescent="0.2">
      <c r="X548" s="286"/>
    </row>
    <row r="549" spans="24:24" x14ac:dyDescent="0.2">
      <c r="X549" s="286"/>
    </row>
    <row r="550" spans="24:24" x14ac:dyDescent="0.2">
      <c r="X550" s="286"/>
    </row>
    <row r="551" spans="24:24" x14ac:dyDescent="0.2">
      <c r="X551" s="286"/>
    </row>
    <row r="552" spans="24:24" x14ac:dyDescent="0.2">
      <c r="X552" s="286"/>
    </row>
    <row r="553" spans="24:24" x14ac:dyDescent="0.2">
      <c r="X553" s="286"/>
    </row>
    <row r="554" spans="24:24" x14ac:dyDescent="0.2">
      <c r="X554" s="286"/>
    </row>
    <row r="555" spans="24:24" x14ac:dyDescent="0.2">
      <c r="X555" s="286"/>
    </row>
    <row r="556" spans="24:24" x14ac:dyDescent="0.2">
      <c r="X556" s="286"/>
    </row>
    <row r="557" spans="24:24" x14ac:dyDescent="0.2">
      <c r="X557" s="286"/>
    </row>
    <row r="558" spans="24:24" x14ac:dyDescent="0.2">
      <c r="X558" s="286"/>
    </row>
    <row r="559" spans="24:24" x14ac:dyDescent="0.2">
      <c r="X559" s="286"/>
    </row>
    <row r="560" spans="24:24" x14ac:dyDescent="0.2">
      <c r="X560" s="286"/>
    </row>
    <row r="561" spans="24:24" x14ac:dyDescent="0.2">
      <c r="X561" s="286"/>
    </row>
    <row r="562" spans="24:24" x14ac:dyDescent="0.2">
      <c r="X562" s="286"/>
    </row>
    <row r="563" spans="24:24" x14ac:dyDescent="0.2">
      <c r="X563" s="286"/>
    </row>
    <row r="564" spans="24:24" x14ac:dyDescent="0.2">
      <c r="X564" s="286"/>
    </row>
    <row r="565" spans="24:24" x14ac:dyDescent="0.2">
      <c r="X565" s="286"/>
    </row>
    <row r="566" spans="24:24" x14ac:dyDescent="0.2">
      <c r="X566" s="286"/>
    </row>
    <row r="567" spans="24:24" x14ac:dyDescent="0.2">
      <c r="X567" s="286"/>
    </row>
    <row r="568" spans="24:24" x14ac:dyDescent="0.2">
      <c r="X568" s="286"/>
    </row>
    <row r="569" spans="24:24" x14ac:dyDescent="0.2">
      <c r="X569" s="286"/>
    </row>
    <row r="570" spans="24:24" x14ac:dyDescent="0.2">
      <c r="X570" s="286"/>
    </row>
    <row r="571" spans="24:24" x14ac:dyDescent="0.2">
      <c r="X571" s="286"/>
    </row>
    <row r="572" spans="24:24" x14ac:dyDescent="0.2">
      <c r="X572" s="286"/>
    </row>
    <row r="573" spans="24:24" x14ac:dyDescent="0.2">
      <c r="X573" s="286"/>
    </row>
    <row r="574" spans="24:24" x14ac:dyDescent="0.2">
      <c r="X574" s="286"/>
    </row>
    <row r="575" spans="24:24" x14ac:dyDescent="0.2">
      <c r="X575" s="286"/>
    </row>
    <row r="576" spans="24:24" x14ac:dyDescent="0.2">
      <c r="X576" s="286"/>
    </row>
    <row r="577" spans="24:24" x14ac:dyDescent="0.2">
      <c r="X577" s="286"/>
    </row>
    <row r="578" spans="24:24" x14ac:dyDescent="0.2">
      <c r="X578" s="286"/>
    </row>
    <row r="579" spans="24:24" x14ac:dyDescent="0.2">
      <c r="X579" s="286"/>
    </row>
    <row r="580" spans="24:24" x14ac:dyDescent="0.2">
      <c r="X580" s="286"/>
    </row>
    <row r="581" spans="24:24" x14ac:dyDescent="0.2">
      <c r="X581" s="286"/>
    </row>
    <row r="582" spans="24:24" x14ac:dyDescent="0.2">
      <c r="X582" s="286"/>
    </row>
    <row r="583" spans="24:24" x14ac:dyDescent="0.2">
      <c r="X583" s="286"/>
    </row>
    <row r="584" spans="24:24" x14ac:dyDescent="0.2">
      <c r="X584" s="286"/>
    </row>
    <row r="585" spans="24:24" x14ac:dyDescent="0.2">
      <c r="X585" s="286"/>
    </row>
    <row r="586" spans="24:24" x14ac:dyDescent="0.2">
      <c r="X586" s="286"/>
    </row>
    <row r="587" spans="24:24" x14ac:dyDescent="0.2">
      <c r="X587" s="286"/>
    </row>
    <row r="588" spans="24:24" x14ac:dyDescent="0.2">
      <c r="X588" s="286"/>
    </row>
    <row r="589" spans="24:24" x14ac:dyDescent="0.2">
      <c r="X589" s="286"/>
    </row>
    <row r="590" spans="24:24" x14ac:dyDescent="0.2">
      <c r="X590" s="286"/>
    </row>
    <row r="591" spans="24:24" x14ac:dyDescent="0.2">
      <c r="X591" s="286"/>
    </row>
    <row r="592" spans="24:24" x14ac:dyDescent="0.2">
      <c r="X592" s="286"/>
    </row>
    <row r="593" spans="24:24" x14ac:dyDescent="0.2">
      <c r="X593" s="286"/>
    </row>
    <row r="594" spans="24:24" x14ac:dyDescent="0.2">
      <c r="X594" s="286"/>
    </row>
    <row r="595" spans="24:24" x14ac:dyDescent="0.2">
      <c r="X595" s="286"/>
    </row>
    <row r="596" spans="24:24" x14ac:dyDescent="0.2">
      <c r="X596" s="286"/>
    </row>
    <row r="597" spans="24:24" x14ac:dyDescent="0.2">
      <c r="X597" s="286"/>
    </row>
    <row r="598" spans="24:24" x14ac:dyDescent="0.2">
      <c r="X598" s="286"/>
    </row>
    <row r="599" spans="24:24" x14ac:dyDescent="0.2">
      <c r="X599" s="286"/>
    </row>
    <row r="600" spans="24:24" x14ac:dyDescent="0.2">
      <c r="X600" s="286"/>
    </row>
    <row r="601" spans="24:24" x14ac:dyDescent="0.2">
      <c r="X601" s="286"/>
    </row>
    <row r="602" spans="24:24" x14ac:dyDescent="0.2">
      <c r="X602" s="286"/>
    </row>
  </sheetData>
  <mergeCells count="35">
    <mergeCell ref="A9:K9"/>
    <mergeCell ref="M9:X9"/>
    <mergeCell ref="C38:K38"/>
    <mergeCell ref="C68:K68"/>
    <mergeCell ref="O38:X38"/>
    <mergeCell ref="O68:X68"/>
    <mergeCell ref="A77:K77"/>
    <mergeCell ref="M39:X39"/>
    <mergeCell ref="M69:X69"/>
    <mergeCell ref="M77:X77"/>
    <mergeCell ref="A39:K39"/>
    <mergeCell ref="A69:K69"/>
    <mergeCell ref="X5:X6"/>
    <mergeCell ref="M4:N7"/>
    <mergeCell ref="O4:T4"/>
    <mergeCell ref="O7:X7"/>
    <mergeCell ref="W5:W6"/>
    <mergeCell ref="R5:R6"/>
    <mergeCell ref="U5:U6"/>
    <mergeCell ref="V5:V6"/>
    <mergeCell ref="T5:T6"/>
    <mergeCell ref="S5:S6"/>
    <mergeCell ref="H5:H6"/>
    <mergeCell ref="E5:E6"/>
    <mergeCell ref="F5:F6"/>
    <mergeCell ref="Q5:Q6"/>
    <mergeCell ref="A4:B7"/>
    <mergeCell ref="D5:D6"/>
    <mergeCell ref="O5:O6"/>
    <mergeCell ref="P5:P6"/>
    <mergeCell ref="C4:C6"/>
    <mergeCell ref="G5:G6"/>
    <mergeCell ref="I5:I6"/>
    <mergeCell ref="J5:J6"/>
    <mergeCell ref="K5:K6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1" fitToWidth="2" orientation="portrait" horizontalDpi="1200" verticalDpi="1200" r:id="rId1"/>
  <headerFooter alignWithMargins="0">
    <oddFooter>&amp;L&amp;"MetaNormalLF-Roman,Standard"&amp;8Statistisches Bundesamt, Fachserie 14 Reihe 5, 2018</oddFooter>
  </headerFooter>
  <colBreaks count="1" manualBreakCount="1">
    <brk id="12" max="1048575" man="1"/>
  </colBreaks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BD668"/>
  <sheetViews>
    <sheetView showGridLines="0" zoomScaleNormal="100" zoomScaleSheetLayoutView="100" workbookViewId="0"/>
  </sheetViews>
  <sheetFormatPr baseColWidth="10" defaultRowHeight="12.75" x14ac:dyDescent="0.2"/>
  <cols>
    <col min="1" max="1" width="35.7109375" style="284" customWidth="1" collapsed="1"/>
    <col min="2" max="2" width="1.7109375" style="285" customWidth="1" collapsed="1"/>
    <col min="3" max="4" width="11.28515625" style="285" customWidth="1" collapsed="1"/>
    <col min="5" max="5" width="12" style="285" bestFit="1" customWidth="1" collapsed="1"/>
    <col min="6" max="6" width="11.28515625" style="285" customWidth="1" collapsed="1"/>
    <col min="7" max="7" width="12.140625" style="285" bestFit="1" customWidth="1" collapsed="1"/>
    <col min="8" max="8" width="11.28515625" style="285" customWidth="1" collapsed="1"/>
    <col min="9" max="9" width="12.85546875" style="285" bestFit="1" customWidth="1" collapsed="1"/>
    <col min="10" max="11" width="11.28515625" style="285" customWidth="1" collapsed="1"/>
    <col min="12" max="12" width="36.7109375" style="284" customWidth="1" collapsed="1"/>
    <col min="13" max="22" width="10.7109375" style="285" customWidth="1" collapsed="1"/>
    <col min="23" max="23" width="11.42578125" style="284" collapsed="1"/>
    <col min="24" max="16384" width="11.42578125" style="285" collapsed="1"/>
  </cols>
  <sheetData>
    <row r="1" spans="1:56" s="267" customFormat="1" ht="19.5" customHeight="1" x14ac:dyDescent="0.2">
      <c r="A1" s="265" t="s">
        <v>678</v>
      </c>
      <c r="B1" s="266"/>
      <c r="C1" s="266"/>
      <c r="D1" s="266"/>
      <c r="E1" s="266"/>
      <c r="F1" s="266"/>
      <c r="G1" s="266"/>
      <c r="H1" s="266"/>
      <c r="J1" s="268"/>
      <c r="L1" s="265" t="s">
        <v>679</v>
      </c>
      <c r="M1" s="266"/>
      <c r="N1" s="266"/>
      <c r="Q1" s="266"/>
      <c r="R1" s="266"/>
      <c r="S1" s="266"/>
      <c r="T1" s="266"/>
      <c r="U1" s="266"/>
      <c r="V1" s="266"/>
      <c r="W1" s="269"/>
    </row>
    <row r="2" spans="1:56" s="271" customFormat="1" ht="19.5" customHeight="1" x14ac:dyDescent="0.25">
      <c r="A2" s="620" t="s">
        <v>844</v>
      </c>
      <c r="B2" s="270"/>
      <c r="C2" s="270"/>
      <c r="D2" s="270"/>
      <c r="E2" s="270"/>
      <c r="F2" s="270"/>
      <c r="G2" s="270"/>
      <c r="H2" s="270"/>
      <c r="L2" s="620" t="s">
        <v>844</v>
      </c>
      <c r="M2" s="270"/>
      <c r="N2" s="270"/>
      <c r="Q2" s="270"/>
      <c r="R2" s="270"/>
      <c r="S2" s="270"/>
      <c r="T2" s="270"/>
      <c r="U2" s="270"/>
      <c r="V2" s="270"/>
      <c r="W2" s="272"/>
    </row>
    <row r="3" spans="1:56" s="274" customFormat="1" ht="12.75" customHeight="1" x14ac:dyDescent="0.2">
      <c r="A3" s="273"/>
      <c r="I3" s="275"/>
      <c r="L3" s="273"/>
      <c r="W3" s="273"/>
    </row>
    <row r="4" spans="1:56" s="278" customFormat="1" ht="15" customHeight="1" x14ac:dyDescent="0.2">
      <c r="A4" s="1279" t="s">
        <v>5</v>
      </c>
      <c r="B4" s="1280"/>
      <c r="C4" s="1286" t="s">
        <v>6</v>
      </c>
      <c r="D4" s="280" t="s">
        <v>267</v>
      </c>
      <c r="E4" s="299"/>
      <c r="F4" s="299"/>
      <c r="G4" s="299"/>
      <c r="H4" s="299"/>
      <c r="I4" s="299"/>
      <c r="J4" s="299"/>
      <c r="K4" s="300"/>
      <c r="L4" s="1279" t="s">
        <v>5</v>
      </c>
      <c r="M4" s="1294" t="s">
        <v>31</v>
      </c>
      <c r="N4" s="1279"/>
      <c r="O4" s="1279"/>
      <c r="P4" s="1279"/>
      <c r="Q4" s="1279"/>
      <c r="R4" s="1280"/>
      <c r="S4" s="280" t="s">
        <v>268</v>
      </c>
      <c r="T4" s="299"/>
      <c r="U4" s="299"/>
      <c r="V4" s="299"/>
      <c r="W4" s="276"/>
      <c r="X4" s="277"/>
      <c r="Y4" s="277"/>
      <c r="Z4" s="277"/>
      <c r="AA4" s="277"/>
      <c r="AB4" s="277"/>
      <c r="AC4" s="277"/>
      <c r="AD4" s="277"/>
      <c r="AE4" s="277"/>
      <c r="AF4" s="277"/>
      <c r="AG4" s="277"/>
      <c r="AH4" s="277"/>
      <c r="AI4" s="277"/>
      <c r="AJ4" s="277"/>
      <c r="AK4" s="277"/>
      <c r="AL4" s="277"/>
      <c r="AM4" s="277"/>
      <c r="AN4" s="277"/>
      <c r="AO4" s="277"/>
      <c r="AP4" s="277"/>
      <c r="AQ4" s="277"/>
      <c r="AR4" s="277"/>
      <c r="AS4" s="277"/>
      <c r="AT4" s="277"/>
      <c r="AU4" s="277"/>
      <c r="AV4" s="277"/>
      <c r="AW4" s="277"/>
      <c r="AX4" s="277"/>
      <c r="AY4" s="277"/>
      <c r="AZ4" s="277"/>
      <c r="BA4" s="277"/>
      <c r="BB4" s="277"/>
      <c r="BC4" s="277"/>
      <c r="BD4" s="277"/>
    </row>
    <row r="5" spans="1:56" s="278" customFormat="1" x14ac:dyDescent="0.2">
      <c r="A5" s="1281"/>
      <c r="B5" s="1282"/>
      <c r="C5" s="1287"/>
      <c r="D5" s="1277" t="s">
        <v>22</v>
      </c>
      <c r="E5" s="1277" t="s">
        <v>7</v>
      </c>
      <c r="F5" s="1277" t="s">
        <v>251</v>
      </c>
      <c r="G5" s="1277" t="s">
        <v>252</v>
      </c>
      <c r="H5" s="1277" t="s">
        <v>253</v>
      </c>
      <c r="I5" s="1277" t="s">
        <v>8</v>
      </c>
      <c r="J5" s="1289" t="s">
        <v>9</v>
      </c>
      <c r="K5" s="1291" t="s">
        <v>10</v>
      </c>
      <c r="L5" s="1281"/>
      <c r="M5" s="1286" t="s">
        <v>11</v>
      </c>
      <c r="N5" s="1285" t="s">
        <v>258</v>
      </c>
      <c r="O5" s="1277" t="s">
        <v>259</v>
      </c>
      <c r="P5" s="1277" t="s">
        <v>12</v>
      </c>
      <c r="Q5" s="1277" t="s">
        <v>13</v>
      </c>
      <c r="R5" s="1277" t="s">
        <v>262</v>
      </c>
      <c r="S5" s="1285" t="s">
        <v>22</v>
      </c>
      <c r="T5" s="1285" t="s">
        <v>263</v>
      </c>
      <c r="U5" s="1285" t="s">
        <v>264</v>
      </c>
      <c r="V5" s="1293" t="s">
        <v>265</v>
      </c>
      <c r="W5" s="276"/>
      <c r="X5" s="277"/>
      <c r="Y5" s="277"/>
      <c r="Z5" s="277"/>
      <c r="AA5" s="277"/>
      <c r="AB5" s="277"/>
      <c r="AC5" s="277"/>
      <c r="AD5" s="277"/>
      <c r="AE5" s="277"/>
      <c r="AF5" s="277"/>
      <c r="AG5" s="277"/>
      <c r="AH5" s="277"/>
      <c r="AI5" s="277"/>
      <c r="AJ5" s="277"/>
      <c r="AK5" s="277"/>
      <c r="AL5" s="277"/>
      <c r="AM5" s="277"/>
      <c r="AN5" s="277"/>
      <c r="AO5" s="277"/>
      <c r="AP5" s="277"/>
      <c r="AQ5" s="277"/>
      <c r="AR5" s="277"/>
      <c r="AS5" s="277"/>
      <c r="AT5" s="277"/>
      <c r="AU5" s="277"/>
      <c r="AV5" s="277"/>
      <c r="AW5" s="277"/>
      <c r="AX5" s="277"/>
      <c r="AY5" s="277"/>
      <c r="AZ5" s="277"/>
      <c r="BA5" s="277"/>
      <c r="BB5" s="277"/>
      <c r="BC5" s="277"/>
      <c r="BD5" s="277"/>
    </row>
    <row r="6" spans="1:56" s="278" customFormat="1" ht="26.45" customHeight="1" x14ac:dyDescent="0.2">
      <c r="A6" s="1281"/>
      <c r="B6" s="1282"/>
      <c r="C6" s="1288"/>
      <c r="D6" s="1278"/>
      <c r="E6" s="1278"/>
      <c r="F6" s="1278"/>
      <c r="G6" s="1278"/>
      <c r="H6" s="1278"/>
      <c r="I6" s="1278"/>
      <c r="J6" s="1290"/>
      <c r="K6" s="1292"/>
      <c r="L6" s="1281"/>
      <c r="M6" s="1288"/>
      <c r="N6" s="1285"/>
      <c r="O6" s="1278"/>
      <c r="P6" s="1278"/>
      <c r="Q6" s="1278"/>
      <c r="R6" s="1278"/>
      <c r="S6" s="1285"/>
      <c r="T6" s="1285"/>
      <c r="U6" s="1285"/>
      <c r="V6" s="1293"/>
      <c r="W6" s="276"/>
      <c r="X6" s="277"/>
      <c r="Y6" s="277"/>
      <c r="Z6" s="277"/>
      <c r="AA6" s="277"/>
      <c r="AB6" s="277"/>
      <c r="AC6" s="277"/>
      <c r="AD6" s="277"/>
      <c r="AE6" s="277"/>
      <c r="AF6" s="277"/>
      <c r="AG6" s="277"/>
      <c r="AH6" s="277"/>
      <c r="AI6" s="277"/>
      <c r="AJ6" s="277"/>
      <c r="AK6" s="277"/>
      <c r="AL6" s="277"/>
      <c r="AM6" s="277"/>
      <c r="AN6" s="277"/>
      <c r="AO6" s="277"/>
      <c r="AP6" s="277"/>
      <c r="AQ6" s="277"/>
      <c r="AR6" s="277"/>
      <c r="AS6" s="277"/>
      <c r="AT6" s="277"/>
      <c r="AU6" s="277"/>
      <c r="AV6" s="277"/>
      <c r="AW6" s="277"/>
      <c r="AX6" s="277"/>
      <c r="AY6" s="277"/>
      <c r="AZ6" s="277"/>
      <c r="BA6" s="277"/>
      <c r="BB6" s="277"/>
      <c r="BC6" s="277"/>
      <c r="BD6" s="277"/>
    </row>
    <row r="7" spans="1:56" s="278" customFormat="1" ht="15" customHeight="1" x14ac:dyDescent="0.2">
      <c r="A7" s="1283"/>
      <c r="B7" s="1284"/>
      <c r="C7" s="280" t="s">
        <v>295</v>
      </c>
      <c r="D7" s="281"/>
      <c r="E7" s="281"/>
      <c r="F7" s="281"/>
      <c r="G7" s="281"/>
      <c r="H7" s="281"/>
      <c r="I7" s="281"/>
      <c r="J7" s="281"/>
      <c r="K7" s="282"/>
      <c r="L7" s="1283"/>
      <c r="M7" s="1295" t="s">
        <v>295</v>
      </c>
      <c r="N7" s="1283"/>
      <c r="O7" s="1283"/>
      <c r="P7" s="1283"/>
      <c r="Q7" s="1283"/>
      <c r="R7" s="1283"/>
      <c r="S7" s="1283"/>
      <c r="T7" s="1283"/>
      <c r="U7" s="1283"/>
      <c r="V7" s="1283"/>
      <c r="W7" s="276"/>
      <c r="X7" s="277"/>
      <c r="Y7" s="277"/>
      <c r="Z7" s="277"/>
      <c r="AA7" s="277"/>
      <c r="AB7" s="277"/>
      <c r="AC7" s="277"/>
      <c r="AD7" s="277"/>
      <c r="AE7" s="277"/>
      <c r="AF7" s="277"/>
      <c r="AG7" s="277"/>
      <c r="AH7" s="277"/>
      <c r="AI7" s="277"/>
      <c r="AJ7" s="277"/>
      <c r="AK7" s="277"/>
      <c r="AL7" s="277"/>
      <c r="AM7" s="277"/>
      <c r="AN7" s="277"/>
      <c r="AO7" s="277"/>
      <c r="AP7" s="277"/>
      <c r="AQ7" s="277"/>
      <c r="AR7" s="277"/>
      <c r="AS7" s="277"/>
      <c r="AT7" s="277"/>
      <c r="AU7" s="277"/>
      <c r="AV7" s="277"/>
      <c r="AW7" s="277"/>
      <c r="AX7" s="277"/>
      <c r="AY7" s="277"/>
      <c r="AZ7" s="277"/>
      <c r="BA7" s="277"/>
      <c r="BB7" s="277"/>
      <c r="BC7" s="277"/>
      <c r="BD7" s="277"/>
    </row>
    <row r="8" spans="1:56" s="11" customFormat="1" ht="39.950000000000003" customHeight="1" x14ac:dyDescent="0.2">
      <c r="A8" s="1227" t="s">
        <v>193</v>
      </c>
      <c r="B8" s="1228"/>
      <c r="C8" s="1228"/>
      <c r="D8" s="1228"/>
      <c r="E8" s="1228"/>
      <c r="F8" s="1228"/>
      <c r="G8" s="1228"/>
      <c r="H8" s="1228"/>
      <c r="I8" s="1228"/>
      <c r="J8" s="1228"/>
      <c r="K8" s="1228"/>
      <c r="L8" s="1227" t="s">
        <v>192</v>
      </c>
      <c r="M8" s="1228"/>
      <c r="N8" s="1228"/>
      <c r="O8" s="1228"/>
      <c r="P8" s="1228"/>
      <c r="Q8" s="1228"/>
      <c r="R8" s="1228"/>
      <c r="S8" s="1228"/>
      <c r="T8" s="1228"/>
      <c r="U8" s="1228"/>
      <c r="V8" s="1228"/>
    </row>
    <row r="9" spans="1:56" s="8" customFormat="1" ht="18" customHeight="1" x14ac:dyDescent="0.2">
      <c r="A9" s="7" t="s">
        <v>296</v>
      </c>
      <c r="B9" s="7"/>
      <c r="C9" s="652"/>
      <c r="D9" s="648"/>
      <c r="E9" s="648"/>
      <c r="F9" s="648"/>
      <c r="G9" s="648"/>
      <c r="H9" s="648"/>
      <c r="I9" s="648"/>
      <c r="J9" s="648"/>
      <c r="K9" s="648"/>
      <c r="L9" s="7" t="s">
        <v>296</v>
      </c>
      <c r="M9" s="652"/>
      <c r="N9" s="648"/>
      <c r="O9" s="648"/>
      <c r="P9" s="648"/>
      <c r="Q9" s="648"/>
      <c r="R9" s="648"/>
      <c r="S9" s="648"/>
      <c r="T9" s="648"/>
      <c r="U9" s="648"/>
      <c r="V9" s="648"/>
      <c r="W9" s="330"/>
    </row>
    <row r="10" spans="1:56" s="11" customFormat="1" ht="18" customHeight="1" x14ac:dyDescent="0.2">
      <c r="A10" s="10" t="s">
        <v>57</v>
      </c>
      <c r="B10" s="10"/>
      <c r="C10" s="652">
        <v>13380.389719999999</v>
      </c>
      <c r="D10" s="648">
        <v>12214.286980000001</v>
      </c>
      <c r="E10" s="648">
        <v>0</v>
      </c>
      <c r="F10" s="648">
        <v>0</v>
      </c>
      <c r="G10" s="648">
        <v>0</v>
      </c>
      <c r="H10" s="648">
        <v>0</v>
      </c>
      <c r="I10" s="648">
        <v>0</v>
      </c>
      <c r="J10" s="648">
        <v>0</v>
      </c>
      <c r="K10" s="648">
        <v>9349.0129500000003</v>
      </c>
      <c r="L10" s="10" t="s">
        <v>57</v>
      </c>
      <c r="M10" s="652">
        <v>0</v>
      </c>
      <c r="N10" s="648">
        <v>0</v>
      </c>
      <c r="O10" s="648">
        <v>0</v>
      </c>
      <c r="P10" s="648">
        <v>1699.17128</v>
      </c>
      <c r="Q10" s="648">
        <v>1166.10275</v>
      </c>
      <c r="R10" s="648">
        <v>0</v>
      </c>
      <c r="S10" s="648">
        <v>1166.10275</v>
      </c>
      <c r="T10" s="648">
        <v>500</v>
      </c>
      <c r="U10" s="648">
        <v>0</v>
      </c>
      <c r="V10" s="648">
        <v>666.10275000000001</v>
      </c>
      <c r="W10" s="330"/>
    </row>
    <row r="11" spans="1:56" s="6" customFormat="1" x14ac:dyDescent="0.2">
      <c r="A11" s="37" t="s">
        <v>56</v>
      </c>
      <c r="B11" s="39"/>
      <c r="C11" s="652">
        <v>4666.31549</v>
      </c>
      <c r="D11" s="648">
        <v>3893.81549</v>
      </c>
      <c r="E11" s="648">
        <v>0</v>
      </c>
      <c r="F11" s="648">
        <v>0</v>
      </c>
      <c r="G11" s="648">
        <v>0</v>
      </c>
      <c r="H11" s="648">
        <v>0</v>
      </c>
      <c r="I11" s="648">
        <v>0</v>
      </c>
      <c r="J11" s="648">
        <v>0</v>
      </c>
      <c r="K11" s="648">
        <v>1635.1465700000001</v>
      </c>
      <c r="L11" s="37" t="s">
        <v>56</v>
      </c>
      <c r="M11" s="652">
        <v>0</v>
      </c>
      <c r="N11" s="648">
        <v>0</v>
      </c>
      <c r="O11" s="648">
        <v>0</v>
      </c>
      <c r="P11" s="648">
        <v>1486.1689200000001</v>
      </c>
      <c r="Q11" s="648">
        <v>772.5</v>
      </c>
      <c r="R11" s="648">
        <v>0</v>
      </c>
      <c r="S11" s="648">
        <v>772.5</v>
      </c>
      <c r="T11" s="648">
        <v>500</v>
      </c>
      <c r="U11" s="648">
        <v>0</v>
      </c>
      <c r="V11" s="648">
        <v>272.5</v>
      </c>
      <c r="W11" s="330"/>
    </row>
    <row r="12" spans="1:56" s="6" customFormat="1" x14ac:dyDescent="0.2">
      <c r="A12" s="37" t="s">
        <v>91</v>
      </c>
      <c r="B12" s="39"/>
      <c r="C12" s="652">
        <v>8714.0742399999999</v>
      </c>
      <c r="D12" s="648">
        <v>8320.4714899999999</v>
      </c>
      <c r="E12" s="648">
        <v>0</v>
      </c>
      <c r="F12" s="648">
        <v>0</v>
      </c>
      <c r="G12" s="648">
        <v>0</v>
      </c>
      <c r="H12" s="648">
        <v>0</v>
      </c>
      <c r="I12" s="648">
        <v>0</v>
      </c>
      <c r="J12" s="648">
        <v>0</v>
      </c>
      <c r="K12" s="648">
        <v>7713.8663800000004</v>
      </c>
      <c r="L12" s="37" t="s">
        <v>91</v>
      </c>
      <c r="M12" s="652">
        <v>0</v>
      </c>
      <c r="N12" s="648">
        <v>0</v>
      </c>
      <c r="O12" s="648">
        <v>0</v>
      </c>
      <c r="P12" s="648">
        <v>213.00236000000001</v>
      </c>
      <c r="Q12" s="648">
        <v>393.60275000000001</v>
      </c>
      <c r="R12" s="648">
        <v>0</v>
      </c>
      <c r="S12" s="648">
        <v>393.60275000000001</v>
      </c>
      <c r="T12" s="648">
        <v>0</v>
      </c>
      <c r="U12" s="648">
        <v>0</v>
      </c>
      <c r="V12" s="648">
        <v>393.60275000000001</v>
      </c>
      <c r="W12" s="330"/>
    </row>
    <row r="13" spans="1:56" s="11" customFormat="1" x14ac:dyDescent="0.2">
      <c r="A13" s="10" t="s">
        <v>58</v>
      </c>
      <c r="B13" s="10"/>
      <c r="C13" s="652">
        <v>49581.05687</v>
      </c>
      <c r="D13" s="648">
        <v>39885.55687</v>
      </c>
      <c r="E13" s="648">
        <v>2840</v>
      </c>
      <c r="F13" s="648">
        <v>0</v>
      </c>
      <c r="G13" s="648">
        <v>1200</v>
      </c>
      <c r="H13" s="648">
        <v>3000</v>
      </c>
      <c r="I13" s="648">
        <v>0</v>
      </c>
      <c r="J13" s="648">
        <v>8150</v>
      </c>
      <c r="K13" s="648">
        <v>16250.062519999999</v>
      </c>
      <c r="L13" s="10" t="s">
        <v>58</v>
      </c>
      <c r="M13" s="652">
        <v>3050</v>
      </c>
      <c r="N13" s="648">
        <v>475</v>
      </c>
      <c r="O13" s="648">
        <v>0</v>
      </c>
      <c r="P13" s="648">
        <v>332.99435</v>
      </c>
      <c r="Q13" s="648">
        <v>4087.5</v>
      </c>
      <c r="R13" s="648">
        <v>500</v>
      </c>
      <c r="S13" s="648">
        <v>9695.5</v>
      </c>
      <c r="T13" s="648">
        <v>4000</v>
      </c>
      <c r="U13" s="648">
        <v>1225</v>
      </c>
      <c r="V13" s="648">
        <v>4470.5</v>
      </c>
      <c r="W13" s="330"/>
    </row>
    <row r="14" spans="1:56" s="6" customFormat="1" x14ac:dyDescent="0.2">
      <c r="A14" s="37" t="s">
        <v>56</v>
      </c>
      <c r="B14" s="39"/>
      <c r="C14" s="652">
        <v>46092.3</v>
      </c>
      <c r="D14" s="648">
        <v>36396.800000000003</v>
      </c>
      <c r="E14" s="648">
        <v>2840</v>
      </c>
      <c r="F14" s="648">
        <v>0</v>
      </c>
      <c r="G14" s="648">
        <v>1200</v>
      </c>
      <c r="H14" s="648">
        <v>3000</v>
      </c>
      <c r="I14" s="648">
        <v>0</v>
      </c>
      <c r="J14" s="648">
        <v>8150</v>
      </c>
      <c r="K14" s="648">
        <v>12874.3</v>
      </c>
      <c r="L14" s="37" t="s">
        <v>56</v>
      </c>
      <c r="M14" s="652">
        <v>3050</v>
      </c>
      <c r="N14" s="648">
        <v>475</v>
      </c>
      <c r="O14" s="648">
        <v>0</v>
      </c>
      <c r="P14" s="648">
        <v>220</v>
      </c>
      <c r="Q14" s="648">
        <v>4087.5</v>
      </c>
      <c r="R14" s="648">
        <v>500</v>
      </c>
      <c r="S14" s="648">
        <v>9695.5</v>
      </c>
      <c r="T14" s="648">
        <v>4000</v>
      </c>
      <c r="U14" s="648">
        <v>1225</v>
      </c>
      <c r="V14" s="648">
        <v>4470.5</v>
      </c>
      <c r="W14" s="330"/>
    </row>
    <row r="15" spans="1:56" s="6" customFormat="1" x14ac:dyDescent="0.2">
      <c r="A15" s="37" t="s">
        <v>91</v>
      </c>
      <c r="B15" s="39"/>
      <c r="C15" s="652">
        <v>3488.7568700000002</v>
      </c>
      <c r="D15" s="648">
        <v>3488.7568700000002</v>
      </c>
      <c r="E15" s="648">
        <v>0</v>
      </c>
      <c r="F15" s="648">
        <v>0</v>
      </c>
      <c r="G15" s="648">
        <v>0</v>
      </c>
      <c r="H15" s="648">
        <v>0</v>
      </c>
      <c r="I15" s="648">
        <v>0</v>
      </c>
      <c r="J15" s="648">
        <v>0</v>
      </c>
      <c r="K15" s="648">
        <v>3375.7625200000002</v>
      </c>
      <c r="L15" s="37" t="s">
        <v>91</v>
      </c>
      <c r="M15" s="652">
        <v>0</v>
      </c>
      <c r="N15" s="648">
        <v>0</v>
      </c>
      <c r="O15" s="648">
        <v>0</v>
      </c>
      <c r="P15" s="648">
        <v>112.99435</v>
      </c>
      <c r="Q15" s="648">
        <v>0</v>
      </c>
      <c r="R15" s="648">
        <v>0</v>
      </c>
      <c r="S15" s="648">
        <v>0</v>
      </c>
      <c r="T15" s="648">
        <v>0</v>
      </c>
      <c r="U15" s="648">
        <v>0</v>
      </c>
      <c r="V15" s="648">
        <v>0</v>
      </c>
      <c r="W15" s="330"/>
    </row>
    <row r="16" spans="1:56" s="17" customFormat="1" ht="18" customHeight="1" x14ac:dyDescent="0.2">
      <c r="A16" s="13" t="s">
        <v>14</v>
      </c>
      <c r="B16" s="39"/>
      <c r="C16" s="659">
        <v>62961.44659</v>
      </c>
      <c r="D16" s="656">
        <v>52099.843849999997</v>
      </c>
      <c r="E16" s="656">
        <v>2840</v>
      </c>
      <c r="F16" s="656">
        <v>0</v>
      </c>
      <c r="G16" s="656">
        <v>1200</v>
      </c>
      <c r="H16" s="656">
        <v>3000</v>
      </c>
      <c r="I16" s="656">
        <v>0</v>
      </c>
      <c r="J16" s="656">
        <v>8150</v>
      </c>
      <c r="K16" s="656">
        <v>25599.07547</v>
      </c>
      <c r="L16" s="304" t="s">
        <v>14</v>
      </c>
      <c r="M16" s="659">
        <v>3050</v>
      </c>
      <c r="N16" s="656">
        <v>475</v>
      </c>
      <c r="O16" s="656">
        <v>0</v>
      </c>
      <c r="P16" s="656">
        <v>2032.16563</v>
      </c>
      <c r="Q16" s="656">
        <v>5253.60275</v>
      </c>
      <c r="R16" s="656">
        <v>500</v>
      </c>
      <c r="S16" s="656">
        <v>10861.60275</v>
      </c>
      <c r="T16" s="656">
        <v>4500</v>
      </c>
      <c r="U16" s="656">
        <v>1225</v>
      </c>
      <c r="V16" s="656">
        <v>5136.60275</v>
      </c>
      <c r="W16" s="330"/>
    </row>
    <row r="17" spans="1:23" s="8" customFormat="1" ht="22.5" customHeight="1" x14ac:dyDescent="0.2">
      <c r="A17" s="7" t="s">
        <v>66</v>
      </c>
      <c r="B17" s="7"/>
      <c r="C17" s="652"/>
      <c r="D17" s="648"/>
      <c r="E17" s="648"/>
      <c r="F17" s="648"/>
      <c r="G17" s="648"/>
      <c r="H17" s="648"/>
      <c r="I17" s="648"/>
      <c r="J17" s="648"/>
      <c r="K17" s="648"/>
      <c r="L17" s="7" t="s">
        <v>66</v>
      </c>
      <c r="M17" s="652"/>
      <c r="N17" s="648"/>
      <c r="O17" s="648"/>
      <c r="P17" s="648"/>
      <c r="Q17" s="648"/>
      <c r="R17" s="648"/>
      <c r="S17" s="648"/>
      <c r="T17" s="648"/>
      <c r="U17" s="648"/>
      <c r="V17" s="648"/>
      <c r="W17" s="330"/>
    </row>
    <row r="18" spans="1:23" s="6" customFormat="1" ht="18" customHeight="1" x14ac:dyDescent="0.2">
      <c r="A18" s="10" t="s">
        <v>53</v>
      </c>
      <c r="B18" s="39"/>
      <c r="C18" s="652">
        <v>8125.7037300000002</v>
      </c>
      <c r="D18" s="648">
        <v>5579.6282899999997</v>
      </c>
      <c r="E18" s="648">
        <v>786.82</v>
      </c>
      <c r="F18" s="648">
        <v>0</v>
      </c>
      <c r="G18" s="648">
        <v>235.26676</v>
      </c>
      <c r="H18" s="648">
        <v>2092.4127100000001</v>
      </c>
      <c r="I18" s="648">
        <v>0</v>
      </c>
      <c r="J18" s="648">
        <v>19</v>
      </c>
      <c r="K18" s="648">
        <v>677.80985999999996</v>
      </c>
      <c r="L18" s="10" t="s">
        <v>53</v>
      </c>
      <c r="M18" s="652">
        <v>121.00790000000001</v>
      </c>
      <c r="N18" s="648">
        <v>282</v>
      </c>
      <c r="O18" s="648">
        <v>0</v>
      </c>
      <c r="P18" s="648">
        <v>260</v>
      </c>
      <c r="Q18" s="648">
        <v>786.26512000000002</v>
      </c>
      <c r="R18" s="648">
        <v>319.04593999999997</v>
      </c>
      <c r="S18" s="648">
        <v>2546.0754400000001</v>
      </c>
      <c r="T18" s="648">
        <v>388</v>
      </c>
      <c r="U18" s="648">
        <v>750.4</v>
      </c>
      <c r="V18" s="648">
        <v>1407.67544</v>
      </c>
      <c r="W18" s="330"/>
    </row>
    <row r="19" spans="1:23" s="6" customFormat="1" x14ac:dyDescent="0.2">
      <c r="A19" s="37" t="s">
        <v>56</v>
      </c>
      <c r="B19" s="39"/>
      <c r="C19" s="652">
        <v>7225.9182799999999</v>
      </c>
      <c r="D19" s="648">
        <v>5126.1079600000003</v>
      </c>
      <c r="E19" s="648">
        <v>786.82</v>
      </c>
      <c r="F19" s="648">
        <v>0</v>
      </c>
      <c r="G19" s="648">
        <v>235.26676</v>
      </c>
      <c r="H19" s="648">
        <v>2092.4127100000001</v>
      </c>
      <c r="I19" s="648">
        <v>0</v>
      </c>
      <c r="J19" s="648">
        <v>19</v>
      </c>
      <c r="K19" s="648">
        <v>670.55465000000004</v>
      </c>
      <c r="L19" s="37" t="s">
        <v>56</v>
      </c>
      <c r="M19" s="652">
        <v>121.00790000000001</v>
      </c>
      <c r="N19" s="648">
        <v>282</v>
      </c>
      <c r="O19" s="648">
        <v>0</v>
      </c>
      <c r="P19" s="648">
        <v>260</v>
      </c>
      <c r="Q19" s="648">
        <v>340</v>
      </c>
      <c r="R19" s="648">
        <v>319.04593999999997</v>
      </c>
      <c r="S19" s="648">
        <v>2099.81032</v>
      </c>
      <c r="T19" s="648">
        <v>388</v>
      </c>
      <c r="U19" s="648">
        <v>750.4</v>
      </c>
      <c r="V19" s="648">
        <v>961.41031999999996</v>
      </c>
      <c r="W19" s="330"/>
    </row>
    <row r="20" spans="1:23" s="6" customFormat="1" x14ac:dyDescent="0.2">
      <c r="A20" s="37" t="s">
        <v>91</v>
      </c>
      <c r="B20" s="39"/>
      <c r="C20" s="652">
        <v>899.78544999999997</v>
      </c>
      <c r="D20" s="648">
        <v>453.52033</v>
      </c>
      <c r="E20" s="648">
        <v>0</v>
      </c>
      <c r="F20" s="648">
        <v>0</v>
      </c>
      <c r="G20" s="648">
        <v>0</v>
      </c>
      <c r="H20" s="648">
        <v>0</v>
      </c>
      <c r="I20" s="648">
        <v>0</v>
      </c>
      <c r="J20" s="648">
        <v>0</v>
      </c>
      <c r="K20" s="648">
        <v>7.2552099999999999</v>
      </c>
      <c r="L20" s="37" t="s">
        <v>91</v>
      </c>
      <c r="M20" s="652">
        <v>0</v>
      </c>
      <c r="N20" s="648">
        <v>0</v>
      </c>
      <c r="O20" s="648">
        <v>0</v>
      </c>
      <c r="P20" s="648">
        <v>0</v>
      </c>
      <c r="Q20" s="648">
        <v>446.26512000000002</v>
      </c>
      <c r="R20" s="648">
        <v>0</v>
      </c>
      <c r="S20" s="648">
        <v>446.26512000000002</v>
      </c>
      <c r="T20" s="648">
        <v>0</v>
      </c>
      <c r="U20" s="648">
        <v>0</v>
      </c>
      <c r="V20" s="648">
        <v>446.26512000000002</v>
      </c>
      <c r="W20" s="330"/>
    </row>
    <row r="21" spans="1:23" s="6" customFormat="1" x14ac:dyDescent="0.2">
      <c r="A21" s="10" t="s">
        <v>54</v>
      </c>
      <c r="B21" s="39"/>
      <c r="C21" s="652">
        <v>1999.2174</v>
      </c>
      <c r="D21" s="648">
        <v>1535.52592</v>
      </c>
      <c r="E21" s="648">
        <v>100</v>
      </c>
      <c r="F21" s="648">
        <v>0</v>
      </c>
      <c r="G21" s="648">
        <v>300</v>
      </c>
      <c r="H21" s="648">
        <v>50</v>
      </c>
      <c r="I21" s="648">
        <v>0</v>
      </c>
      <c r="J21" s="648">
        <v>0</v>
      </c>
      <c r="K21" s="648">
        <v>626.86244999999997</v>
      </c>
      <c r="L21" s="10" t="s">
        <v>54</v>
      </c>
      <c r="M21" s="652">
        <v>5</v>
      </c>
      <c r="N21" s="648">
        <v>26</v>
      </c>
      <c r="O21" s="648">
        <v>0</v>
      </c>
      <c r="P21" s="648">
        <v>287.62347</v>
      </c>
      <c r="Q21" s="648">
        <v>25</v>
      </c>
      <c r="R21" s="648">
        <v>115.04</v>
      </c>
      <c r="S21" s="648">
        <v>463.69148000000001</v>
      </c>
      <c r="T21" s="648">
        <v>190</v>
      </c>
      <c r="U21" s="648">
        <v>263</v>
      </c>
      <c r="V21" s="648">
        <v>10.69148</v>
      </c>
      <c r="W21" s="330"/>
    </row>
    <row r="22" spans="1:23" s="6" customFormat="1" x14ac:dyDescent="0.2">
      <c r="A22" s="10" t="s">
        <v>55</v>
      </c>
      <c r="B22" s="39"/>
      <c r="C22" s="652">
        <v>509.08792</v>
      </c>
      <c r="D22" s="648">
        <v>300.04396000000003</v>
      </c>
      <c r="E22" s="648">
        <v>0</v>
      </c>
      <c r="F22" s="648">
        <v>0</v>
      </c>
      <c r="G22" s="648">
        <v>0</v>
      </c>
      <c r="H22" s="648">
        <v>0</v>
      </c>
      <c r="I22" s="648">
        <v>0</v>
      </c>
      <c r="J22" s="648">
        <v>0</v>
      </c>
      <c r="K22" s="648">
        <v>300</v>
      </c>
      <c r="L22" s="10" t="s">
        <v>55</v>
      </c>
      <c r="M22" s="652">
        <v>0</v>
      </c>
      <c r="N22" s="648">
        <v>0</v>
      </c>
      <c r="O22" s="648">
        <v>0</v>
      </c>
      <c r="P22" s="648">
        <v>0</v>
      </c>
      <c r="Q22" s="648">
        <v>4.3959999999999999E-2</v>
      </c>
      <c r="R22" s="648">
        <v>0</v>
      </c>
      <c r="S22" s="648">
        <v>209.04396</v>
      </c>
      <c r="T22" s="648">
        <v>0</v>
      </c>
      <c r="U22" s="648">
        <v>209</v>
      </c>
      <c r="V22" s="648">
        <v>4.3959999999999999E-2</v>
      </c>
      <c r="W22" s="330"/>
    </row>
    <row r="23" spans="1:23" s="6" customFormat="1" x14ac:dyDescent="0.2">
      <c r="A23" s="37" t="s">
        <v>56</v>
      </c>
      <c r="B23" s="39"/>
      <c r="C23" s="652">
        <v>300</v>
      </c>
      <c r="D23" s="648">
        <v>300</v>
      </c>
      <c r="E23" s="648">
        <v>0</v>
      </c>
      <c r="F23" s="648">
        <v>0</v>
      </c>
      <c r="G23" s="648">
        <v>0</v>
      </c>
      <c r="H23" s="648">
        <v>0</v>
      </c>
      <c r="I23" s="648">
        <v>0</v>
      </c>
      <c r="J23" s="648">
        <v>0</v>
      </c>
      <c r="K23" s="648">
        <v>300</v>
      </c>
      <c r="L23" s="37" t="s">
        <v>56</v>
      </c>
      <c r="M23" s="652">
        <v>0</v>
      </c>
      <c r="N23" s="648">
        <v>0</v>
      </c>
      <c r="O23" s="648">
        <v>0</v>
      </c>
      <c r="P23" s="648">
        <v>0</v>
      </c>
      <c r="Q23" s="648">
        <v>0</v>
      </c>
      <c r="R23" s="648">
        <v>0</v>
      </c>
      <c r="S23" s="648">
        <v>0</v>
      </c>
      <c r="T23" s="648">
        <v>0</v>
      </c>
      <c r="U23" s="648">
        <v>0</v>
      </c>
      <c r="V23" s="648">
        <v>0</v>
      </c>
      <c r="W23" s="330"/>
    </row>
    <row r="24" spans="1:23" s="6" customFormat="1" x14ac:dyDescent="0.2">
      <c r="A24" s="37" t="s">
        <v>91</v>
      </c>
      <c r="B24" s="39"/>
      <c r="C24" s="652">
        <v>209.08792</v>
      </c>
      <c r="D24" s="648">
        <v>4.3959999999999999E-2</v>
      </c>
      <c r="E24" s="648">
        <v>0</v>
      </c>
      <c r="F24" s="648">
        <v>0</v>
      </c>
      <c r="G24" s="648">
        <v>0</v>
      </c>
      <c r="H24" s="648">
        <v>0</v>
      </c>
      <c r="I24" s="648">
        <v>0</v>
      </c>
      <c r="J24" s="648">
        <v>0</v>
      </c>
      <c r="K24" s="648">
        <v>0</v>
      </c>
      <c r="L24" s="37" t="s">
        <v>91</v>
      </c>
      <c r="M24" s="652">
        <v>0</v>
      </c>
      <c r="N24" s="648">
        <v>0</v>
      </c>
      <c r="O24" s="648">
        <v>0</v>
      </c>
      <c r="P24" s="648">
        <v>0</v>
      </c>
      <c r="Q24" s="648">
        <v>4.3959999999999999E-2</v>
      </c>
      <c r="R24" s="648">
        <v>0</v>
      </c>
      <c r="S24" s="648">
        <v>209.04396</v>
      </c>
      <c r="T24" s="648">
        <v>0</v>
      </c>
      <c r="U24" s="648">
        <v>209</v>
      </c>
      <c r="V24" s="648">
        <v>4.3959999999999999E-2</v>
      </c>
      <c r="W24" s="330"/>
    </row>
    <row r="25" spans="1:23" s="17" customFormat="1" ht="18" customHeight="1" x14ac:dyDescent="0.2">
      <c r="A25" s="13" t="s">
        <v>14</v>
      </c>
      <c r="B25" s="39"/>
      <c r="C25" s="659">
        <v>10634.009050000001</v>
      </c>
      <c r="D25" s="656">
        <v>7415.1981699999997</v>
      </c>
      <c r="E25" s="656">
        <v>886.82</v>
      </c>
      <c r="F25" s="656">
        <v>0</v>
      </c>
      <c r="G25" s="656">
        <v>535.26675999999998</v>
      </c>
      <c r="H25" s="656">
        <v>2142.4127100000001</v>
      </c>
      <c r="I25" s="656">
        <v>0</v>
      </c>
      <c r="J25" s="656">
        <v>19</v>
      </c>
      <c r="K25" s="656">
        <v>1604.6723099999999</v>
      </c>
      <c r="L25" s="304" t="s">
        <v>14</v>
      </c>
      <c r="M25" s="659">
        <v>126.00790000000001</v>
      </c>
      <c r="N25" s="656">
        <v>308</v>
      </c>
      <c r="O25" s="656">
        <v>0</v>
      </c>
      <c r="P25" s="656">
        <v>547.62347</v>
      </c>
      <c r="Q25" s="656">
        <v>811.30907999999999</v>
      </c>
      <c r="R25" s="656">
        <v>434.08593999999999</v>
      </c>
      <c r="S25" s="656">
        <v>3218.81088</v>
      </c>
      <c r="T25" s="656">
        <v>578</v>
      </c>
      <c r="U25" s="656">
        <v>1222.4000000000001</v>
      </c>
      <c r="V25" s="656">
        <v>1418.4108799999999</v>
      </c>
      <c r="W25" s="330"/>
    </row>
    <row r="26" spans="1:23" s="17" customFormat="1" ht="22.5" customHeight="1" x14ac:dyDescent="0.2">
      <c r="A26" s="7" t="s">
        <v>67</v>
      </c>
      <c r="B26" s="39"/>
      <c r="C26" s="659"/>
      <c r="D26" s="656"/>
      <c r="E26" s="656"/>
      <c r="F26" s="656"/>
      <c r="G26" s="656"/>
      <c r="H26" s="656"/>
      <c r="I26" s="656"/>
      <c r="J26" s="656"/>
      <c r="K26" s="656"/>
      <c r="L26" s="7" t="s">
        <v>67</v>
      </c>
      <c r="M26" s="659"/>
      <c r="N26" s="656"/>
      <c r="O26" s="656"/>
      <c r="P26" s="656"/>
      <c r="Q26" s="656"/>
      <c r="R26" s="656"/>
      <c r="S26" s="656"/>
      <c r="T26" s="656"/>
      <c r="U26" s="656"/>
      <c r="V26" s="656"/>
      <c r="W26" s="330"/>
    </row>
    <row r="27" spans="1:23" s="17" customFormat="1" ht="18" customHeight="1" x14ac:dyDescent="0.2">
      <c r="A27" s="87" t="s">
        <v>68</v>
      </c>
      <c r="B27" s="39"/>
      <c r="C27" s="52">
        <v>73595.45564</v>
      </c>
      <c r="D27" s="53">
        <v>59515.042009999997</v>
      </c>
      <c r="E27" s="53">
        <v>3726.82</v>
      </c>
      <c r="F27" s="53">
        <v>0</v>
      </c>
      <c r="G27" s="53">
        <v>1735.26676</v>
      </c>
      <c r="H27" s="53">
        <v>5142.4127099999996</v>
      </c>
      <c r="I27" s="53">
        <v>0</v>
      </c>
      <c r="J27" s="53">
        <v>8169</v>
      </c>
      <c r="K27" s="53">
        <v>27203.747780000002</v>
      </c>
      <c r="L27" s="87" t="s">
        <v>68</v>
      </c>
      <c r="M27" s="52">
        <v>3176.0079000000001</v>
      </c>
      <c r="N27" s="53">
        <v>783</v>
      </c>
      <c r="O27" s="53">
        <v>0</v>
      </c>
      <c r="P27" s="53">
        <v>2579.7891</v>
      </c>
      <c r="Q27" s="53">
        <v>6064.91183</v>
      </c>
      <c r="R27" s="53">
        <v>934.08594000000005</v>
      </c>
      <c r="S27" s="53">
        <v>14080.413629999999</v>
      </c>
      <c r="T27" s="53">
        <v>5078</v>
      </c>
      <c r="U27" s="53">
        <v>2447.4</v>
      </c>
      <c r="V27" s="53">
        <v>6555.0136300000004</v>
      </c>
      <c r="W27" s="330"/>
    </row>
    <row r="28" spans="1:23" s="6" customFormat="1" ht="22.5" customHeight="1" x14ac:dyDescent="0.2">
      <c r="A28" s="7" t="s">
        <v>69</v>
      </c>
      <c r="B28" s="39"/>
      <c r="C28" s="652"/>
      <c r="D28" s="648"/>
      <c r="E28" s="648"/>
      <c r="F28" s="648"/>
      <c r="G28" s="648"/>
      <c r="H28" s="648"/>
      <c r="I28" s="648"/>
      <c r="J28" s="648"/>
      <c r="K28" s="648"/>
      <c r="L28" s="7" t="s">
        <v>69</v>
      </c>
      <c r="M28" s="652"/>
      <c r="N28" s="648"/>
      <c r="O28" s="648"/>
      <c r="P28" s="648"/>
      <c r="Q28" s="648"/>
      <c r="R28" s="648"/>
      <c r="S28" s="648"/>
      <c r="T28" s="648"/>
      <c r="U28" s="648"/>
      <c r="V28" s="648"/>
      <c r="W28" s="330"/>
    </row>
    <row r="29" spans="1:23" s="6" customFormat="1" ht="18" customHeight="1" x14ac:dyDescent="0.2">
      <c r="A29" s="10" t="s">
        <v>60</v>
      </c>
      <c r="B29" s="39"/>
      <c r="C29" s="652">
        <v>0.2419</v>
      </c>
      <c r="D29" s="648">
        <v>0</v>
      </c>
      <c r="E29" s="648">
        <v>0</v>
      </c>
      <c r="F29" s="648">
        <v>0</v>
      </c>
      <c r="G29" s="648">
        <v>0</v>
      </c>
      <c r="H29" s="648">
        <v>0</v>
      </c>
      <c r="I29" s="648">
        <v>0</v>
      </c>
      <c r="J29" s="648">
        <v>0</v>
      </c>
      <c r="K29" s="648">
        <v>0</v>
      </c>
      <c r="L29" s="10" t="s">
        <v>60</v>
      </c>
      <c r="M29" s="652">
        <v>0</v>
      </c>
      <c r="N29" s="648">
        <v>0</v>
      </c>
      <c r="O29" s="648">
        <v>0</v>
      </c>
      <c r="P29" s="648">
        <v>0</v>
      </c>
      <c r="Q29" s="648">
        <v>0</v>
      </c>
      <c r="R29" s="648">
        <v>0</v>
      </c>
      <c r="S29" s="648">
        <v>0.2419</v>
      </c>
      <c r="T29" s="648">
        <v>0</v>
      </c>
      <c r="U29" s="648">
        <v>0.2419</v>
      </c>
      <c r="V29" s="648">
        <v>0</v>
      </c>
      <c r="W29" s="330"/>
    </row>
    <row r="30" spans="1:23" s="6" customFormat="1" x14ac:dyDescent="0.2">
      <c r="A30" s="10" t="s">
        <v>15</v>
      </c>
      <c r="B30" s="39"/>
      <c r="C30" s="652">
        <v>558.10539000000006</v>
      </c>
      <c r="D30" s="648">
        <v>558.07894999999996</v>
      </c>
      <c r="E30" s="648">
        <v>0</v>
      </c>
      <c r="F30" s="648">
        <v>0</v>
      </c>
      <c r="G30" s="648">
        <v>0</v>
      </c>
      <c r="H30" s="648">
        <v>0</v>
      </c>
      <c r="I30" s="648">
        <v>0.1</v>
      </c>
      <c r="J30" s="648">
        <v>0</v>
      </c>
      <c r="K30" s="648">
        <v>0</v>
      </c>
      <c r="L30" s="10" t="s">
        <v>15</v>
      </c>
      <c r="M30" s="652">
        <v>57.978949999999998</v>
      </c>
      <c r="N30" s="648">
        <v>0</v>
      </c>
      <c r="O30" s="648">
        <v>0</v>
      </c>
      <c r="P30" s="648">
        <v>0</v>
      </c>
      <c r="Q30" s="648">
        <v>500</v>
      </c>
      <c r="R30" s="648">
        <v>0</v>
      </c>
      <c r="S30" s="648">
        <v>2.6440000000000002E-2</v>
      </c>
      <c r="T30" s="648">
        <v>0</v>
      </c>
      <c r="U30" s="648">
        <v>0</v>
      </c>
      <c r="V30" s="648">
        <v>2.6440000000000002E-2</v>
      </c>
      <c r="W30" s="330"/>
    </row>
    <row r="31" spans="1:23" s="6" customFormat="1" x14ac:dyDescent="0.2">
      <c r="A31" s="10" t="s">
        <v>16</v>
      </c>
      <c r="B31" s="39"/>
      <c r="C31" s="652">
        <v>0</v>
      </c>
      <c r="D31" s="648">
        <v>0</v>
      </c>
      <c r="E31" s="648">
        <v>0</v>
      </c>
      <c r="F31" s="648">
        <v>0</v>
      </c>
      <c r="G31" s="648">
        <v>0</v>
      </c>
      <c r="H31" s="648">
        <v>0</v>
      </c>
      <c r="I31" s="648">
        <v>0</v>
      </c>
      <c r="J31" s="648">
        <v>0</v>
      </c>
      <c r="K31" s="648">
        <v>0</v>
      </c>
      <c r="L31" s="10" t="s">
        <v>16</v>
      </c>
      <c r="M31" s="652">
        <v>0</v>
      </c>
      <c r="N31" s="648">
        <v>0</v>
      </c>
      <c r="O31" s="648">
        <v>0</v>
      </c>
      <c r="P31" s="648">
        <v>0</v>
      </c>
      <c r="Q31" s="648">
        <v>0</v>
      </c>
      <c r="R31" s="648">
        <v>0</v>
      </c>
      <c r="S31" s="648">
        <v>0</v>
      </c>
      <c r="T31" s="648">
        <v>0</v>
      </c>
      <c r="U31" s="648">
        <v>0</v>
      </c>
      <c r="V31" s="648">
        <v>0</v>
      </c>
      <c r="W31" s="330"/>
    </row>
    <row r="32" spans="1:23" s="6" customFormat="1" x14ac:dyDescent="0.2">
      <c r="A32" s="10" t="s">
        <v>61</v>
      </c>
      <c r="B32" s="39"/>
      <c r="C32" s="652">
        <v>0</v>
      </c>
      <c r="D32" s="648">
        <v>0</v>
      </c>
      <c r="E32" s="648">
        <v>0</v>
      </c>
      <c r="F32" s="648">
        <v>0</v>
      </c>
      <c r="G32" s="648">
        <v>0</v>
      </c>
      <c r="H32" s="648">
        <v>0</v>
      </c>
      <c r="I32" s="648">
        <v>0</v>
      </c>
      <c r="J32" s="648">
        <v>0</v>
      </c>
      <c r="K32" s="648">
        <v>0</v>
      </c>
      <c r="L32" s="10" t="s">
        <v>61</v>
      </c>
      <c r="M32" s="652">
        <v>0</v>
      </c>
      <c r="N32" s="648">
        <v>0</v>
      </c>
      <c r="O32" s="648">
        <v>0</v>
      </c>
      <c r="P32" s="648">
        <v>0</v>
      </c>
      <c r="Q32" s="648">
        <v>0</v>
      </c>
      <c r="R32" s="648">
        <v>0</v>
      </c>
      <c r="S32" s="648">
        <v>0</v>
      </c>
      <c r="T32" s="648">
        <v>0</v>
      </c>
      <c r="U32" s="648">
        <v>0</v>
      </c>
      <c r="V32" s="648">
        <v>0</v>
      </c>
      <c r="W32" s="330"/>
    </row>
    <row r="33" spans="1:23" s="6" customFormat="1" x14ac:dyDescent="0.2">
      <c r="A33" s="10" t="s">
        <v>740</v>
      </c>
      <c r="B33" s="39"/>
      <c r="C33" s="652">
        <v>0.54115000000000002</v>
      </c>
      <c r="D33" s="648">
        <v>0.54115000000000002</v>
      </c>
      <c r="E33" s="648">
        <v>0</v>
      </c>
      <c r="F33" s="648">
        <v>0</v>
      </c>
      <c r="G33" s="648">
        <v>0</v>
      </c>
      <c r="H33" s="648">
        <v>0</v>
      </c>
      <c r="I33" s="648">
        <v>0</v>
      </c>
      <c r="J33" s="648">
        <v>0</v>
      </c>
      <c r="K33" s="648">
        <v>0</v>
      </c>
      <c r="L33" s="10" t="s">
        <v>740</v>
      </c>
      <c r="M33" s="652">
        <v>0</v>
      </c>
      <c r="N33" s="648">
        <v>0.54115000000000002</v>
      </c>
      <c r="O33" s="648">
        <v>0</v>
      </c>
      <c r="P33" s="648">
        <v>0</v>
      </c>
      <c r="Q33" s="648">
        <v>0</v>
      </c>
      <c r="R33" s="648">
        <v>0</v>
      </c>
      <c r="S33" s="648">
        <v>0</v>
      </c>
      <c r="T33" s="648">
        <v>0</v>
      </c>
      <c r="U33" s="648">
        <v>0</v>
      </c>
      <c r="V33" s="648">
        <v>0</v>
      </c>
      <c r="W33" s="330"/>
    </row>
    <row r="34" spans="1:23" s="6" customFormat="1" x14ac:dyDescent="0.2">
      <c r="A34" s="10" t="s">
        <v>62</v>
      </c>
      <c r="B34" s="39"/>
      <c r="C34" s="652"/>
      <c r="D34" s="648"/>
      <c r="E34" s="648"/>
      <c r="F34" s="648"/>
      <c r="G34" s="648"/>
      <c r="H34" s="648"/>
      <c r="I34" s="648"/>
      <c r="J34" s="648"/>
      <c r="K34" s="648"/>
      <c r="L34" s="10" t="s">
        <v>62</v>
      </c>
      <c r="M34" s="652"/>
      <c r="N34" s="648"/>
      <c r="O34" s="648"/>
      <c r="P34" s="648"/>
      <c r="Q34" s="648"/>
      <c r="R34" s="648"/>
      <c r="S34" s="648"/>
      <c r="T34" s="648"/>
      <c r="U34" s="648"/>
      <c r="V34" s="648"/>
      <c r="W34" s="330"/>
    </row>
    <row r="35" spans="1:23" s="6" customFormat="1" x14ac:dyDescent="0.2">
      <c r="A35" s="10" t="s">
        <v>63</v>
      </c>
      <c r="B35" s="39"/>
      <c r="C35" s="652">
        <v>1855.46676</v>
      </c>
      <c r="D35" s="648">
        <v>1229.8216</v>
      </c>
      <c r="E35" s="648">
        <v>0</v>
      </c>
      <c r="F35" s="648">
        <v>0</v>
      </c>
      <c r="G35" s="648">
        <v>0</v>
      </c>
      <c r="H35" s="648">
        <v>0</v>
      </c>
      <c r="I35" s="648">
        <v>490.3716</v>
      </c>
      <c r="J35" s="648">
        <v>151</v>
      </c>
      <c r="K35" s="648">
        <v>0</v>
      </c>
      <c r="L35" s="10" t="s">
        <v>63</v>
      </c>
      <c r="M35" s="652">
        <v>0</v>
      </c>
      <c r="N35" s="648">
        <v>0</v>
      </c>
      <c r="O35" s="648">
        <v>0</v>
      </c>
      <c r="P35" s="648">
        <v>0</v>
      </c>
      <c r="Q35" s="648">
        <v>588.45000000000005</v>
      </c>
      <c r="R35" s="648">
        <v>0</v>
      </c>
      <c r="S35" s="648">
        <v>625.64516000000003</v>
      </c>
      <c r="T35" s="648">
        <v>0</v>
      </c>
      <c r="U35" s="648">
        <v>0</v>
      </c>
      <c r="V35" s="648">
        <v>625.64516000000003</v>
      </c>
      <c r="W35" s="330"/>
    </row>
    <row r="36" spans="1:23" s="6" customFormat="1" x14ac:dyDescent="0.2">
      <c r="A36" s="10" t="s">
        <v>64</v>
      </c>
      <c r="B36" s="39"/>
      <c r="C36" s="652"/>
      <c r="D36" s="648"/>
      <c r="E36" s="648"/>
      <c r="F36" s="648"/>
      <c r="G36" s="648"/>
      <c r="H36" s="648"/>
      <c r="I36" s="648"/>
      <c r="J36" s="648"/>
      <c r="K36" s="648"/>
      <c r="L36" s="10" t="s">
        <v>64</v>
      </c>
      <c r="M36" s="652"/>
      <c r="N36" s="648"/>
      <c r="O36" s="648"/>
      <c r="P36" s="648"/>
      <c r="Q36" s="648"/>
      <c r="R36" s="648"/>
      <c r="S36" s="648"/>
      <c r="T36" s="648"/>
      <c r="U36" s="648"/>
      <c r="V36" s="648"/>
      <c r="W36" s="330"/>
    </row>
    <row r="37" spans="1:23" s="6" customFormat="1" x14ac:dyDescent="0.2">
      <c r="A37" s="10" t="s">
        <v>65</v>
      </c>
      <c r="B37" s="39"/>
      <c r="C37" s="652">
        <v>165.79399000000001</v>
      </c>
      <c r="D37" s="648">
        <v>98</v>
      </c>
      <c r="E37" s="648">
        <v>12</v>
      </c>
      <c r="F37" s="648">
        <v>0</v>
      </c>
      <c r="G37" s="648">
        <v>0</v>
      </c>
      <c r="H37" s="648">
        <v>0</v>
      </c>
      <c r="I37" s="648">
        <v>0</v>
      </c>
      <c r="J37" s="648">
        <v>0</v>
      </c>
      <c r="K37" s="648">
        <v>85</v>
      </c>
      <c r="L37" s="10" t="s">
        <v>65</v>
      </c>
      <c r="M37" s="652">
        <v>0</v>
      </c>
      <c r="N37" s="648">
        <v>0</v>
      </c>
      <c r="O37" s="648">
        <v>0</v>
      </c>
      <c r="P37" s="648">
        <v>1</v>
      </c>
      <c r="Q37" s="648">
        <v>0</v>
      </c>
      <c r="R37" s="648">
        <v>0</v>
      </c>
      <c r="S37" s="648">
        <v>67.793989999999994</v>
      </c>
      <c r="T37" s="648">
        <v>4.47</v>
      </c>
      <c r="U37" s="648">
        <v>0</v>
      </c>
      <c r="V37" s="648">
        <v>63.323990000000002</v>
      </c>
      <c r="W37" s="330"/>
    </row>
    <row r="38" spans="1:23" s="17" customFormat="1" ht="18" customHeight="1" x14ac:dyDescent="0.2">
      <c r="A38" s="13" t="s">
        <v>14</v>
      </c>
      <c r="B38" s="39"/>
      <c r="C38" s="659">
        <v>2580.1491900000001</v>
      </c>
      <c r="D38" s="656">
        <v>1886.4417000000001</v>
      </c>
      <c r="E38" s="656">
        <v>12</v>
      </c>
      <c r="F38" s="656">
        <v>0</v>
      </c>
      <c r="G38" s="656">
        <v>0</v>
      </c>
      <c r="H38" s="656">
        <v>0</v>
      </c>
      <c r="I38" s="656">
        <v>490.47160000000002</v>
      </c>
      <c r="J38" s="656">
        <v>151</v>
      </c>
      <c r="K38" s="656">
        <v>85</v>
      </c>
      <c r="L38" s="304" t="s">
        <v>14</v>
      </c>
      <c r="M38" s="659">
        <v>57.978949999999998</v>
      </c>
      <c r="N38" s="656">
        <v>0.54115000000000002</v>
      </c>
      <c r="O38" s="656">
        <v>0</v>
      </c>
      <c r="P38" s="656">
        <v>1</v>
      </c>
      <c r="Q38" s="656">
        <v>1088.45</v>
      </c>
      <c r="R38" s="656">
        <v>0</v>
      </c>
      <c r="S38" s="656">
        <v>693.70749000000001</v>
      </c>
      <c r="T38" s="656">
        <v>4.47</v>
      </c>
      <c r="U38" s="656">
        <v>0.2419</v>
      </c>
      <c r="V38" s="656">
        <v>688.99558999999999</v>
      </c>
      <c r="W38" s="330"/>
    </row>
    <row r="39" spans="1:23" s="17" customFormat="1" x14ac:dyDescent="0.2">
      <c r="A39" s="13"/>
      <c r="B39" s="39"/>
      <c r="C39" s="659"/>
      <c r="D39" s="656"/>
      <c r="E39" s="656"/>
      <c r="F39" s="656"/>
      <c r="G39" s="656"/>
      <c r="H39" s="656"/>
      <c r="I39" s="656"/>
      <c r="J39" s="656"/>
      <c r="K39" s="656"/>
      <c r="L39" s="13"/>
      <c r="M39" s="659"/>
      <c r="N39" s="656"/>
      <c r="O39" s="656"/>
      <c r="P39" s="656"/>
      <c r="Q39" s="656"/>
      <c r="R39" s="656"/>
      <c r="S39" s="656"/>
      <c r="T39" s="656"/>
      <c r="U39" s="656"/>
      <c r="V39" s="656"/>
      <c r="W39" s="330"/>
    </row>
    <row r="40" spans="1:23" s="17" customFormat="1" ht="18" customHeight="1" x14ac:dyDescent="0.2">
      <c r="A40" s="13" t="s">
        <v>266</v>
      </c>
      <c r="B40" s="39"/>
      <c r="C40" s="659">
        <v>76175.604829999997</v>
      </c>
      <c r="D40" s="656">
        <v>61401.48371</v>
      </c>
      <c r="E40" s="656">
        <v>3738.82</v>
      </c>
      <c r="F40" s="656">
        <v>0</v>
      </c>
      <c r="G40" s="656">
        <v>1735.26676</v>
      </c>
      <c r="H40" s="656">
        <v>5142.4127099999996</v>
      </c>
      <c r="I40" s="656">
        <v>490.47160000000002</v>
      </c>
      <c r="J40" s="656">
        <v>8320</v>
      </c>
      <c r="K40" s="656">
        <v>27288.747780000002</v>
      </c>
      <c r="L40" s="304" t="s">
        <v>266</v>
      </c>
      <c r="M40" s="659">
        <v>3233.9868499999998</v>
      </c>
      <c r="N40" s="656">
        <v>783.54115000000002</v>
      </c>
      <c r="O40" s="656">
        <v>0</v>
      </c>
      <c r="P40" s="656">
        <v>2580.7891</v>
      </c>
      <c r="Q40" s="656">
        <v>7153.3618299999998</v>
      </c>
      <c r="R40" s="656">
        <v>934.08594000000005</v>
      </c>
      <c r="S40" s="656">
        <v>14774.12112</v>
      </c>
      <c r="T40" s="656">
        <v>5082.47</v>
      </c>
      <c r="U40" s="656">
        <v>2447.6419000000001</v>
      </c>
      <c r="V40" s="656">
        <v>7244.0092199999999</v>
      </c>
      <c r="W40" s="330"/>
    </row>
    <row r="41" spans="1:23" s="11" customFormat="1" ht="29.25" customHeight="1" x14ac:dyDescent="0.2">
      <c r="A41" s="1210" t="s">
        <v>123</v>
      </c>
      <c r="B41" s="1211"/>
      <c r="C41" s="1211"/>
      <c r="D41" s="1211"/>
      <c r="E41" s="1211"/>
      <c r="F41" s="1211"/>
      <c r="G41" s="1211"/>
      <c r="H41" s="1211"/>
      <c r="I41" s="1211"/>
      <c r="J41" s="1211"/>
      <c r="K41" s="1211"/>
      <c r="L41" s="1210" t="s">
        <v>123</v>
      </c>
      <c r="M41" s="1211"/>
      <c r="N41" s="1211"/>
      <c r="O41" s="1211"/>
      <c r="P41" s="1211"/>
      <c r="Q41" s="1211"/>
      <c r="R41" s="1211"/>
      <c r="S41" s="1211"/>
      <c r="T41" s="1211"/>
      <c r="U41" s="1211"/>
      <c r="V41" s="1211"/>
      <c r="W41" s="330"/>
    </row>
    <row r="42" spans="1:23" s="8" customFormat="1" ht="22.5" customHeight="1" x14ac:dyDescent="0.2">
      <c r="A42" s="7" t="s">
        <v>296</v>
      </c>
      <c r="B42" s="7"/>
      <c r="C42" s="652"/>
      <c r="D42" s="648"/>
      <c r="E42" s="648"/>
      <c r="F42" s="648"/>
      <c r="G42" s="648"/>
      <c r="H42" s="648"/>
      <c r="I42" s="648"/>
      <c r="J42" s="648"/>
      <c r="K42" s="648"/>
      <c r="L42" s="7" t="s">
        <v>296</v>
      </c>
      <c r="M42" s="652"/>
      <c r="N42" s="648"/>
      <c r="O42" s="648"/>
      <c r="P42" s="648"/>
      <c r="Q42" s="648"/>
      <c r="R42" s="648"/>
      <c r="S42" s="648"/>
      <c r="T42" s="648"/>
      <c r="U42" s="648"/>
      <c r="V42" s="648"/>
      <c r="W42" s="330"/>
    </row>
    <row r="43" spans="1:23" s="11" customFormat="1" ht="18" customHeight="1" x14ac:dyDescent="0.2">
      <c r="A43" s="10" t="s">
        <v>57</v>
      </c>
      <c r="B43" s="10"/>
      <c r="C43" s="652">
        <v>1.30663</v>
      </c>
      <c r="D43" s="648">
        <v>0.65330999999999995</v>
      </c>
      <c r="E43" s="648">
        <v>0</v>
      </c>
      <c r="F43" s="648">
        <v>0</v>
      </c>
      <c r="G43" s="648">
        <v>0</v>
      </c>
      <c r="H43" s="648">
        <v>0</v>
      </c>
      <c r="I43" s="648">
        <v>0</v>
      </c>
      <c r="J43" s="648">
        <v>0</v>
      </c>
      <c r="K43" s="648">
        <v>0</v>
      </c>
      <c r="L43" s="10" t="s">
        <v>57</v>
      </c>
      <c r="M43" s="652">
        <v>0</v>
      </c>
      <c r="N43" s="648">
        <v>0</v>
      </c>
      <c r="O43" s="648">
        <v>0</v>
      </c>
      <c r="P43" s="648">
        <v>0</v>
      </c>
      <c r="Q43" s="648">
        <v>0.65330999999999995</v>
      </c>
      <c r="R43" s="648">
        <v>0</v>
      </c>
      <c r="S43" s="648">
        <v>0.65330999999999995</v>
      </c>
      <c r="T43" s="648">
        <v>0</v>
      </c>
      <c r="U43" s="648">
        <v>0</v>
      </c>
      <c r="V43" s="648">
        <v>0.65330999999999995</v>
      </c>
      <c r="W43" s="330"/>
    </row>
    <row r="44" spans="1:23" s="6" customFormat="1" x14ac:dyDescent="0.2">
      <c r="A44" s="37" t="s">
        <v>56</v>
      </c>
      <c r="B44" s="39"/>
      <c r="C44" s="652">
        <v>0</v>
      </c>
      <c r="D44" s="648">
        <v>0</v>
      </c>
      <c r="E44" s="648">
        <v>0</v>
      </c>
      <c r="F44" s="648">
        <v>0</v>
      </c>
      <c r="G44" s="648">
        <v>0</v>
      </c>
      <c r="H44" s="648">
        <v>0</v>
      </c>
      <c r="I44" s="648">
        <v>0</v>
      </c>
      <c r="J44" s="648">
        <v>0</v>
      </c>
      <c r="K44" s="648">
        <v>0</v>
      </c>
      <c r="L44" s="37" t="s">
        <v>56</v>
      </c>
      <c r="M44" s="652">
        <v>0</v>
      </c>
      <c r="N44" s="648">
        <v>0</v>
      </c>
      <c r="O44" s="648">
        <v>0</v>
      </c>
      <c r="P44" s="648">
        <v>0</v>
      </c>
      <c r="Q44" s="648">
        <v>0</v>
      </c>
      <c r="R44" s="648">
        <v>0</v>
      </c>
      <c r="S44" s="648">
        <v>0</v>
      </c>
      <c r="T44" s="648">
        <v>0</v>
      </c>
      <c r="U44" s="648">
        <v>0</v>
      </c>
      <c r="V44" s="648">
        <v>0</v>
      </c>
      <c r="W44" s="330"/>
    </row>
    <row r="45" spans="1:23" s="6" customFormat="1" x14ac:dyDescent="0.2">
      <c r="A45" s="37" t="s">
        <v>91</v>
      </c>
      <c r="B45" s="39"/>
      <c r="C45" s="652">
        <v>1.30663</v>
      </c>
      <c r="D45" s="648">
        <v>0.65330999999999995</v>
      </c>
      <c r="E45" s="648">
        <v>0</v>
      </c>
      <c r="F45" s="648">
        <v>0</v>
      </c>
      <c r="G45" s="648">
        <v>0</v>
      </c>
      <c r="H45" s="648">
        <v>0</v>
      </c>
      <c r="I45" s="648">
        <v>0</v>
      </c>
      <c r="J45" s="648">
        <v>0</v>
      </c>
      <c r="K45" s="648">
        <v>0</v>
      </c>
      <c r="L45" s="37" t="s">
        <v>91</v>
      </c>
      <c r="M45" s="652">
        <v>0</v>
      </c>
      <c r="N45" s="648">
        <v>0</v>
      </c>
      <c r="O45" s="648">
        <v>0</v>
      </c>
      <c r="P45" s="648">
        <v>0</v>
      </c>
      <c r="Q45" s="648">
        <v>0.65330999999999995</v>
      </c>
      <c r="R45" s="648">
        <v>0</v>
      </c>
      <c r="S45" s="648">
        <v>0.65330999999999995</v>
      </c>
      <c r="T45" s="648">
        <v>0</v>
      </c>
      <c r="U45" s="648">
        <v>0</v>
      </c>
      <c r="V45" s="648">
        <v>0.65330999999999995</v>
      </c>
      <c r="W45" s="330"/>
    </row>
    <row r="46" spans="1:23" s="11" customFormat="1" x14ac:dyDescent="0.2">
      <c r="A46" s="10" t="s">
        <v>58</v>
      </c>
      <c r="B46" s="10"/>
      <c r="C46" s="652">
        <v>5354.2200800000001</v>
      </c>
      <c r="D46" s="648">
        <v>5324.0633900000003</v>
      </c>
      <c r="E46" s="648">
        <v>89.62715</v>
      </c>
      <c r="F46" s="648">
        <v>0</v>
      </c>
      <c r="G46" s="648">
        <v>0</v>
      </c>
      <c r="H46" s="648">
        <v>0</v>
      </c>
      <c r="I46" s="648">
        <v>0</v>
      </c>
      <c r="J46" s="648">
        <v>0</v>
      </c>
      <c r="K46" s="648">
        <v>0</v>
      </c>
      <c r="L46" s="10" t="s">
        <v>58</v>
      </c>
      <c r="M46" s="652">
        <v>5192.22001</v>
      </c>
      <c r="N46" s="648">
        <v>0</v>
      </c>
      <c r="O46" s="648">
        <v>0</v>
      </c>
      <c r="P46" s="648">
        <v>6.8140000000000001</v>
      </c>
      <c r="Q46" s="648">
        <v>35.402239999999999</v>
      </c>
      <c r="R46" s="648">
        <v>0</v>
      </c>
      <c r="S46" s="648">
        <v>30.156680000000001</v>
      </c>
      <c r="T46" s="648">
        <v>0</v>
      </c>
      <c r="U46" s="648">
        <v>0</v>
      </c>
      <c r="V46" s="648">
        <v>30.156680000000001</v>
      </c>
      <c r="W46" s="330"/>
    </row>
    <row r="47" spans="1:23" s="6" customFormat="1" x14ac:dyDescent="0.2">
      <c r="A47" s="37" t="s">
        <v>56</v>
      </c>
      <c r="B47" s="39"/>
      <c r="C47" s="652">
        <v>5293.9067100000002</v>
      </c>
      <c r="D47" s="648">
        <v>5293.9067100000002</v>
      </c>
      <c r="E47" s="648">
        <v>89.62715</v>
      </c>
      <c r="F47" s="648">
        <v>0</v>
      </c>
      <c r="G47" s="648">
        <v>0</v>
      </c>
      <c r="H47" s="648">
        <v>0</v>
      </c>
      <c r="I47" s="648">
        <v>0</v>
      </c>
      <c r="J47" s="648">
        <v>0</v>
      </c>
      <c r="K47" s="648">
        <v>0</v>
      </c>
      <c r="L47" s="37" t="s">
        <v>56</v>
      </c>
      <c r="M47" s="652">
        <v>5192.22001</v>
      </c>
      <c r="N47" s="648">
        <v>0</v>
      </c>
      <c r="O47" s="648">
        <v>0</v>
      </c>
      <c r="P47" s="648">
        <v>6.8140000000000001</v>
      </c>
      <c r="Q47" s="648">
        <v>5.2455499999999997</v>
      </c>
      <c r="R47" s="648">
        <v>0</v>
      </c>
      <c r="S47" s="648">
        <v>0</v>
      </c>
      <c r="T47" s="648">
        <v>0</v>
      </c>
      <c r="U47" s="648">
        <v>0</v>
      </c>
      <c r="V47" s="648">
        <v>0</v>
      </c>
      <c r="W47" s="330"/>
    </row>
    <row r="48" spans="1:23" s="6" customFormat="1" x14ac:dyDescent="0.2">
      <c r="A48" s="37" t="s">
        <v>91</v>
      </c>
      <c r="B48" s="39"/>
      <c r="C48" s="652">
        <v>60.313369999999999</v>
      </c>
      <c r="D48" s="648">
        <v>30.156680000000001</v>
      </c>
      <c r="E48" s="648">
        <v>0</v>
      </c>
      <c r="F48" s="648">
        <v>0</v>
      </c>
      <c r="G48" s="648">
        <v>0</v>
      </c>
      <c r="H48" s="648">
        <v>0</v>
      </c>
      <c r="I48" s="648">
        <v>0</v>
      </c>
      <c r="J48" s="648">
        <v>0</v>
      </c>
      <c r="K48" s="648">
        <v>0</v>
      </c>
      <c r="L48" s="37" t="s">
        <v>91</v>
      </c>
      <c r="M48" s="652">
        <v>0</v>
      </c>
      <c r="N48" s="648">
        <v>0</v>
      </c>
      <c r="O48" s="648">
        <v>0</v>
      </c>
      <c r="P48" s="648">
        <v>0</v>
      </c>
      <c r="Q48" s="648">
        <v>30.156680000000001</v>
      </c>
      <c r="R48" s="648">
        <v>0</v>
      </c>
      <c r="S48" s="648">
        <v>30.156680000000001</v>
      </c>
      <c r="T48" s="648">
        <v>0</v>
      </c>
      <c r="U48" s="648">
        <v>0</v>
      </c>
      <c r="V48" s="648">
        <v>30.156680000000001</v>
      </c>
      <c r="W48" s="330"/>
    </row>
    <row r="49" spans="1:23" s="17" customFormat="1" ht="18" customHeight="1" x14ac:dyDescent="0.2">
      <c r="A49" s="13" t="s">
        <v>14</v>
      </c>
      <c r="B49" s="39"/>
      <c r="C49" s="659">
        <v>5355.5267000000003</v>
      </c>
      <c r="D49" s="656">
        <v>5324.7167099999997</v>
      </c>
      <c r="E49" s="656">
        <v>89.62715</v>
      </c>
      <c r="F49" s="656">
        <v>0</v>
      </c>
      <c r="G49" s="656">
        <v>0</v>
      </c>
      <c r="H49" s="656">
        <v>0</v>
      </c>
      <c r="I49" s="656">
        <v>0</v>
      </c>
      <c r="J49" s="656">
        <v>0</v>
      </c>
      <c r="K49" s="656">
        <v>0</v>
      </c>
      <c r="L49" s="304" t="s">
        <v>14</v>
      </c>
      <c r="M49" s="659">
        <v>5192.22001</v>
      </c>
      <c r="N49" s="656">
        <v>0</v>
      </c>
      <c r="O49" s="656">
        <v>0</v>
      </c>
      <c r="P49" s="656">
        <v>6.8140000000000001</v>
      </c>
      <c r="Q49" s="656">
        <v>36.055549999999997</v>
      </c>
      <c r="R49" s="656">
        <v>0</v>
      </c>
      <c r="S49" s="656">
        <v>30.81</v>
      </c>
      <c r="T49" s="656">
        <v>0</v>
      </c>
      <c r="U49" s="656">
        <v>0</v>
      </c>
      <c r="V49" s="656">
        <v>30.81</v>
      </c>
      <c r="W49" s="330"/>
    </row>
    <row r="50" spans="1:23" s="8" customFormat="1" ht="22.5" customHeight="1" x14ac:dyDescent="0.2">
      <c r="A50" s="7" t="s">
        <v>66</v>
      </c>
      <c r="B50" s="7"/>
      <c r="C50" s="652"/>
      <c r="D50" s="648"/>
      <c r="E50" s="648"/>
      <c r="F50" s="648"/>
      <c r="G50" s="648"/>
      <c r="H50" s="648"/>
      <c r="I50" s="648"/>
      <c r="J50" s="648"/>
      <c r="K50" s="648"/>
      <c r="L50" s="7" t="s">
        <v>66</v>
      </c>
      <c r="M50" s="652"/>
      <c r="N50" s="648"/>
      <c r="O50" s="648"/>
      <c r="P50" s="648"/>
      <c r="Q50" s="648"/>
      <c r="R50" s="648"/>
      <c r="S50" s="648"/>
      <c r="T50" s="648"/>
      <c r="U50" s="648"/>
      <c r="V50" s="648"/>
      <c r="W50" s="330"/>
    </row>
    <row r="51" spans="1:23" s="6" customFormat="1" ht="18" customHeight="1" x14ac:dyDescent="0.2">
      <c r="A51" s="10" t="s">
        <v>53</v>
      </c>
      <c r="B51" s="39"/>
      <c r="C51" s="652">
        <v>4531.5764200000003</v>
      </c>
      <c r="D51" s="648">
        <v>3921.57188</v>
      </c>
      <c r="E51" s="648">
        <v>382.41392999999999</v>
      </c>
      <c r="F51" s="648">
        <v>98</v>
      </c>
      <c r="G51" s="648">
        <v>75</v>
      </c>
      <c r="H51" s="648">
        <v>386</v>
      </c>
      <c r="I51" s="648">
        <v>267</v>
      </c>
      <c r="J51" s="648">
        <v>440.22584000000001</v>
      </c>
      <c r="K51" s="648">
        <v>868.62563999999998</v>
      </c>
      <c r="L51" s="10" t="s">
        <v>53</v>
      </c>
      <c r="M51" s="652">
        <v>459</v>
      </c>
      <c r="N51" s="648">
        <v>111</v>
      </c>
      <c r="O51" s="648">
        <v>106</v>
      </c>
      <c r="P51" s="648">
        <v>158.30647999999999</v>
      </c>
      <c r="Q51" s="648">
        <v>350</v>
      </c>
      <c r="R51" s="648">
        <v>220</v>
      </c>
      <c r="S51" s="648">
        <v>610.00454999999999</v>
      </c>
      <c r="T51" s="648">
        <v>280.39999999999998</v>
      </c>
      <c r="U51" s="648">
        <v>134.60454999999999</v>
      </c>
      <c r="V51" s="648">
        <v>195</v>
      </c>
      <c r="W51" s="330"/>
    </row>
    <row r="52" spans="1:23" s="6" customFormat="1" x14ac:dyDescent="0.2">
      <c r="A52" s="37" t="s">
        <v>56</v>
      </c>
      <c r="B52" s="39"/>
      <c r="C52" s="652">
        <v>4531.5764200000003</v>
      </c>
      <c r="D52" s="648">
        <v>3921.57188</v>
      </c>
      <c r="E52" s="648">
        <v>382.41392999999999</v>
      </c>
      <c r="F52" s="648">
        <v>98</v>
      </c>
      <c r="G52" s="648">
        <v>75</v>
      </c>
      <c r="H52" s="648">
        <v>386</v>
      </c>
      <c r="I52" s="648">
        <v>267</v>
      </c>
      <c r="J52" s="648">
        <v>440.22584000000001</v>
      </c>
      <c r="K52" s="648">
        <v>868.62563999999998</v>
      </c>
      <c r="L52" s="37" t="s">
        <v>56</v>
      </c>
      <c r="M52" s="652">
        <v>459</v>
      </c>
      <c r="N52" s="648">
        <v>111</v>
      </c>
      <c r="O52" s="648">
        <v>106</v>
      </c>
      <c r="P52" s="648">
        <v>158.30647999999999</v>
      </c>
      <c r="Q52" s="648">
        <v>350</v>
      </c>
      <c r="R52" s="648">
        <v>220</v>
      </c>
      <c r="S52" s="648">
        <v>610.00454999999999</v>
      </c>
      <c r="T52" s="648">
        <v>280.39999999999998</v>
      </c>
      <c r="U52" s="648">
        <v>134.60454999999999</v>
      </c>
      <c r="V52" s="648">
        <v>195</v>
      </c>
      <c r="W52" s="330"/>
    </row>
    <row r="53" spans="1:23" s="6" customFormat="1" x14ac:dyDescent="0.2">
      <c r="A53" s="37" t="s">
        <v>91</v>
      </c>
      <c r="B53" s="39"/>
      <c r="C53" s="652">
        <v>0</v>
      </c>
      <c r="D53" s="648">
        <v>0</v>
      </c>
      <c r="E53" s="648">
        <v>0</v>
      </c>
      <c r="F53" s="648">
        <v>0</v>
      </c>
      <c r="G53" s="648">
        <v>0</v>
      </c>
      <c r="H53" s="648">
        <v>0</v>
      </c>
      <c r="I53" s="648">
        <v>0</v>
      </c>
      <c r="J53" s="648">
        <v>0</v>
      </c>
      <c r="K53" s="648">
        <v>0</v>
      </c>
      <c r="L53" s="37" t="s">
        <v>91</v>
      </c>
      <c r="M53" s="652">
        <v>0</v>
      </c>
      <c r="N53" s="648">
        <v>0</v>
      </c>
      <c r="O53" s="648">
        <v>0</v>
      </c>
      <c r="P53" s="648">
        <v>0</v>
      </c>
      <c r="Q53" s="648">
        <v>0</v>
      </c>
      <c r="R53" s="648">
        <v>0</v>
      </c>
      <c r="S53" s="648">
        <v>0</v>
      </c>
      <c r="T53" s="648">
        <v>0</v>
      </c>
      <c r="U53" s="648">
        <v>0</v>
      </c>
      <c r="V53" s="648">
        <v>0</v>
      </c>
      <c r="W53" s="330"/>
    </row>
    <row r="54" spans="1:23" s="6" customFormat="1" x14ac:dyDescent="0.2">
      <c r="A54" s="10" t="s">
        <v>54</v>
      </c>
      <c r="B54" s="39"/>
      <c r="C54" s="652">
        <v>4440.3</v>
      </c>
      <c r="D54" s="648">
        <v>3609.3</v>
      </c>
      <c r="E54" s="648">
        <v>461.5</v>
      </c>
      <c r="F54" s="648">
        <v>80</v>
      </c>
      <c r="G54" s="648">
        <v>20</v>
      </c>
      <c r="H54" s="648">
        <v>170</v>
      </c>
      <c r="I54" s="648">
        <v>19</v>
      </c>
      <c r="J54" s="648">
        <v>359.9</v>
      </c>
      <c r="K54" s="648">
        <v>723.4</v>
      </c>
      <c r="L54" s="10" t="s">
        <v>54</v>
      </c>
      <c r="M54" s="652">
        <v>323.5</v>
      </c>
      <c r="N54" s="648">
        <v>284</v>
      </c>
      <c r="O54" s="648">
        <v>11</v>
      </c>
      <c r="P54" s="648">
        <v>291</v>
      </c>
      <c r="Q54" s="648">
        <v>333</v>
      </c>
      <c r="R54" s="648">
        <v>533</v>
      </c>
      <c r="S54" s="648">
        <v>831</v>
      </c>
      <c r="T54" s="648">
        <v>532</v>
      </c>
      <c r="U54" s="648">
        <v>156</v>
      </c>
      <c r="V54" s="648">
        <v>143</v>
      </c>
      <c r="W54" s="330"/>
    </row>
    <row r="55" spans="1:23" s="6" customFormat="1" x14ac:dyDescent="0.2">
      <c r="A55" s="10" t="s">
        <v>55</v>
      </c>
      <c r="B55" s="39"/>
      <c r="C55" s="652">
        <v>50</v>
      </c>
      <c r="D55" s="648">
        <v>50</v>
      </c>
      <c r="E55" s="648">
        <v>0</v>
      </c>
      <c r="F55" s="648">
        <v>0</v>
      </c>
      <c r="G55" s="648">
        <v>0</v>
      </c>
      <c r="H55" s="648">
        <v>50</v>
      </c>
      <c r="I55" s="648">
        <v>0</v>
      </c>
      <c r="J55" s="648">
        <v>0</v>
      </c>
      <c r="K55" s="648">
        <v>0</v>
      </c>
      <c r="L55" s="10" t="s">
        <v>55</v>
      </c>
      <c r="M55" s="652">
        <v>0</v>
      </c>
      <c r="N55" s="648">
        <v>0</v>
      </c>
      <c r="O55" s="648">
        <v>0</v>
      </c>
      <c r="P55" s="648">
        <v>0</v>
      </c>
      <c r="Q55" s="648">
        <v>0</v>
      </c>
      <c r="R55" s="648">
        <v>0</v>
      </c>
      <c r="S55" s="648">
        <v>0</v>
      </c>
      <c r="T55" s="648">
        <v>0</v>
      </c>
      <c r="U55" s="648">
        <v>0</v>
      </c>
      <c r="V55" s="648">
        <v>0</v>
      </c>
      <c r="W55" s="330"/>
    </row>
    <row r="56" spans="1:23" s="6" customFormat="1" x14ac:dyDescent="0.2">
      <c r="A56" s="37" t="s">
        <v>56</v>
      </c>
      <c r="B56" s="39"/>
      <c r="C56" s="652">
        <v>50</v>
      </c>
      <c r="D56" s="648">
        <v>50</v>
      </c>
      <c r="E56" s="648">
        <v>0</v>
      </c>
      <c r="F56" s="648">
        <v>0</v>
      </c>
      <c r="G56" s="648">
        <v>0</v>
      </c>
      <c r="H56" s="648">
        <v>50</v>
      </c>
      <c r="I56" s="648">
        <v>0</v>
      </c>
      <c r="J56" s="648">
        <v>0</v>
      </c>
      <c r="K56" s="648">
        <v>0</v>
      </c>
      <c r="L56" s="37" t="s">
        <v>56</v>
      </c>
      <c r="M56" s="652">
        <v>0</v>
      </c>
      <c r="N56" s="648">
        <v>0</v>
      </c>
      <c r="O56" s="648">
        <v>0</v>
      </c>
      <c r="P56" s="648">
        <v>0</v>
      </c>
      <c r="Q56" s="648">
        <v>0</v>
      </c>
      <c r="R56" s="648">
        <v>0</v>
      </c>
      <c r="S56" s="648">
        <v>0</v>
      </c>
      <c r="T56" s="648">
        <v>0</v>
      </c>
      <c r="U56" s="648">
        <v>0</v>
      </c>
      <c r="V56" s="648">
        <v>0</v>
      </c>
      <c r="W56" s="330"/>
    </row>
    <row r="57" spans="1:23" s="6" customFormat="1" x14ac:dyDescent="0.2">
      <c r="A57" s="37" t="s">
        <v>91</v>
      </c>
      <c r="B57" s="39"/>
      <c r="C57" s="652">
        <v>0</v>
      </c>
      <c r="D57" s="648">
        <v>0</v>
      </c>
      <c r="E57" s="648">
        <v>0</v>
      </c>
      <c r="F57" s="648">
        <v>0</v>
      </c>
      <c r="G57" s="648">
        <v>0</v>
      </c>
      <c r="H57" s="648">
        <v>0</v>
      </c>
      <c r="I57" s="648">
        <v>0</v>
      </c>
      <c r="J57" s="648">
        <v>0</v>
      </c>
      <c r="K57" s="648">
        <v>0</v>
      </c>
      <c r="L57" s="37" t="s">
        <v>91</v>
      </c>
      <c r="M57" s="652">
        <v>0</v>
      </c>
      <c r="N57" s="648">
        <v>0</v>
      </c>
      <c r="O57" s="648">
        <v>0</v>
      </c>
      <c r="P57" s="648">
        <v>0</v>
      </c>
      <c r="Q57" s="648">
        <v>0</v>
      </c>
      <c r="R57" s="648">
        <v>0</v>
      </c>
      <c r="S57" s="648">
        <v>0</v>
      </c>
      <c r="T57" s="648">
        <v>0</v>
      </c>
      <c r="U57" s="648">
        <v>0</v>
      </c>
      <c r="V57" s="648">
        <v>0</v>
      </c>
      <c r="W57" s="330"/>
    </row>
    <row r="58" spans="1:23" s="17" customFormat="1" ht="18" customHeight="1" x14ac:dyDescent="0.2">
      <c r="A58" s="13" t="s">
        <v>14</v>
      </c>
      <c r="B58" s="39"/>
      <c r="C58" s="659">
        <v>9021.8764300000003</v>
      </c>
      <c r="D58" s="656">
        <v>7580.8718799999997</v>
      </c>
      <c r="E58" s="656">
        <v>843.91393000000005</v>
      </c>
      <c r="F58" s="656">
        <v>178</v>
      </c>
      <c r="G58" s="656">
        <v>95</v>
      </c>
      <c r="H58" s="656">
        <v>606</v>
      </c>
      <c r="I58" s="656">
        <v>286</v>
      </c>
      <c r="J58" s="656">
        <v>800.12584000000004</v>
      </c>
      <c r="K58" s="656">
        <v>1592.0256400000001</v>
      </c>
      <c r="L58" s="304" t="s">
        <v>14</v>
      </c>
      <c r="M58" s="659">
        <v>782.5</v>
      </c>
      <c r="N58" s="656">
        <v>395</v>
      </c>
      <c r="O58" s="656">
        <v>117</v>
      </c>
      <c r="P58" s="656">
        <v>449.30648000000002</v>
      </c>
      <c r="Q58" s="656">
        <v>683</v>
      </c>
      <c r="R58" s="656">
        <v>753</v>
      </c>
      <c r="S58" s="656">
        <v>1441.0045500000001</v>
      </c>
      <c r="T58" s="656">
        <v>812.4</v>
      </c>
      <c r="U58" s="656">
        <v>290.60455000000002</v>
      </c>
      <c r="V58" s="656">
        <v>338</v>
      </c>
      <c r="W58" s="330"/>
    </row>
    <row r="59" spans="1:23" s="17" customFormat="1" ht="22.5" customHeight="1" x14ac:dyDescent="0.2">
      <c r="A59" s="7" t="s">
        <v>67</v>
      </c>
      <c r="B59" s="39"/>
      <c r="C59" s="659"/>
      <c r="D59" s="656"/>
      <c r="E59" s="656"/>
      <c r="F59" s="656"/>
      <c r="G59" s="656"/>
      <c r="H59" s="656"/>
      <c r="I59" s="656"/>
      <c r="J59" s="656"/>
      <c r="K59" s="656"/>
      <c r="L59" s="7" t="s">
        <v>67</v>
      </c>
      <c r="M59" s="659"/>
      <c r="N59" s="656"/>
      <c r="O59" s="656"/>
      <c r="P59" s="656"/>
      <c r="Q59" s="656"/>
      <c r="R59" s="656"/>
      <c r="S59" s="656"/>
      <c r="T59" s="656"/>
      <c r="U59" s="656"/>
      <c r="V59" s="656"/>
      <c r="W59" s="330"/>
    </row>
    <row r="60" spans="1:23" s="17" customFormat="1" ht="18" customHeight="1" x14ac:dyDescent="0.2">
      <c r="A60" s="87" t="s">
        <v>68</v>
      </c>
      <c r="B60" s="39"/>
      <c r="C60" s="52">
        <v>14377.403130000001</v>
      </c>
      <c r="D60" s="53">
        <v>12905.58858</v>
      </c>
      <c r="E60" s="53">
        <v>933.54106999999999</v>
      </c>
      <c r="F60" s="53">
        <v>178</v>
      </c>
      <c r="G60" s="53">
        <v>95</v>
      </c>
      <c r="H60" s="53">
        <v>606</v>
      </c>
      <c r="I60" s="53">
        <v>286</v>
      </c>
      <c r="J60" s="53">
        <v>800.12584000000004</v>
      </c>
      <c r="K60" s="53">
        <v>1592.0256400000001</v>
      </c>
      <c r="L60" s="87" t="s">
        <v>68</v>
      </c>
      <c r="M60" s="52">
        <v>5974.72001</v>
      </c>
      <c r="N60" s="53">
        <v>395</v>
      </c>
      <c r="O60" s="53">
        <v>117</v>
      </c>
      <c r="P60" s="53">
        <v>456.12047999999999</v>
      </c>
      <c r="Q60" s="53">
        <v>719.05555000000004</v>
      </c>
      <c r="R60" s="53">
        <v>753</v>
      </c>
      <c r="S60" s="53">
        <v>1471.8145400000001</v>
      </c>
      <c r="T60" s="53">
        <v>812.4</v>
      </c>
      <c r="U60" s="53">
        <v>290.60455000000002</v>
      </c>
      <c r="V60" s="53">
        <v>368.81</v>
      </c>
      <c r="W60" s="330"/>
    </row>
    <row r="61" spans="1:23" s="6" customFormat="1" ht="22.5" customHeight="1" x14ac:dyDescent="0.2">
      <c r="A61" s="7" t="s">
        <v>69</v>
      </c>
      <c r="B61" s="39"/>
      <c r="C61" s="652"/>
      <c r="D61" s="648"/>
      <c r="E61" s="648"/>
      <c r="F61" s="648"/>
      <c r="G61" s="648"/>
      <c r="H61" s="648"/>
      <c r="I61" s="648"/>
      <c r="J61" s="648"/>
      <c r="K61" s="648"/>
      <c r="L61" s="7" t="s">
        <v>69</v>
      </c>
      <c r="M61" s="652"/>
      <c r="N61" s="648"/>
      <c r="O61" s="648"/>
      <c r="P61" s="648"/>
      <c r="Q61" s="648"/>
      <c r="R61" s="648"/>
      <c r="S61" s="648"/>
      <c r="T61" s="648"/>
      <c r="U61" s="648"/>
      <c r="V61" s="648"/>
      <c r="W61" s="330"/>
    </row>
    <row r="62" spans="1:23" s="6" customFormat="1" ht="18" customHeight="1" x14ac:dyDescent="0.2">
      <c r="A62" s="10" t="s">
        <v>60</v>
      </c>
      <c r="B62" s="39"/>
      <c r="C62" s="652">
        <v>0</v>
      </c>
      <c r="D62" s="648">
        <v>0</v>
      </c>
      <c r="E62" s="648">
        <v>0</v>
      </c>
      <c r="F62" s="648">
        <v>0</v>
      </c>
      <c r="G62" s="648">
        <v>0</v>
      </c>
      <c r="H62" s="648">
        <v>0</v>
      </c>
      <c r="I62" s="648">
        <v>0</v>
      </c>
      <c r="J62" s="648">
        <v>0</v>
      </c>
      <c r="K62" s="648">
        <v>0</v>
      </c>
      <c r="L62" s="10" t="s">
        <v>60</v>
      </c>
      <c r="M62" s="652">
        <v>0</v>
      </c>
      <c r="N62" s="648">
        <v>0</v>
      </c>
      <c r="O62" s="648">
        <v>0</v>
      </c>
      <c r="P62" s="648">
        <v>0</v>
      </c>
      <c r="Q62" s="648">
        <v>0</v>
      </c>
      <c r="R62" s="648">
        <v>0</v>
      </c>
      <c r="S62" s="648">
        <v>0</v>
      </c>
      <c r="T62" s="648">
        <v>0</v>
      </c>
      <c r="U62" s="648">
        <v>0</v>
      </c>
      <c r="V62" s="648">
        <v>0</v>
      </c>
      <c r="W62" s="330"/>
    </row>
    <row r="63" spans="1:23" s="6" customFormat="1" x14ac:dyDescent="0.2">
      <c r="A63" s="10" t="s">
        <v>15</v>
      </c>
      <c r="B63" s="39"/>
      <c r="C63" s="652">
        <v>194.34291999999999</v>
      </c>
      <c r="D63" s="648">
        <v>110.22047999999999</v>
      </c>
      <c r="E63" s="648">
        <v>0</v>
      </c>
      <c r="F63" s="648">
        <v>0</v>
      </c>
      <c r="G63" s="648">
        <v>0</v>
      </c>
      <c r="H63" s="648">
        <v>0</v>
      </c>
      <c r="I63" s="648">
        <v>0</v>
      </c>
      <c r="J63" s="648">
        <v>0</v>
      </c>
      <c r="K63" s="648">
        <v>0</v>
      </c>
      <c r="L63" s="10" t="s">
        <v>15</v>
      </c>
      <c r="M63" s="652">
        <v>110.22047999999999</v>
      </c>
      <c r="N63" s="648">
        <v>0</v>
      </c>
      <c r="O63" s="648">
        <v>0</v>
      </c>
      <c r="P63" s="648">
        <v>0</v>
      </c>
      <c r="Q63" s="648">
        <v>0</v>
      </c>
      <c r="R63" s="648">
        <v>0</v>
      </c>
      <c r="S63" s="648">
        <v>84.122439999999997</v>
      </c>
      <c r="T63" s="648">
        <v>0</v>
      </c>
      <c r="U63" s="648">
        <v>84.122439999999997</v>
      </c>
      <c r="V63" s="648">
        <v>0</v>
      </c>
      <c r="W63" s="330"/>
    </row>
    <row r="64" spans="1:23" s="6" customFormat="1" x14ac:dyDescent="0.2">
      <c r="A64" s="10" t="s">
        <v>16</v>
      </c>
      <c r="B64" s="39"/>
      <c r="C64" s="652">
        <v>0</v>
      </c>
      <c r="D64" s="648">
        <v>0</v>
      </c>
      <c r="E64" s="648">
        <v>0</v>
      </c>
      <c r="F64" s="648">
        <v>0</v>
      </c>
      <c r="G64" s="648">
        <v>0</v>
      </c>
      <c r="H64" s="648">
        <v>0</v>
      </c>
      <c r="I64" s="648">
        <v>0</v>
      </c>
      <c r="J64" s="648">
        <v>0</v>
      </c>
      <c r="K64" s="648">
        <v>0</v>
      </c>
      <c r="L64" s="10" t="s">
        <v>16</v>
      </c>
      <c r="M64" s="652">
        <v>0</v>
      </c>
      <c r="N64" s="648">
        <v>0</v>
      </c>
      <c r="O64" s="648">
        <v>0</v>
      </c>
      <c r="P64" s="648">
        <v>0</v>
      </c>
      <c r="Q64" s="648">
        <v>0</v>
      </c>
      <c r="R64" s="648">
        <v>0</v>
      </c>
      <c r="S64" s="648">
        <v>0</v>
      </c>
      <c r="T64" s="648">
        <v>0</v>
      </c>
      <c r="U64" s="648">
        <v>0</v>
      </c>
      <c r="V64" s="648">
        <v>0</v>
      </c>
      <c r="W64" s="330"/>
    </row>
    <row r="65" spans="1:23" s="6" customFormat="1" x14ac:dyDescent="0.2">
      <c r="A65" s="10" t="s">
        <v>61</v>
      </c>
      <c r="B65" s="39"/>
      <c r="C65" s="652">
        <v>0</v>
      </c>
      <c r="D65" s="648">
        <v>0</v>
      </c>
      <c r="E65" s="648">
        <v>0</v>
      </c>
      <c r="F65" s="648">
        <v>0</v>
      </c>
      <c r="G65" s="648">
        <v>0</v>
      </c>
      <c r="H65" s="648">
        <v>0</v>
      </c>
      <c r="I65" s="648">
        <v>0</v>
      </c>
      <c r="J65" s="648">
        <v>0</v>
      </c>
      <c r="K65" s="648">
        <v>0</v>
      </c>
      <c r="L65" s="10" t="s">
        <v>61</v>
      </c>
      <c r="M65" s="652">
        <v>0</v>
      </c>
      <c r="N65" s="648">
        <v>0</v>
      </c>
      <c r="O65" s="648">
        <v>0</v>
      </c>
      <c r="P65" s="648">
        <v>0</v>
      </c>
      <c r="Q65" s="648">
        <v>0</v>
      </c>
      <c r="R65" s="648">
        <v>0</v>
      </c>
      <c r="S65" s="648">
        <v>0</v>
      </c>
      <c r="T65" s="648">
        <v>0</v>
      </c>
      <c r="U65" s="648">
        <v>0</v>
      </c>
      <c r="V65" s="648">
        <v>0</v>
      </c>
      <c r="W65" s="330"/>
    </row>
    <row r="66" spans="1:23" s="6" customFormat="1" x14ac:dyDescent="0.2">
      <c r="A66" s="10" t="s">
        <v>740</v>
      </c>
      <c r="B66" s="39"/>
      <c r="C66" s="652">
        <v>0</v>
      </c>
      <c r="D66" s="648">
        <v>0</v>
      </c>
      <c r="E66" s="648">
        <v>0</v>
      </c>
      <c r="F66" s="648">
        <v>0</v>
      </c>
      <c r="G66" s="648">
        <v>0</v>
      </c>
      <c r="H66" s="648">
        <v>0</v>
      </c>
      <c r="I66" s="648">
        <v>0</v>
      </c>
      <c r="J66" s="648">
        <v>0</v>
      </c>
      <c r="K66" s="648">
        <v>0</v>
      </c>
      <c r="L66" s="10" t="s">
        <v>740</v>
      </c>
      <c r="M66" s="652">
        <v>0</v>
      </c>
      <c r="N66" s="648">
        <v>0</v>
      </c>
      <c r="O66" s="648">
        <v>0</v>
      </c>
      <c r="P66" s="648">
        <v>0</v>
      </c>
      <c r="Q66" s="648">
        <v>0</v>
      </c>
      <c r="R66" s="648">
        <v>0</v>
      </c>
      <c r="S66" s="648">
        <v>0</v>
      </c>
      <c r="T66" s="648">
        <v>0</v>
      </c>
      <c r="U66" s="648">
        <v>0</v>
      </c>
      <c r="V66" s="648">
        <v>0</v>
      </c>
      <c r="W66" s="330"/>
    </row>
    <row r="67" spans="1:23" s="6" customFormat="1" x14ac:dyDescent="0.2">
      <c r="A67" s="10" t="s">
        <v>62</v>
      </c>
      <c r="B67" s="39"/>
      <c r="C67" s="652"/>
      <c r="D67" s="648"/>
      <c r="E67" s="648"/>
      <c r="F67" s="648"/>
      <c r="G67" s="648"/>
      <c r="H67" s="648"/>
      <c r="I67" s="648"/>
      <c r="J67" s="648"/>
      <c r="K67" s="648"/>
      <c r="L67" s="10" t="s">
        <v>62</v>
      </c>
      <c r="M67" s="652"/>
      <c r="N67" s="648"/>
      <c r="O67" s="648"/>
      <c r="P67" s="648"/>
      <c r="Q67" s="648"/>
      <c r="R67" s="648"/>
      <c r="S67" s="648"/>
      <c r="T67" s="648"/>
      <c r="U67" s="648"/>
      <c r="V67" s="648"/>
      <c r="W67" s="330"/>
    </row>
    <row r="68" spans="1:23" s="6" customFormat="1" x14ac:dyDescent="0.2">
      <c r="A68" s="10" t="s">
        <v>63</v>
      </c>
      <c r="B68" s="39"/>
      <c r="C68" s="652">
        <v>5</v>
      </c>
      <c r="D68" s="648">
        <v>0</v>
      </c>
      <c r="E68" s="648">
        <v>0</v>
      </c>
      <c r="F68" s="648">
        <v>0</v>
      </c>
      <c r="G68" s="648">
        <v>0</v>
      </c>
      <c r="H68" s="648">
        <v>0</v>
      </c>
      <c r="I68" s="648">
        <v>0</v>
      </c>
      <c r="J68" s="648">
        <v>0</v>
      </c>
      <c r="K68" s="648">
        <v>0</v>
      </c>
      <c r="L68" s="10" t="s">
        <v>63</v>
      </c>
      <c r="M68" s="652">
        <v>0</v>
      </c>
      <c r="N68" s="648">
        <v>0</v>
      </c>
      <c r="O68" s="648">
        <v>0</v>
      </c>
      <c r="P68" s="648">
        <v>0</v>
      </c>
      <c r="Q68" s="648">
        <v>0</v>
      </c>
      <c r="R68" s="648">
        <v>0</v>
      </c>
      <c r="S68" s="648">
        <v>5</v>
      </c>
      <c r="T68" s="648">
        <v>0</v>
      </c>
      <c r="U68" s="648">
        <v>0</v>
      </c>
      <c r="V68" s="648">
        <v>5</v>
      </c>
      <c r="W68" s="330"/>
    </row>
    <row r="69" spans="1:23" s="6" customFormat="1" x14ac:dyDescent="0.2">
      <c r="A69" s="10" t="s">
        <v>64</v>
      </c>
      <c r="B69" s="39"/>
      <c r="C69" s="652"/>
      <c r="D69" s="648"/>
      <c r="E69" s="648"/>
      <c r="F69" s="648"/>
      <c r="G69" s="648"/>
      <c r="H69" s="648"/>
      <c r="I69" s="648"/>
      <c r="J69" s="648"/>
      <c r="K69" s="648"/>
      <c r="L69" s="10" t="s">
        <v>64</v>
      </c>
      <c r="M69" s="652"/>
      <c r="N69" s="648"/>
      <c r="O69" s="648"/>
      <c r="P69" s="648"/>
      <c r="Q69" s="648"/>
      <c r="R69" s="648"/>
      <c r="S69" s="648"/>
      <c r="T69" s="648"/>
      <c r="U69" s="648"/>
      <c r="V69" s="648"/>
      <c r="W69" s="330"/>
    </row>
    <row r="70" spans="1:23" s="6" customFormat="1" x14ac:dyDescent="0.2">
      <c r="A70" s="10" t="s">
        <v>65</v>
      </c>
      <c r="B70" s="39"/>
      <c r="C70" s="652">
        <v>429.16381999999999</v>
      </c>
      <c r="D70" s="648">
        <v>405.16381999999999</v>
      </c>
      <c r="E70" s="648">
        <v>43.782299999999999</v>
      </c>
      <c r="F70" s="648">
        <v>0</v>
      </c>
      <c r="G70" s="648">
        <v>0</v>
      </c>
      <c r="H70" s="648">
        <v>0</v>
      </c>
      <c r="I70" s="648">
        <v>0</v>
      </c>
      <c r="J70" s="648">
        <v>46</v>
      </c>
      <c r="K70" s="648">
        <v>78.112920000000003</v>
      </c>
      <c r="L70" s="10" t="s">
        <v>65</v>
      </c>
      <c r="M70" s="652">
        <v>0</v>
      </c>
      <c r="N70" s="648">
        <v>44</v>
      </c>
      <c r="O70" s="648">
        <v>0</v>
      </c>
      <c r="P70" s="648">
        <v>103.26860000000001</v>
      </c>
      <c r="Q70" s="648">
        <v>0</v>
      </c>
      <c r="R70" s="648">
        <v>90</v>
      </c>
      <c r="S70" s="648">
        <v>24</v>
      </c>
      <c r="T70" s="648">
        <v>14</v>
      </c>
      <c r="U70" s="648">
        <v>0</v>
      </c>
      <c r="V70" s="648">
        <v>10</v>
      </c>
      <c r="W70" s="330"/>
    </row>
    <row r="71" spans="1:23" s="17" customFormat="1" ht="18" customHeight="1" x14ac:dyDescent="0.2">
      <c r="A71" s="13" t="s">
        <v>14</v>
      </c>
      <c r="B71" s="39"/>
      <c r="C71" s="659">
        <v>628.50674000000004</v>
      </c>
      <c r="D71" s="656">
        <v>515.38430000000005</v>
      </c>
      <c r="E71" s="656">
        <v>43.782299999999999</v>
      </c>
      <c r="F71" s="656">
        <v>0</v>
      </c>
      <c r="G71" s="656">
        <v>0</v>
      </c>
      <c r="H71" s="656">
        <v>0</v>
      </c>
      <c r="I71" s="656">
        <v>0</v>
      </c>
      <c r="J71" s="656">
        <v>46</v>
      </c>
      <c r="K71" s="656">
        <v>78.112920000000003</v>
      </c>
      <c r="L71" s="304" t="s">
        <v>14</v>
      </c>
      <c r="M71" s="659">
        <v>110.22047999999999</v>
      </c>
      <c r="N71" s="656">
        <v>44</v>
      </c>
      <c r="O71" s="656">
        <v>0</v>
      </c>
      <c r="P71" s="656">
        <v>103.26860000000001</v>
      </c>
      <c r="Q71" s="656">
        <v>0</v>
      </c>
      <c r="R71" s="656">
        <v>90</v>
      </c>
      <c r="S71" s="656">
        <v>113.12244</v>
      </c>
      <c r="T71" s="656">
        <v>14</v>
      </c>
      <c r="U71" s="656">
        <v>84.122439999999997</v>
      </c>
      <c r="V71" s="656">
        <v>15</v>
      </c>
      <c r="W71" s="330"/>
    </row>
    <row r="72" spans="1:23" s="17" customFormat="1" x14ac:dyDescent="0.2">
      <c r="A72" s="13"/>
      <c r="B72" s="39"/>
      <c r="C72" s="659"/>
      <c r="D72" s="656"/>
      <c r="E72" s="656"/>
      <c r="F72" s="656"/>
      <c r="G72" s="656"/>
      <c r="H72" s="656"/>
      <c r="I72" s="656"/>
      <c r="J72" s="656"/>
      <c r="K72" s="656"/>
      <c r="L72" s="13"/>
      <c r="M72" s="659"/>
      <c r="N72" s="656"/>
      <c r="O72" s="656"/>
      <c r="P72" s="656"/>
      <c r="Q72" s="656"/>
      <c r="R72" s="656"/>
      <c r="S72" s="656"/>
      <c r="T72" s="656"/>
      <c r="U72" s="656"/>
      <c r="V72" s="656"/>
      <c r="W72" s="330"/>
    </row>
    <row r="73" spans="1:23" s="17" customFormat="1" ht="18" customHeight="1" x14ac:dyDescent="0.2">
      <c r="A73" s="13" t="s">
        <v>266</v>
      </c>
      <c r="B73" s="39"/>
      <c r="C73" s="659">
        <v>15005.90986</v>
      </c>
      <c r="D73" s="656">
        <v>13420.972879999999</v>
      </c>
      <c r="E73" s="656">
        <v>977.32336999999995</v>
      </c>
      <c r="F73" s="656">
        <v>178</v>
      </c>
      <c r="G73" s="656">
        <v>95</v>
      </c>
      <c r="H73" s="656">
        <v>606</v>
      </c>
      <c r="I73" s="656">
        <v>286</v>
      </c>
      <c r="J73" s="656">
        <v>846.12584000000004</v>
      </c>
      <c r="K73" s="656">
        <v>1670.1385600000001</v>
      </c>
      <c r="L73" s="304" t="s">
        <v>266</v>
      </c>
      <c r="M73" s="659">
        <v>6084.94049</v>
      </c>
      <c r="N73" s="656">
        <v>439</v>
      </c>
      <c r="O73" s="656">
        <v>117</v>
      </c>
      <c r="P73" s="656">
        <v>559.38908000000004</v>
      </c>
      <c r="Q73" s="656">
        <v>719.05555000000004</v>
      </c>
      <c r="R73" s="656">
        <v>843</v>
      </c>
      <c r="S73" s="656">
        <v>1584.9369799999999</v>
      </c>
      <c r="T73" s="656">
        <v>826.4</v>
      </c>
      <c r="U73" s="656">
        <v>374.72698000000003</v>
      </c>
      <c r="V73" s="656">
        <v>383.81</v>
      </c>
      <c r="W73" s="330"/>
    </row>
    <row r="74" spans="1:23" s="17" customFormat="1" ht="12.75" customHeight="1" x14ac:dyDescent="0.2">
      <c r="A74" s="13"/>
      <c r="B74" s="39"/>
      <c r="C74" s="656"/>
      <c r="D74" s="656"/>
      <c r="E74" s="656"/>
      <c r="F74" s="656"/>
      <c r="G74" s="656"/>
      <c r="H74" s="656"/>
      <c r="I74" s="656"/>
      <c r="J74" s="656"/>
      <c r="K74" s="656"/>
      <c r="L74" s="13"/>
      <c r="M74" s="656"/>
      <c r="N74" s="656"/>
      <c r="O74" s="656"/>
      <c r="P74" s="656"/>
      <c r="Q74" s="656"/>
      <c r="R74" s="656"/>
      <c r="S74" s="656"/>
      <c r="T74" s="656"/>
      <c r="U74" s="656"/>
      <c r="V74" s="656"/>
    </row>
    <row r="75" spans="1:23" s="151" customFormat="1" ht="12.75" customHeight="1" x14ac:dyDescent="0.2">
      <c r="A75" s="8"/>
      <c r="B75" s="11"/>
      <c r="C75" s="656"/>
      <c r="D75" s="656"/>
      <c r="E75" s="15"/>
      <c r="F75" s="15"/>
      <c r="J75" s="30"/>
      <c r="K75" s="30"/>
      <c r="L75" s="8"/>
      <c r="M75" s="648"/>
      <c r="N75" s="648"/>
      <c r="O75" s="648"/>
      <c r="P75" s="648"/>
      <c r="Q75" s="648"/>
      <c r="R75" s="648"/>
      <c r="S75" s="648"/>
      <c r="T75" s="648"/>
      <c r="U75" s="648"/>
      <c r="V75" s="648"/>
    </row>
    <row r="76" spans="1:23" s="28" customFormat="1" ht="12.75" customHeight="1" x14ac:dyDescent="0.2">
      <c r="A76" s="31"/>
      <c r="B76" s="31"/>
      <c r="C76" s="31"/>
      <c r="D76" s="31"/>
      <c r="E76" s="29"/>
      <c r="G76" s="30"/>
      <c r="H76" s="30"/>
      <c r="J76" s="35"/>
      <c r="L76" s="31"/>
    </row>
    <row r="77" spans="1:23" s="212" customFormat="1" ht="12.75" customHeight="1" x14ac:dyDescent="0.2"/>
    <row r="78" spans="1:23" s="212" customFormat="1" ht="12.75" customHeight="1" x14ac:dyDescent="0.2"/>
    <row r="79" spans="1:23" s="212" customFormat="1" ht="12.75" customHeight="1" x14ac:dyDescent="0.2"/>
    <row r="80" spans="1:23" s="212" customFormat="1" x14ac:dyDescent="0.2"/>
    <row r="81" spans="3:22" s="212" customFormat="1" x14ac:dyDescent="0.2"/>
    <row r="82" spans="3:22" s="212" customFormat="1" x14ac:dyDescent="0.2">
      <c r="C82" s="285"/>
      <c r="D82" s="285"/>
      <c r="E82" s="285"/>
      <c r="F82" s="285"/>
      <c r="G82" s="285"/>
      <c r="H82" s="285"/>
      <c r="I82" s="285"/>
      <c r="J82" s="285"/>
      <c r="K82" s="285"/>
    </row>
    <row r="83" spans="3:22" s="212" customFormat="1" x14ac:dyDescent="0.2">
      <c r="C83" s="285"/>
      <c r="D83" s="285"/>
      <c r="E83" s="285"/>
      <c r="F83" s="285"/>
      <c r="G83" s="285"/>
      <c r="H83" s="285"/>
      <c r="I83" s="285"/>
      <c r="J83" s="285"/>
      <c r="K83" s="285"/>
    </row>
    <row r="84" spans="3:22" s="212" customFormat="1" x14ac:dyDescent="0.2">
      <c r="C84" s="285"/>
      <c r="D84" s="285"/>
      <c r="E84" s="285"/>
      <c r="F84" s="285"/>
      <c r="G84" s="285"/>
      <c r="H84" s="285"/>
      <c r="I84" s="285"/>
      <c r="J84" s="285"/>
      <c r="K84" s="285"/>
    </row>
    <row r="85" spans="3:22" x14ac:dyDescent="0.2">
      <c r="V85" s="286"/>
    </row>
    <row r="86" spans="3:22" x14ac:dyDescent="0.2">
      <c r="V86" s="286"/>
    </row>
    <row r="87" spans="3:22" x14ac:dyDescent="0.2">
      <c r="V87" s="286"/>
    </row>
    <row r="88" spans="3:22" x14ac:dyDescent="0.2">
      <c r="V88" s="286"/>
    </row>
    <row r="89" spans="3:22" x14ac:dyDescent="0.2">
      <c r="V89" s="286"/>
    </row>
    <row r="90" spans="3:22" x14ac:dyDescent="0.2">
      <c r="V90" s="286"/>
    </row>
    <row r="91" spans="3:22" x14ac:dyDescent="0.2">
      <c r="V91" s="286"/>
    </row>
    <row r="92" spans="3:22" x14ac:dyDescent="0.2">
      <c r="V92" s="286"/>
    </row>
    <row r="93" spans="3:22" x14ac:dyDescent="0.2">
      <c r="V93" s="286"/>
    </row>
    <row r="94" spans="3:22" x14ac:dyDescent="0.2">
      <c r="V94" s="286"/>
    </row>
    <row r="95" spans="3:22" x14ac:dyDescent="0.2">
      <c r="V95" s="286"/>
    </row>
    <row r="96" spans="3:22" x14ac:dyDescent="0.2">
      <c r="V96" s="286"/>
    </row>
    <row r="97" spans="22:22" x14ac:dyDescent="0.2">
      <c r="V97" s="286"/>
    </row>
    <row r="98" spans="22:22" x14ac:dyDescent="0.2">
      <c r="V98" s="286"/>
    </row>
    <row r="99" spans="22:22" x14ac:dyDescent="0.2">
      <c r="V99" s="286"/>
    </row>
    <row r="100" spans="22:22" x14ac:dyDescent="0.2">
      <c r="V100" s="286"/>
    </row>
    <row r="101" spans="22:22" x14ac:dyDescent="0.2">
      <c r="V101" s="286"/>
    </row>
    <row r="102" spans="22:22" x14ac:dyDescent="0.2">
      <c r="V102" s="286"/>
    </row>
    <row r="103" spans="22:22" x14ac:dyDescent="0.2">
      <c r="V103" s="286"/>
    </row>
    <row r="104" spans="22:22" x14ac:dyDescent="0.2">
      <c r="V104" s="286"/>
    </row>
    <row r="105" spans="22:22" x14ac:dyDescent="0.2">
      <c r="V105" s="286"/>
    </row>
    <row r="106" spans="22:22" x14ac:dyDescent="0.2">
      <c r="V106" s="286"/>
    </row>
    <row r="107" spans="22:22" x14ac:dyDescent="0.2">
      <c r="V107" s="286"/>
    </row>
    <row r="108" spans="22:22" x14ac:dyDescent="0.2">
      <c r="V108" s="286"/>
    </row>
    <row r="109" spans="22:22" x14ac:dyDescent="0.2">
      <c r="V109" s="286"/>
    </row>
    <row r="110" spans="22:22" x14ac:dyDescent="0.2">
      <c r="V110" s="286"/>
    </row>
    <row r="111" spans="22:22" x14ac:dyDescent="0.2">
      <c r="V111" s="286"/>
    </row>
    <row r="112" spans="22:22" x14ac:dyDescent="0.2">
      <c r="V112" s="286"/>
    </row>
    <row r="113" spans="22:22" x14ac:dyDescent="0.2">
      <c r="V113" s="286"/>
    </row>
    <row r="114" spans="22:22" x14ac:dyDescent="0.2">
      <c r="V114" s="286"/>
    </row>
    <row r="115" spans="22:22" x14ac:dyDescent="0.2">
      <c r="V115" s="286"/>
    </row>
    <row r="116" spans="22:22" x14ac:dyDescent="0.2">
      <c r="V116" s="286"/>
    </row>
    <row r="117" spans="22:22" x14ac:dyDescent="0.2">
      <c r="V117" s="286"/>
    </row>
    <row r="118" spans="22:22" x14ac:dyDescent="0.2">
      <c r="V118" s="286"/>
    </row>
    <row r="119" spans="22:22" x14ac:dyDescent="0.2">
      <c r="V119" s="286"/>
    </row>
    <row r="120" spans="22:22" x14ac:dyDescent="0.2">
      <c r="V120" s="286"/>
    </row>
    <row r="121" spans="22:22" x14ac:dyDescent="0.2">
      <c r="V121" s="286"/>
    </row>
    <row r="122" spans="22:22" x14ac:dyDescent="0.2">
      <c r="V122" s="286"/>
    </row>
    <row r="123" spans="22:22" x14ac:dyDescent="0.2">
      <c r="V123" s="286"/>
    </row>
    <row r="124" spans="22:22" x14ac:dyDescent="0.2">
      <c r="V124" s="286"/>
    </row>
    <row r="125" spans="22:22" x14ac:dyDescent="0.2">
      <c r="V125" s="286"/>
    </row>
    <row r="126" spans="22:22" x14ac:dyDescent="0.2">
      <c r="V126" s="286"/>
    </row>
    <row r="127" spans="22:22" x14ac:dyDescent="0.2">
      <c r="V127" s="286"/>
    </row>
    <row r="128" spans="22:22" x14ac:dyDescent="0.2">
      <c r="V128" s="286"/>
    </row>
    <row r="129" spans="22:22" x14ac:dyDescent="0.2">
      <c r="V129" s="286"/>
    </row>
    <row r="130" spans="22:22" x14ac:dyDescent="0.2">
      <c r="V130" s="286"/>
    </row>
    <row r="131" spans="22:22" x14ac:dyDescent="0.2">
      <c r="V131" s="286"/>
    </row>
    <row r="132" spans="22:22" x14ac:dyDescent="0.2">
      <c r="V132" s="286"/>
    </row>
    <row r="133" spans="22:22" x14ac:dyDescent="0.2">
      <c r="V133" s="286"/>
    </row>
    <row r="134" spans="22:22" x14ac:dyDescent="0.2">
      <c r="V134" s="286"/>
    </row>
    <row r="135" spans="22:22" x14ac:dyDescent="0.2">
      <c r="V135" s="286"/>
    </row>
    <row r="136" spans="22:22" x14ac:dyDescent="0.2">
      <c r="V136" s="286"/>
    </row>
    <row r="137" spans="22:22" x14ac:dyDescent="0.2">
      <c r="V137" s="286"/>
    </row>
    <row r="138" spans="22:22" x14ac:dyDescent="0.2">
      <c r="V138" s="286"/>
    </row>
    <row r="139" spans="22:22" x14ac:dyDescent="0.2">
      <c r="V139" s="286"/>
    </row>
    <row r="140" spans="22:22" x14ac:dyDescent="0.2">
      <c r="V140" s="286"/>
    </row>
    <row r="141" spans="22:22" x14ac:dyDescent="0.2">
      <c r="V141" s="286"/>
    </row>
    <row r="142" spans="22:22" x14ac:dyDescent="0.2">
      <c r="V142" s="286"/>
    </row>
    <row r="143" spans="22:22" x14ac:dyDescent="0.2">
      <c r="V143" s="286"/>
    </row>
    <row r="144" spans="22:22" x14ac:dyDescent="0.2">
      <c r="V144" s="286"/>
    </row>
    <row r="145" spans="22:22" x14ac:dyDescent="0.2">
      <c r="V145" s="286"/>
    </row>
    <row r="146" spans="22:22" x14ac:dyDescent="0.2">
      <c r="V146" s="286"/>
    </row>
    <row r="147" spans="22:22" x14ac:dyDescent="0.2">
      <c r="V147" s="286"/>
    </row>
    <row r="148" spans="22:22" x14ac:dyDescent="0.2">
      <c r="V148" s="286"/>
    </row>
    <row r="149" spans="22:22" x14ac:dyDescent="0.2">
      <c r="V149" s="286"/>
    </row>
    <row r="150" spans="22:22" x14ac:dyDescent="0.2">
      <c r="V150" s="286"/>
    </row>
    <row r="151" spans="22:22" x14ac:dyDescent="0.2">
      <c r="V151" s="286"/>
    </row>
    <row r="152" spans="22:22" x14ac:dyDescent="0.2">
      <c r="V152" s="286"/>
    </row>
    <row r="153" spans="22:22" x14ac:dyDescent="0.2">
      <c r="V153" s="286"/>
    </row>
    <row r="154" spans="22:22" x14ac:dyDescent="0.2">
      <c r="V154" s="286"/>
    </row>
    <row r="155" spans="22:22" x14ac:dyDescent="0.2">
      <c r="V155" s="286"/>
    </row>
    <row r="156" spans="22:22" x14ac:dyDescent="0.2">
      <c r="V156" s="286"/>
    </row>
    <row r="157" spans="22:22" x14ac:dyDescent="0.2">
      <c r="V157" s="286"/>
    </row>
    <row r="158" spans="22:22" x14ac:dyDescent="0.2">
      <c r="V158" s="286"/>
    </row>
    <row r="159" spans="22:22" x14ac:dyDescent="0.2">
      <c r="V159" s="286"/>
    </row>
    <row r="160" spans="22:22" x14ac:dyDescent="0.2">
      <c r="V160" s="286"/>
    </row>
    <row r="161" spans="22:22" x14ac:dyDescent="0.2">
      <c r="V161" s="286"/>
    </row>
    <row r="162" spans="22:22" x14ac:dyDescent="0.2">
      <c r="V162" s="286"/>
    </row>
    <row r="163" spans="22:22" x14ac:dyDescent="0.2">
      <c r="V163" s="286"/>
    </row>
    <row r="164" spans="22:22" x14ac:dyDescent="0.2">
      <c r="V164" s="286"/>
    </row>
    <row r="165" spans="22:22" x14ac:dyDescent="0.2">
      <c r="V165" s="286"/>
    </row>
    <row r="166" spans="22:22" x14ac:dyDescent="0.2">
      <c r="V166" s="286"/>
    </row>
    <row r="167" spans="22:22" x14ac:dyDescent="0.2">
      <c r="V167" s="286"/>
    </row>
    <row r="168" spans="22:22" x14ac:dyDescent="0.2">
      <c r="V168" s="286"/>
    </row>
    <row r="169" spans="22:22" x14ac:dyDescent="0.2">
      <c r="V169" s="286"/>
    </row>
    <row r="170" spans="22:22" x14ac:dyDescent="0.2">
      <c r="V170" s="286"/>
    </row>
    <row r="171" spans="22:22" x14ac:dyDescent="0.2">
      <c r="V171" s="286"/>
    </row>
    <row r="172" spans="22:22" x14ac:dyDescent="0.2">
      <c r="V172" s="286"/>
    </row>
    <row r="173" spans="22:22" x14ac:dyDescent="0.2">
      <c r="V173" s="286"/>
    </row>
    <row r="174" spans="22:22" x14ac:dyDescent="0.2">
      <c r="V174" s="286"/>
    </row>
    <row r="175" spans="22:22" x14ac:dyDescent="0.2">
      <c r="V175" s="286"/>
    </row>
    <row r="176" spans="22:22" x14ac:dyDescent="0.2">
      <c r="V176" s="286"/>
    </row>
    <row r="177" spans="22:22" x14ac:dyDescent="0.2">
      <c r="V177" s="286"/>
    </row>
    <row r="178" spans="22:22" x14ac:dyDescent="0.2">
      <c r="V178" s="286"/>
    </row>
    <row r="179" spans="22:22" x14ac:dyDescent="0.2">
      <c r="V179" s="286"/>
    </row>
    <row r="180" spans="22:22" x14ac:dyDescent="0.2">
      <c r="V180" s="286"/>
    </row>
    <row r="181" spans="22:22" x14ac:dyDescent="0.2">
      <c r="V181" s="286"/>
    </row>
    <row r="182" spans="22:22" x14ac:dyDescent="0.2">
      <c r="V182" s="286"/>
    </row>
    <row r="183" spans="22:22" x14ac:dyDescent="0.2">
      <c r="V183" s="286"/>
    </row>
    <row r="184" spans="22:22" x14ac:dyDescent="0.2">
      <c r="V184" s="286"/>
    </row>
    <row r="185" spans="22:22" x14ac:dyDescent="0.2">
      <c r="V185" s="286"/>
    </row>
    <row r="186" spans="22:22" x14ac:dyDescent="0.2">
      <c r="V186" s="286"/>
    </row>
    <row r="187" spans="22:22" x14ac:dyDescent="0.2">
      <c r="V187" s="286"/>
    </row>
    <row r="188" spans="22:22" x14ac:dyDescent="0.2">
      <c r="V188" s="286"/>
    </row>
    <row r="189" spans="22:22" x14ac:dyDescent="0.2">
      <c r="V189" s="286"/>
    </row>
    <row r="190" spans="22:22" x14ac:dyDescent="0.2">
      <c r="V190" s="286"/>
    </row>
    <row r="191" spans="22:22" x14ac:dyDescent="0.2">
      <c r="V191" s="286"/>
    </row>
    <row r="192" spans="22:22" x14ac:dyDescent="0.2">
      <c r="V192" s="286"/>
    </row>
    <row r="193" spans="22:22" x14ac:dyDescent="0.2">
      <c r="V193" s="286"/>
    </row>
    <row r="194" spans="22:22" x14ac:dyDescent="0.2">
      <c r="V194" s="286"/>
    </row>
    <row r="195" spans="22:22" x14ac:dyDescent="0.2">
      <c r="V195" s="286"/>
    </row>
    <row r="196" spans="22:22" x14ac:dyDescent="0.2">
      <c r="V196" s="286"/>
    </row>
    <row r="197" spans="22:22" x14ac:dyDescent="0.2">
      <c r="V197" s="286"/>
    </row>
    <row r="198" spans="22:22" x14ac:dyDescent="0.2">
      <c r="V198" s="286"/>
    </row>
    <row r="199" spans="22:22" x14ac:dyDescent="0.2">
      <c r="V199" s="286"/>
    </row>
    <row r="200" spans="22:22" x14ac:dyDescent="0.2">
      <c r="V200" s="286"/>
    </row>
    <row r="201" spans="22:22" x14ac:dyDescent="0.2">
      <c r="V201" s="286"/>
    </row>
    <row r="202" spans="22:22" x14ac:dyDescent="0.2">
      <c r="V202" s="286"/>
    </row>
    <row r="203" spans="22:22" x14ac:dyDescent="0.2">
      <c r="V203" s="286"/>
    </row>
    <row r="204" spans="22:22" x14ac:dyDescent="0.2">
      <c r="V204" s="286"/>
    </row>
    <row r="205" spans="22:22" x14ac:dyDescent="0.2">
      <c r="V205" s="286"/>
    </row>
    <row r="206" spans="22:22" x14ac:dyDescent="0.2">
      <c r="V206" s="286"/>
    </row>
    <row r="207" spans="22:22" x14ac:dyDescent="0.2">
      <c r="V207" s="286"/>
    </row>
    <row r="208" spans="22:22" x14ac:dyDescent="0.2">
      <c r="V208" s="286"/>
    </row>
    <row r="209" spans="22:22" x14ac:dyDescent="0.2">
      <c r="V209" s="286"/>
    </row>
    <row r="210" spans="22:22" x14ac:dyDescent="0.2">
      <c r="V210" s="286"/>
    </row>
    <row r="211" spans="22:22" x14ac:dyDescent="0.2">
      <c r="V211" s="286"/>
    </row>
    <row r="212" spans="22:22" x14ac:dyDescent="0.2">
      <c r="V212" s="286"/>
    </row>
    <row r="213" spans="22:22" x14ac:dyDescent="0.2">
      <c r="V213" s="286"/>
    </row>
    <row r="214" spans="22:22" x14ac:dyDescent="0.2">
      <c r="V214" s="286"/>
    </row>
    <row r="215" spans="22:22" x14ac:dyDescent="0.2">
      <c r="V215" s="286"/>
    </row>
    <row r="216" spans="22:22" x14ac:dyDescent="0.2">
      <c r="V216" s="286"/>
    </row>
    <row r="217" spans="22:22" x14ac:dyDescent="0.2">
      <c r="V217" s="286"/>
    </row>
    <row r="218" spans="22:22" x14ac:dyDescent="0.2">
      <c r="V218" s="286"/>
    </row>
    <row r="219" spans="22:22" x14ac:dyDescent="0.2">
      <c r="V219" s="286"/>
    </row>
    <row r="220" spans="22:22" x14ac:dyDescent="0.2">
      <c r="V220" s="286"/>
    </row>
    <row r="221" spans="22:22" x14ac:dyDescent="0.2">
      <c r="V221" s="286"/>
    </row>
    <row r="222" spans="22:22" x14ac:dyDescent="0.2">
      <c r="V222" s="286"/>
    </row>
    <row r="223" spans="22:22" x14ac:dyDescent="0.2">
      <c r="V223" s="286"/>
    </row>
    <row r="224" spans="22:22" x14ac:dyDescent="0.2">
      <c r="V224" s="286"/>
    </row>
    <row r="225" spans="22:22" x14ac:dyDescent="0.2">
      <c r="V225" s="286"/>
    </row>
    <row r="226" spans="22:22" x14ac:dyDescent="0.2">
      <c r="V226" s="286"/>
    </row>
    <row r="227" spans="22:22" x14ac:dyDescent="0.2">
      <c r="V227" s="286"/>
    </row>
    <row r="228" spans="22:22" x14ac:dyDescent="0.2">
      <c r="V228" s="286"/>
    </row>
    <row r="229" spans="22:22" x14ac:dyDescent="0.2">
      <c r="V229" s="286"/>
    </row>
    <row r="230" spans="22:22" x14ac:dyDescent="0.2">
      <c r="V230" s="286"/>
    </row>
    <row r="231" spans="22:22" x14ac:dyDescent="0.2">
      <c r="V231" s="286"/>
    </row>
    <row r="232" spans="22:22" x14ac:dyDescent="0.2">
      <c r="V232" s="286"/>
    </row>
    <row r="233" spans="22:22" x14ac:dyDescent="0.2">
      <c r="V233" s="286"/>
    </row>
    <row r="234" spans="22:22" x14ac:dyDescent="0.2">
      <c r="V234" s="286"/>
    </row>
    <row r="235" spans="22:22" x14ac:dyDescent="0.2">
      <c r="V235" s="286"/>
    </row>
    <row r="236" spans="22:22" x14ac:dyDescent="0.2">
      <c r="V236" s="286"/>
    </row>
    <row r="237" spans="22:22" x14ac:dyDescent="0.2">
      <c r="V237" s="286"/>
    </row>
    <row r="238" spans="22:22" x14ac:dyDescent="0.2">
      <c r="V238" s="286"/>
    </row>
    <row r="239" spans="22:22" x14ac:dyDescent="0.2">
      <c r="V239" s="286"/>
    </row>
    <row r="240" spans="22:22" x14ac:dyDescent="0.2">
      <c r="V240" s="286"/>
    </row>
    <row r="241" spans="22:22" x14ac:dyDescent="0.2">
      <c r="V241" s="286"/>
    </row>
    <row r="242" spans="22:22" x14ac:dyDescent="0.2">
      <c r="V242" s="286"/>
    </row>
    <row r="243" spans="22:22" x14ac:dyDescent="0.2">
      <c r="V243" s="286"/>
    </row>
    <row r="244" spans="22:22" x14ac:dyDescent="0.2">
      <c r="V244" s="286"/>
    </row>
    <row r="245" spans="22:22" x14ac:dyDescent="0.2">
      <c r="V245" s="286"/>
    </row>
    <row r="246" spans="22:22" x14ac:dyDescent="0.2">
      <c r="V246" s="286"/>
    </row>
    <row r="247" spans="22:22" x14ac:dyDescent="0.2">
      <c r="V247" s="286"/>
    </row>
    <row r="248" spans="22:22" x14ac:dyDescent="0.2">
      <c r="V248" s="286"/>
    </row>
    <row r="249" spans="22:22" x14ac:dyDescent="0.2">
      <c r="V249" s="286"/>
    </row>
    <row r="250" spans="22:22" x14ac:dyDescent="0.2">
      <c r="V250" s="286"/>
    </row>
    <row r="251" spans="22:22" x14ac:dyDescent="0.2">
      <c r="V251" s="286"/>
    </row>
    <row r="252" spans="22:22" x14ac:dyDescent="0.2">
      <c r="V252" s="286"/>
    </row>
    <row r="253" spans="22:22" x14ac:dyDescent="0.2">
      <c r="V253" s="286"/>
    </row>
    <row r="254" spans="22:22" x14ac:dyDescent="0.2">
      <c r="V254" s="286"/>
    </row>
    <row r="255" spans="22:22" x14ac:dyDescent="0.2">
      <c r="V255" s="286"/>
    </row>
    <row r="256" spans="22:22" x14ac:dyDescent="0.2">
      <c r="V256" s="286"/>
    </row>
    <row r="257" spans="22:22" x14ac:dyDescent="0.2">
      <c r="V257" s="286"/>
    </row>
    <row r="258" spans="22:22" x14ac:dyDescent="0.2">
      <c r="V258" s="286"/>
    </row>
    <row r="259" spans="22:22" x14ac:dyDescent="0.2">
      <c r="V259" s="286"/>
    </row>
    <row r="260" spans="22:22" x14ac:dyDescent="0.2">
      <c r="V260" s="286"/>
    </row>
    <row r="261" spans="22:22" x14ac:dyDescent="0.2">
      <c r="V261" s="286"/>
    </row>
    <row r="262" spans="22:22" x14ac:dyDescent="0.2">
      <c r="V262" s="286"/>
    </row>
    <row r="263" spans="22:22" x14ac:dyDescent="0.2">
      <c r="V263" s="286"/>
    </row>
    <row r="264" spans="22:22" x14ac:dyDescent="0.2">
      <c r="V264" s="286"/>
    </row>
    <row r="265" spans="22:22" x14ac:dyDescent="0.2">
      <c r="V265" s="286"/>
    </row>
    <row r="266" spans="22:22" x14ac:dyDescent="0.2">
      <c r="V266" s="286"/>
    </row>
    <row r="267" spans="22:22" x14ac:dyDescent="0.2">
      <c r="V267" s="286"/>
    </row>
    <row r="268" spans="22:22" x14ac:dyDescent="0.2">
      <c r="V268" s="286"/>
    </row>
    <row r="269" spans="22:22" x14ac:dyDescent="0.2">
      <c r="V269" s="286"/>
    </row>
    <row r="270" spans="22:22" x14ac:dyDescent="0.2">
      <c r="V270" s="286"/>
    </row>
    <row r="271" spans="22:22" x14ac:dyDescent="0.2">
      <c r="V271" s="286"/>
    </row>
    <row r="272" spans="22:22" x14ac:dyDescent="0.2">
      <c r="V272" s="286"/>
    </row>
    <row r="273" spans="22:22" x14ac:dyDescent="0.2">
      <c r="V273" s="286"/>
    </row>
    <row r="274" spans="22:22" x14ac:dyDescent="0.2">
      <c r="V274" s="286"/>
    </row>
    <row r="275" spans="22:22" x14ac:dyDescent="0.2">
      <c r="V275" s="286"/>
    </row>
    <row r="276" spans="22:22" x14ac:dyDescent="0.2">
      <c r="V276" s="286"/>
    </row>
    <row r="277" spans="22:22" x14ac:dyDescent="0.2">
      <c r="V277" s="286"/>
    </row>
    <row r="278" spans="22:22" x14ac:dyDescent="0.2">
      <c r="V278" s="286"/>
    </row>
    <row r="279" spans="22:22" x14ac:dyDescent="0.2">
      <c r="V279" s="286"/>
    </row>
    <row r="280" spans="22:22" x14ac:dyDescent="0.2">
      <c r="V280" s="286"/>
    </row>
    <row r="281" spans="22:22" x14ac:dyDescent="0.2">
      <c r="V281" s="286"/>
    </row>
    <row r="282" spans="22:22" x14ac:dyDescent="0.2">
      <c r="V282" s="286"/>
    </row>
    <row r="283" spans="22:22" x14ac:dyDescent="0.2">
      <c r="V283" s="286"/>
    </row>
    <row r="284" spans="22:22" x14ac:dyDescent="0.2">
      <c r="V284" s="286"/>
    </row>
    <row r="285" spans="22:22" x14ac:dyDescent="0.2">
      <c r="V285" s="286"/>
    </row>
    <row r="286" spans="22:22" x14ac:dyDescent="0.2">
      <c r="V286" s="286"/>
    </row>
    <row r="287" spans="22:22" x14ac:dyDescent="0.2">
      <c r="V287" s="286"/>
    </row>
    <row r="288" spans="22:22" x14ac:dyDescent="0.2">
      <c r="V288" s="286"/>
    </row>
    <row r="289" spans="22:22" x14ac:dyDescent="0.2">
      <c r="V289" s="286"/>
    </row>
    <row r="290" spans="22:22" x14ac:dyDescent="0.2">
      <c r="V290" s="286"/>
    </row>
    <row r="291" spans="22:22" x14ac:dyDescent="0.2">
      <c r="V291" s="286"/>
    </row>
    <row r="292" spans="22:22" x14ac:dyDescent="0.2">
      <c r="V292" s="286"/>
    </row>
    <row r="293" spans="22:22" x14ac:dyDescent="0.2">
      <c r="V293" s="286"/>
    </row>
    <row r="294" spans="22:22" x14ac:dyDescent="0.2">
      <c r="V294" s="286"/>
    </row>
    <row r="295" spans="22:22" x14ac:dyDescent="0.2">
      <c r="V295" s="286"/>
    </row>
    <row r="296" spans="22:22" x14ac:dyDescent="0.2">
      <c r="V296" s="286"/>
    </row>
    <row r="297" spans="22:22" x14ac:dyDescent="0.2">
      <c r="V297" s="286"/>
    </row>
    <row r="298" spans="22:22" x14ac:dyDescent="0.2">
      <c r="V298" s="286"/>
    </row>
    <row r="299" spans="22:22" x14ac:dyDescent="0.2">
      <c r="V299" s="286"/>
    </row>
    <row r="300" spans="22:22" x14ac:dyDescent="0.2">
      <c r="V300" s="286"/>
    </row>
    <row r="301" spans="22:22" x14ac:dyDescent="0.2">
      <c r="V301" s="286"/>
    </row>
    <row r="302" spans="22:22" x14ac:dyDescent="0.2">
      <c r="V302" s="286"/>
    </row>
    <row r="303" spans="22:22" x14ac:dyDescent="0.2">
      <c r="V303" s="286"/>
    </row>
    <row r="304" spans="22:22" x14ac:dyDescent="0.2">
      <c r="V304" s="286"/>
    </row>
    <row r="305" spans="22:22" x14ac:dyDescent="0.2">
      <c r="V305" s="286"/>
    </row>
    <row r="306" spans="22:22" x14ac:dyDescent="0.2">
      <c r="V306" s="286"/>
    </row>
    <row r="307" spans="22:22" x14ac:dyDescent="0.2">
      <c r="V307" s="286"/>
    </row>
    <row r="308" spans="22:22" x14ac:dyDescent="0.2">
      <c r="V308" s="286"/>
    </row>
    <row r="309" spans="22:22" x14ac:dyDescent="0.2">
      <c r="V309" s="286"/>
    </row>
    <row r="310" spans="22:22" x14ac:dyDescent="0.2">
      <c r="V310" s="286"/>
    </row>
    <row r="311" spans="22:22" x14ac:dyDescent="0.2">
      <c r="V311" s="286"/>
    </row>
    <row r="312" spans="22:22" x14ac:dyDescent="0.2">
      <c r="V312" s="286"/>
    </row>
    <row r="313" spans="22:22" x14ac:dyDescent="0.2">
      <c r="V313" s="286"/>
    </row>
    <row r="314" spans="22:22" x14ac:dyDescent="0.2">
      <c r="V314" s="286"/>
    </row>
    <row r="315" spans="22:22" x14ac:dyDescent="0.2">
      <c r="V315" s="286"/>
    </row>
    <row r="316" spans="22:22" x14ac:dyDescent="0.2">
      <c r="V316" s="286"/>
    </row>
    <row r="317" spans="22:22" x14ac:dyDescent="0.2">
      <c r="V317" s="286"/>
    </row>
    <row r="318" spans="22:22" x14ac:dyDescent="0.2">
      <c r="V318" s="286"/>
    </row>
    <row r="319" spans="22:22" x14ac:dyDescent="0.2">
      <c r="V319" s="286"/>
    </row>
    <row r="320" spans="22:22" x14ac:dyDescent="0.2">
      <c r="V320" s="286"/>
    </row>
    <row r="321" spans="22:22" x14ac:dyDescent="0.2">
      <c r="V321" s="286"/>
    </row>
    <row r="322" spans="22:22" x14ac:dyDescent="0.2">
      <c r="V322" s="286"/>
    </row>
    <row r="323" spans="22:22" x14ac:dyDescent="0.2">
      <c r="V323" s="286"/>
    </row>
    <row r="324" spans="22:22" x14ac:dyDescent="0.2">
      <c r="V324" s="286"/>
    </row>
    <row r="325" spans="22:22" x14ac:dyDescent="0.2">
      <c r="V325" s="286"/>
    </row>
    <row r="326" spans="22:22" x14ac:dyDescent="0.2">
      <c r="V326" s="286"/>
    </row>
    <row r="327" spans="22:22" x14ac:dyDescent="0.2">
      <c r="V327" s="286"/>
    </row>
    <row r="328" spans="22:22" x14ac:dyDescent="0.2">
      <c r="V328" s="286"/>
    </row>
    <row r="329" spans="22:22" x14ac:dyDescent="0.2">
      <c r="V329" s="286"/>
    </row>
    <row r="330" spans="22:22" x14ac:dyDescent="0.2">
      <c r="V330" s="286"/>
    </row>
    <row r="331" spans="22:22" x14ac:dyDescent="0.2">
      <c r="V331" s="286"/>
    </row>
    <row r="332" spans="22:22" x14ac:dyDescent="0.2">
      <c r="V332" s="286"/>
    </row>
    <row r="333" spans="22:22" x14ac:dyDescent="0.2">
      <c r="V333" s="286"/>
    </row>
    <row r="334" spans="22:22" x14ac:dyDescent="0.2">
      <c r="V334" s="286"/>
    </row>
    <row r="335" spans="22:22" x14ac:dyDescent="0.2">
      <c r="V335" s="286"/>
    </row>
    <row r="336" spans="22:22" x14ac:dyDescent="0.2">
      <c r="V336" s="286"/>
    </row>
    <row r="337" spans="22:22" x14ac:dyDescent="0.2">
      <c r="V337" s="286"/>
    </row>
    <row r="338" spans="22:22" x14ac:dyDescent="0.2">
      <c r="V338" s="286"/>
    </row>
    <row r="339" spans="22:22" x14ac:dyDescent="0.2">
      <c r="V339" s="286"/>
    </row>
    <row r="340" spans="22:22" x14ac:dyDescent="0.2">
      <c r="V340" s="286"/>
    </row>
    <row r="341" spans="22:22" x14ac:dyDescent="0.2">
      <c r="V341" s="286"/>
    </row>
    <row r="342" spans="22:22" x14ac:dyDescent="0.2">
      <c r="V342" s="286"/>
    </row>
    <row r="343" spans="22:22" x14ac:dyDescent="0.2">
      <c r="V343" s="286"/>
    </row>
    <row r="344" spans="22:22" x14ac:dyDescent="0.2">
      <c r="V344" s="286"/>
    </row>
    <row r="345" spans="22:22" x14ac:dyDescent="0.2">
      <c r="V345" s="286"/>
    </row>
    <row r="346" spans="22:22" x14ac:dyDescent="0.2">
      <c r="V346" s="286"/>
    </row>
    <row r="347" spans="22:22" x14ac:dyDescent="0.2">
      <c r="V347" s="286"/>
    </row>
    <row r="348" spans="22:22" x14ac:dyDescent="0.2">
      <c r="V348" s="286"/>
    </row>
    <row r="349" spans="22:22" x14ac:dyDescent="0.2">
      <c r="V349" s="286"/>
    </row>
    <row r="350" spans="22:22" x14ac:dyDescent="0.2">
      <c r="V350" s="286"/>
    </row>
    <row r="351" spans="22:22" x14ac:dyDescent="0.2">
      <c r="V351" s="286"/>
    </row>
    <row r="352" spans="22:22" x14ac:dyDescent="0.2">
      <c r="V352" s="286"/>
    </row>
    <row r="353" spans="22:22" x14ac:dyDescent="0.2">
      <c r="V353" s="286"/>
    </row>
    <row r="354" spans="22:22" x14ac:dyDescent="0.2">
      <c r="V354" s="286"/>
    </row>
    <row r="355" spans="22:22" x14ac:dyDescent="0.2">
      <c r="V355" s="286"/>
    </row>
    <row r="356" spans="22:22" x14ac:dyDescent="0.2">
      <c r="V356" s="286"/>
    </row>
    <row r="357" spans="22:22" x14ac:dyDescent="0.2">
      <c r="V357" s="286"/>
    </row>
    <row r="358" spans="22:22" x14ac:dyDescent="0.2">
      <c r="V358" s="286"/>
    </row>
    <row r="359" spans="22:22" x14ac:dyDescent="0.2">
      <c r="V359" s="286"/>
    </row>
    <row r="360" spans="22:22" x14ac:dyDescent="0.2">
      <c r="V360" s="286"/>
    </row>
    <row r="361" spans="22:22" x14ac:dyDescent="0.2">
      <c r="V361" s="286"/>
    </row>
    <row r="362" spans="22:22" x14ac:dyDescent="0.2">
      <c r="V362" s="286"/>
    </row>
    <row r="363" spans="22:22" x14ac:dyDescent="0.2">
      <c r="V363" s="286"/>
    </row>
    <row r="364" spans="22:22" x14ac:dyDescent="0.2">
      <c r="V364" s="286"/>
    </row>
    <row r="365" spans="22:22" x14ac:dyDescent="0.2">
      <c r="V365" s="286"/>
    </row>
    <row r="366" spans="22:22" x14ac:dyDescent="0.2">
      <c r="V366" s="286"/>
    </row>
    <row r="367" spans="22:22" x14ac:dyDescent="0.2">
      <c r="V367" s="286"/>
    </row>
    <row r="368" spans="22:22" x14ac:dyDescent="0.2">
      <c r="V368" s="286"/>
    </row>
    <row r="369" spans="22:22" x14ac:dyDescent="0.2">
      <c r="V369" s="286"/>
    </row>
    <row r="370" spans="22:22" x14ac:dyDescent="0.2">
      <c r="V370" s="286"/>
    </row>
    <row r="371" spans="22:22" x14ac:dyDescent="0.2">
      <c r="V371" s="286"/>
    </row>
    <row r="372" spans="22:22" x14ac:dyDescent="0.2">
      <c r="V372" s="286"/>
    </row>
    <row r="373" spans="22:22" x14ac:dyDescent="0.2">
      <c r="V373" s="286"/>
    </row>
    <row r="374" spans="22:22" x14ac:dyDescent="0.2">
      <c r="V374" s="286"/>
    </row>
    <row r="375" spans="22:22" x14ac:dyDescent="0.2">
      <c r="V375" s="286"/>
    </row>
    <row r="376" spans="22:22" x14ac:dyDescent="0.2">
      <c r="V376" s="286"/>
    </row>
    <row r="377" spans="22:22" x14ac:dyDescent="0.2">
      <c r="V377" s="286"/>
    </row>
    <row r="378" spans="22:22" x14ac:dyDescent="0.2">
      <c r="V378" s="286"/>
    </row>
    <row r="379" spans="22:22" x14ac:dyDescent="0.2">
      <c r="V379" s="286"/>
    </row>
    <row r="380" spans="22:22" x14ac:dyDescent="0.2">
      <c r="V380" s="286"/>
    </row>
    <row r="381" spans="22:22" x14ac:dyDescent="0.2">
      <c r="V381" s="286"/>
    </row>
    <row r="382" spans="22:22" x14ac:dyDescent="0.2">
      <c r="V382" s="286"/>
    </row>
    <row r="383" spans="22:22" x14ac:dyDescent="0.2">
      <c r="V383" s="286"/>
    </row>
    <row r="384" spans="22:22" x14ac:dyDescent="0.2">
      <c r="V384" s="286"/>
    </row>
    <row r="385" spans="22:22" x14ac:dyDescent="0.2">
      <c r="V385" s="286"/>
    </row>
    <row r="386" spans="22:22" x14ac:dyDescent="0.2">
      <c r="V386" s="286"/>
    </row>
    <row r="387" spans="22:22" x14ac:dyDescent="0.2">
      <c r="V387" s="286"/>
    </row>
    <row r="388" spans="22:22" x14ac:dyDescent="0.2">
      <c r="V388" s="286"/>
    </row>
    <row r="389" spans="22:22" x14ac:dyDescent="0.2">
      <c r="V389" s="286"/>
    </row>
    <row r="390" spans="22:22" x14ac:dyDescent="0.2">
      <c r="V390" s="286"/>
    </row>
    <row r="391" spans="22:22" x14ac:dyDescent="0.2">
      <c r="V391" s="286"/>
    </row>
    <row r="392" spans="22:22" x14ac:dyDescent="0.2">
      <c r="V392" s="286"/>
    </row>
    <row r="393" spans="22:22" x14ac:dyDescent="0.2">
      <c r="V393" s="286"/>
    </row>
    <row r="394" spans="22:22" x14ac:dyDescent="0.2">
      <c r="V394" s="286"/>
    </row>
    <row r="395" spans="22:22" x14ac:dyDescent="0.2">
      <c r="V395" s="286"/>
    </row>
    <row r="396" spans="22:22" x14ac:dyDescent="0.2">
      <c r="V396" s="286"/>
    </row>
    <row r="397" spans="22:22" x14ac:dyDescent="0.2">
      <c r="V397" s="286"/>
    </row>
    <row r="398" spans="22:22" x14ac:dyDescent="0.2">
      <c r="V398" s="286"/>
    </row>
    <row r="399" spans="22:22" x14ac:dyDescent="0.2">
      <c r="V399" s="286"/>
    </row>
    <row r="400" spans="22:22" x14ac:dyDescent="0.2">
      <c r="V400" s="286"/>
    </row>
    <row r="401" spans="22:22" x14ac:dyDescent="0.2">
      <c r="V401" s="286"/>
    </row>
    <row r="402" spans="22:22" x14ac:dyDescent="0.2">
      <c r="V402" s="286"/>
    </row>
    <row r="403" spans="22:22" x14ac:dyDescent="0.2">
      <c r="V403" s="286"/>
    </row>
    <row r="404" spans="22:22" x14ac:dyDescent="0.2">
      <c r="V404" s="286"/>
    </row>
    <row r="405" spans="22:22" x14ac:dyDescent="0.2">
      <c r="V405" s="286"/>
    </row>
    <row r="406" spans="22:22" x14ac:dyDescent="0.2">
      <c r="V406" s="286"/>
    </row>
    <row r="407" spans="22:22" x14ac:dyDescent="0.2">
      <c r="V407" s="286"/>
    </row>
    <row r="408" spans="22:22" x14ac:dyDescent="0.2">
      <c r="V408" s="286"/>
    </row>
    <row r="409" spans="22:22" x14ac:dyDescent="0.2">
      <c r="V409" s="286"/>
    </row>
    <row r="410" spans="22:22" x14ac:dyDescent="0.2">
      <c r="V410" s="286"/>
    </row>
    <row r="411" spans="22:22" x14ac:dyDescent="0.2">
      <c r="V411" s="286"/>
    </row>
    <row r="412" spans="22:22" x14ac:dyDescent="0.2">
      <c r="V412" s="286"/>
    </row>
    <row r="413" spans="22:22" x14ac:dyDescent="0.2">
      <c r="V413" s="286"/>
    </row>
    <row r="414" spans="22:22" x14ac:dyDescent="0.2">
      <c r="V414" s="286"/>
    </row>
    <row r="415" spans="22:22" x14ac:dyDescent="0.2">
      <c r="V415" s="286"/>
    </row>
    <row r="416" spans="22:22" x14ac:dyDescent="0.2">
      <c r="V416" s="286"/>
    </row>
    <row r="417" spans="22:22" x14ac:dyDescent="0.2">
      <c r="V417" s="286"/>
    </row>
    <row r="418" spans="22:22" x14ac:dyDescent="0.2">
      <c r="V418" s="286"/>
    </row>
    <row r="419" spans="22:22" x14ac:dyDescent="0.2">
      <c r="V419" s="286"/>
    </row>
    <row r="420" spans="22:22" x14ac:dyDescent="0.2">
      <c r="V420" s="286"/>
    </row>
    <row r="421" spans="22:22" x14ac:dyDescent="0.2">
      <c r="V421" s="286"/>
    </row>
    <row r="422" spans="22:22" x14ac:dyDescent="0.2">
      <c r="V422" s="286"/>
    </row>
    <row r="423" spans="22:22" x14ac:dyDescent="0.2">
      <c r="V423" s="286"/>
    </row>
    <row r="424" spans="22:22" x14ac:dyDescent="0.2">
      <c r="V424" s="286"/>
    </row>
    <row r="425" spans="22:22" x14ac:dyDescent="0.2">
      <c r="V425" s="286"/>
    </row>
    <row r="426" spans="22:22" x14ac:dyDescent="0.2">
      <c r="V426" s="286"/>
    </row>
    <row r="427" spans="22:22" x14ac:dyDescent="0.2">
      <c r="V427" s="286"/>
    </row>
    <row r="428" spans="22:22" x14ac:dyDescent="0.2">
      <c r="V428" s="286"/>
    </row>
    <row r="429" spans="22:22" x14ac:dyDescent="0.2">
      <c r="V429" s="286"/>
    </row>
    <row r="430" spans="22:22" x14ac:dyDescent="0.2">
      <c r="V430" s="286"/>
    </row>
    <row r="431" spans="22:22" x14ac:dyDescent="0.2">
      <c r="V431" s="286"/>
    </row>
    <row r="432" spans="22:22" x14ac:dyDescent="0.2">
      <c r="V432" s="286"/>
    </row>
    <row r="433" spans="22:22" x14ac:dyDescent="0.2">
      <c r="V433" s="286"/>
    </row>
    <row r="434" spans="22:22" x14ac:dyDescent="0.2">
      <c r="V434" s="286"/>
    </row>
    <row r="435" spans="22:22" x14ac:dyDescent="0.2">
      <c r="V435" s="286"/>
    </row>
    <row r="436" spans="22:22" x14ac:dyDescent="0.2">
      <c r="V436" s="286"/>
    </row>
    <row r="437" spans="22:22" x14ac:dyDescent="0.2">
      <c r="V437" s="286"/>
    </row>
    <row r="438" spans="22:22" x14ac:dyDescent="0.2">
      <c r="V438" s="286"/>
    </row>
    <row r="439" spans="22:22" x14ac:dyDescent="0.2">
      <c r="V439" s="286"/>
    </row>
    <row r="440" spans="22:22" x14ac:dyDescent="0.2">
      <c r="V440" s="286"/>
    </row>
    <row r="441" spans="22:22" x14ac:dyDescent="0.2">
      <c r="V441" s="286"/>
    </row>
    <row r="442" spans="22:22" x14ac:dyDescent="0.2">
      <c r="V442" s="286"/>
    </row>
    <row r="443" spans="22:22" x14ac:dyDescent="0.2">
      <c r="V443" s="286"/>
    </row>
    <row r="444" spans="22:22" x14ac:dyDescent="0.2">
      <c r="V444" s="286"/>
    </row>
    <row r="445" spans="22:22" x14ac:dyDescent="0.2">
      <c r="V445" s="286"/>
    </row>
    <row r="446" spans="22:22" x14ac:dyDescent="0.2">
      <c r="V446" s="286"/>
    </row>
    <row r="447" spans="22:22" x14ac:dyDescent="0.2">
      <c r="V447" s="286"/>
    </row>
    <row r="448" spans="22:22" x14ac:dyDescent="0.2">
      <c r="V448" s="286"/>
    </row>
    <row r="449" spans="22:22" x14ac:dyDescent="0.2">
      <c r="V449" s="286"/>
    </row>
    <row r="450" spans="22:22" x14ac:dyDescent="0.2">
      <c r="V450" s="286"/>
    </row>
    <row r="451" spans="22:22" x14ac:dyDescent="0.2">
      <c r="V451" s="286"/>
    </row>
    <row r="452" spans="22:22" x14ac:dyDescent="0.2">
      <c r="V452" s="286"/>
    </row>
    <row r="453" spans="22:22" x14ac:dyDescent="0.2">
      <c r="V453" s="286"/>
    </row>
    <row r="454" spans="22:22" x14ac:dyDescent="0.2">
      <c r="V454" s="286"/>
    </row>
    <row r="455" spans="22:22" x14ac:dyDescent="0.2">
      <c r="V455" s="286"/>
    </row>
    <row r="456" spans="22:22" x14ac:dyDescent="0.2">
      <c r="V456" s="286"/>
    </row>
    <row r="457" spans="22:22" x14ac:dyDescent="0.2">
      <c r="V457" s="286"/>
    </row>
    <row r="458" spans="22:22" x14ac:dyDescent="0.2">
      <c r="V458" s="286"/>
    </row>
    <row r="459" spans="22:22" x14ac:dyDescent="0.2">
      <c r="V459" s="286"/>
    </row>
    <row r="460" spans="22:22" x14ac:dyDescent="0.2">
      <c r="V460" s="286"/>
    </row>
    <row r="461" spans="22:22" x14ac:dyDescent="0.2">
      <c r="V461" s="286"/>
    </row>
    <row r="462" spans="22:22" x14ac:dyDescent="0.2">
      <c r="V462" s="286"/>
    </row>
    <row r="463" spans="22:22" x14ac:dyDescent="0.2">
      <c r="V463" s="286"/>
    </row>
    <row r="464" spans="22:22" x14ac:dyDescent="0.2">
      <c r="V464" s="286"/>
    </row>
    <row r="465" spans="22:22" x14ac:dyDescent="0.2">
      <c r="V465" s="286"/>
    </row>
    <row r="466" spans="22:22" x14ac:dyDescent="0.2">
      <c r="V466" s="286"/>
    </row>
    <row r="467" spans="22:22" x14ac:dyDescent="0.2">
      <c r="V467" s="286"/>
    </row>
    <row r="468" spans="22:22" x14ac:dyDescent="0.2">
      <c r="V468" s="286"/>
    </row>
    <row r="469" spans="22:22" x14ac:dyDescent="0.2">
      <c r="V469" s="286"/>
    </row>
    <row r="470" spans="22:22" x14ac:dyDescent="0.2">
      <c r="V470" s="286"/>
    </row>
    <row r="471" spans="22:22" x14ac:dyDescent="0.2">
      <c r="V471" s="286"/>
    </row>
    <row r="472" spans="22:22" x14ac:dyDescent="0.2">
      <c r="V472" s="286"/>
    </row>
    <row r="473" spans="22:22" x14ac:dyDescent="0.2">
      <c r="V473" s="286"/>
    </row>
    <row r="474" spans="22:22" x14ac:dyDescent="0.2">
      <c r="V474" s="286"/>
    </row>
    <row r="475" spans="22:22" x14ac:dyDescent="0.2">
      <c r="V475" s="286"/>
    </row>
    <row r="476" spans="22:22" x14ac:dyDescent="0.2">
      <c r="V476" s="286"/>
    </row>
    <row r="477" spans="22:22" x14ac:dyDescent="0.2">
      <c r="V477" s="286"/>
    </row>
    <row r="478" spans="22:22" x14ac:dyDescent="0.2">
      <c r="V478" s="286"/>
    </row>
    <row r="479" spans="22:22" x14ac:dyDescent="0.2">
      <c r="V479" s="286"/>
    </row>
    <row r="480" spans="22:22" x14ac:dyDescent="0.2">
      <c r="V480" s="286"/>
    </row>
    <row r="481" spans="22:22" x14ac:dyDescent="0.2">
      <c r="V481" s="286"/>
    </row>
    <row r="482" spans="22:22" x14ac:dyDescent="0.2">
      <c r="V482" s="286"/>
    </row>
    <row r="483" spans="22:22" x14ac:dyDescent="0.2">
      <c r="V483" s="286"/>
    </row>
    <row r="484" spans="22:22" x14ac:dyDescent="0.2">
      <c r="V484" s="286"/>
    </row>
    <row r="485" spans="22:22" x14ac:dyDescent="0.2">
      <c r="V485" s="286"/>
    </row>
    <row r="486" spans="22:22" x14ac:dyDescent="0.2">
      <c r="V486" s="286"/>
    </row>
    <row r="487" spans="22:22" x14ac:dyDescent="0.2">
      <c r="V487" s="286"/>
    </row>
    <row r="488" spans="22:22" x14ac:dyDescent="0.2">
      <c r="V488" s="286"/>
    </row>
    <row r="489" spans="22:22" x14ac:dyDescent="0.2">
      <c r="V489" s="286"/>
    </row>
    <row r="490" spans="22:22" x14ac:dyDescent="0.2">
      <c r="V490" s="286"/>
    </row>
    <row r="491" spans="22:22" x14ac:dyDescent="0.2">
      <c r="V491" s="286"/>
    </row>
    <row r="492" spans="22:22" x14ac:dyDescent="0.2">
      <c r="V492" s="286"/>
    </row>
    <row r="493" spans="22:22" x14ac:dyDescent="0.2">
      <c r="V493" s="286"/>
    </row>
    <row r="494" spans="22:22" x14ac:dyDescent="0.2">
      <c r="V494" s="286"/>
    </row>
    <row r="495" spans="22:22" x14ac:dyDescent="0.2">
      <c r="V495" s="286"/>
    </row>
    <row r="496" spans="22:22" x14ac:dyDescent="0.2">
      <c r="V496" s="286"/>
    </row>
    <row r="497" spans="22:22" x14ac:dyDescent="0.2">
      <c r="V497" s="286"/>
    </row>
    <row r="498" spans="22:22" x14ac:dyDescent="0.2">
      <c r="V498" s="286"/>
    </row>
    <row r="499" spans="22:22" x14ac:dyDescent="0.2">
      <c r="V499" s="286"/>
    </row>
    <row r="500" spans="22:22" x14ac:dyDescent="0.2">
      <c r="V500" s="286"/>
    </row>
    <row r="501" spans="22:22" x14ac:dyDescent="0.2">
      <c r="V501" s="286"/>
    </row>
    <row r="502" spans="22:22" x14ac:dyDescent="0.2">
      <c r="V502" s="286"/>
    </row>
    <row r="503" spans="22:22" x14ac:dyDescent="0.2">
      <c r="V503" s="286"/>
    </row>
    <row r="504" spans="22:22" x14ac:dyDescent="0.2">
      <c r="V504" s="286"/>
    </row>
    <row r="505" spans="22:22" x14ac:dyDescent="0.2">
      <c r="V505" s="286"/>
    </row>
    <row r="506" spans="22:22" x14ac:dyDescent="0.2">
      <c r="V506" s="286"/>
    </row>
    <row r="507" spans="22:22" x14ac:dyDescent="0.2">
      <c r="V507" s="286"/>
    </row>
    <row r="508" spans="22:22" x14ac:dyDescent="0.2">
      <c r="V508" s="286"/>
    </row>
    <row r="509" spans="22:22" x14ac:dyDescent="0.2">
      <c r="V509" s="286"/>
    </row>
    <row r="510" spans="22:22" x14ac:dyDescent="0.2">
      <c r="V510" s="286"/>
    </row>
    <row r="511" spans="22:22" x14ac:dyDescent="0.2">
      <c r="V511" s="286"/>
    </row>
    <row r="512" spans="22:22" x14ac:dyDescent="0.2">
      <c r="V512" s="286"/>
    </row>
    <row r="513" spans="22:22" x14ac:dyDescent="0.2">
      <c r="V513" s="286"/>
    </row>
    <row r="514" spans="22:22" x14ac:dyDescent="0.2">
      <c r="V514" s="286"/>
    </row>
    <row r="515" spans="22:22" x14ac:dyDescent="0.2">
      <c r="V515" s="286"/>
    </row>
    <row r="516" spans="22:22" x14ac:dyDescent="0.2">
      <c r="V516" s="286"/>
    </row>
    <row r="517" spans="22:22" x14ac:dyDescent="0.2">
      <c r="V517" s="286"/>
    </row>
    <row r="518" spans="22:22" x14ac:dyDescent="0.2">
      <c r="V518" s="286"/>
    </row>
    <row r="519" spans="22:22" x14ac:dyDescent="0.2">
      <c r="V519" s="286"/>
    </row>
    <row r="520" spans="22:22" x14ac:dyDescent="0.2">
      <c r="V520" s="286"/>
    </row>
    <row r="521" spans="22:22" x14ac:dyDescent="0.2">
      <c r="V521" s="286"/>
    </row>
    <row r="522" spans="22:22" x14ac:dyDescent="0.2">
      <c r="V522" s="286"/>
    </row>
    <row r="523" spans="22:22" x14ac:dyDescent="0.2">
      <c r="V523" s="286"/>
    </row>
    <row r="524" spans="22:22" x14ac:dyDescent="0.2">
      <c r="V524" s="286"/>
    </row>
    <row r="525" spans="22:22" x14ac:dyDescent="0.2">
      <c r="V525" s="286"/>
    </row>
    <row r="526" spans="22:22" x14ac:dyDescent="0.2">
      <c r="V526" s="286"/>
    </row>
    <row r="527" spans="22:22" x14ac:dyDescent="0.2">
      <c r="V527" s="286"/>
    </row>
    <row r="528" spans="22:22" x14ac:dyDescent="0.2">
      <c r="V528" s="286"/>
    </row>
    <row r="529" spans="22:22" x14ac:dyDescent="0.2">
      <c r="V529" s="286"/>
    </row>
    <row r="530" spans="22:22" x14ac:dyDescent="0.2">
      <c r="V530" s="286"/>
    </row>
    <row r="531" spans="22:22" x14ac:dyDescent="0.2">
      <c r="V531" s="286"/>
    </row>
    <row r="532" spans="22:22" x14ac:dyDescent="0.2">
      <c r="V532" s="286"/>
    </row>
    <row r="533" spans="22:22" x14ac:dyDescent="0.2">
      <c r="V533" s="286"/>
    </row>
    <row r="534" spans="22:22" x14ac:dyDescent="0.2">
      <c r="V534" s="286"/>
    </row>
    <row r="535" spans="22:22" x14ac:dyDescent="0.2">
      <c r="V535" s="286"/>
    </row>
    <row r="536" spans="22:22" x14ac:dyDescent="0.2">
      <c r="V536" s="286"/>
    </row>
    <row r="537" spans="22:22" x14ac:dyDescent="0.2">
      <c r="V537" s="286"/>
    </row>
    <row r="538" spans="22:22" x14ac:dyDescent="0.2">
      <c r="V538" s="286"/>
    </row>
    <row r="539" spans="22:22" x14ac:dyDescent="0.2">
      <c r="V539" s="286"/>
    </row>
    <row r="540" spans="22:22" x14ac:dyDescent="0.2">
      <c r="V540" s="286"/>
    </row>
    <row r="541" spans="22:22" x14ac:dyDescent="0.2">
      <c r="V541" s="286"/>
    </row>
    <row r="542" spans="22:22" x14ac:dyDescent="0.2">
      <c r="V542" s="286"/>
    </row>
    <row r="543" spans="22:22" x14ac:dyDescent="0.2">
      <c r="V543" s="286"/>
    </row>
    <row r="544" spans="22:22" x14ac:dyDescent="0.2">
      <c r="V544" s="286"/>
    </row>
    <row r="545" spans="22:22" x14ac:dyDescent="0.2">
      <c r="V545" s="286"/>
    </row>
    <row r="546" spans="22:22" x14ac:dyDescent="0.2">
      <c r="V546" s="286"/>
    </row>
    <row r="547" spans="22:22" x14ac:dyDescent="0.2">
      <c r="V547" s="286"/>
    </row>
    <row r="548" spans="22:22" x14ac:dyDescent="0.2">
      <c r="V548" s="286"/>
    </row>
    <row r="549" spans="22:22" x14ac:dyDescent="0.2">
      <c r="V549" s="286"/>
    </row>
    <row r="550" spans="22:22" x14ac:dyDescent="0.2">
      <c r="V550" s="286"/>
    </row>
    <row r="551" spans="22:22" x14ac:dyDescent="0.2">
      <c r="V551" s="286"/>
    </row>
    <row r="552" spans="22:22" x14ac:dyDescent="0.2">
      <c r="V552" s="286"/>
    </row>
    <row r="553" spans="22:22" x14ac:dyDescent="0.2">
      <c r="V553" s="286"/>
    </row>
    <row r="554" spans="22:22" x14ac:dyDescent="0.2">
      <c r="V554" s="286"/>
    </row>
    <row r="555" spans="22:22" x14ac:dyDescent="0.2">
      <c r="V555" s="286"/>
    </row>
    <row r="556" spans="22:22" x14ac:dyDescent="0.2">
      <c r="V556" s="286"/>
    </row>
    <row r="557" spans="22:22" x14ac:dyDescent="0.2">
      <c r="V557" s="286"/>
    </row>
    <row r="558" spans="22:22" x14ac:dyDescent="0.2">
      <c r="V558" s="286"/>
    </row>
    <row r="559" spans="22:22" x14ac:dyDescent="0.2">
      <c r="V559" s="286"/>
    </row>
    <row r="560" spans="22:22" x14ac:dyDescent="0.2">
      <c r="V560" s="286"/>
    </row>
    <row r="561" spans="22:22" x14ac:dyDescent="0.2">
      <c r="V561" s="286"/>
    </row>
    <row r="562" spans="22:22" x14ac:dyDescent="0.2">
      <c r="V562" s="286"/>
    </row>
    <row r="563" spans="22:22" x14ac:dyDescent="0.2">
      <c r="V563" s="286"/>
    </row>
    <row r="564" spans="22:22" x14ac:dyDescent="0.2">
      <c r="V564" s="286"/>
    </row>
    <row r="565" spans="22:22" x14ac:dyDescent="0.2">
      <c r="V565" s="286"/>
    </row>
    <row r="566" spans="22:22" x14ac:dyDescent="0.2">
      <c r="V566" s="286"/>
    </row>
    <row r="567" spans="22:22" x14ac:dyDescent="0.2">
      <c r="V567" s="286"/>
    </row>
    <row r="568" spans="22:22" x14ac:dyDescent="0.2">
      <c r="V568" s="286"/>
    </row>
    <row r="569" spans="22:22" x14ac:dyDescent="0.2">
      <c r="V569" s="286"/>
    </row>
    <row r="570" spans="22:22" x14ac:dyDescent="0.2">
      <c r="V570" s="286"/>
    </row>
    <row r="571" spans="22:22" x14ac:dyDescent="0.2">
      <c r="V571" s="286"/>
    </row>
    <row r="572" spans="22:22" x14ac:dyDescent="0.2">
      <c r="V572" s="286"/>
    </row>
    <row r="573" spans="22:22" x14ac:dyDescent="0.2">
      <c r="V573" s="286"/>
    </row>
    <row r="574" spans="22:22" x14ac:dyDescent="0.2">
      <c r="V574" s="286"/>
    </row>
    <row r="575" spans="22:22" x14ac:dyDescent="0.2">
      <c r="V575" s="286"/>
    </row>
    <row r="576" spans="22:22" x14ac:dyDescent="0.2">
      <c r="V576" s="286"/>
    </row>
    <row r="577" spans="22:22" x14ac:dyDescent="0.2">
      <c r="V577" s="286"/>
    </row>
    <row r="578" spans="22:22" x14ac:dyDescent="0.2">
      <c r="V578" s="286"/>
    </row>
    <row r="579" spans="22:22" x14ac:dyDescent="0.2">
      <c r="V579" s="286"/>
    </row>
    <row r="580" spans="22:22" x14ac:dyDescent="0.2">
      <c r="V580" s="286"/>
    </row>
    <row r="581" spans="22:22" x14ac:dyDescent="0.2">
      <c r="V581" s="286"/>
    </row>
    <row r="582" spans="22:22" x14ac:dyDescent="0.2">
      <c r="V582" s="286"/>
    </row>
    <row r="583" spans="22:22" x14ac:dyDescent="0.2">
      <c r="V583" s="286"/>
    </row>
    <row r="584" spans="22:22" x14ac:dyDescent="0.2">
      <c r="V584" s="286"/>
    </row>
    <row r="585" spans="22:22" x14ac:dyDescent="0.2">
      <c r="V585" s="286"/>
    </row>
    <row r="586" spans="22:22" x14ac:dyDescent="0.2">
      <c r="V586" s="286"/>
    </row>
    <row r="587" spans="22:22" x14ac:dyDescent="0.2">
      <c r="V587" s="286"/>
    </row>
    <row r="588" spans="22:22" x14ac:dyDescent="0.2">
      <c r="V588" s="286"/>
    </row>
    <row r="589" spans="22:22" x14ac:dyDescent="0.2">
      <c r="V589" s="286"/>
    </row>
    <row r="590" spans="22:22" x14ac:dyDescent="0.2">
      <c r="V590" s="286"/>
    </row>
    <row r="591" spans="22:22" x14ac:dyDescent="0.2">
      <c r="V591" s="286"/>
    </row>
    <row r="592" spans="22:22" x14ac:dyDescent="0.2">
      <c r="V592" s="286"/>
    </row>
    <row r="593" spans="22:22" x14ac:dyDescent="0.2">
      <c r="V593" s="286"/>
    </row>
    <row r="594" spans="22:22" x14ac:dyDescent="0.2">
      <c r="V594" s="286"/>
    </row>
    <row r="595" spans="22:22" x14ac:dyDescent="0.2">
      <c r="V595" s="286"/>
    </row>
    <row r="596" spans="22:22" x14ac:dyDescent="0.2">
      <c r="V596" s="286"/>
    </row>
    <row r="597" spans="22:22" x14ac:dyDescent="0.2">
      <c r="V597" s="286"/>
    </row>
    <row r="598" spans="22:22" x14ac:dyDescent="0.2">
      <c r="V598" s="286"/>
    </row>
    <row r="599" spans="22:22" x14ac:dyDescent="0.2">
      <c r="V599" s="286"/>
    </row>
    <row r="600" spans="22:22" x14ac:dyDescent="0.2">
      <c r="V600" s="286"/>
    </row>
    <row r="601" spans="22:22" x14ac:dyDescent="0.2">
      <c r="V601" s="286"/>
    </row>
    <row r="602" spans="22:22" x14ac:dyDescent="0.2">
      <c r="V602" s="286"/>
    </row>
    <row r="603" spans="22:22" x14ac:dyDescent="0.2">
      <c r="V603" s="286"/>
    </row>
    <row r="604" spans="22:22" x14ac:dyDescent="0.2">
      <c r="V604" s="286"/>
    </row>
    <row r="605" spans="22:22" x14ac:dyDescent="0.2">
      <c r="V605" s="286"/>
    </row>
    <row r="606" spans="22:22" x14ac:dyDescent="0.2">
      <c r="V606" s="286"/>
    </row>
    <row r="607" spans="22:22" x14ac:dyDescent="0.2">
      <c r="V607" s="286"/>
    </row>
    <row r="608" spans="22:22" x14ac:dyDescent="0.2">
      <c r="V608" s="286"/>
    </row>
    <row r="609" spans="22:22" x14ac:dyDescent="0.2">
      <c r="V609" s="286"/>
    </row>
    <row r="610" spans="22:22" x14ac:dyDescent="0.2">
      <c r="V610" s="286"/>
    </row>
    <row r="611" spans="22:22" x14ac:dyDescent="0.2">
      <c r="V611" s="286"/>
    </row>
    <row r="612" spans="22:22" x14ac:dyDescent="0.2">
      <c r="V612" s="286"/>
    </row>
    <row r="613" spans="22:22" x14ac:dyDescent="0.2">
      <c r="V613" s="286"/>
    </row>
    <row r="614" spans="22:22" x14ac:dyDescent="0.2">
      <c r="V614" s="286"/>
    </row>
    <row r="615" spans="22:22" x14ac:dyDescent="0.2">
      <c r="V615" s="286"/>
    </row>
    <row r="616" spans="22:22" x14ac:dyDescent="0.2">
      <c r="V616" s="286"/>
    </row>
    <row r="617" spans="22:22" x14ac:dyDescent="0.2">
      <c r="V617" s="286"/>
    </row>
    <row r="618" spans="22:22" x14ac:dyDescent="0.2">
      <c r="V618" s="286"/>
    </row>
    <row r="619" spans="22:22" x14ac:dyDescent="0.2">
      <c r="V619" s="286"/>
    </row>
    <row r="620" spans="22:22" x14ac:dyDescent="0.2">
      <c r="V620" s="286"/>
    </row>
    <row r="621" spans="22:22" x14ac:dyDescent="0.2">
      <c r="V621" s="286"/>
    </row>
    <row r="622" spans="22:22" x14ac:dyDescent="0.2">
      <c r="V622" s="286"/>
    </row>
    <row r="623" spans="22:22" x14ac:dyDescent="0.2">
      <c r="V623" s="286"/>
    </row>
    <row r="624" spans="22:22" x14ac:dyDescent="0.2">
      <c r="V624" s="286"/>
    </row>
    <row r="625" spans="22:22" x14ac:dyDescent="0.2">
      <c r="V625" s="286"/>
    </row>
    <row r="626" spans="22:22" x14ac:dyDescent="0.2">
      <c r="V626" s="286"/>
    </row>
    <row r="627" spans="22:22" x14ac:dyDescent="0.2">
      <c r="V627" s="286"/>
    </row>
    <row r="628" spans="22:22" x14ac:dyDescent="0.2">
      <c r="V628" s="286"/>
    </row>
    <row r="629" spans="22:22" x14ac:dyDescent="0.2">
      <c r="V629" s="286"/>
    </row>
    <row r="630" spans="22:22" x14ac:dyDescent="0.2">
      <c r="V630" s="286"/>
    </row>
    <row r="631" spans="22:22" x14ac:dyDescent="0.2">
      <c r="V631" s="286"/>
    </row>
    <row r="632" spans="22:22" x14ac:dyDescent="0.2">
      <c r="V632" s="286"/>
    </row>
    <row r="633" spans="22:22" x14ac:dyDescent="0.2">
      <c r="V633" s="286"/>
    </row>
    <row r="634" spans="22:22" x14ac:dyDescent="0.2">
      <c r="V634" s="286"/>
    </row>
    <row r="635" spans="22:22" x14ac:dyDescent="0.2">
      <c r="V635" s="286"/>
    </row>
    <row r="636" spans="22:22" x14ac:dyDescent="0.2">
      <c r="V636" s="286"/>
    </row>
    <row r="637" spans="22:22" x14ac:dyDescent="0.2">
      <c r="V637" s="286"/>
    </row>
    <row r="638" spans="22:22" x14ac:dyDescent="0.2">
      <c r="V638" s="286"/>
    </row>
    <row r="639" spans="22:22" x14ac:dyDescent="0.2">
      <c r="V639" s="286"/>
    </row>
    <row r="640" spans="22:22" x14ac:dyDescent="0.2">
      <c r="V640" s="286"/>
    </row>
    <row r="641" spans="22:22" x14ac:dyDescent="0.2">
      <c r="V641" s="286"/>
    </row>
    <row r="642" spans="22:22" x14ac:dyDescent="0.2">
      <c r="V642" s="286"/>
    </row>
    <row r="643" spans="22:22" x14ac:dyDescent="0.2">
      <c r="V643" s="286"/>
    </row>
    <row r="644" spans="22:22" x14ac:dyDescent="0.2">
      <c r="V644" s="286"/>
    </row>
    <row r="645" spans="22:22" x14ac:dyDescent="0.2">
      <c r="V645" s="286"/>
    </row>
    <row r="646" spans="22:22" x14ac:dyDescent="0.2">
      <c r="V646" s="286"/>
    </row>
    <row r="647" spans="22:22" x14ac:dyDescent="0.2">
      <c r="V647" s="286"/>
    </row>
    <row r="648" spans="22:22" x14ac:dyDescent="0.2">
      <c r="V648" s="286"/>
    </row>
    <row r="649" spans="22:22" x14ac:dyDescent="0.2">
      <c r="V649" s="286"/>
    </row>
    <row r="650" spans="22:22" x14ac:dyDescent="0.2">
      <c r="V650" s="286"/>
    </row>
    <row r="651" spans="22:22" x14ac:dyDescent="0.2">
      <c r="V651" s="286"/>
    </row>
    <row r="652" spans="22:22" x14ac:dyDescent="0.2">
      <c r="V652" s="286"/>
    </row>
    <row r="653" spans="22:22" x14ac:dyDescent="0.2">
      <c r="V653" s="286"/>
    </row>
    <row r="654" spans="22:22" x14ac:dyDescent="0.2">
      <c r="V654" s="286"/>
    </row>
    <row r="655" spans="22:22" x14ac:dyDescent="0.2">
      <c r="V655" s="286"/>
    </row>
    <row r="656" spans="22:22" x14ac:dyDescent="0.2">
      <c r="V656" s="286"/>
    </row>
    <row r="657" spans="22:22" x14ac:dyDescent="0.2">
      <c r="V657" s="286"/>
    </row>
    <row r="658" spans="22:22" x14ac:dyDescent="0.2">
      <c r="V658" s="286"/>
    </row>
    <row r="659" spans="22:22" x14ac:dyDescent="0.2">
      <c r="V659" s="286"/>
    </row>
    <row r="660" spans="22:22" x14ac:dyDescent="0.2">
      <c r="V660" s="286"/>
    </row>
    <row r="661" spans="22:22" x14ac:dyDescent="0.2">
      <c r="V661" s="286"/>
    </row>
    <row r="662" spans="22:22" x14ac:dyDescent="0.2">
      <c r="V662" s="286"/>
    </row>
    <row r="663" spans="22:22" x14ac:dyDescent="0.2">
      <c r="V663" s="286"/>
    </row>
    <row r="664" spans="22:22" x14ac:dyDescent="0.2">
      <c r="V664" s="286"/>
    </row>
    <row r="665" spans="22:22" x14ac:dyDescent="0.2">
      <c r="V665" s="286"/>
    </row>
    <row r="666" spans="22:22" x14ac:dyDescent="0.2">
      <c r="V666" s="286"/>
    </row>
    <row r="667" spans="22:22" x14ac:dyDescent="0.2">
      <c r="V667" s="286"/>
    </row>
    <row r="668" spans="22:22" x14ac:dyDescent="0.2">
      <c r="V668" s="286"/>
    </row>
  </sheetData>
  <mergeCells count="27">
    <mergeCell ref="A8:K8"/>
    <mergeCell ref="L8:V8"/>
    <mergeCell ref="A41:K41"/>
    <mergeCell ref="L41:V41"/>
    <mergeCell ref="C4:C6"/>
    <mergeCell ref="E5:E6"/>
    <mergeCell ref="J5:J6"/>
    <mergeCell ref="V5:V6"/>
    <mergeCell ref="S5:S6"/>
    <mergeCell ref="T5:T6"/>
    <mergeCell ref="A4:B7"/>
    <mergeCell ref="R5:R6"/>
    <mergeCell ref="F5:F6"/>
    <mergeCell ref="G5:G6"/>
    <mergeCell ref="H5:H6"/>
    <mergeCell ref="I5:I6"/>
    <mergeCell ref="D5:D6"/>
    <mergeCell ref="K5:K6"/>
    <mergeCell ref="P5:P6"/>
    <mergeCell ref="L4:L7"/>
    <mergeCell ref="M4:R4"/>
    <mergeCell ref="M7:V7"/>
    <mergeCell ref="Q5:Q6"/>
    <mergeCell ref="O5:O6"/>
    <mergeCell ref="U5:U6"/>
    <mergeCell ref="M5:M6"/>
    <mergeCell ref="N5:N6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2" fitToWidth="2" orientation="portrait" horizontalDpi="1200" verticalDpi="1200" r:id="rId1"/>
  <headerFooter alignWithMargins="0">
    <oddFooter>&amp;L&amp;"MetaNormalLF-Roman,Standard"&amp;8Statistisches Bundesamt, Fachserie 14 Reihe 5, 2018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 fitToPage="1"/>
  </sheetPr>
  <dimension ref="A1:BF628"/>
  <sheetViews>
    <sheetView showGridLines="0" zoomScaleNormal="100" zoomScaleSheetLayoutView="100" workbookViewId="0"/>
  </sheetViews>
  <sheetFormatPr baseColWidth="10" defaultRowHeight="12.75" x14ac:dyDescent="0.2"/>
  <cols>
    <col min="1" max="1" width="35.7109375" style="284" customWidth="1" collapsed="1"/>
    <col min="2" max="2" width="1.7109375" style="285" customWidth="1" collapsed="1"/>
    <col min="3" max="4" width="11.28515625" style="285" customWidth="1" collapsed="1"/>
    <col min="5" max="5" width="12" style="285" bestFit="1" customWidth="1" collapsed="1"/>
    <col min="6" max="6" width="11.28515625" style="285" customWidth="1" collapsed="1"/>
    <col min="7" max="7" width="12.140625" style="285" bestFit="1" customWidth="1" collapsed="1"/>
    <col min="8" max="8" width="11.28515625" style="285" customWidth="1" collapsed="1"/>
    <col min="9" max="9" width="12.85546875" style="285" bestFit="1" customWidth="1" collapsed="1"/>
    <col min="10" max="11" width="11.28515625" style="285" customWidth="1" collapsed="1"/>
    <col min="12" max="12" width="3.85546875" style="285" customWidth="1" collapsed="1"/>
    <col min="13" max="13" width="36.7109375" style="284" customWidth="1" collapsed="1"/>
    <col min="14" max="14" width="4.7109375" style="284" customWidth="1" collapsed="1"/>
    <col min="15" max="15" width="9.7109375" style="285" customWidth="1" collapsed="1"/>
    <col min="16" max="24" width="10.7109375" style="285" customWidth="1" collapsed="1"/>
    <col min="25" max="25" width="11.42578125" style="284" collapsed="1"/>
    <col min="26" max="16384" width="11.42578125" style="285" collapsed="1"/>
  </cols>
  <sheetData>
    <row r="1" spans="1:58" s="267" customFormat="1" ht="19.5" customHeight="1" x14ac:dyDescent="0.2">
      <c r="A1" s="265" t="s">
        <v>678</v>
      </c>
      <c r="B1" s="266"/>
      <c r="C1" s="266"/>
      <c r="D1" s="266"/>
      <c r="E1" s="266"/>
      <c r="F1" s="266"/>
      <c r="G1" s="266"/>
      <c r="H1" s="266"/>
      <c r="J1" s="268"/>
      <c r="M1" s="265" t="s">
        <v>678</v>
      </c>
      <c r="N1" s="265"/>
      <c r="O1" s="266"/>
      <c r="P1" s="266"/>
      <c r="S1" s="266"/>
      <c r="T1" s="266"/>
      <c r="U1" s="266"/>
      <c r="V1" s="266"/>
      <c r="W1" s="266"/>
      <c r="X1" s="266"/>
      <c r="Y1" s="269"/>
    </row>
    <row r="2" spans="1:58" s="271" customFormat="1" ht="19.5" customHeight="1" x14ac:dyDescent="0.25">
      <c r="A2" s="620" t="s">
        <v>845</v>
      </c>
      <c r="B2" s="270"/>
      <c r="C2" s="270"/>
      <c r="D2" s="270"/>
      <c r="E2" s="270"/>
      <c r="F2" s="270"/>
      <c r="G2" s="270"/>
      <c r="H2" s="270"/>
      <c r="M2" s="620" t="s">
        <v>845</v>
      </c>
      <c r="N2" s="620"/>
      <c r="O2" s="270"/>
      <c r="P2" s="270"/>
      <c r="S2" s="270"/>
      <c r="T2" s="270"/>
      <c r="U2" s="270"/>
      <c r="V2" s="270"/>
      <c r="W2" s="270"/>
      <c r="X2" s="270"/>
      <c r="Y2" s="272"/>
    </row>
    <row r="3" spans="1:58" s="274" customFormat="1" ht="12.75" customHeight="1" x14ac:dyDescent="0.2">
      <c r="A3" s="273"/>
      <c r="I3" s="275"/>
      <c r="M3" s="273"/>
      <c r="N3" s="273"/>
      <c r="Y3" s="273"/>
    </row>
    <row r="4" spans="1:58" s="278" customFormat="1" ht="15" customHeight="1" x14ac:dyDescent="0.2">
      <c r="A4" s="1279" t="s">
        <v>5</v>
      </c>
      <c r="B4" s="1280"/>
      <c r="C4" s="1285" t="s">
        <v>6</v>
      </c>
      <c r="D4" s="296" t="s">
        <v>267</v>
      </c>
      <c r="E4" s="297"/>
      <c r="F4" s="297"/>
      <c r="G4" s="297"/>
      <c r="H4" s="297"/>
      <c r="I4" s="297"/>
      <c r="J4" s="298"/>
      <c r="K4" s="299"/>
      <c r="L4" s="300"/>
      <c r="M4" s="1279" t="s">
        <v>5</v>
      </c>
      <c r="N4" s="653"/>
      <c r="O4" s="1294" t="s">
        <v>31</v>
      </c>
      <c r="P4" s="1279"/>
      <c r="Q4" s="1279"/>
      <c r="R4" s="1279"/>
      <c r="S4" s="1279"/>
      <c r="T4" s="1280"/>
      <c r="U4" s="280" t="s">
        <v>268</v>
      </c>
      <c r="V4" s="299"/>
      <c r="W4" s="299"/>
      <c r="X4" s="299"/>
      <c r="Y4" s="276"/>
      <c r="Z4" s="277"/>
      <c r="AA4" s="277"/>
      <c r="AB4" s="277"/>
      <c r="AC4" s="277"/>
      <c r="AD4" s="277"/>
      <c r="AE4" s="277"/>
      <c r="AF4" s="277"/>
      <c r="AG4" s="277"/>
      <c r="AH4" s="277"/>
      <c r="AI4" s="277"/>
      <c r="AJ4" s="277"/>
      <c r="AK4" s="277"/>
      <c r="AL4" s="277"/>
      <c r="AM4" s="277"/>
      <c r="AN4" s="277"/>
      <c r="AO4" s="277"/>
      <c r="AP4" s="277"/>
      <c r="AQ4" s="277"/>
      <c r="AR4" s="277"/>
      <c r="AS4" s="277"/>
      <c r="AT4" s="277"/>
      <c r="AU4" s="277"/>
      <c r="AV4" s="277"/>
      <c r="AW4" s="277"/>
      <c r="AX4" s="277"/>
      <c r="AY4" s="277"/>
      <c r="AZ4" s="277"/>
      <c r="BA4" s="277"/>
      <c r="BB4" s="277"/>
      <c r="BC4" s="277"/>
      <c r="BD4" s="277"/>
      <c r="BE4" s="277"/>
      <c r="BF4" s="277"/>
    </row>
    <row r="5" spans="1:58" s="278" customFormat="1" x14ac:dyDescent="0.2">
      <c r="A5" s="1281"/>
      <c r="B5" s="1282"/>
      <c r="C5" s="1285"/>
      <c r="D5" s="1285" t="s">
        <v>22</v>
      </c>
      <c r="E5" s="1285" t="s">
        <v>7</v>
      </c>
      <c r="F5" s="1285" t="s">
        <v>251</v>
      </c>
      <c r="G5" s="1285" t="s">
        <v>252</v>
      </c>
      <c r="H5" s="1285" t="s">
        <v>253</v>
      </c>
      <c r="I5" s="1285" t="s">
        <v>8</v>
      </c>
      <c r="J5" s="1293" t="s">
        <v>9</v>
      </c>
      <c r="K5" s="1297" t="s">
        <v>10</v>
      </c>
      <c r="L5" s="287"/>
      <c r="M5" s="1281"/>
      <c r="N5" s="654"/>
      <c r="O5" s="1285" t="s">
        <v>11</v>
      </c>
      <c r="P5" s="1285" t="s">
        <v>258</v>
      </c>
      <c r="Q5" s="1277" t="s">
        <v>259</v>
      </c>
      <c r="R5" s="1277" t="s">
        <v>12</v>
      </c>
      <c r="S5" s="1277" t="s">
        <v>13</v>
      </c>
      <c r="T5" s="1277" t="s">
        <v>262</v>
      </c>
      <c r="U5" s="1285" t="s">
        <v>22</v>
      </c>
      <c r="V5" s="1285" t="s">
        <v>263</v>
      </c>
      <c r="W5" s="1285" t="s">
        <v>264</v>
      </c>
      <c r="X5" s="1293" t="s">
        <v>265</v>
      </c>
      <c r="Y5" s="276"/>
      <c r="Z5" s="277"/>
      <c r="AA5" s="277"/>
      <c r="AB5" s="277"/>
      <c r="AC5" s="277"/>
      <c r="AD5" s="277"/>
      <c r="AE5" s="277"/>
      <c r="AF5" s="277"/>
      <c r="AG5" s="277"/>
      <c r="AH5" s="277"/>
      <c r="AI5" s="277"/>
      <c r="AJ5" s="277"/>
      <c r="AK5" s="277"/>
      <c r="AL5" s="277"/>
      <c r="AM5" s="277"/>
      <c r="AN5" s="277"/>
      <c r="AO5" s="277"/>
      <c r="AP5" s="277"/>
      <c r="AQ5" s="277"/>
      <c r="AR5" s="277"/>
      <c r="AS5" s="277"/>
      <c r="AT5" s="277"/>
      <c r="AU5" s="277"/>
      <c r="AV5" s="277"/>
      <c r="AW5" s="277"/>
      <c r="AX5" s="277"/>
      <c r="AY5" s="277"/>
      <c r="AZ5" s="277"/>
      <c r="BA5" s="277"/>
      <c r="BB5" s="277"/>
      <c r="BC5" s="277"/>
      <c r="BD5" s="277"/>
      <c r="BE5" s="277"/>
      <c r="BF5" s="277"/>
    </row>
    <row r="6" spans="1:58" s="278" customFormat="1" ht="26.45" customHeight="1" x14ac:dyDescent="0.2">
      <c r="A6" s="1281"/>
      <c r="B6" s="1282"/>
      <c r="C6" s="1285"/>
      <c r="D6" s="1285"/>
      <c r="E6" s="1285"/>
      <c r="F6" s="1285"/>
      <c r="G6" s="1285"/>
      <c r="H6" s="1285"/>
      <c r="I6" s="1285"/>
      <c r="J6" s="1293"/>
      <c r="K6" s="1292"/>
      <c r="L6" s="287"/>
      <c r="M6" s="1281"/>
      <c r="N6" s="654"/>
      <c r="O6" s="1285"/>
      <c r="P6" s="1285"/>
      <c r="Q6" s="1278"/>
      <c r="R6" s="1278"/>
      <c r="S6" s="1278"/>
      <c r="T6" s="1278"/>
      <c r="U6" s="1285"/>
      <c r="V6" s="1285"/>
      <c r="W6" s="1285"/>
      <c r="X6" s="1293"/>
      <c r="Y6" s="276"/>
      <c r="Z6" s="277"/>
      <c r="AA6" s="277"/>
      <c r="AB6" s="277"/>
      <c r="AC6" s="277"/>
      <c r="AD6" s="277"/>
      <c r="AE6" s="277"/>
      <c r="AF6" s="277"/>
      <c r="AG6" s="277"/>
      <c r="AH6" s="277"/>
      <c r="AI6" s="277"/>
      <c r="AJ6" s="277"/>
      <c r="AK6" s="277"/>
      <c r="AL6" s="277"/>
      <c r="AM6" s="277"/>
      <c r="AN6" s="277"/>
      <c r="AO6" s="277"/>
      <c r="AP6" s="277"/>
      <c r="AQ6" s="277"/>
      <c r="AR6" s="277"/>
      <c r="AS6" s="277"/>
      <c r="AT6" s="277"/>
      <c r="AU6" s="277"/>
      <c r="AV6" s="277"/>
      <c r="AW6" s="277"/>
      <c r="AX6" s="277"/>
      <c r="AY6" s="277"/>
      <c r="AZ6" s="277"/>
      <c r="BA6" s="277"/>
      <c r="BB6" s="277"/>
      <c r="BC6" s="277"/>
      <c r="BD6" s="277"/>
      <c r="BE6" s="277"/>
      <c r="BF6" s="277"/>
    </row>
    <row r="7" spans="1:58" s="278" customFormat="1" ht="15" customHeight="1" x14ac:dyDescent="0.2">
      <c r="A7" s="1283"/>
      <c r="B7" s="1284"/>
      <c r="C7" s="296" t="s">
        <v>295</v>
      </c>
      <c r="D7" s="296"/>
      <c r="E7" s="296"/>
      <c r="F7" s="296"/>
      <c r="G7" s="296"/>
      <c r="H7" s="296"/>
      <c r="I7" s="296"/>
      <c r="J7" s="280"/>
      <c r="K7" s="282"/>
      <c r="L7" s="282"/>
      <c r="M7" s="1283"/>
      <c r="N7" s="655"/>
      <c r="O7" s="1295" t="s">
        <v>295</v>
      </c>
      <c r="P7" s="1283"/>
      <c r="Q7" s="1283"/>
      <c r="R7" s="1283"/>
      <c r="S7" s="1283"/>
      <c r="T7" s="1283"/>
      <c r="U7" s="1283"/>
      <c r="V7" s="1283"/>
      <c r="W7" s="1283"/>
      <c r="X7" s="1283"/>
      <c r="Y7" s="276"/>
      <c r="Z7" s="277"/>
      <c r="AA7" s="277"/>
      <c r="AB7" s="277"/>
      <c r="AC7" s="277"/>
      <c r="AD7" s="277"/>
      <c r="AE7" s="277"/>
      <c r="AF7" s="277"/>
      <c r="AG7" s="277"/>
      <c r="AH7" s="277"/>
      <c r="AI7" s="277"/>
      <c r="AJ7" s="277"/>
      <c r="AK7" s="277"/>
      <c r="AL7" s="277"/>
      <c r="AM7" s="277"/>
      <c r="AN7" s="277"/>
      <c r="AO7" s="277"/>
      <c r="AP7" s="277"/>
      <c r="AQ7" s="277"/>
      <c r="AR7" s="277"/>
      <c r="AS7" s="277"/>
      <c r="AT7" s="277"/>
      <c r="AU7" s="277"/>
      <c r="AV7" s="277"/>
      <c r="AW7" s="277"/>
      <c r="AX7" s="277"/>
      <c r="AY7" s="277"/>
      <c r="AZ7" s="277"/>
      <c r="BA7" s="277"/>
      <c r="BB7" s="277"/>
      <c r="BC7" s="277"/>
      <c r="BD7" s="277"/>
      <c r="BE7" s="277"/>
      <c r="BF7" s="277"/>
    </row>
    <row r="8" spans="1:58" s="8" customFormat="1" ht="39.75" customHeight="1" x14ac:dyDescent="0.2">
      <c r="A8" s="1231" t="s">
        <v>199</v>
      </c>
      <c r="B8" s="1228"/>
      <c r="C8" s="1228"/>
      <c r="D8" s="1228"/>
      <c r="E8" s="1228"/>
      <c r="F8" s="1228"/>
      <c r="G8" s="1228"/>
      <c r="H8" s="1228"/>
      <c r="I8" s="1228"/>
      <c r="J8" s="1228"/>
      <c r="K8" s="1228"/>
      <c r="L8" s="651"/>
      <c r="M8" s="1231" t="s">
        <v>200</v>
      </c>
      <c r="N8" s="1231"/>
      <c r="O8" s="1228"/>
      <c r="P8" s="1228"/>
      <c r="Q8" s="1228"/>
      <c r="R8" s="1228"/>
      <c r="S8" s="1228"/>
      <c r="T8" s="1228"/>
      <c r="U8" s="1228"/>
      <c r="V8" s="1228"/>
      <c r="W8" s="1228"/>
      <c r="X8" s="1228"/>
    </row>
    <row r="9" spans="1:58" s="17" customFormat="1" ht="18" customHeight="1" x14ac:dyDescent="0.2">
      <c r="A9" s="7" t="s">
        <v>67</v>
      </c>
      <c r="B9" s="39"/>
      <c r="C9" s="659"/>
      <c r="D9" s="39"/>
      <c r="E9" s="674"/>
      <c r="F9" s="40"/>
      <c r="G9" s="674"/>
      <c r="H9" s="674"/>
      <c r="I9" s="674"/>
      <c r="J9" s="674"/>
      <c r="K9" s="674"/>
      <c r="L9" s="674"/>
      <c r="M9" s="7" t="s">
        <v>67</v>
      </c>
      <c r="N9" s="7"/>
      <c r="O9" s="659"/>
      <c r="P9" s="656"/>
      <c r="Q9" s="656"/>
      <c r="R9" s="656"/>
      <c r="S9" s="656"/>
      <c r="T9" s="656"/>
      <c r="U9" s="656"/>
      <c r="V9" s="656"/>
      <c r="W9" s="656"/>
      <c r="X9" s="656"/>
      <c r="Y9" s="330"/>
      <c r="Z9" s="330"/>
    </row>
    <row r="10" spans="1:58" s="17" customFormat="1" ht="18" customHeight="1" x14ac:dyDescent="0.2">
      <c r="A10" s="87" t="s">
        <v>68</v>
      </c>
      <c r="B10" s="39"/>
      <c r="C10" s="52">
        <v>73595.45564</v>
      </c>
      <c r="D10" s="53">
        <v>59515.042009999997</v>
      </c>
      <c r="E10" s="53">
        <v>3726.82</v>
      </c>
      <c r="F10" s="53">
        <v>0</v>
      </c>
      <c r="G10" s="53">
        <v>1735.26676</v>
      </c>
      <c r="H10" s="53">
        <v>5142.4127099999996</v>
      </c>
      <c r="I10" s="53">
        <v>0</v>
      </c>
      <c r="J10" s="53">
        <v>8169</v>
      </c>
      <c r="K10" s="53">
        <v>27203.747780000002</v>
      </c>
      <c r="L10" s="53"/>
      <c r="M10" s="87" t="s">
        <v>68</v>
      </c>
      <c r="N10" s="87"/>
      <c r="O10" s="52">
        <v>3176.0079000000001</v>
      </c>
      <c r="P10" s="53">
        <v>783</v>
      </c>
      <c r="Q10" s="53">
        <v>0</v>
      </c>
      <c r="R10" s="53">
        <v>2579.7891</v>
      </c>
      <c r="S10" s="53">
        <v>6064.91183</v>
      </c>
      <c r="T10" s="53">
        <v>934.08594000000005</v>
      </c>
      <c r="U10" s="53">
        <v>14080.413629999999</v>
      </c>
      <c r="V10" s="53">
        <v>5078</v>
      </c>
      <c r="W10" s="53">
        <v>2447.4</v>
      </c>
      <c r="X10" s="53">
        <v>6555.0136300000004</v>
      </c>
      <c r="Y10" s="330"/>
      <c r="Z10" s="330"/>
    </row>
    <row r="11" spans="1:58" s="17" customFormat="1" ht="22.5" customHeight="1" x14ac:dyDescent="0.2">
      <c r="A11" s="7" t="s">
        <v>69</v>
      </c>
      <c r="B11" s="39"/>
      <c r="C11" s="659">
        <v>2580.1491900000001</v>
      </c>
      <c r="D11" s="656">
        <v>1886.4417000000001</v>
      </c>
      <c r="E11" s="656">
        <v>12</v>
      </c>
      <c r="F11" s="656">
        <v>0</v>
      </c>
      <c r="G11" s="656">
        <v>0</v>
      </c>
      <c r="H11" s="656">
        <v>0</v>
      </c>
      <c r="I11" s="656">
        <v>490.47160000000002</v>
      </c>
      <c r="J11" s="656">
        <v>151</v>
      </c>
      <c r="K11" s="656">
        <v>85</v>
      </c>
      <c r="L11" s="656"/>
      <c r="M11" s="7" t="s">
        <v>69</v>
      </c>
      <c r="N11" s="7"/>
      <c r="O11" s="659">
        <v>57.978949999999998</v>
      </c>
      <c r="P11" s="656">
        <v>0.54115000000000002</v>
      </c>
      <c r="Q11" s="656">
        <v>0</v>
      </c>
      <c r="R11" s="656">
        <v>1</v>
      </c>
      <c r="S11" s="656">
        <v>1088.45</v>
      </c>
      <c r="T11" s="656">
        <v>0</v>
      </c>
      <c r="U11" s="656">
        <v>693.70749000000001</v>
      </c>
      <c r="V11" s="656">
        <v>4.47</v>
      </c>
      <c r="W11" s="656">
        <v>0.2419</v>
      </c>
      <c r="X11" s="656">
        <v>688.99558999999999</v>
      </c>
      <c r="Y11" s="330"/>
      <c r="Z11" s="330"/>
    </row>
    <row r="12" spans="1:58" s="11" customFormat="1" ht="4.5" customHeight="1" x14ac:dyDescent="0.2">
      <c r="A12" s="88"/>
      <c r="B12" s="88"/>
      <c r="C12" s="1209"/>
      <c r="D12" s="1209"/>
      <c r="E12" s="1209"/>
      <c r="F12" s="1209"/>
      <c r="G12" s="1209"/>
      <c r="H12" s="1209"/>
      <c r="I12" s="1209"/>
      <c r="J12" s="1209"/>
      <c r="K12" s="1209"/>
      <c r="L12" s="648"/>
      <c r="M12" s="88"/>
      <c r="N12" s="88"/>
      <c r="O12" s="1209"/>
      <c r="P12" s="1209"/>
      <c r="Q12" s="1209"/>
      <c r="R12" s="1209"/>
      <c r="S12" s="1209"/>
      <c r="T12" s="1209"/>
      <c r="U12" s="1209"/>
      <c r="V12" s="1209"/>
      <c r="W12" s="1209"/>
      <c r="X12" s="1209"/>
      <c r="Y12" s="330"/>
      <c r="Z12" s="330"/>
    </row>
    <row r="13" spans="1:58" s="8" customFormat="1" ht="24.95" customHeight="1" x14ac:dyDescent="0.2">
      <c r="A13" s="1232" t="s">
        <v>133</v>
      </c>
      <c r="B13" s="1211"/>
      <c r="C13" s="1211"/>
      <c r="D13" s="1211"/>
      <c r="E13" s="1211"/>
      <c r="F13" s="1211"/>
      <c r="G13" s="1211"/>
      <c r="H13" s="1211"/>
      <c r="I13" s="1211"/>
      <c r="J13" s="1211"/>
      <c r="K13" s="1211"/>
      <c r="L13" s="649"/>
      <c r="M13" s="1232" t="s">
        <v>136</v>
      </c>
      <c r="N13" s="1232"/>
      <c r="O13" s="1211"/>
      <c r="P13" s="1211"/>
      <c r="Q13" s="1211"/>
      <c r="R13" s="1211"/>
      <c r="S13" s="1211"/>
      <c r="T13" s="1211"/>
      <c r="U13" s="1211"/>
      <c r="V13" s="1211"/>
      <c r="W13" s="1211"/>
      <c r="X13" s="1211"/>
      <c r="Y13" s="330"/>
      <c r="Z13" s="330"/>
    </row>
    <row r="14" spans="1:58" s="8" customFormat="1" ht="18" customHeight="1" x14ac:dyDescent="0.2">
      <c r="A14" s="7" t="s">
        <v>296</v>
      </c>
      <c r="B14" s="7"/>
      <c r="C14" s="659">
        <v>13380.389719999999</v>
      </c>
      <c r="D14" s="656">
        <v>12214.286980000001</v>
      </c>
      <c r="E14" s="656">
        <v>0</v>
      </c>
      <c r="F14" s="656">
        <v>0</v>
      </c>
      <c r="G14" s="656">
        <v>0</v>
      </c>
      <c r="H14" s="656">
        <v>0</v>
      </c>
      <c r="I14" s="656">
        <v>0</v>
      </c>
      <c r="J14" s="656">
        <v>0</v>
      </c>
      <c r="K14" s="656">
        <v>9349.0129500000003</v>
      </c>
      <c r="L14" s="656"/>
      <c r="M14" s="7" t="s">
        <v>296</v>
      </c>
      <c r="N14" s="7"/>
      <c r="O14" s="659">
        <v>0</v>
      </c>
      <c r="P14" s="656">
        <v>0</v>
      </c>
      <c r="Q14" s="656">
        <v>0</v>
      </c>
      <c r="R14" s="656">
        <v>1699.17128</v>
      </c>
      <c r="S14" s="656">
        <v>1166.10275</v>
      </c>
      <c r="T14" s="656">
        <v>0</v>
      </c>
      <c r="U14" s="656">
        <v>1166.10275</v>
      </c>
      <c r="V14" s="656">
        <v>500</v>
      </c>
      <c r="W14" s="656">
        <v>0</v>
      </c>
      <c r="X14" s="656">
        <v>666.10275000000001</v>
      </c>
      <c r="Y14" s="330"/>
      <c r="Z14" s="330"/>
    </row>
    <row r="15" spans="1:58" s="11" customFormat="1" ht="18" customHeight="1" x14ac:dyDescent="0.2">
      <c r="A15" s="10" t="s">
        <v>57</v>
      </c>
      <c r="B15" s="10"/>
      <c r="C15" s="652">
        <v>13380.389719999999</v>
      </c>
      <c r="D15" s="648">
        <v>12214.286980000001</v>
      </c>
      <c r="E15" s="648">
        <v>0</v>
      </c>
      <c r="F15" s="648">
        <v>0</v>
      </c>
      <c r="G15" s="648">
        <v>0</v>
      </c>
      <c r="H15" s="648">
        <v>0</v>
      </c>
      <c r="I15" s="648">
        <v>0</v>
      </c>
      <c r="J15" s="648">
        <v>0</v>
      </c>
      <c r="K15" s="648">
        <v>9349.0129500000003</v>
      </c>
      <c r="L15" s="648"/>
      <c r="M15" s="10" t="s">
        <v>57</v>
      </c>
      <c r="N15" s="10"/>
      <c r="O15" s="652">
        <v>0</v>
      </c>
      <c r="P15" s="648">
        <v>0</v>
      </c>
      <c r="Q15" s="648">
        <v>0</v>
      </c>
      <c r="R15" s="648">
        <v>1699.17128</v>
      </c>
      <c r="S15" s="648">
        <v>1166.10275</v>
      </c>
      <c r="T15" s="648">
        <v>0</v>
      </c>
      <c r="U15" s="648">
        <v>1166.10275</v>
      </c>
      <c r="V15" s="648">
        <v>500</v>
      </c>
      <c r="W15" s="648">
        <v>0</v>
      </c>
      <c r="X15" s="648">
        <v>666.10275000000001</v>
      </c>
      <c r="Y15" s="330"/>
      <c r="Z15" s="330"/>
    </row>
    <row r="16" spans="1:58" s="6" customFormat="1" x14ac:dyDescent="0.2">
      <c r="A16" s="37" t="s">
        <v>56</v>
      </c>
      <c r="B16" s="39"/>
      <c r="C16" s="652">
        <v>4666.31549</v>
      </c>
      <c r="D16" s="648">
        <v>3893.81549</v>
      </c>
      <c r="E16" s="648">
        <v>0</v>
      </c>
      <c r="F16" s="648">
        <v>0</v>
      </c>
      <c r="G16" s="648">
        <v>0</v>
      </c>
      <c r="H16" s="648">
        <v>0</v>
      </c>
      <c r="I16" s="648">
        <v>0</v>
      </c>
      <c r="J16" s="648">
        <v>0</v>
      </c>
      <c r="K16" s="648">
        <v>1635.1465700000001</v>
      </c>
      <c r="L16" s="648"/>
      <c r="M16" s="37" t="s">
        <v>56</v>
      </c>
      <c r="N16" s="37"/>
      <c r="O16" s="652">
        <v>0</v>
      </c>
      <c r="P16" s="648">
        <v>0</v>
      </c>
      <c r="Q16" s="648">
        <v>0</v>
      </c>
      <c r="R16" s="648">
        <v>1486.1689200000001</v>
      </c>
      <c r="S16" s="648">
        <v>772.5</v>
      </c>
      <c r="T16" s="648">
        <v>0</v>
      </c>
      <c r="U16" s="648">
        <v>772.5</v>
      </c>
      <c r="V16" s="648">
        <v>500</v>
      </c>
      <c r="W16" s="648">
        <v>0</v>
      </c>
      <c r="X16" s="648">
        <v>272.5</v>
      </c>
      <c r="Y16" s="330"/>
      <c r="Z16" s="330"/>
    </row>
    <row r="17" spans="1:26" s="6" customFormat="1" x14ac:dyDescent="0.2">
      <c r="A17" s="37" t="s">
        <v>91</v>
      </c>
      <c r="B17" s="39"/>
      <c r="C17" s="652">
        <v>8714.0742399999999</v>
      </c>
      <c r="D17" s="648">
        <v>8320.4714899999999</v>
      </c>
      <c r="E17" s="648">
        <v>0</v>
      </c>
      <c r="F17" s="648">
        <v>0</v>
      </c>
      <c r="G17" s="648">
        <v>0</v>
      </c>
      <c r="H17" s="648">
        <v>0</v>
      </c>
      <c r="I17" s="648">
        <v>0</v>
      </c>
      <c r="J17" s="648">
        <v>0</v>
      </c>
      <c r="K17" s="648">
        <v>7713.8663800000004</v>
      </c>
      <c r="L17" s="648"/>
      <c r="M17" s="37" t="s">
        <v>91</v>
      </c>
      <c r="N17" s="37"/>
      <c r="O17" s="652">
        <v>0</v>
      </c>
      <c r="P17" s="648">
        <v>0</v>
      </c>
      <c r="Q17" s="648">
        <v>0</v>
      </c>
      <c r="R17" s="648">
        <v>213.00236000000001</v>
      </c>
      <c r="S17" s="648">
        <v>393.60275000000001</v>
      </c>
      <c r="T17" s="648">
        <v>0</v>
      </c>
      <c r="U17" s="648">
        <v>393.60275000000001</v>
      </c>
      <c r="V17" s="648">
        <v>0</v>
      </c>
      <c r="W17" s="648">
        <v>0</v>
      </c>
      <c r="X17" s="648">
        <v>393.60275000000001</v>
      </c>
      <c r="Y17" s="330"/>
      <c r="Z17" s="330"/>
    </row>
    <row r="18" spans="1:26" s="8" customFormat="1" ht="22.5" customHeight="1" x14ac:dyDescent="0.2">
      <c r="A18" s="7" t="s">
        <v>66</v>
      </c>
      <c r="B18" s="7"/>
      <c r="C18" s="659">
        <v>3666.0402399999998</v>
      </c>
      <c r="D18" s="656">
        <v>3016.5898400000001</v>
      </c>
      <c r="E18" s="656">
        <v>0</v>
      </c>
      <c r="F18" s="656">
        <v>0</v>
      </c>
      <c r="G18" s="656">
        <v>60</v>
      </c>
      <c r="H18" s="656">
        <v>1894.4</v>
      </c>
      <c r="I18" s="656">
        <v>0</v>
      </c>
      <c r="J18" s="656">
        <v>0</v>
      </c>
      <c r="K18" s="656">
        <v>303.36</v>
      </c>
      <c r="L18" s="656"/>
      <c r="M18" s="7" t="s">
        <v>66</v>
      </c>
      <c r="N18" s="7"/>
      <c r="O18" s="659">
        <v>0</v>
      </c>
      <c r="P18" s="656">
        <v>0</v>
      </c>
      <c r="Q18" s="656">
        <v>0</v>
      </c>
      <c r="R18" s="656">
        <v>0</v>
      </c>
      <c r="S18" s="656">
        <v>668.80907999999999</v>
      </c>
      <c r="T18" s="656">
        <v>90.020750000000007</v>
      </c>
      <c r="U18" s="656">
        <v>649.45039999999995</v>
      </c>
      <c r="V18" s="656">
        <v>0</v>
      </c>
      <c r="W18" s="656">
        <v>0.1</v>
      </c>
      <c r="X18" s="656">
        <v>649.35040000000004</v>
      </c>
      <c r="Y18" s="330"/>
      <c r="Z18" s="330"/>
    </row>
    <row r="19" spans="1:26" s="6" customFormat="1" ht="18" customHeight="1" x14ac:dyDescent="0.2">
      <c r="A19" s="10" t="s">
        <v>53</v>
      </c>
      <c r="B19" s="39"/>
      <c r="C19" s="652">
        <v>3362.03024</v>
      </c>
      <c r="D19" s="648">
        <v>2713.1651200000001</v>
      </c>
      <c r="E19" s="648">
        <v>0</v>
      </c>
      <c r="F19" s="648">
        <v>0</v>
      </c>
      <c r="G19" s="648">
        <v>60</v>
      </c>
      <c r="H19" s="648">
        <v>1894.4</v>
      </c>
      <c r="I19" s="648">
        <v>0</v>
      </c>
      <c r="J19" s="648">
        <v>0</v>
      </c>
      <c r="K19" s="648">
        <v>0</v>
      </c>
      <c r="L19" s="648"/>
      <c r="M19" s="10" t="s">
        <v>53</v>
      </c>
      <c r="N19" s="10"/>
      <c r="O19" s="652">
        <v>0</v>
      </c>
      <c r="P19" s="648">
        <v>0</v>
      </c>
      <c r="Q19" s="648">
        <v>0</v>
      </c>
      <c r="R19" s="648">
        <v>0</v>
      </c>
      <c r="S19" s="648">
        <v>668.76512000000002</v>
      </c>
      <c r="T19" s="648">
        <v>90</v>
      </c>
      <c r="U19" s="648">
        <v>648.86512000000005</v>
      </c>
      <c r="V19" s="648">
        <v>0</v>
      </c>
      <c r="W19" s="648">
        <v>0.1</v>
      </c>
      <c r="X19" s="648">
        <v>648.76512000000002</v>
      </c>
      <c r="Y19" s="330"/>
      <c r="Z19" s="330"/>
    </row>
    <row r="20" spans="1:26" s="6" customFormat="1" x14ac:dyDescent="0.2">
      <c r="A20" s="37" t="s">
        <v>56</v>
      </c>
      <c r="B20" s="39"/>
      <c r="C20" s="652">
        <v>2469.5</v>
      </c>
      <c r="D20" s="648">
        <v>2266.9</v>
      </c>
      <c r="E20" s="648">
        <v>0</v>
      </c>
      <c r="F20" s="648">
        <v>0</v>
      </c>
      <c r="G20" s="648">
        <v>60</v>
      </c>
      <c r="H20" s="648">
        <v>1894.4</v>
      </c>
      <c r="I20" s="648">
        <v>0</v>
      </c>
      <c r="J20" s="648">
        <v>0</v>
      </c>
      <c r="K20" s="648">
        <v>0</v>
      </c>
      <c r="L20" s="648"/>
      <c r="M20" s="37" t="s">
        <v>56</v>
      </c>
      <c r="N20" s="37"/>
      <c r="O20" s="652">
        <v>0</v>
      </c>
      <c r="P20" s="648">
        <v>0</v>
      </c>
      <c r="Q20" s="648">
        <v>0</v>
      </c>
      <c r="R20" s="648">
        <v>0</v>
      </c>
      <c r="S20" s="648">
        <v>222.5</v>
      </c>
      <c r="T20" s="648">
        <v>90</v>
      </c>
      <c r="U20" s="648">
        <v>202.6</v>
      </c>
      <c r="V20" s="648">
        <v>0</v>
      </c>
      <c r="W20" s="648">
        <v>0.1</v>
      </c>
      <c r="X20" s="648">
        <v>202.5</v>
      </c>
      <c r="Y20" s="330"/>
      <c r="Z20" s="330"/>
    </row>
    <row r="21" spans="1:26" s="6" customFormat="1" x14ac:dyDescent="0.2">
      <c r="A21" s="37" t="s">
        <v>91</v>
      </c>
      <c r="B21" s="39"/>
      <c r="C21" s="652">
        <v>892.53024000000005</v>
      </c>
      <c r="D21" s="648">
        <v>446.26512000000002</v>
      </c>
      <c r="E21" s="648">
        <v>0</v>
      </c>
      <c r="F21" s="648">
        <v>0</v>
      </c>
      <c r="G21" s="648">
        <v>0</v>
      </c>
      <c r="H21" s="648">
        <v>0</v>
      </c>
      <c r="I21" s="648">
        <v>0</v>
      </c>
      <c r="J21" s="648">
        <v>0</v>
      </c>
      <c r="K21" s="648">
        <v>0</v>
      </c>
      <c r="L21" s="648"/>
      <c r="M21" s="37" t="s">
        <v>91</v>
      </c>
      <c r="N21" s="37"/>
      <c r="O21" s="652">
        <v>0</v>
      </c>
      <c r="P21" s="648">
        <v>0</v>
      </c>
      <c r="Q21" s="648">
        <v>0</v>
      </c>
      <c r="R21" s="648">
        <v>0</v>
      </c>
      <c r="S21" s="648">
        <v>446.26512000000002</v>
      </c>
      <c r="T21" s="648">
        <v>0</v>
      </c>
      <c r="U21" s="648">
        <v>446.26512000000002</v>
      </c>
      <c r="V21" s="648">
        <v>0</v>
      </c>
      <c r="W21" s="648">
        <v>0</v>
      </c>
      <c r="X21" s="648">
        <v>446.26512000000002</v>
      </c>
      <c r="Y21" s="330"/>
      <c r="Z21" s="330"/>
    </row>
    <row r="22" spans="1:26" s="6" customFormat="1" x14ac:dyDescent="0.2">
      <c r="A22" s="10" t="s">
        <v>54</v>
      </c>
      <c r="B22" s="39"/>
      <c r="C22" s="652">
        <v>3.9220700000000002</v>
      </c>
      <c r="D22" s="648">
        <v>3.3807499999999999</v>
      </c>
      <c r="E22" s="648">
        <v>0</v>
      </c>
      <c r="F22" s="648">
        <v>0</v>
      </c>
      <c r="G22" s="648">
        <v>0</v>
      </c>
      <c r="H22" s="648">
        <v>0</v>
      </c>
      <c r="I22" s="648">
        <v>0</v>
      </c>
      <c r="J22" s="648">
        <v>0</v>
      </c>
      <c r="K22" s="648">
        <v>3.36</v>
      </c>
      <c r="L22" s="648"/>
      <c r="M22" s="10" t="s">
        <v>54</v>
      </c>
      <c r="N22" s="10"/>
      <c r="O22" s="652">
        <v>0</v>
      </c>
      <c r="P22" s="648">
        <v>0</v>
      </c>
      <c r="Q22" s="648">
        <v>0</v>
      </c>
      <c r="R22" s="648">
        <v>0</v>
      </c>
      <c r="S22" s="648">
        <v>0</v>
      </c>
      <c r="T22" s="648">
        <v>2.0750000000000001E-2</v>
      </c>
      <c r="U22" s="648">
        <v>0.54132000000000002</v>
      </c>
      <c r="V22" s="648">
        <v>0</v>
      </c>
      <c r="W22" s="648">
        <v>0</v>
      </c>
      <c r="X22" s="648">
        <v>0.54132000000000002</v>
      </c>
      <c r="Y22" s="330"/>
      <c r="Z22" s="330"/>
    </row>
    <row r="23" spans="1:26" s="6" customFormat="1" x14ac:dyDescent="0.2">
      <c r="A23" s="10" t="s">
        <v>55</v>
      </c>
      <c r="B23" s="39"/>
      <c r="C23" s="652">
        <v>300.08792</v>
      </c>
      <c r="D23" s="648">
        <v>300.04396000000003</v>
      </c>
      <c r="E23" s="648">
        <v>0</v>
      </c>
      <c r="F23" s="648">
        <v>0</v>
      </c>
      <c r="G23" s="648">
        <v>0</v>
      </c>
      <c r="H23" s="648">
        <v>0</v>
      </c>
      <c r="I23" s="648">
        <v>0</v>
      </c>
      <c r="J23" s="648">
        <v>0</v>
      </c>
      <c r="K23" s="648">
        <v>300</v>
      </c>
      <c r="L23" s="648"/>
      <c r="M23" s="10" t="s">
        <v>55</v>
      </c>
      <c r="N23" s="10"/>
      <c r="O23" s="652">
        <v>0</v>
      </c>
      <c r="P23" s="648">
        <v>0</v>
      </c>
      <c r="Q23" s="648">
        <v>0</v>
      </c>
      <c r="R23" s="648">
        <v>0</v>
      </c>
      <c r="S23" s="648">
        <v>4.3959999999999999E-2</v>
      </c>
      <c r="T23" s="648">
        <v>0</v>
      </c>
      <c r="U23" s="648">
        <v>4.3959999999999999E-2</v>
      </c>
      <c r="V23" s="648">
        <v>0</v>
      </c>
      <c r="W23" s="648">
        <v>0</v>
      </c>
      <c r="X23" s="648">
        <v>4.3959999999999999E-2</v>
      </c>
      <c r="Y23" s="330"/>
      <c r="Z23" s="330"/>
    </row>
    <row r="24" spans="1:26" s="6" customFormat="1" x14ac:dyDescent="0.2">
      <c r="A24" s="37" t="s">
        <v>56</v>
      </c>
      <c r="B24" s="39"/>
      <c r="C24" s="652">
        <v>300</v>
      </c>
      <c r="D24" s="648">
        <v>300</v>
      </c>
      <c r="E24" s="648">
        <v>0</v>
      </c>
      <c r="F24" s="648">
        <v>0</v>
      </c>
      <c r="G24" s="648">
        <v>0</v>
      </c>
      <c r="H24" s="648">
        <v>0</v>
      </c>
      <c r="I24" s="648">
        <v>0</v>
      </c>
      <c r="J24" s="648">
        <v>0</v>
      </c>
      <c r="K24" s="648">
        <v>300</v>
      </c>
      <c r="L24" s="648"/>
      <c r="M24" s="37" t="s">
        <v>56</v>
      </c>
      <c r="N24" s="37"/>
      <c r="O24" s="652">
        <v>0</v>
      </c>
      <c r="P24" s="648">
        <v>0</v>
      </c>
      <c r="Q24" s="648">
        <v>0</v>
      </c>
      <c r="R24" s="648">
        <v>0</v>
      </c>
      <c r="S24" s="648">
        <v>0</v>
      </c>
      <c r="T24" s="648">
        <v>0</v>
      </c>
      <c r="U24" s="648">
        <v>0</v>
      </c>
      <c r="V24" s="648">
        <v>0</v>
      </c>
      <c r="W24" s="648">
        <v>0</v>
      </c>
      <c r="X24" s="648">
        <v>0</v>
      </c>
      <c r="Y24" s="330"/>
      <c r="Z24" s="330"/>
    </row>
    <row r="25" spans="1:26" s="6" customFormat="1" x14ac:dyDescent="0.2">
      <c r="A25" s="37" t="s">
        <v>91</v>
      </c>
      <c r="B25" s="39"/>
      <c r="C25" s="652">
        <v>8.7919999999999998E-2</v>
      </c>
      <c r="D25" s="648">
        <v>4.3959999999999999E-2</v>
      </c>
      <c r="E25" s="648">
        <v>0</v>
      </c>
      <c r="F25" s="648">
        <v>0</v>
      </c>
      <c r="G25" s="648">
        <v>0</v>
      </c>
      <c r="H25" s="648">
        <v>0</v>
      </c>
      <c r="I25" s="648">
        <v>0</v>
      </c>
      <c r="J25" s="648">
        <v>0</v>
      </c>
      <c r="K25" s="648">
        <v>0</v>
      </c>
      <c r="L25" s="648"/>
      <c r="M25" s="37" t="s">
        <v>91</v>
      </c>
      <c r="N25" s="37"/>
      <c r="O25" s="652">
        <v>0</v>
      </c>
      <c r="P25" s="648">
        <v>0</v>
      </c>
      <c r="Q25" s="648">
        <v>0</v>
      </c>
      <c r="R25" s="648">
        <v>0</v>
      </c>
      <c r="S25" s="648">
        <v>4.3959999999999999E-2</v>
      </c>
      <c r="T25" s="648">
        <v>0</v>
      </c>
      <c r="U25" s="648">
        <v>4.3959999999999999E-2</v>
      </c>
      <c r="V25" s="648">
        <v>0</v>
      </c>
      <c r="W25" s="648">
        <v>0</v>
      </c>
      <c r="X25" s="648">
        <v>4.3959999999999999E-2</v>
      </c>
      <c r="Y25" s="330"/>
      <c r="Z25" s="330"/>
    </row>
    <row r="26" spans="1:26" s="17" customFormat="1" ht="22.5" customHeight="1" x14ac:dyDescent="0.2">
      <c r="A26" s="7" t="s">
        <v>67</v>
      </c>
      <c r="B26" s="39"/>
      <c r="C26" s="659"/>
      <c r="D26" s="656"/>
      <c r="E26" s="656"/>
      <c r="F26" s="656"/>
      <c r="G26" s="656"/>
      <c r="H26" s="656"/>
      <c r="I26" s="656"/>
      <c r="J26" s="656"/>
      <c r="K26" s="656"/>
      <c r="L26" s="656"/>
      <c r="M26" s="7" t="s">
        <v>67</v>
      </c>
      <c r="N26" s="7"/>
      <c r="O26" s="659"/>
      <c r="P26" s="656"/>
      <c r="Q26" s="656"/>
      <c r="R26" s="656"/>
      <c r="S26" s="656"/>
      <c r="T26" s="656"/>
      <c r="U26" s="656"/>
      <c r="V26" s="656"/>
      <c r="W26" s="656"/>
      <c r="X26" s="656"/>
      <c r="Y26" s="330"/>
      <c r="Z26" s="330"/>
    </row>
    <row r="27" spans="1:26" s="17" customFormat="1" ht="18" customHeight="1" x14ac:dyDescent="0.2">
      <c r="A27" s="87" t="s">
        <v>68</v>
      </c>
      <c r="B27" s="39"/>
      <c r="C27" s="52">
        <v>17046.429960000001</v>
      </c>
      <c r="D27" s="53">
        <v>15230.87681</v>
      </c>
      <c r="E27" s="53">
        <v>0</v>
      </c>
      <c r="F27" s="53">
        <v>0</v>
      </c>
      <c r="G27" s="53">
        <v>60</v>
      </c>
      <c r="H27" s="53">
        <v>1894.4</v>
      </c>
      <c r="I27" s="53">
        <v>0</v>
      </c>
      <c r="J27" s="53">
        <v>0</v>
      </c>
      <c r="K27" s="53">
        <v>9652.3729500000009</v>
      </c>
      <c r="L27" s="53"/>
      <c r="M27" s="87" t="s">
        <v>68</v>
      </c>
      <c r="N27" s="87"/>
      <c r="O27" s="52">
        <v>0</v>
      </c>
      <c r="P27" s="53">
        <v>0</v>
      </c>
      <c r="Q27" s="53">
        <v>0</v>
      </c>
      <c r="R27" s="53">
        <v>1699.17128</v>
      </c>
      <c r="S27" s="53">
        <v>1834.91183</v>
      </c>
      <c r="T27" s="53">
        <v>90.020750000000007</v>
      </c>
      <c r="U27" s="53">
        <v>1815.55315</v>
      </c>
      <c r="V27" s="53">
        <v>500</v>
      </c>
      <c r="W27" s="53">
        <v>0.1</v>
      </c>
      <c r="X27" s="53">
        <v>1315.4531500000001</v>
      </c>
      <c r="Y27" s="330"/>
      <c r="Z27" s="330"/>
    </row>
    <row r="28" spans="1:26" s="17" customFormat="1" ht="22.5" customHeight="1" x14ac:dyDescent="0.2">
      <c r="A28" s="7" t="s">
        <v>69</v>
      </c>
      <c r="B28" s="39"/>
      <c r="C28" s="659">
        <v>548.59321</v>
      </c>
      <c r="D28" s="656">
        <v>530.37159999999994</v>
      </c>
      <c r="E28" s="656">
        <v>0</v>
      </c>
      <c r="F28" s="656">
        <v>0</v>
      </c>
      <c r="G28" s="656">
        <v>0</v>
      </c>
      <c r="H28" s="656">
        <v>0</v>
      </c>
      <c r="I28" s="656">
        <v>490.3716</v>
      </c>
      <c r="J28" s="656">
        <v>0</v>
      </c>
      <c r="K28" s="656">
        <v>40</v>
      </c>
      <c r="L28" s="656"/>
      <c r="M28" s="7" t="s">
        <v>69</v>
      </c>
      <c r="N28" s="7"/>
      <c r="O28" s="659">
        <v>0</v>
      </c>
      <c r="P28" s="656">
        <v>0</v>
      </c>
      <c r="Q28" s="656">
        <v>0</v>
      </c>
      <c r="R28" s="656">
        <v>0</v>
      </c>
      <c r="S28" s="656">
        <v>0</v>
      </c>
      <c r="T28" s="656">
        <v>0</v>
      </c>
      <c r="U28" s="656">
        <v>18.221609999999998</v>
      </c>
      <c r="V28" s="656">
        <v>0</v>
      </c>
      <c r="W28" s="656">
        <v>0</v>
      </c>
      <c r="X28" s="656">
        <v>18.221609999999998</v>
      </c>
      <c r="Y28" s="330"/>
      <c r="Z28" s="330"/>
    </row>
    <row r="29" spans="1:26" s="8" customFormat="1" ht="4.5" customHeight="1" x14ac:dyDescent="0.2">
      <c r="A29" s="169"/>
      <c r="B29" s="170"/>
      <c r="C29" s="1298"/>
      <c r="D29" s="1298"/>
      <c r="E29" s="1298"/>
      <c r="F29" s="1298"/>
      <c r="G29" s="1298"/>
      <c r="H29" s="1298"/>
      <c r="I29" s="1298"/>
      <c r="J29" s="1298"/>
      <c r="K29" s="1298"/>
      <c r="L29" s="656"/>
      <c r="M29" s="169"/>
      <c r="N29" s="169"/>
      <c r="O29" s="1298"/>
      <c r="P29" s="1298"/>
      <c r="Q29" s="1298"/>
      <c r="R29" s="1298"/>
      <c r="S29" s="1298"/>
      <c r="T29" s="1298"/>
      <c r="U29" s="1298"/>
      <c r="V29" s="1298"/>
      <c r="W29" s="1298"/>
      <c r="X29" s="1298"/>
      <c r="Y29" s="330"/>
      <c r="Z29" s="330"/>
    </row>
    <row r="30" spans="1:26" s="8" customFormat="1" ht="24.95" customHeight="1" x14ac:dyDescent="0.2">
      <c r="A30" s="1232" t="s">
        <v>134</v>
      </c>
      <c r="B30" s="1211"/>
      <c r="C30" s="1211"/>
      <c r="D30" s="1211"/>
      <c r="E30" s="1211"/>
      <c r="F30" s="1211"/>
      <c r="G30" s="1211"/>
      <c r="H30" s="1211"/>
      <c r="I30" s="1211"/>
      <c r="J30" s="1211"/>
      <c r="K30" s="1211"/>
      <c r="L30" s="649"/>
      <c r="M30" s="1232" t="s">
        <v>137</v>
      </c>
      <c r="N30" s="1232"/>
      <c r="O30" s="1211"/>
      <c r="P30" s="1211"/>
      <c r="Q30" s="1211"/>
      <c r="R30" s="1211"/>
      <c r="S30" s="1211"/>
      <c r="T30" s="1211"/>
      <c r="U30" s="1211"/>
      <c r="V30" s="1211"/>
      <c r="W30" s="1211"/>
      <c r="X30" s="1211"/>
      <c r="Y30" s="330"/>
      <c r="Z30" s="330"/>
    </row>
    <row r="31" spans="1:26" s="8" customFormat="1" ht="18" customHeight="1" x14ac:dyDescent="0.2">
      <c r="A31" s="7" t="s">
        <v>296</v>
      </c>
      <c r="B31" s="7"/>
      <c r="C31" s="659">
        <v>20746.10555</v>
      </c>
      <c r="D31" s="656">
        <v>18233.60555</v>
      </c>
      <c r="E31" s="656">
        <v>1890</v>
      </c>
      <c r="F31" s="656">
        <v>0</v>
      </c>
      <c r="G31" s="656">
        <v>200</v>
      </c>
      <c r="H31" s="656">
        <v>1450</v>
      </c>
      <c r="I31" s="656">
        <v>0</v>
      </c>
      <c r="J31" s="656">
        <v>2850</v>
      </c>
      <c r="K31" s="656">
        <v>6568.1112000000003</v>
      </c>
      <c r="L31" s="656"/>
      <c r="M31" s="7" t="s">
        <v>296</v>
      </c>
      <c r="N31" s="7"/>
      <c r="O31" s="659">
        <v>2500</v>
      </c>
      <c r="P31" s="656">
        <v>0</v>
      </c>
      <c r="Q31" s="656">
        <v>0</v>
      </c>
      <c r="R31" s="656">
        <v>112.99435</v>
      </c>
      <c r="S31" s="656">
        <v>2662.5</v>
      </c>
      <c r="T31" s="656">
        <v>0</v>
      </c>
      <c r="U31" s="656">
        <v>2512.5</v>
      </c>
      <c r="V31" s="656">
        <v>1750</v>
      </c>
      <c r="W31" s="656">
        <v>0</v>
      </c>
      <c r="X31" s="656">
        <v>762.5</v>
      </c>
      <c r="Y31" s="330"/>
      <c r="Z31" s="330"/>
    </row>
    <row r="32" spans="1:26" s="11" customFormat="1" ht="18" customHeight="1" x14ac:dyDescent="0.2">
      <c r="A32" s="10" t="s">
        <v>58</v>
      </c>
      <c r="B32" s="10"/>
      <c r="C32" s="652">
        <v>20746.10555</v>
      </c>
      <c r="D32" s="648">
        <v>18233.60555</v>
      </c>
      <c r="E32" s="648">
        <v>1890</v>
      </c>
      <c r="F32" s="648">
        <v>0</v>
      </c>
      <c r="G32" s="648">
        <v>200</v>
      </c>
      <c r="H32" s="648">
        <v>1450</v>
      </c>
      <c r="I32" s="648">
        <v>0</v>
      </c>
      <c r="J32" s="648">
        <v>2850</v>
      </c>
      <c r="K32" s="648">
        <v>6568.1112000000003</v>
      </c>
      <c r="L32" s="648"/>
      <c r="M32" s="10" t="s">
        <v>58</v>
      </c>
      <c r="N32" s="10"/>
      <c r="O32" s="652">
        <v>2500</v>
      </c>
      <c r="P32" s="648">
        <v>0</v>
      </c>
      <c r="Q32" s="648">
        <v>0</v>
      </c>
      <c r="R32" s="648">
        <v>112.99435</v>
      </c>
      <c r="S32" s="648">
        <v>2662.5</v>
      </c>
      <c r="T32" s="648">
        <v>0</v>
      </c>
      <c r="U32" s="648">
        <v>2512.5</v>
      </c>
      <c r="V32" s="648">
        <v>1750</v>
      </c>
      <c r="W32" s="648">
        <v>0</v>
      </c>
      <c r="X32" s="648">
        <v>762.5</v>
      </c>
      <c r="Y32" s="330"/>
      <c r="Z32" s="330"/>
    </row>
    <row r="33" spans="1:26" s="6" customFormat="1" x14ac:dyDescent="0.2">
      <c r="A33" s="37" t="s">
        <v>56</v>
      </c>
      <c r="B33" s="39"/>
      <c r="C33" s="652">
        <v>17344.3</v>
      </c>
      <c r="D33" s="648">
        <v>14831.8</v>
      </c>
      <c r="E33" s="648">
        <v>1890</v>
      </c>
      <c r="F33" s="648">
        <v>0</v>
      </c>
      <c r="G33" s="648">
        <v>200</v>
      </c>
      <c r="H33" s="648">
        <v>1450</v>
      </c>
      <c r="I33" s="648">
        <v>0</v>
      </c>
      <c r="J33" s="648">
        <v>2850</v>
      </c>
      <c r="K33" s="648">
        <v>3279.3</v>
      </c>
      <c r="L33" s="648"/>
      <c r="M33" s="37" t="s">
        <v>56</v>
      </c>
      <c r="N33" s="37"/>
      <c r="O33" s="652">
        <v>2500</v>
      </c>
      <c r="P33" s="648">
        <v>0</v>
      </c>
      <c r="Q33" s="648">
        <v>0</v>
      </c>
      <c r="R33" s="648">
        <v>0</v>
      </c>
      <c r="S33" s="648">
        <v>2662.5</v>
      </c>
      <c r="T33" s="648">
        <v>0</v>
      </c>
      <c r="U33" s="648">
        <v>2512.5</v>
      </c>
      <c r="V33" s="648">
        <v>1750</v>
      </c>
      <c r="W33" s="648">
        <v>0</v>
      </c>
      <c r="X33" s="648">
        <v>762.5</v>
      </c>
      <c r="Y33" s="330"/>
      <c r="Z33" s="330"/>
    </row>
    <row r="34" spans="1:26" s="6" customFormat="1" x14ac:dyDescent="0.2">
      <c r="A34" s="37" t="s">
        <v>91</v>
      </c>
      <c r="B34" s="39"/>
      <c r="C34" s="652">
        <v>3401.80555</v>
      </c>
      <c r="D34" s="648">
        <v>3401.80555</v>
      </c>
      <c r="E34" s="648">
        <v>0</v>
      </c>
      <c r="F34" s="648">
        <v>0</v>
      </c>
      <c r="G34" s="648">
        <v>0</v>
      </c>
      <c r="H34" s="648">
        <v>0</v>
      </c>
      <c r="I34" s="648">
        <v>0</v>
      </c>
      <c r="J34" s="648">
        <v>0</v>
      </c>
      <c r="K34" s="648">
        <v>3288.8112000000001</v>
      </c>
      <c r="L34" s="648"/>
      <c r="M34" s="37" t="s">
        <v>91</v>
      </c>
      <c r="N34" s="37"/>
      <c r="O34" s="652">
        <v>0</v>
      </c>
      <c r="P34" s="648">
        <v>0</v>
      </c>
      <c r="Q34" s="648">
        <v>0</v>
      </c>
      <c r="R34" s="648">
        <v>112.99435</v>
      </c>
      <c r="S34" s="648">
        <v>0</v>
      </c>
      <c r="T34" s="648">
        <v>0</v>
      </c>
      <c r="U34" s="648">
        <v>0</v>
      </c>
      <c r="V34" s="648">
        <v>0</v>
      </c>
      <c r="W34" s="648">
        <v>0</v>
      </c>
      <c r="X34" s="648">
        <v>0</v>
      </c>
      <c r="Y34" s="330"/>
      <c r="Z34" s="330"/>
    </row>
    <row r="35" spans="1:26" s="8" customFormat="1" ht="22.5" customHeight="1" x14ac:dyDescent="0.2">
      <c r="A35" s="7" t="s">
        <v>66</v>
      </c>
      <c r="B35" s="7"/>
      <c r="C35" s="659">
        <v>243.32324</v>
      </c>
      <c r="D35" s="656">
        <v>15.873089999999999</v>
      </c>
      <c r="E35" s="656">
        <v>0</v>
      </c>
      <c r="F35" s="656">
        <v>0</v>
      </c>
      <c r="G35" s="656">
        <v>0</v>
      </c>
      <c r="H35" s="656">
        <v>0</v>
      </c>
      <c r="I35" s="656">
        <v>0</v>
      </c>
      <c r="J35" s="656">
        <v>0</v>
      </c>
      <c r="K35" s="656">
        <v>0</v>
      </c>
      <c r="L35" s="656"/>
      <c r="M35" s="7" t="s">
        <v>66</v>
      </c>
      <c r="N35" s="7"/>
      <c r="O35" s="659">
        <v>0.80789999999999995</v>
      </c>
      <c r="P35" s="656">
        <v>0</v>
      </c>
      <c r="Q35" s="656">
        <v>0</v>
      </c>
      <c r="R35" s="656">
        <v>0</v>
      </c>
      <c r="S35" s="656">
        <v>15</v>
      </c>
      <c r="T35" s="656">
        <v>6.5189999999999998E-2</v>
      </c>
      <c r="U35" s="656">
        <v>227.45016000000001</v>
      </c>
      <c r="V35" s="656">
        <v>0</v>
      </c>
      <c r="W35" s="656">
        <v>33</v>
      </c>
      <c r="X35" s="656">
        <v>194.45016000000001</v>
      </c>
      <c r="Y35" s="330"/>
      <c r="Z35" s="330"/>
    </row>
    <row r="36" spans="1:26" s="6" customFormat="1" ht="18" customHeight="1" x14ac:dyDescent="0.2">
      <c r="A36" s="10" t="s">
        <v>53</v>
      </c>
      <c r="B36" s="39"/>
      <c r="C36" s="652">
        <v>243.15384</v>
      </c>
      <c r="D36" s="648">
        <v>15.85384</v>
      </c>
      <c r="E36" s="648">
        <v>0</v>
      </c>
      <c r="F36" s="648">
        <v>0</v>
      </c>
      <c r="G36" s="648">
        <v>0</v>
      </c>
      <c r="H36" s="648">
        <v>0</v>
      </c>
      <c r="I36" s="648">
        <v>0</v>
      </c>
      <c r="J36" s="648">
        <v>0</v>
      </c>
      <c r="K36" s="648">
        <v>0</v>
      </c>
      <c r="L36" s="648"/>
      <c r="M36" s="10" t="s">
        <v>53</v>
      </c>
      <c r="N36" s="10"/>
      <c r="O36" s="652">
        <v>0.80789999999999995</v>
      </c>
      <c r="P36" s="648">
        <v>0</v>
      </c>
      <c r="Q36" s="648">
        <v>0</v>
      </c>
      <c r="R36" s="648">
        <v>0</v>
      </c>
      <c r="S36" s="648">
        <v>15</v>
      </c>
      <c r="T36" s="648">
        <v>4.5940000000000002E-2</v>
      </c>
      <c r="U36" s="648">
        <v>227.3</v>
      </c>
      <c r="V36" s="648">
        <v>0</v>
      </c>
      <c r="W36" s="648">
        <v>33</v>
      </c>
      <c r="X36" s="648">
        <v>194.3</v>
      </c>
      <c r="Y36" s="330"/>
      <c r="Z36" s="330"/>
    </row>
    <row r="37" spans="1:26" s="6" customFormat="1" x14ac:dyDescent="0.2">
      <c r="A37" s="37" t="s">
        <v>56</v>
      </c>
      <c r="B37" s="39"/>
      <c r="C37" s="652">
        <v>243.15384</v>
      </c>
      <c r="D37" s="648">
        <v>15.85384</v>
      </c>
      <c r="E37" s="648">
        <v>0</v>
      </c>
      <c r="F37" s="648">
        <v>0</v>
      </c>
      <c r="G37" s="648">
        <v>0</v>
      </c>
      <c r="H37" s="648">
        <v>0</v>
      </c>
      <c r="I37" s="648">
        <v>0</v>
      </c>
      <c r="J37" s="648">
        <v>0</v>
      </c>
      <c r="K37" s="648">
        <v>0</v>
      </c>
      <c r="L37" s="648"/>
      <c r="M37" s="37" t="s">
        <v>56</v>
      </c>
      <c r="N37" s="37"/>
      <c r="O37" s="652">
        <v>0.80789999999999995</v>
      </c>
      <c r="P37" s="648">
        <v>0</v>
      </c>
      <c r="Q37" s="648">
        <v>0</v>
      </c>
      <c r="R37" s="648">
        <v>0</v>
      </c>
      <c r="S37" s="648">
        <v>15</v>
      </c>
      <c r="T37" s="648">
        <v>4.5940000000000002E-2</v>
      </c>
      <c r="U37" s="648">
        <v>227.3</v>
      </c>
      <c r="V37" s="648">
        <v>0</v>
      </c>
      <c r="W37" s="648">
        <v>33</v>
      </c>
      <c r="X37" s="648">
        <v>194.3</v>
      </c>
      <c r="Y37" s="330"/>
      <c r="Z37" s="330"/>
    </row>
    <row r="38" spans="1:26" s="6" customFormat="1" x14ac:dyDescent="0.2">
      <c r="A38" s="37" t="s">
        <v>91</v>
      </c>
      <c r="B38" s="39"/>
      <c r="C38" s="652">
        <v>0</v>
      </c>
      <c r="D38" s="648">
        <v>0</v>
      </c>
      <c r="E38" s="648">
        <v>0</v>
      </c>
      <c r="F38" s="648">
        <v>0</v>
      </c>
      <c r="G38" s="648">
        <v>0</v>
      </c>
      <c r="H38" s="648">
        <v>0</v>
      </c>
      <c r="I38" s="648">
        <v>0</v>
      </c>
      <c r="J38" s="648">
        <v>0</v>
      </c>
      <c r="K38" s="648">
        <v>0</v>
      </c>
      <c r="L38" s="648"/>
      <c r="M38" s="37" t="s">
        <v>91</v>
      </c>
      <c r="N38" s="37"/>
      <c r="O38" s="652">
        <v>0</v>
      </c>
      <c r="P38" s="648">
        <v>0</v>
      </c>
      <c r="Q38" s="648">
        <v>0</v>
      </c>
      <c r="R38" s="648">
        <v>0</v>
      </c>
      <c r="S38" s="648">
        <v>0</v>
      </c>
      <c r="T38" s="648">
        <v>0</v>
      </c>
      <c r="U38" s="648">
        <v>0</v>
      </c>
      <c r="V38" s="648">
        <v>0</v>
      </c>
      <c r="W38" s="648">
        <v>0</v>
      </c>
      <c r="X38" s="648">
        <v>0</v>
      </c>
      <c r="Y38" s="330"/>
      <c r="Z38" s="330"/>
    </row>
    <row r="39" spans="1:26" s="6" customFormat="1" x14ac:dyDescent="0.2">
      <c r="A39" s="10" t="s">
        <v>54</v>
      </c>
      <c r="B39" s="39"/>
      <c r="C39" s="652">
        <v>0.1694</v>
      </c>
      <c r="D39" s="648">
        <v>1.925E-2</v>
      </c>
      <c r="E39" s="648">
        <v>0</v>
      </c>
      <c r="F39" s="648">
        <v>0</v>
      </c>
      <c r="G39" s="648">
        <v>0</v>
      </c>
      <c r="H39" s="648">
        <v>0</v>
      </c>
      <c r="I39" s="648">
        <v>0</v>
      </c>
      <c r="J39" s="648">
        <v>0</v>
      </c>
      <c r="K39" s="648">
        <v>0</v>
      </c>
      <c r="L39" s="648"/>
      <c r="M39" s="10" t="s">
        <v>54</v>
      </c>
      <c r="N39" s="10"/>
      <c r="O39" s="652">
        <v>0</v>
      </c>
      <c r="P39" s="648">
        <v>0</v>
      </c>
      <c r="Q39" s="648">
        <v>0</v>
      </c>
      <c r="R39" s="648">
        <v>0</v>
      </c>
      <c r="S39" s="648">
        <v>0</v>
      </c>
      <c r="T39" s="648">
        <v>1.925E-2</v>
      </c>
      <c r="U39" s="648">
        <v>0.15015999999999999</v>
      </c>
      <c r="V39" s="648">
        <v>0</v>
      </c>
      <c r="W39" s="648">
        <v>0</v>
      </c>
      <c r="X39" s="648">
        <v>0.15015999999999999</v>
      </c>
      <c r="Y39" s="330"/>
      <c r="Z39" s="330"/>
    </row>
    <row r="40" spans="1:26" s="6" customFormat="1" x14ac:dyDescent="0.2">
      <c r="A40" s="10" t="s">
        <v>55</v>
      </c>
      <c r="B40" s="39"/>
      <c r="C40" s="652">
        <v>0</v>
      </c>
      <c r="D40" s="648">
        <v>0</v>
      </c>
      <c r="E40" s="648">
        <v>0</v>
      </c>
      <c r="F40" s="648">
        <v>0</v>
      </c>
      <c r="G40" s="648">
        <v>0</v>
      </c>
      <c r="H40" s="648">
        <v>0</v>
      </c>
      <c r="I40" s="648">
        <v>0</v>
      </c>
      <c r="J40" s="648">
        <v>0</v>
      </c>
      <c r="K40" s="648">
        <v>0</v>
      </c>
      <c r="L40" s="648"/>
      <c r="M40" s="10" t="s">
        <v>55</v>
      </c>
      <c r="N40" s="10"/>
      <c r="O40" s="652">
        <v>0</v>
      </c>
      <c r="P40" s="648">
        <v>0</v>
      </c>
      <c r="Q40" s="648">
        <v>0</v>
      </c>
      <c r="R40" s="648">
        <v>0</v>
      </c>
      <c r="S40" s="648">
        <v>0</v>
      </c>
      <c r="T40" s="648">
        <v>0</v>
      </c>
      <c r="U40" s="648">
        <v>0</v>
      </c>
      <c r="V40" s="648">
        <v>0</v>
      </c>
      <c r="W40" s="648">
        <v>0</v>
      </c>
      <c r="X40" s="648">
        <v>0</v>
      </c>
      <c r="Y40" s="330"/>
      <c r="Z40" s="330"/>
    </row>
    <row r="41" spans="1:26" s="6" customFormat="1" x14ac:dyDescent="0.2">
      <c r="A41" s="37" t="s">
        <v>56</v>
      </c>
      <c r="B41" s="39"/>
      <c r="C41" s="652">
        <v>0</v>
      </c>
      <c r="D41" s="648">
        <v>0</v>
      </c>
      <c r="E41" s="648">
        <v>0</v>
      </c>
      <c r="F41" s="648">
        <v>0</v>
      </c>
      <c r="G41" s="648">
        <v>0</v>
      </c>
      <c r="H41" s="648">
        <v>0</v>
      </c>
      <c r="I41" s="648">
        <v>0</v>
      </c>
      <c r="J41" s="648">
        <v>0</v>
      </c>
      <c r="K41" s="648">
        <v>0</v>
      </c>
      <c r="L41" s="648"/>
      <c r="M41" s="37" t="s">
        <v>56</v>
      </c>
      <c r="N41" s="37"/>
      <c r="O41" s="652">
        <v>0</v>
      </c>
      <c r="P41" s="648">
        <v>0</v>
      </c>
      <c r="Q41" s="648">
        <v>0</v>
      </c>
      <c r="R41" s="648">
        <v>0</v>
      </c>
      <c r="S41" s="648">
        <v>0</v>
      </c>
      <c r="T41" s="648">
        <v>0</v>
      </c>
      <c r="U41" s="648">
        <v>0</v>
      </c>
      <c r="V41" s="648">
        <v>0</v>
      </c>
      <c r="W41" s="648">
        <v>0</v>
      </c>
      <c r="X41" s="648">
        <v>0</v>
      </c>
      <c r="Y41" s="330"/>
      <c r="Z41" s="330"/>
    </row>
    <row r="42" spans="1:26" s="6" customFormat="1" x14ac:dyDescent="0.2">
      <c r="A42" s="37" t="s">
        <v>91</v>
      </c>
      <c r="B42" s="39"/>
      <c r="C42" s="652">
        <v>0</v>
      </c>
      <c r="D42" s="648">
        <v>0</v>
      </c>
      <c r="E42" s="648">
        <v>0</v>
      </c>
      <c r="F42" s="648">
        <v>0</v>
      </c>
      <c r="G42" s="648">
        <v>0</v>
      </c>
      <c r="H42" s="648">
        <v>0</v>
      </c>
      <c r="I42" s="648">
        <v>0</v>
      </c>
      <c r="J42" s="648">
        <v>0</v>
      </c>
      <c r="K42" s="648">
        <v>0</v>
      </c>
      <c r="L42" s="648"/>
      <c r="M42" s="37" t="s">
        <v>91</v>
      </c>
      <c r="N42" s="37"/>
      <c r="O42" s="652">
        <v>0</v>
      </c>
      <c r="P42" s="648">
        <v>0</v>
      </c>
      <c r="Q42" s="648">
        <v>0</v>
      </c>
      <c r="R42" s="648">
        <v>0</v>
      </c>
      <c r="S42" s="648">
        <v>0</v>
      </c>
      <c r="T42" s="648">
        <v>0</v>
      </c>
      <c r="U42" s="648">
        <v>0</v>
      </c>
      <c r="V42" s="648">
        <v>0</v>
      </c>
      <c r="W42" s="648">
        <v>0</v>
      </c>
      <c r="X42" s="648">
        <v>0</v>
      </c>
      <c r="Y42" s="330"/>
      <c r="Z42" s="330"/>
    </row>
    <row r="43" spans="1:26" s="17" customFormat="1" ht="22.5" customHeight="1" x14ac:dyDescent="0.2">
      <c r="A43" s="7" t="s">
        <v>67</v>
      </c>
      <c r="B43" s="39"/>
      <c r="C43" s="659"/>
      <c r="D43" s="656"/>
      <c r="E43" s="656"/>
      <c r="F43" s="656"/>
      <c r="G43" s="656"/>
      <c r="H43" s="656"/>
      <c r="I43" s="656"/>
      <c r="J43" s="656"/>
      <c r="K43" s="656"/>
      <c r="L43" s="656"/>
      <c r="M43" s="7" t="s">
        <v>67</v>
      </c>
      <c r="N43" s="7"/>
      <c r="O43" s="659"/>
      <c r="P43" s="656"/>
      <c r="Q43" s="656"/>
      <c r="R43" s="656"/>
      <c r="S43" s="656"/>
      <c r="T43" s="656"/>
      <c r="U43" s="656"/>
      <c r="V43" s="656"/>
      <c r="W43" s="656"/>
      <c r="X43" s="656"/>
      <c r="Y43" s="330"/>
      <c r="Z43" s="330"/>
    </row>
    <row r="44" spans="1:26" s="17" customFormat="1" ht="18" customHeight="1" x14ac:dyDescent="0.2">
      <c r="A44" s="87" t="s">
        <v>68</v>
      </c>
      <c r="B44" s="39"/>
      <c r="C44" s="52">
        <v>20989.428790000002</v>
      </c>
      <c r="D44" s="53">
        <v>18249.478640000001</v>
      </c>
      <c r="E44" s="53">
        <v>1890</v>
      </c>
      <c r="F44" s="53">
        <v>0</v>
      </c>
      <c r="G44" s="53">
        <v>200</v>
      </c>
      <c r="H44" s="53">
        <v>1450</v>
      </c>
      <c r="I44" s="53">
        <v>0</v>
      </c>
      <c r="J44" s="53">
        <v>2850</v>
      </c>
      <c r="K44" s="53">
        <v>6568.1112000000003</v>
      </c>
      <c r="L44" s="53"/>
      <c r="M44" s="87" t="s">
        <v>68</v>
      </c>
      <c r="N44" s="87"/>
      <c r="O44" s="52">
        <v>2500.8078999999998</v>
      </c>
      <c r="P44" s="53">
        <v>0</v>
      </c>
      <c r="Q44" s="53">
        <v>0</v>
      </c>
      <c r="R44" s="53">
        <v>112.99435</v>
      </c>
      <c r="S44" s="53">
        <v>2677.5</v>
      </c>
      <c r="T44" s="53">
        <v>6.5189999999999998E-2</v>
      </c>
      <c r="U44" s="53">
        <v>2739.9501599999999</v>
      </c>
      <c r="V44" s="53">
        <v>1750</v>
      </c>
      <c r="W44" s="53">
        <v>33</v>
      </c>
      <c r="X44" s="53">
        <v>956.95015999999998</v>
      </c>
      <c r="Y44" s="330"/>
      <c r="Z44" s="330"/>
    </row>
    <row r="45" spans="1:26" s="17" customFormat="1" ht="22.5" customHeight="1" x14ac:dyDescent="0.2">
      <c r="A45" s="7" t="s">
        <v>69</v>
      </c>
      <c r="B45" s="39"/>
      <c r="C45" s="659">
        <v>1828.5454099999999</v>
      </c>
      <c r="D45" s="656">
        <v>1239.5954099999999</v>
      </c>
      <c r="E45" s="656">
        <v>0</v>
      </c>
      <c r="F45" s="656">
        <v>0</v>
      </c>
      <c r="G45" s="656">
        <v>0</v>
      </c>
      <c r="H45" s="656">
        <v>0</v>
      </c>
      <c r="I45" s="656">
        <v>0</v>
      </c>
      <c r="J45" s="656">
        <v>151</v>
      </c>
      <c r="K45" s="656">
        <v>0</v>
      </c>
      <c r="L45" s="656"/>
      <c r="M45" s="7" t="s">
        <v>69</v>
      </c>
      <c r="N45" s="7"/>
      <c r="O45" s="659">
        <v>0</v>
      </c>
      <c r="P45" s="656">
        <v>0.14541000000000001</v>
      </c>
      <c r="Q45" s="656">
        <v>0</v>
      </c>
      <c r="R45" s="656">
        <v>0</v>
      </c>
      <c r="S45" s="656">
        <v>1088.45</v>
      </c>
      <c r="T45" s="656">
        <v>0</v>
      </c>
      <c r="U45" s="656">
        <v>588.95000000000005</v>
      </c>
      <c r="V45" s="656">
        <v>0</v>
      </c>
      <c r="W45" s="656">
        <v>0</v>
      </c>
      <c r="X45" s="656">
        <v>588.95000000000005</v>
      </c>
      <c r="Y45" s="330"/>
      <c r="Z45" s="330"/>
    </row>
    <row r="46" spans="1:26" s="8" customFormat="1" ht="4.5" customHeight="1" x14ac:dyDescent="0.2">
      <c r="C46" s="1298"/>
      <c r="D46" s="1298"/>
      <c r="E46" s="1298"/>
      <c r="F46" s="1298"/>
      <c r="G46" s="1298"/>
      <c r="H46" s="1298"/>
      <c r="I46" s="1298"/>
      <c r="J46" s="1298"/>
      <c r="K46" s="1298"/>
      <c r="L46" s="656"/>
      <c r="O46" s="1298"/>
      <c r="P46" s="1298"/>
      <c r="Q46" s="1298"/>
      <c r="R46" s="1298"/>
      <c r="S46" s="1298"/>
      <c r="T46" s="1298"/>
      <c r="U46" s="1298"/>
      <c r="V46" s="1298"/>
      <c r="W46" s="1298"/>
      <c r="X46" s="1298"/>
      <c r="Y46" s="330"/>
      <c r="Z46" s="330"/>
    </row>
    <row r="47" spans="1:26" s="8" customFormat="1" ht="24.95" customHeight="1" x14ac:dyDescent="0.2">
      <c r="A47" s="1232" t="s">
        <v>135</v>
      </c>
      <c r="B47" s="1211"/>
      <c r="C47" s="1211"/>
      <c r="D47" s="1211"/>
      <c r="E47" s="1211"/>
      <c r="F47" s="1211"/>
      <c r="G47" s="1211"/>
      <c r="H47" s="1211"/>
      <c r="I47" s="1211"/>
      <c r="J47" s="1211"/>
      <c r="K47" s="1211"/>
      <c r="L47" s="649"/>
      <c r="M47" s="1232" t="s">
        <v>138</v>
      </c>
      <c r="N47" s="1232"/>
      <c r="O47" s="1211"/>
      <c r="P47" s="1211"/>
      <c r="Q47" s="1211"/>
      <c r="R47" s="1211"/>
      <c r="S47" s="1211"/>
      <c r="T47" s="1211"/>
      <c r="U47" s="1211"/>
      <c r="V47" s="1211"/>
      <c r="W47" s="1211"/>
      <c r="X47" s="1211"/>
      <c r="Y47" s="330"/>
      <c r="Z47" s="330"/>
    </row>
    <row r="48" spans="1:26" s="8" customFormat="1" ht="18" customHeight="1" x14ac:dyDescent="0.2">
      <c r="A48" s="7" t="s">
        <v>296</v>
      </c>
      <c r="B48" s="7"/>
      <c r="C48" s="659">
        <v>28834.95132</v>
      </c>
      <c r="D48" s="656">
        <v>21651.95132</v>
      </c>
      <c r="E48" s="656">
        <v>950</v>
      </c>
      <c r="F48" s="656">
        <v>0</v>
      </c>
      <c r="G48" s="656">
        <v>1000</v>
      </c>
      <c r="H48" s="656">
        <v>1550</v>
      </c>
      <c r="I48" s="656">
        <v>0</v>
      </c>
      <c r="J48" s="656">
        <v>5300</v>
      </c>
      <c r="K48" s="656">
        <v>9681.9513200000001</v>
      </c>
      <c r="L48" s="656"/>
      <c r="M48" s="7" t="s">
        <v>296</v>
      </c>
      <c r="N48" s="7"/>
      <c r="O48" s="659">
        <v>550</v>
      </c>
      <c r="P48" s="656">
        <v>475</v>
      </c>
      <c r="Q48" s="656">
        <v>0</v>
      </c>
      <c r="R48" s="656">
        <v>220</v>
      </c>
      <c r="S48" s="656">
        <v>1425</v>
      </c>
      <c r="T48" s="656">
        <v>500</v>
      </c>
      <c r="U48" s="656">
        <v>7183</v>
      </c>
      <c r="V48" s="656">
        <v>2250</v>
      </c>
      <c r="W48" s="656">
        <v>1225</v>
      </c>
      <c r="X48" s="656">
        <v>3708</v>
      </c>
      <c r="Y48" s="330"/>
      <c r="Z48" s="330"/>
    </row>
    <row r="49" spans="1:26" s="11" customFormat="1" ht="18" customHeight="1" x14ac:dyDescent="0.2">
      <c r="A49" s="10" t="s">
        <v>58</v>
      </c>
      <c r="B49" s="10"/>
      <c r="C49" s="652">
        <v>28834.95132</v>
      </c>
      <c r="D49" s="648">
        <v>21651.95132</v>
      </c>
      <c r="E49" s="648">
        <v>950</v>
      </c>
      <c r="F49" s="648">
        <v>0</v>
      </c>
      <c r="G49" s="648">
        <v>1000</v>
      </c>
      <c r="H49" s="648">
        <v>1550</v>
      </c>
      <c r="I49" s="648">
        <v>0</v>
      </c>
      <c r="J49" s="648">
        <v>5300</v>
      </c>
      <c r="K49" s="648">
        <v>9681.9513200000001</v>
      </c>
      <c r="L49" s="648"/>
      <c r="M49" s="10" t="s">
        <v>58</v>
      </c>
      <c r="N49" s="10"/>
      <c r="O49" s="652">
        <v>550</v>
      </c>
      <c r="P49" s="648">
        <v>475</v>
      </c>
      <c r="Q49" s="648">
        <v>0</v>
      </c>
      <c r="R49" s="648">
        <v>220</v>
      </c>
      <c r="S49" s="648">
        <v>1425</v>
      </c>
      <c r="T49" s="648">
        <v>500</v>
      </c>
      <c r="U49" s="648">
        <v>7183</v>
      </c>
      <c r="V49" s="648">
        <v>2250</v>
      </c>
      <c r="W49" s="648">
        <v>1225</v>
      </c>
      <c r="X49" s="648">
        <v>3708</v>
      </c>
      <c r="Y49" s="330"/>
      <c r="Z49" s="330"/>
    </row>
    <row r="50" spans="1:26" s="6" customFormat="1" x14ac:dyDescent="0.2">
      <c r="A50" s="37" t="s">
        <v>56</v>
      </c>
      <c r="B50" s="39"/>
      <c r="C50" s="652">
        <v>28748</v>
      </c>
      <c r="D50" s="648">
        <v>21565</v>
      </c>
      <c r="E50" s="648">
        <v>950</v>
      </c>
      <c r="F50" s="648">
        <v>0</v>
      </c>
      <c r="G50" s="648">
        <v>1000</v>
      </c>
      <c r="H50" s="648">
        <v>1550</v>
      </c>
      <c r="I50" s="648">
        <v>0</v>
      </c>
      <c r="J50" s="648">
        <v>5300</v>
      </c>
      <c r="K50" s="648">
        <v>9595</v>
      </c>
      <c r="L50" s="648"/>
      <c r="M50" s="37" t="s">
        <v>56</v>
      </c>
      <c r="N50" s="37"/>
      <c r="O50" s="652">
        <v>550</v>
      </c>
      <c r="P50" s="648">
        <v>475</v>
      </c>
      <c r="Q50" s="648">
        <v>0</v>
      </c>
      <c r="R50" s="648">
        <v>220</v>
      </c>
      <c r="S50" s="648">
        <v>1425</v>
      </c>
      <c r="T50" s="648">
        <v>500</v>
      </c>
      <c r="U50" s="648">
        <v>7183</v>
      </c>
      <c r="V50" s="648">
        <v>2250</v>
      </c>
      <c r="W50" s="648">
        <v>1225</v>
      </c>
      <c r="X50" s="648">
        <v>3708</v>
      </c>
      <c r="Y50" s="330"/>
      <c r="Z50" s="330"/>
    </row>
    <row r="51" spans="1:26" s="6" customFormat="1" x14ac:dyDescent="0.2">
      <c r="A51" s="37" t="s">
        <v>91</v>
      </c>
      <c r="B51" s="39"/>
      <c r="C51" s="652">
        <v>86.951319999999996</v>
      </c>
      <c r="D51" s="648">
        <v>86.951319999999996</v>
      </c>
      <c r="E51" s="648">
        <v>0</v>
      </c>
      <c r="F51" s="648">
        <v>0</v>
      </c>
      <c r="G51" s="648">
        <v>0</v>
      </c>
      <c r="H51" s="648">
        <v>0</v>
      </c>
      <c r="I51" s="648">
        <v>0</v>
      </c>
      <c r="J51" s="648">
        <v>0</v>
      </c>
      <c r="K51" s="648">
        <v>86.951319999999996</v>
      </c>
      <c r="L51" s="648"/>
      <c r="M51" s="37" t="s">
        <v>91</v>
      </c>
      <c r="N51" s="37"/>
      <c r="O51" s="652">
        <v>0</v>
      </c>
      <c r="P51" s="648">
        <v>0</v>
      </c>
      <c r="Q51" s="648">
        <v>0</v>
      </c>
      <c r="R51" s="648">
        <v>0</v>
      </c>
      <c r="S51" s="648">
        <v>0</v>
      </c>
      <c r="T51" s="648">
        <v>0</v>
      </c>
      <c r="U51" s="648">
        <v>0</v>
      </c>
      <c r="V51" s="648">
        <v>0</v>
      </c>
      <c r="W51" s="648">
        <v>0</v>
      </c>
      <c r="X51" s="648">
        <v>0</v>
      </c>
      <c r="Y51" s="330"/>
      <c r="Z51" s="330"/>
    </row>
    <row r="52" spans="1:26" s="8" customFormat="1" ht="22.5" customHeight="1" x14ac:dyDescent="0.2">
      <c r="A52" s="7" t="s">
        <v>66</v>
      </c>
      <c r="B52" s="7"/>
      <c r="C52" s="659">
        <v>6724.6455599999999</v>
      </c>
      <c r="D52" s="656">
        <v>4382.7352499999997</v>
      </c>
      <c r="E52" s="656">
        <v>886.82</v>
      </c>
      <c r="F52" s="656">
        <v>0</v>
      </c>
      <c r="G52" s="656">
        <v>475.26675999999998</v>
      </c>
      <c r="H52" s="656">
        <v>248.01271</v>
      </c>
      <c r="I52" s="656">
        <v>0</v>
      </c>
      <c r="J52" s="656">
        <v>19</v>
      </c>
      <c r="K52" s="656">
        <v>1301.31231</v>
      </c>
      <c r="L52" s="656"/>
      <c r="M52" s="7" t="s">
        <v>66</v>
      </c>
      <c r="N52" s="7"/>
      <c r="O52" s="659">
        <v>125.2</v>
      </c>
      <c r="P52" s="656">
        <v>308</v>
      </c>
      <c r="Q52" s="656">
        <v>0</v>
      </c>
      <c r="R52" s="656">
        <v>547.62347</v>
      </c>
      <c r="S52" s="656">
        <v>127.5</v>
      </c>
      <c r="T52" s="656">
        <v>344</v>
      </c>
      <c r="U52" s="656">
        <v>2341.91032</v>
      </c>
      <c r="V52" s="656">
        <v>578</v>
      </c>
      <c r="W52" s="656">
        <v>1189.3</v>
      </c>
      <c r="X52" s="656">
        <v>574.61032</v>
      </c>
      <c r="Y52" s="330"/>
      <c r="Z52" s="330"/>
    </row>
    <row r="53" spans="1:26" s="6" customFormat="1" ht="18" customHeight="1" x14ac:dyDescent="0.2">
      <c r="A53" s="10" t="s">
        <v>53</v>
      </c>
      <c r="B53" s="39"/>
      <c r="C53" s="652">
        <v>4520.5196400000004</v>
      </c>
      <c r="D53" s="648">
        <v>2850.6093300000002</v>
      </c>
      <c r="E53" s="648">
        <v>786.82</v>
      </c>
      <c r="F53" s="648">
        <v>0</v>
      </c>
      <c r="G53" s="648">
        <v>175.26676</v>
      </c>
      <c r="H53" s="648">
        <v>198.01271</v>
      </c>
      <c r="I53" s="648">
        <v>0</v>
      </c>
      <c r="J53" s="648">
        <v>19</v>
      </c>
      <c r="K53" s="648">
        <v>677.80985999999996</v>
      </c>
      <c r="L53" s="648"/>
      <c r="M53" s="10" t="s">
        <v>53</v>
      </c>
      <c r="N53" s="10"/>
      <c r="O53" s="652">
        <v>120.2</v>
      </c>
      <c r="P53" s="648">
        <v>282</v>
      </c>
      <c r="Q53" s="648">
        <v>0</v>
      </c>
      <c r="R53" s="648">
        <v>260</v>
      </c>
      <c r="S53" s="648">
        <v>102.5</v>
      </c>
      <c r="T53" s="648">
        <v>229</v>
      </c>
      <c r="U53" s="648">
        <v>1669.91032</v>
      </c>
      <c r="V53" s="648">
        <v>388</v>
      </c>
      <c r="W53" s="648">
        <v>717.3</v>
      </c>
      <c r="X53" s="648">
        <v>564.61032</v>
      </c>
      <c r="Y53" s="330"/>
      <c r="Z53" s="330"/>
    </row>
    <row r="54" spans="1:26" s="6" customFormat="1" x14ac:dyDescent="0.2">
      <c r="A54" s="37" t="s">
        <v>56</v>
      </c>
      <c r="B54" s="39"/>
      <c r="C54" s="652">
        <v>4513.2644399999999</v>
      </c>
      <c r="D54" s="648">
        <v>2843.35412</v>
      </c>
      <c r="E54" s="648">
        <v>786.82</v>
      </c>
      <c r="F54" s="648">
        <v>0</v>
      </c>
      <c r="G54" s="648">
        <v>175.26676</v>
      </c>
      <c r="H54" s="648">
        <v>198.01271</v>
      </c>
      <c r="I54" s="648">
        <v>0</v>
      </c>
      <c r="J54" s="648">
        <v>19</v>
      </c>
      <c r="K54" s="648">
        <v>670.55465000000004</v>
      </c>
      <c r="L54" s="648"/>
      <c r="M54" s="37" t="s">
        <v>56</v>
      </c>
      <c r="N54" s="37"/>
      <c r="O54" s="652">
        <v>120.2</v>
      </c>
      <c r="P54" s="648">
        <v>282</v>
      </c>
      <c r="Q54" s="648">
        <v>0</v>
      </c>
      <c r="R54" s="648">
        <v>260</v>
      </c>
      <c r="S54" s="648">
        <v>102.5</v>
      </c>
      <c r="T54" s="648">
        <v>229</v>
      </c>
      <c r="U54" s="648">
        <v>1669.91032</v>
      </c>
      <c r="V54" s="648">
        <v>388</v>
      </c>
      <c r="W54" s="648">
        <v>717.3</v>
      </c>
      <c r="X54" s="648">
        <v>564.61032</v>
      </c>
      <c r="Y54" s="330"/>
      <c r="Z54" s="330"/>
    </row>
    <row r="55" spans="1:26" s="6" customFormat="1" x14ac:dyDescent="0.2">
      <c r="A55" s="37" t="s">
        <v>91</v>
      </c>
      <c r="B55" s="39"/>
      <c r="C55" s="652">
        <v>7.2552099999999999</v>
      </c>
      <c r="D55" s="648">
        <v>7.2552099999999999</v>
      </c>
      <c r="E55" s="648">
        <v>0</v>
      </c>
      <c r="F55" s="648">
        <v>0</v>
      </c>
      <c r="G55" s="648">
        <v>0</v>
      </c>
      <c r="H55" s="648">
        <v>0</v>
      </c>
      <c r="I55" s="648">
        <v>0</v>
      </c>
      <c r="J55" s="648">
        <v>0</v>
      </c>
      <c r="K55" s="648">
        <v>7.2552099999999999</v>
      </c>
      <c r="L55" s="648"/>
      <c r="M55" s="37" t="s">
        <v>91</v>
      </c>
      <c r="N55" s="37"/>
      <c r="O55" s="652">
        <v>0</v>
      </c>
      <c r="P55" s="648">
        <v>0</v>
      </c>
      <c r="Q55" s="648">
        <v>0</v>
      </c>
      <c r="R55" s="648">
        <v>0</v>
      </c>
      <c r="S55" s="648">
        <v>0</v>
      </c>
      <c r="T55" s="648">
        <v>0</v>
      </c>
      <c r="U55" s="648">
        <v>0</v>
      </c>
      <c r="V55" s="648">
        <v>0</v>
      </c>
      <c r="W55" s="648">
        <v>0</v>
      </c>
      <c r="X55" s="648">
        <v>0</v>
      </c>
      <c r="Y55" s="330"/>
      <c r="Z55" s="330"/>
    </row>
    <row r="56" spans="1:26" s="6" customFormat="1" x14ac:dyDescent="0.2">
      <c r="A56" s="10" t="s">
        <v>54</v>
      </c>
      <c r="B56" s="39"/>
      <c r="C56" s="652">
        <v>1995.12592</v>
      </c>
      <c r="D56" s="648">
        <v>1532.12592</v>
      </c>
      <c r="E56" s="648">
        <v>100</v>
      </c>
      <c r="F56" s="648">
        <v>0</v>
      </c>
      <c r="G56" s="648">
        <v>300</v>
      </c>
      <c r="H56" s="648">
        <v>50</v>
      </c>
      <c r="I56" s="648">
        <v>0</v>
      </c>
      <c r="J56" s="648">
        <v>0</v>
      </c>
      <c r="K56" s="648">
        <v>623.50244999999995</v>
      </c>
      <c r="L56" s="648"/>
      <c r="M56" s="10" t="s">
        <v>54</v>
      </c>
      <c r="N56" s="10"/>
      <c r="O56" s="652">
        <v>5</v>
      </c>
      <c r="P56" s="648">
        <v>26</v>
      </c>
      <c r="Q56" s="648">
        <v>0</v>
      </c>
      <c r="R56" s="648">
        <v>287.62347</v>
      </c>
      <c r="S56" s="648">
        <v>25</v>
      </c>
      <c r="T56" s="648">
        <v>115</v>
      </c>
      <c r="U56" s="648">
        <v>463</v>
      </c>
      <c r="V56" s="648">
        <v>190</v>
      </c>
      <c r="W56" s="648">
        <v>263</v>
      </c>
      <c r="X56" s="648">
        <v>10</v>
      </c>
      <c r="Y56" s="330"/>
      <c r="Z56" s="330"/>
    </row>
    <row r="57" spans="1:26" s="6" customFormat="1" x14ac:dyDescent="0.2">
      <c r="A57" s="10" t="s">
        <v>55</v>
      </c>
      <c r="B57" s="39"/>
      <c r="C57" s="652">
        <v>209</v>
      </c>
      <c r="D57" s="648">
        <v>0</v>
      </c>
      <c r="E57" s="648">
        <v>0</v>
      </c>
      <c r="F57" s="648">
        <v>0</v>
      </c>
      <c r="G57" s="648">
        <v>0</v>
      </c>
      <c r="H57" s="648">
        <v>0</v>
      </c>
      <c r="I57" s="648">
        <v>0</v>
      </c>
      <c r="J57" s="648">
        <v>0</v>
      </c>
      <c r="K57" s="648">
        <v>0</v>
      </c>
      <c r="L57" s="648"/>
      <c r="M57" s="10" t="s">
        <v>55</v>
      </c>
      <c r="N57" s="10"/>
      <c r="O57" s="652">
        <v>0</v>
      </c>
      <c r="P57" s="648">
        <v>0</v>
      </c>
      <c r="Q57" s="648">
        <v>0</v>
      </c>
      <c r="R57" s="648">
        <v>0</v>
      </c>
      <c r="S57" s="648">
        <v>0</v>
      </c>
      <c r="T57" s="648">
        <v>0</v>
      </c>
      <c r="U57" s="648">
        <v>209</v>
      </c>
      <c r="V57" s="648">
        <v>0</v>
      </c>
      <c r="W57" s="648">
        <v>209</v>
      </c>
      <c r="X57" s="648">
        <v>0</v>
      </c>
      <c r="Y57" s="330"/>
      <c r="Z57" s="330"/>
    </row>
    <row r="58" spans="1:26" s="6" customFormat="1" x14ac:dyDescent="0.2">
      <c r="A58" s="37" t="s">
        <v>56</v>
      </c>
      <c r="B58" s="39"/>
      <c r="C58" s="652">
        <v>0</v>
      </c>
      <c r="D58" s="648">
        <v>0</v>
      </c>
      <c r="E58" s="648">
        <v>0</v>
      </c>
      <c r="F58" s="648">
        <v>0</v>
      </c>
      <c r="G58" s="648">
        <v>0</v>
      </c>
      <c r="H58" s="648">
        <v>0</v>
      </c>
      <c r="I58" s="648">
        <v>0</v>
      </c>
      <c r="J58" s="648">
        <v>0</v>
      </c>
      <c r="K58" s="648">
        <v>0</v>
      </c>
      <c r="L58" s="648"/>
      <c r="M58" s="37" t="s">
        <v>56</v>
      </c>
      <c r="N58" s="37"/>
      <c r="O58" s="652">
        <v>0</v>
      </c>
      <c r="P58" s="648">
        <v>0</v>
      </c>
      <c r="Q58" s="648">
        <v>0</v>
      </c>
      <c r="R58" s="648">
        <v>0</v>
      </c>
      <c r="S58" s="648">
        <v>0</v>
      </c>
      <c r="T58" s="648">
        <v>0</v>
      </c>
      <c r="U58" s="648">
        <v>0</v>
      </c>
      <c r="V58" s="648">
        <v>0</v>
      </c>
      <c r="W58" s="648">
        <v>0</v>
      </c>
      <c r="X58" s="648">
        <v>0</v>
      </c>
      <c r="Y58" s="330"/>
      <c r="Z58" s="330"/>
    </row>
    <row r="59" spans="1:26" s="6" customFormat="1" x14ac:dyDescent="0.2">
      <c r="A59" s="37" t="s">
        <v>91</v>
      </c>
      <c r="B59" s="39"/>
      <c r="C59" s="652">
        <v>209</v>
      </c>
      <c r="D59" s="648">
        <v>0</v>
      </c>
      <c r="E59" s="648">
        <v>0</v>
      </c>
      <c r="F59" s="648">
        <v>0</v>
      </c>
      <c r="G59" s="648">
        <v>0</v>
      </c>
      <c r="H59" s="648">
        <v>0</v>
      </c>
      <c r="I59" s="648">
        <v>0</v>
      </c>
      <c r="J59" s="648">
        <v>0</v>
      </c>
      <c r="K59" s="648">
        <v>0</v>
      </c>
      <c r="L59" s="648"/>
      <c r="M59" s="37" t="s">
        <v>91</v>
      </c>
      <c r="N59" s="37"/>
      <c r="O59" s="652">
        <v>0</v>
      </c>
      <c r="P59" s="648">
        <v>0</v>
      </c>
      <c r="Q59" s="648">
        <v>0</v>
      </c>
      <c r="R59" s="648">
        <v>0</v>
      </c>
      <c r="S59" s="648">
        <v>0</v>
      </c>
      <c r="T59" s="648">
        <v>0</v>
      </c>
      <c r="U59" s="648">
        <v>209</v>
      </c>
      <c r="V59" s="648">
        <v>0</v>
      </c>
      <c r="W59" s="648">
        <v>209</v>
      </c>
      <c r="X59" s="648">
        <v>0</v>
      </c>
      <c r="Y59" s="330"/>
      <c r="Z59" s="330"/>
    </row>
    <row r="60" spans="1:26" s="17" customFormat="1" ht="22.5" customHeight="1" x14ac:dyDescent="0.2">
      <c r="A60" s="7" t="s">
        <v>67</v>
      </c>
      <c r="B60" s="39"/>
      <c r="C60" s="659"/>
      <c r="D60" s="656"/>
      <c r="E60" s="656"/>
      <c r="F60" s="656"/>
      <c r="G60" s="656"/>
      <c r="H60" s="656"/>
      <c r="I60" s="656"/>
      <c r="J60" s="656"/>
      <c r="K60" s="656"/>
      <c r="L60" s="656"/>
      <c r="M60" s="7" t="s">
        <v>67</v>
      </c>
      <c r="N60" s="7"/>
      <c r="O60" s="659"/>
      <c r="P60" s="656"/>
      <c r="Q60" s="656"/>
      <c r="R60" s="656"/>
      <c r="S60" s="656"/>
      <c r="T60" s="656"/>
      <c r="U60" s="656"/>
      <c r="V60" s="656"/>
      <c r="W60" s="656"/>
      <c r="X60" s="656"/>
      <c r="Y60" s="330"/>
      <c r="Z60" s="330"/>
    </row>
    <row r="61" spans="1:26" s="17" customFormat="1" ht="18" customHeight="1" x14ac:dyDescent="0.2">
      <c r="A61" s="87" t="s">
        <v>68</v>
      </c>
      <c r="B61" s="39"/>
      <c r="C61" s="52">
        <v>35559.596879999997</v>
      </c>
      <c r="D61" s="53">
        <v>26034.686570000002</v>
      </c>
      <c r="E61" s="53">
        <v>1836.82</v>
      </c>
      <c r="F61" s="53">
        <v>0</v>
      </c>
      <c r="G61" s="53">
        <v>1475.26676</v>
      </c>
      <c r="H61" s="53">
        <v>1798.01271</v>
      </c>
      <c r="I61" s="53">
        <v>0</v>
      </c>
      <c r="J61" s="53">
        <v>5319</v>
      </c>
      <c r="K61" s="53">
        <v>10983.263629999999</v>
      </c>
      <c r="L61" s="53"/>
      <c r="M61" s="87" t="s">
        <v>68</v>
      </c>
      <c r="N61" s="87"/>
      <c r="O61" s="52">
        <v>675.2</v>
      </c>
      <c r="P61" s="53">
        <v>783</v>
      </c>
      <c r="Q61" s="53">
        <v>0</v>
      </c>
      <c r="R61" s="53">
        <v>767.62347</v>
      </c>
      <c r="S61" s="53">
        <v>1552.5</v>
      </c>
      <c r="T61" s="53">
        <v>844</v>
      </c>
      <c r="U61" s="53">
        <v>9524.9103200000009</v>
      </c>
      <c r="V61" s="53">
        <v>2828</v>
      </c>
      <c r="W61" s="53">
        <v>2414.3000000000002</v>
      </c>
      <c r="X61" s="53">
        <v>4282.6103199999998</v>
      </c>
      <c r="Y61" s="330"/>
      <c r="Z61" s="330"/>
    </row>
    <row r="62" spans="1:26" s="17" customFormat="1" ht="22.5" customHeight="1" x14ac:dyDescent="0.2">
      <c r="A62" s="7" t="s">
        <v>69</v>
      </c>
      <c r="B62" s="39"/>
      <c r="C62" s="659">
        <v>203.01057</v>
      </c>
      <c r="D62" s="656">
        <v>116.47469</v>
      </c>
      <c r="E62" s="656">
        <v>12</v>
      </c>
      <c r="F62" s="656">
        <v>0</v>
      </c>
      <c r="G62" s="656">
        <v>0</v>
      </c>
      <c r="H62" s="656">
        <v>0</v>
      </c>
      <c r="I62" s="656">
        <v>0.1</v>
      </c>
      <c r="J62" s="656">
        <v>0</v>
      </c>
      <c r="K62" s="656">
        <v>45</v>
      </c>
      <c r="L62" s="656"/>
      <c r="M62" s="7" t="s">
        <v>69</v>
      </c>
      <c r="N62" s="7"/>
      <c r="O62" s="659">
        <v>57.978949999999998</v>
      </c>
      <c r="P62" s="656">
        <v>0.39573999999999998</v>
      </c>
      <c r="Q62" s="656">
        <v>0</v>
      </c>
      <c r="R62" s="656">
        <v>1</v>
      </c>
      <c r="S62" s="656">
        <v>0</v>
      </c>
      <c r="T62" s="656">
        <v>0</v>
      </c>
      <c r="U62" s="656">
        <v>86.535889999999995</v>
      </c>
      <c r="V62" s="656">
        <v>4.47</v>
      </c>
      <c r="W62" s="656">
        <v>0.2419</v>
      </c>
      <c r="X62" s="656">
        <v>81.823989999999995</v>
      </c>
      <c r="Y62" s="330"/>
      <c r="Z62" s="330"/>
    </row>
    <row r="63" spans="1:26" s="34" customFormat="1" ht="12.75" customHeight="1" x14ac:dyDescent="0.2">
      <c r="A63" s="8"/>
      <c r="B63" s="8"/>
      <c r="C63" s="656"/>
      <c r="D63" s="656"/>
      <c r="J63" s="9"/>
      <c r="K63" s="9"/>
      <c r="L63" s="9"/>
      <c r="M63" s="8"/>
      <c r="N63" s="8"/>
      <c r="O63" s="656"/>
      <c r="P63" s="656"/>
    </row>
    <row r="64" spans="1:26" s="28" customFormat="1" ht="12.75" customHeight="1" x14ac:dyDescent="0.2">
      <c r="A64" s="31"/>
      <c r="B64" s="31"/>
      <c r="C64" s="31"/>
      <c r="D64" s="31"/>
      <c r="E64" s="29"/>
      <c r="G64" s="30"/>
      <c r="H64" s="30"/>
      <c r="J64" s="35"/>
      <c r="M64" s="31"/>
      <c r="N64" s="31"/>
    </row>
    <row r="65" spans="1:24" s="61" customFormat="1" ht="12.75" customHeight="1" x14ac:dyDescent="0.2">
      <c r="A65" s="89"/>
      <c r="B65" s="56"/>
      <c r="C65" s="648"/>
      <c r="D65" s="648"/>
      <c r="E65" s="11"/>
      <c r="F65" s="11"/>
      <c r="J65" s="30"/>
      <c r="K65" s="30"/>
      <c r="L65" s="30"/>
    </row>
    <row r="66" spans="1:24" ht="12.75" customHeight="1" x14ac:dyDescent="0.2">
      <c r="X66" s="286"/>
    </row>
    <row r="67" spans="1:24" x14ac:dyDescent="0.2">
      <c r="X67" s="286"/>
    </row>
    <row r="68" spans="1:24" x14ac:dyDescent="0.2">
      <c r="X68" s="286"/>
    </row>
    <row r="69" spans="1:24" x14ac:dyDescent="0.2">
      <c r="X69" s="286"/>
    </row>
    <row r="70" spans="1:24" x14ac:dyDescent="0.2">
      <c r="X70" s="286"/>
    </row>
    <row r="71" spans="1:24" x14ac:dyDescent="0.2">
      <c r="X71" s="286"/>
    </row>
    <row r="72" spans="1:24" x14ac:dyDescent="0.2">
      <c r="X72" s="286"/>
    </row>
    <row r="73" spans="1:24" x14ac:dyDescent="0.2">
      <c r="X73" s="286"/>
    </row>
    <row r="74" spans="1:24" x14ac:dyDescent="0.2">
      <c r="X74" s="286"/>
    </row>
    <row r="75" spans="1:24" x14ac:dyDescent="0.2">
      <c r="X75" s="286"/>
    </row>
    <row r="76" spans="1:24" x14ac:dyDescent="0.2">
      <c r="X76" s="286"/>
    </row>
    <row r="77" spans="1:24" x14ac:dyDescent="0.2">
      <c r="X77" s="286"/>
    </row>
    <row r="78" spans="1:24" x14ac:dyDescent="0.2">
      <c r="X78" s="286"/>
    </row>
    <row r="79" spans="1:24" x14ac:dyDescent="0.2">
      <c r="X79" s="286"/>
    </row>
    <row r="80" spans="1:24" x14ac:dyDescent="0.2">
      <c r="X80" s="286"/>
    </row>
    <row r="81" spans="24:24" x14ac:dyDescent="0.2">
      <c r="X81" s="286"/>
    </row>
    <row r="82" spans="24:24" x14ac:dyDescent="0.2">
      <c r="X82" s="286"/>
    </row>
    <row r="83" spans="24:24" x14ac:dyDescent="0.2">
      <c r="X83" s="286"/>
    </row>
    <row r="84" spans="24:24" x14ac:dyDescent="0.2">
      <c r="X84" s="286"/>
    </row>
    <row r="85" spans="24:24" x14ac:dyDescent="0.2">
      <c r="X85" s="286"/>
    </row>
    <row r="86" spans="24:24" x14ac:dyDescent="0.2">
      <c r="X86" s="286"/>
    </row>
    <row r="87" spans="24:24" x14ac:dyDescent="0.2">
      <c r="X87" s="286"/>
    </row>
    <row r="88" spans="24:24" x14ac:dyDescent="0.2">
      <c r="X88" s="286"/>
    </row>
    <row r="89" spans="24:24" x14ac:dyDescent="0.2">
      <c r="X89" s="286"/>
    </row>
    <row r="90" spans="24:24" x14ac:dyDescent="0.2">
      <c r="X90" s="286"/>
    </row>
    <row r="91" spans="24:24" x14ac:dyDescent="0.2">
      <c r="X91" s="286"/>
    </row>
    <row r="92" spans="24:24" x14ac:dyDescent="0.2">
      <c r="X92" s="286"/>
    </row>
    <row r="93" spans="24:24" x14ac:dyDescent="0.2">
      <c r="X93" s="286"/>
    </row>
    <row r="94" spans="24:24" x14ac:dyDescent="0.2">
      <c r="X94" s="286"/>
    </row>
    <row r="95" spans="24:24" x14ac:dyDescent="0.2">
      <c r="X95" s="286"/>
    </row>
    <row r="96" spans="24:24" x14ac:dyDescent="0.2">
      <c r="X96" s="286"/>
    </row>
    <row r="97" spans="24:24" x14ac:dyDescent="0.2">
      <c r="X97" s="286"/>
    </row>
    <row r="98" spans="24:24" x14ac:dyDescent="0.2">
      <c r="X98" s="286"/>
    </row>
    <row r="99" spans="24:24" x14ac:dyDescent="0.2">
      <c r="X99" s="286"/>
    </row>
    <row r="100" spans="24:24" x14ac:dyDescent="0.2">
      <c r="X100" s="286"/>
    </row>
    <row r="101" spans="24:24" x14ac:dyDescent="0.2">
      <c r="X101" s="286"/>
    </row>
    <row r="102" spans="24:24" x14ac:dyDescent="0.2">
      <c r="X102" s="286"/>
    </row>
    <row r="103" spans="24:24" x14ac:dyDescent="0.2">
      <c r="X103" s="286"/>
    </row>
    <row r="104" spans="24:24" x14ac:dyDescent="0.2">
      <c r="X104" s="286"/>
    </row>
    <row r="105" spans="24:24" x14ac:dyDescent="0.2">
      <c r="X105" s="286"/>
    </row>
    <row r="106" spans="24:24" x14ac:dyDescent="0.2">
      <c r="X106" s="286"/>
    </row>
    <row r="107" spans="24:24" x14ac:dyDescent="0.2">
      <c r="X107" s="286"/>
    </row>
    <row r="108" spans="24:24" x14ac:dyDescent="0.2">
      <c r="X108" s="286"/>
    </row>
    <row r="109" spans="24:24" x14ac:dyDescent="0.2">
      <c r="X109" s="286"/>
    </row>
    <row r="110" spans="24:24" x14ac:dyDescent="0.2">
      <c r="X110" s="286"/>
    </row>
    <row r="111" spans="24:24" x14ac:dyDescent="0.2">
      <c r="X111" s="286"/>
    </row>
    <row r="112" spans="24:24" x14ac:dyDescent="0.2">
      <c r="X112" s="286"/>
    </row>
    <row r="113" spans="24:24" x14ac:dyDescent="0.2">
      <c r="X113" s="286"/>
    </row>
    <row r="114" spans="24:24" x14ac:dyDescent="0.2">
      <c r="X114" s="286"/>
    </row>
    <row r="115" spans="24:24" x14ac:dyDescent="0.2">
      <c r="X115" s="286"/>
    </row>
    <row r="116" spans="24:24" x14ac:dyDescent="0.2">
      <c r="X116" s="286"/>
    </row>
    <row r="117" spans="24:24" x14ac:dyDescent="0.2">
      <c r="X117" s="286"/>
    </row>
    <row r="118" spans="24:24" x14ac:dyDescent="0.2">
      <c r="X118" s="286"/>
    </row>
    <row r="119" spans="24:24" x14ac:dyDescent="0.2">
      <c r="X119" s="286"/>
    </row>
    <row r="120" spans="24:24" x14ac:dyDescent="0.2">
      <c r="X120" s="286"/>
    </row>
    <row r="121" spans="24:24" x14ac:dyDescent="0.2">
      <c r="X121" s="286"/>
    </row>
    <row r="122" spans="24:24" x14ac:dyDescent="0.2">
      <c r="X122" s="286"/>
    </row>
    <row r="123" spans="24:24" x14ac:dyDescent="0.2">
      <c r="X123" s="286"/>
    </row>
    <row r="124" spans="24:24" x14ac:dyDescent="0.2">
      <c r="X124" s="286"/>
    </row>
    <row r="125" spans="24:24" x14ac:dyDescent="0.2">
      <c r="X125" s="286"/>
    </row>
    <row r="126" spans="24:24" x14ac:dyDescent="0.2">
      <c r="X126" s="286"/>
    </row>
    <row r="127" spans="24:24" x14ac:dyDescent="0.2">
      <c r="X127" s="286"/>
    </row>
    <row r="128" spans="24:24" x14ac:dyDescent="0.2">
      <c r="X128" s="286"/>
    </row>
    <row r="129" spans="24:24" x14ac:dyDescent="0.2">
      <c r="X129" s="286"/>
    </row>
    <row r="130" spans="24:24" x14ac:dyDescent="0.2">
      <c r="X130" s="286"/>
    </row>
    <row r="131" spans="24:24" x14ac:dyDescent="0.2">
      <c r="X131" s="286"/>
    </row>
    <row r="132" spans="24:24" x14ac:dyDescent="0.2">
      <c r="X132" s="286"/>
    </row>
    <row r="133" spans="24:24" x14ac:dyDescent="0.2">
      <c r="X133" s="286"/>
    </row>
    <row r="134" spans="24:24" x14ac:dyDescent="0.2">
      <c r="X134" s="286"/>
    </row>
    <row r="135" spans="24:24" x14ac:dyDescent="0.2">
      <c r="X135" s="286"/>
    </row>
    <row r="136" spans="24:24" x14ac:dyDescent="0.2">
      <c r="X136" s="286"/>
    </row>
    <row r="137" spans="24:24" x14ac:dyDescent="0.2">
      <c r="X137" s="286"/>
    </row>
    <row r="138" spans="24:24" x14ac:dyDescent="0.2">
      <c r="X138" s="286"/>
    </row>
    <row r="139" spans="24:24" x14ac:dyDescent="0.2">
      <c r="X139" s="286"/>
    </row>
    <row r="140" spans="24:24" x14ac:dyDescent="0.2">
      <c r="X140" s="286"/>
    </row>
    <row r="141" spans="24:24" x14ac:dyDescent="0.2">
      <c r="X141" s="286"/>
    </row>
    <row r="142" spans="24:24" x14ac:dyDescent="0.2">
      <c r="X142" s="286"/>
    </row>
    <row r="143" spans="24:24" x14ac:dyDescent="0.2">
      <c r="X143" s="286"/>
    </row>
    <row r="144" spans="24:24" x14ac:dyDescent="0.2">
      <c r="X144" s="286"/>
    </row>
    <row r="145" spans="24:24" x14ac:dyDescent="0.2">
      <c r="X145" s="286"/>
    </row>
    <row r="146" spans="24:24" x14ac:dyDescent="0.2">
      <c r="X146" s="286"/>
    </row>
    <row r="147" spans="24:24" x14ac:dyDescent="0.2">
      <c r="X147" s="286"/>
    </row>
    <row r="148" spans="24:24" x14ac:dyDescent="0.2">
      <c r="X148" s="286"/>
    </row>
    <row r="149" spans="24:24" x14ac:dyDescent="0.2">
      <c r="X149" s="286"/>
    </row>
    <row r="150" spans="24:24" x14ac:dyDescent="0.2">
      <c r="X150" s="286"/>
    </row>
    <row r="151" spans="24:24" x14ac:dyDescent="0.2">
      <c r="X151" s="286"/>
    </row>
    <row r="152" spans="24:24" x14ac:dyDescent="0.2">
      <c r="X152" s="286"/>
    </row>
    <row r="153" spans="24:24" x14ac:dyDescent="0.2">
      <c r="X153" s="286"/>
    </row>
    <row r="154" spans="24:24" x14ac:dyDescent="0.2">
      <c r="X154" s="286"/>
    </row>
    <row r="155" spans="24:24" x14ac:dyDescent="0.2">
      <c r="X155" s="286"/>
    </row>
    <row r="156" spans="24:24" x14ac:dyDescent="0.2">
      <c r="X156" s="286"/>
    </row>
    <row r="157" spans="24:24" x14ac:dyDescent="0.2">
      <c r="X157" s="286"/>
    </row>
    <row r="158" spans="24:24" x14ac:dyDescent="0.2">
      <c r="X158" s="286"/>
    </row>
    <row r="159" spans="24:24" x14ac:dyDescent="0.2">
      <c r="X159" s="286"/>
    </row>
    <row r="160" spans="24:24" x14ac:dyDescent="0.2">
      <c r="X160" s="286"/>
    </row>
    <row r="161" spans="24:24" x14ac:dyDescent="0.2">
      <c r="X161" s="286"/>
    </row>
    <row r="162" spans="24:24" x14ac:dyDescent="0.2">
      <c r="X162" s="286"/>
    </row>
    <row r="163" spans="24:24" x14ac:dyDescent="0.2">
      <c r="X163" s="286"/>
    </row>
    <row r="164" spans="24:24" x14ac:dyDescent="0.2">
      <c r="X164" s="286"/>
    </row>
    <row r="165" spans="24:24" x14ac:dyDescent="0.2">
      <c r="X165" s="286"/>
    </row>
    <row r="166" spans="24:24" x14ac:dyDescent="0.2">
      <c r="X166" s="286"/>
    </row>
    <row r="167" spans="24:24" x14ac:dyDescent="0.2">
      <c r="X167" s="286"/>
    </row>
    <row r="168" spans="24:24" x14ac:dyDescent="0.2">
      <c r="X168" s="286"/>
    </row>
    <row r="169" spans="24:24" x14ac:dyDescent="0.2">
      <c r="X169" s="286"/>
    </row>
    <row r="170" spans="24:24" x14ac:dyDescent="0.2">
      <c r="X170" s="286"/>
    </row>
    <row r="171" spans="24:24" x14ac:dyDescent="0.2">
      <c r="X171" s="286"/>
    </row>
    <row r="172" spans="24:24" x14ac:dyDescent="0.2">
      <c r="X172" s="286"/>
    </row>
    <row r="173" spans="24:24" x14ac:dyDescent="0.2">
      <c r="X173" s="286"/>
    </row>
    <row r="174" spans="24:24" x14ac:dyDescent="0.2">
      <c r="X174" s="286"/>
    </row>
    <row r="175" spans="24:24" x14ac:dyDescent="0.2">
      <c r="X175" s="286"/>
    </row>
    <row r="176" spans="24:24" x14ac:dyDescent="0.2">
      <c r="X176" s="286"/>
    </row>
    <row r="177" spans="24:24" x14ac:dyDescent="0.2">
      <c r="X177" s="286"/>
    </row>
    <row r="178" spans="24:24" x14ac:dyDescent="0.2">
      <c r="X178" s="286"/>
    </row>
    <row r="179" spans="24:24" x14ac:dyDescent="0.2">
      <c r="X179" s="286"/>
    </row>
    <row r="180" spans="24:24" x14ac:dyDescent="0.2">
      <c r="X180" s="286"/>
    </row>
    <row r="181" spans="24:24" x14ac:dyDescent="0.2">
      <c r="X181" s="286"/>
    </row>
    <row r="182" spans="24:24" x14ac:dyDescent="0.2">
      <c r="X182" s="286"/>
    </row>
    <row r="183" spans="24:24" x14ac:dyDescent="0.2">
      <c r="X183" s="286"/>
    </row>
    <row r="184" spans="24:24" x14ac:dyDescent="0.2">
      <c r="X184" s="286"/>
    </row>
    <row r="185" spans="24:24" x14ac:dyDescent="0.2">
      <c r="X185" s="286"/>
    </row>
    <row r="186" spans="24:24" x14ac:dyDescent="0.2">
      <c r="X186" s="286"/>
    </row>
    <row r="187" spans="24:24" x14ac:dyDescent="0.2">
      <c r="X187" s="286"/>
    </row>
    <row r="188" spans="24:24" x14ac:dyDescent="0.2">
      <c r="X188" s="286"/>
    </row>
    <row r="189" spans="24:24" x14ac:dyDescent="0.2">
      <c r="X189" s="286"/>
    </row>
    <row r="190" spans="24:24" x14ac:dyDescent="0.2">
      <c r="X190" s="286"/>
    </row>
    <row r="191" spans="24:24" x14ac:dyDescent="0.2">
      <c r="X191" s="286"/>
    </row>
    <row r="192" spans="24:24" x14ac:dyDescent="0.2">
      <c r="X192" s="286"/>
    </row>
    <row r="193" spans="24:24" x14ac:dyDescent="0.2">
      <c r="X193" s="286"/>
    </row>
    <row r="194" spans="24:24" x14ac:dyDescent="0.2">
      <c r="X194" s="286"/>
    </row>
    <row r="195" spans="24:24" x14ac:dyDescent="0.2">
      <c r="X195" s="286"/>
    </row>
    <row r="196" spans="24:24" x14ac:dyDescent="0.2">
      <c r="X196" s="286"/>
    </row>
    <row r="197" spans="24:24" x14ac:dyDescent="0.2">
      <c r="X197" s="286"/>
    </row>
    <row r="198" spans="24:24" x14ac:dyDescent="0.2">
      <c r="X198" s="286"/>
    </row>
    <row r="199" spans="24:24" x14ac:dyDescent="0.2">
      <c r="X199" s="286"/>
    </row>
    <row r="200" spans="24:24" x14ac:dyDescent="0.2">
      <c r="X200" s="286"/>
    </row>
    <row r="201" spans="24:24" x14ac:dyDescent="0.2">
      <c r="X201" s="286"/>
    </row>
    <row r="202" spans="24:24" x14ac:dyDescent="0.2">
      <c r="X202" s="286"/>
    </row>
    <row r="203" spans="24:24" x14ac:dyDescent="0.2">
      <c r="X203" s="286"/>
    </row>
    <row r="204" spans="24:24" x14ac:dyDescent="0.2">
      <c r="X204" s="286"/>
    </row>
    <row r="205" spans="24:24" x14ac:dyDescent="0.2">
      <c r="X205" s="286"/>
    </row>
    <row r="206" spans="24:24" x14ac:dyDescent="0.2">
      <c r="X206" s="286"/>
    </row>
    <row r="207" spans="24:24" x14ac:dyDescent="0.2">
      <c r="X207" s="286"/>
    </row>
    <row r="208" spans="24:24" x14ac:dyDescent="0.2">
      <c r="X208" s="286"/>
    </row>
    <row r="209" spans="24:24" x14ac:dyDescent="0.2">
      <c r="X209" s="286"/>
    </row>
    <row r="210" spans="24:24" x14ac:dyDescent="0.2">
      <c r="X210" s="286"/>
    </row>
    <row r="211" spans="24:24" x14ac:dyDescent="0.2">
      <c r="X211" s="286"/>
    </row>
    <row r="212" spans="24:24" x14ac:dyDescent="0.2">
      <c r="X212" s="286"/>
    </row>
    <row r="213" spans="24:24" x14ac:dyDescent="0.2">
      <c r="X213" s="286"/>
    </row>
    <row r="214" spans="24:24" x14ac:dyDescent="0.2">
      <c r="X214" s="286"/>
    </row>
    <row r="215" spans="24:24" x14ac:dyDescent="0.2">
      <c r="X215" s="286"/>
    </row>
    <row r="216" spans="24:24" x14ac:dyDescent="0.2">
      <c r="X216" s="286"/>
    </row>
    <row r="217" spans="24:24" x14ac:dyDescent="0.2">
      <c r="X217" s="286"/>
    </row>
    <row r="218" spans="24:24" x14ac:dyDescent="0.2">
      <c r="X218" s="286"/>
    </row>
    <row r="219" spans="24:24" x14ac:dyDescent="0.2">
      <c r="X219" s="286"/>
    </row>
    <row r="220" spans="24:24" x14ac:dyDescent="0.2">
      <c r="X220" s="286"/>
    </row>
    <row r="221" spans="24:24" x14ac:dyDescent="0.2">
      <c r="X221" s="286"/>
    </row>
    <row r="222" spans="24:24" x14ac:dyDescent="0.2">
      <c r="X222" s="286"/>
    </row>
    <row r="223" spans="24:24" x14ac:dyDescent="0.2">
      <c r="X223" s="286"/>
    </row>
    <row r="224" spans="24:24" x14ac:dyDescent="0.2">
      <c r="X224" s="286"/>
    </row>
    <row r="225" spans="24:24" x14ac:dyDescent="0.2">
      <c r="X225" s="286"/>
    </row>
    <row r="226" spans="24:24" x14ac:dyDescent="0.2">
      <c r="X226" s="286"/>
    </row>
    <row r="227" spans="24:24" x14ac:dyDescent="0.2">
      <c r="X227" s="286"/>
    </row>
    <row r="228" spans="24:24" x14ac:dyDescent="0.2">
      <c r="X228" s="286"/>
    </row>
    <row r="229" spans="24:24" x14ac:dyDescent="0.2">
      <c r="X229" s="286"/>
    </row>
    <row r="230" spans="24:24" x14ac:dyDescent="0.2">
      <c r="X230" s="286"/>
    </row>
    <row r="231" spans="24:24" x14ac:dyDescent="0.2">
      <c r="X231" s="286"/>
    </row>
    <row r="232" spans="24:24" x14ac:dyDescent="0.2">
      <c r="X232" s="286"/>
    </row>
    <row r="233" spans="24:24" x14ac:dyDescent="0.2">
      <c r="X233" s="286"/>
    </row>
    <row r="234" spans="24:24" x14ac:dyDescent="0.2">
      <c r="X234" s="286"/>
    </row>
    <row r="235" spans="24:24" x14ac:dyDescent="0.2">
      <c r="X235" s="286"/>
    </row>
    <row r="236" spans="24:24" x14ac:dyDescent="0.2">
      <c r="X236" s="286"/>
    </row>
    <row r="237" spans="24:24" x14ac:dyDescent="0.2">
      <c r="X237" s="286"/>
    </row>
    <row r="238" spans="24:24" x14ac:dyDescent="0.2">
      <c r="X238" s="286"/>
    </row>
    <row r="239" spans="24:24" x14ac:dyDescent="0.2">
      <c r="X239" s="286"/>
    </row>
    <row r="240" spans="24:24" x14ac:dyDescent="0.2">
      <c r="X240" s="286"/>
    </row>
    <row r="241" spans="24:24" x14ac:dyDescent="0.2">
      <c r="X241" s="286"/>
    </row>
    <row r="242" spans="24:24" x14ac:dyDescent="0.2">
      <c r="X242" s="286"/>
    </row>
    <row r="243" spans="24:24" x14ac:dyDescent="0.2">
      <c r="X243" s="286"/>
    </row>
    <row r="244" spans="24:24" x14ac:dyDescent="0.2">
      <c r="X244" s="286"/>
    </row>
    <row r="245" spans="24:24" x14ac:dyDescent="0.2">
      <c r="X245" s="286"/>
    </row>
    <row r="246" spans="24:24" x14ac:dyDescent="0.2">
      <c r="X246" s="286"/>
    </row>
    <row r="247" spans="24:24" x14ac:dyDescent="0.2">
      <c r="X247" s="286"/>
    </row>
    <row r="248" spans="24:24" x14ac:dyDescent="0.2">
      <c r="X248" s="286"/>
    </row>
    <row r="249" spans="24:24" x14ac:dyDescent="0.2">
      <c r="X249" s="286"/>
    </row>
    <row r="250" spans="24:24" x14ac:dyDescent="0.2">
      <c r="X250" s="286"/>
    </row>
    <row r="251" spans="24:24" x14ac:dyDescent="0.2">
      <c r="X251" s="286"/>
    </row>
    <row r="252" spans="24:24" x14ac:dyDescent="0.2">
      <c r="X252" s="286"/>
    </row>
    <row r="253" spans="24:24" x14ac:dyDescent="0.2">
      <c r="X253" s="286"/>
    </row>
    <row r="254" spans="24:24" x14ac:dyDescent="0.2">
      <c r="X254" s="286"/>
    </row>
    <row r="255" spans="24:24" x14ac:dyDescent="0.2">
      <c r="X255" s="286"/>
    </row>
    <row r="256" spans="24:24" x14ac:dyDescent="0.2">
      <c r="X256" s="286"/>
    </row>
    <row r="257" spans="24:24" x14ac:dyDescent="0.2">
      <c r="X257" s="286"/>
    </row>
    <row r="258" spans="24:24" x14ac:dyDescent="0.2">
      <c r="X258" s="286"/>
    </row>
    <row r="259" spans="24:24" x14ac:dyDescent="0.2">
      <c r="X259" s="286"/>
    </row>
    <row r="260" spans="24:24" x14ac:dyDescent="0.2">
      <c r="X260" s="286"/>
    </row>
    <row r="261" spans="24:24" x14ac:dyDescent="0.2">
      <c r="X261" s="286"/>
    </row>
    <row r="262" spans="24:24" x14ac:dyDescent="0.2">
      <c r="X262" s="286"/>
    </row>
    <row r="263" spans="24:24" x14ac:dyDescent="0.2">
      <c r="X263" s="286"/>
    </row>
    <row r="264" spans="24:24" x14ac:dyDescent="0.2">
      <c r="X264" s="286"/>
    </row>
    <row r="265" spans="24:24" x14ac:dyDescent="0.2">
      <c r="X265" s="286"/>
    </row>
    <row r="266" spans="24:24" x14ac:dyDescent="0.2">
      <c r="X266" s="286"/>
    </row>
    <row r="267" spans="24:24" x14ac:dyDescent="0.2">
      <c r="X267" s="286"/>
    </row>
    <row r="268" spans="24:24" x14ac:dyDescent="0.2">
      <c r="X268" s="286"/>
    </row>
    <row r="269" spans="24:24" x14ac:dyDescent="0.2">
      <c r="X269" s="286"/>
    </row>
    <row r="270" spans="24:24" x14ac:dyDescent="0.2">
      <c r="X270" s="286"/>
    </row>
    <row r="271" spans="24:24" x14ac:dyDescent="0.2">
      <c r="X271" s="286"/>
    </row>
    <row r="272" spans="24:24" x14ac:dyDescent="0.2">
      <c r="X272" s="286"/>
    </row>
    <row r="273" spans="24:24" x14ac:dyDescent="0.2">
      <c r="X273" s="286"/>
    </row>
    <row r="274" spans="24:24" x14ac:dyDescent="0.2">
      <c r="X274" s="286"/>
    </row>
    <row r="275" spans="24:24" x14ac:dyDescent="0.2">
      <c r="X275" s="286"/>
    </row>
    <row r="276" spans="24:24" x14ac:dyDescent="0.2">
      <c r="X276" s="286"/>
    </row>
    <row r="277" spans="24:24" x14ac:dyDescent="0.2">
      <c r="X277" s="286"/>
    </row>
    <row r="278" spans="24:24" x14ac:dyDescent="0.2">
      <c r="X278" s="286"/>
    </row>
    <row r="279" spans="24:24" x14ac:dyDescent="0.2">
      <c r="X279" s="286"/>
    </row>
    <row r="280" spans="24:24" x14ac:dyDescent="0.2">
      <c r="X280" s="286"/>
    </row>
    <row r="281" spans="24:24" x14ac:dyDescent="0.2">
      <c r="X281" s="286"/>
    </row>
    <row r="282" spans="24:24" x14ac:dyDescent="0.2">
      <c r="X282" s="286"/>
    </row>
    <row r="283" spans="24:24" x14ac:dyDescent="0.2">
      <c r="X283" s="286"/>
    </row>
    <row r="284" spans="24:24" x14ac:dyDescent="0.2">
      <c r="X284" s="286"/>
    </row>
    <row r="285" spans="24:24" x14ac:dyDescent="0.2">
      <c r="X285" s="286"/>
    </row>
    <row r="286" spans="24:24" x14ac:dyDescent="0.2">
      <c r="X286" s="286"/>
    </row>
    <row r="287" spans="24:24" x14ac:dyDescent="0.2">
      <c r="X287" s="286"/>
    </row>
    <row r="288" spans="24:24" x14ac:dyDescent="0.2">
      <c r="X288" s="286"/>
    </row>
    <row r="289" spans="24:24" x14ac:dyDescent="0.2">
      <c r="X289" s="286"/>
    </row>
    <row r="290" spans="24:24" x14ac:dyDescent="0.2">
      <c r="X290" s="286"/>
    </row>
    <row r="291" spans="24:24" x14ac:dyDescent="0.2">
      <c r="X291" s="286"/>
    </row>
    <row r="292" spans="24:24" x14ac:dyDescent="0.2">
      <c r="X292" s="286"/>
    </row>
    <row r="293" spans="24:24" x14ac:dyDescent="0.2">
      <c r="X293" s="286"/>
    </row>
    <row r="294" spans="24:24" x14ac:dyDescent="0.2">
      <c r="X294" s="286"/>
    </row>
    <row r="295" spans="24:24" x14ac:dyDescent="0.2">
      <c r="X295" s="286"/>
    </row>
    <row r="296" spans="24:24" x14ac:dyDescent="0.2">
      <c r="X296" s="286"/>
    </row>
    <row r="297" spans="24:24" x14ac:dyDescent="0.2">
      <c r="X297" s="286"/>
    </row>
    <row r="298" spans="24:24" x14ac:dyDescent="0.2">
      <c r="X298" s="286"/>
    </row>
    <row r="299" spans="24:24" x14ac:dyDescent="0.2">
      <c r="X299" s="286"/>
    </row>
    <row r="300" spans="24:24" x14ac:dyDescent="0.2">
      <c r="X300" s="286"/>
    </row>
    <row r="301" spans="24:24" x14ac:dyDescent="0.2">
      <c r="X301" s="286"/>
    </row>
    <row r="302" spans="24:24" x14ac:dyDescent="0.2">
      <c r="X302" s="286"/>
    </row>
    <row r="303" spans="24:24" x14ac:dyDescent="0.2">
      <c r="X303" s="286"/>
    </row>
    <row r="304" spans="24:24" x14ac:dyDescent="0.2">
      <c r="X304" s="286"/>
    </row>
    <row r="305" spans="24:24" x14ac:dyDescent="0.2">
      <c r="X305" s="286"/>
    </row>
    <row r="306" spans="24:24" x14ac:dyDescent="0.2">
      <c r="X306" s="286"/>
    </row>
    <row r="307" spans="24:24" x14ac:dyDescent="0.2">
      <c r="X307" s="286"/>
    </row>
    <row r="308" spans="24:24" x14ac:dyDescent="0.2">
      <c r="X308" s="286"/>
    </row>
    <row r="309" spans="24:24" x14ac:dyDescent="0.2">
      <c r="X309" s="286"/>
    </row>
    <row r="310" spans="24:24" x14ac:dyDescent="0.2">
      <c r="X310" s="286"/>
    </row>
    <row r="311" spans="24:24" x14ac:dyDescent="0.2">
      <c r="X311" s="286"/>
    </row>
    <row r="312" spans="24:24" x14ac:dyDescent="0.2">
      <c r="X312" s="286"/>
    </row>
    <row r="313" spans="24:24" x14ac:dyDescent="0.2">
      <c r="X313" s="286"/>
    </row>
    <row r="314" spans="24:24" x14ac:dyDescent="0.2">
      <c r="X314" s="286"/>
    </row>
    <row r="315" spans="24:24" x14ac:dyDescent="0.2">
      <c r="X315" s="286"/>
    </row>
    <row r="316" spans="24:24" x14ac:dyDescent="0.2">
      <c r="X316" s="286"/>
    </row>
    <row r="317" spans="24:24" x14ac:dyDescent="0.2">
      <c r="X317" s="286"/>
    </row>
    <row r="318" spans="24:24" x14ac:dyDescent="0.2">
      <c r="X318" s="286"/>
    </row>
    <row r="319" spans="24:24" x14ac:dyDescent="0.2">
      <c r="X319" s="286"/>
    </row>
    <row r="320" spans="24:24" x14ac:dyDescent="0.2">
      <c r="X320" s="286"/>
    </row>
    <row r="321" spans="24:24" x14ac:dyDescent="0.2">
      <c r="X321" s="286"/>
    </row>
    <row r="322" spans="24:24" x14ac:dyDescent="0.2">
      <c r="X322" s="286"/>
    </row>
    <row r="323" spans="24:24" x14ac:dyDescent="0.2">
      <c r="X323" s="286"/>
    </row>
    <row r="324" spans="24:24" x14ac:dyDescent="0.2">
      <c r="X324" s="286"/>
    </row>
    <row r="325" spans="24:24" x14ac:dyDescent="0.2">
      <c r="X325" s="286"/>
    </row>
    <row r="326" spans="24:24" x14ac:dyDescent="0.2">
      <c r="X326" s="286"/>
    </row>
    <row r="327" spans="24:24" x14ac:dyDescent="0.2">
      <c r="X327" s="286"/>
    </row>
    <row r="328" spans="24:24" x14ac:dyDescent="0.2">
      <c r="X328" s="286"/>
    </row>
    <row r="329" spans="24:24" x14ac:dyDescent="0.2">
      <c r="X329" s="286"/>
    </row>
    <row r="330" spans="24:24" x14ac:dyDescent="0.2">
      <c r="X330" s="286"/>
    </row>
    <row r="331" spans="24:24" x14ac:dyDescent="0.2">
      <c r="X331" s="286"/>
    </row>
    <row r="332" spans="24:24" x14ac:dyDescent="0.2">
      <c r="X332" s="286"/>
    </row>
    <row r="333" spans="24:24" x14ac:dyDescent="0.2">
      <c r="X333" s="286"/>
    </row>
    <row r="334" spans="24:24" x14ac:dyDescent="0.2">
      <c r="X334" s="286"/>
    </row>
    <row r="335" spans="24:24" x14ac:dyDescent="0.2">
      <c r="X335" s="286"/>
    </row>
    <row r="336" spans="24:24" x14ac:dyDescent="0.2">
      <c r="X336" s="286"/>
    </row>
    <row r="337" spans="24:24" x14ac:dyDescent="0.2">
      <c r="X337" s="286"/>
    </row>
    <row r="338" spans="24:24" x14ac:dyDescent="0.2">
      <c r="X338" s="286"/>
    </row>
    <row r="339" spans="24:24" x14ac:dyDescent="0.2">
      <c r="X339" s="286"/>
    </row>
    <row r="340" spans="24:24" x14ac:dyDescent="0.2">
      <c r="X340" s="286"/>
    </row>
    <row r="341" spans="24:24" x14ac:dyDescent="0.2">
      <c r="X341" s="286"/>
    </row>
    <row r="342" spans="24:24" x14ac:dyDescent="0.2">
      <c r="X342" s="286"/>
    </row>
    <row r="343" spans="24:24" x14ac:dyDescent="0.2">
      <c r="X343" s="286"/>
    </row>
    <row r="344" spans="24:24" x14ac:dyDescent="0.2">
      <c r="X344" s="286"/>
    </row>
    <row r="345" spans="24:24" x14ac:dyDescent="0.2">
      <c r="X345" s="286"/>
    </row>
    <row r="346" spans="24:24" x14ac:dyDescent="0.2">
      <c r="X346" s="286"/>
    </row>
    <row r="347" spans="24:24" x14ac:dyDescent="0.2">
      <c r="X347" s="286"/>
    </row>
    <row r="348" spans="24:24" x14ac:dyDescent="0.2">
      <c r="X348" s="286"/>
    </row>
    <row r="349" spans="24:24" x14ac:dyDescent="0.2">
      <c r="X349" s="286"/>
    </row>
    <row r="350" spans="24:24" x14ac:dyDescent="0.2">
      <c r="X350" s="286"/>
    </row>
    <row r="351" spans="24:24" x14ac:dyDescent="0.2">
      <c r="X351" s="286"/>
    </row>
    <row r="352" spans="24:24" x14ac:dyDescent="0.2">
      <c r="X352" s="286"/>
    </row>
    <row r="353" spans="24:24" x14ac:dyDescent="0.2">
      <c r="X353" s="286"/>
    </row>
    <row r="354" spans="24:24" x14ac:dyDescent="0.2">
      <c r="X354" s="286"/>
    </row>
    <row r="355" spans="24:24" x14ac:dyDescent="0.2">
      <c r="X355" s="286"/>
    </row>
    <row r="356" spans="24:24" x14ac:dyDescent="0.2">
      <c r="X356" s="286"/>
    </row>
    <row r="357" spans="24:24" x14ac:dyDescent="0.2">
      <c r="X357" s="286"/>
    </row>
    <row r="358" spans="24:24" x14ac:dyDescent="0.2">
      <c r="X358" s="286"/>
    </row>
    <row r="359" spans="24:24" x14ac:dyDescent="0.2">
      <c r="X359" s="286"/>
    </row>
    <row r="360" spans="24:24" x14ac:dyDescent="0.2">
      <c r="X360" s="286"/>
    </row>
    <row r="361" spans="24:24" x14ac:dyDescent="0.2">
      <c r="X361" s="286"/>
    </row>
    <row r="362" spans="24:24" x14ac:dyDescent="0.2">
      <c r="X362" s="286"/>
    </row>
    <row r="363" spans="24:24" x14ac:dyDescent="0.2">
      <c r="X363" s="286"/>
    </row>
    <row r="364" spans="24:24" x14ac:dyDescent="0.2">
      <c r="X364" s="286"/>
    </row>
    <row r="365" spans="24:24" x14ac:dyDescent="0.2">
      <c r="X365" s="286"/>
    </row>
    <row r="366" spans="24:24" x14ac:dyDescent="0.2">
      <c r="X366" s="286"/>
    </row>
    <row r="367" spans="24:24" x14ac:dyDescent="0.2">
      <c r="X367" s="286"/>
    </row>
    <row r="368" spans="24:24" x14ac:dyDescent="0.2">
      <c r="X368" s="286"/>
    </row>
    <row r="369" spans="24:24" x14ac:dyDescent="0.2">
      <c r="X369" s="286"/>
    </row>
    <row r="370" spans="24:24" x14ac:dyDescent="0.2">
      <c r="X370" s="286"/>
    </row>
    <row r="371" spans="24:24" x14ac:dyDescent="0.2">
      <c r="X371" s="286"/>
    </row>
    <row r="372" spans="24:24" x14ac:dyDescent="0.2">
      <c r="X372" s="286"/>
    </row>
    <row r="373" spans="24:24" x14ac:dyDescent="0.2">
      <c r="X373" s="286"/>
    </row>
    <row r="374" spans="24:24" x14ac:dyDescent="0.2">
      <c r="X374" s="286"/>
    </row>
    <row r="375" spans="24:24" x14ac:dyDescent="0.2">
      <c r="X375" s="286"/>
    </row>
    <row r="376" spans="24:24" x14ac:dyDescent="0.2">
      <c r="X376" s="286"/>
    </row>
    <row r="377" spans="24:24" x14ac:dyDescent="0.2">
      <c r="X377" s="286"/>
    </row>
    <row r="378" spans="24:24" x14ac:dyDescent="0.2">
      <c r="X378" s="286"/>
    </row>
    <row r="379" spans="24:24" x14ac:dyDescent="0.2">
      <c r="X379" s="286"/>
    </row>
    <row r="380" spans="24:24" x14ac:dyDescent="0.2">
      <c r="X380" s="286"/>
    </row>
    <row r="381" spans="24:24" x14ac:dyDescent="0.2">
      <c r="X381" s="286"/>
    </row>
    <row r="382" spans="24:24" x14ac:dyDescent="0.2">
      <c r="X382" s="286"/>
    </row>
    <row r="383" spans="24:24" x14ac:dyDescent="0.2">
      <c r="X383" s="286"/>
    </row>
    <row r="384" spans="24:24" x14ac:dyDescent="0.2">
      <c r="X384" s="286"/>
    </row>
    <row r="385" spans="24:24" x14ac:dyDescent="0.2">
      <c r="X385" s="286"/>
    </row>
    <row r="386" spans="24:24" x14ac:dyDescent="0.2">
      <c r="X386" s="286"/>
    </row>
    <row r="387" spans="24:24" x14ac:dyDescent="0.2">
      <c r="X387" s="286"/>
    </row>
    <row r="388" spans="24:24" x14ac:dyDescent="0.2">
      <c r="X388" s="286"/>
    </row>
    <row r="389" spans="24:24" x14ac:dyDescent="0.2">
      <c r="X389" s="286"/>
    </row>
    <row r="390" spans="24:24" x14ac:dyDescent="0.2">
      <c r="X390" s="286"/>
    </row>
    <row r="391" spans="24:24" x14ac:dyDescent="0.2">
      <c r="X391" s="286"/>
    </row>
    <row r="392" spans="24:24" x14ac:dyDescent="0.2">
      <c r="X392" s="286"/>
    </row>
    <row r="393" spans="24:24" x14ac:dyDescent="0.2">
      <c r="X393" s="286"/>
    </row>
    <row r="394" spans="24:24" x14ac:dyDescent="0.2">
      <c r="X394" s="286"/>
    </row>
    <row r="395" spans="24:24" x14ac:dyDescent="0.2">
      <c r="X395" s="286"/>
    </row>
    <row r="396" spans="24:24" x14ac:dyDescent="0.2">
      <c r="X396" s="286"/>
    </row>
    <row r="397" spans="24:24" x14ac:dyDescent="0.2">
      <c r="X397" s="286"/>
    </row>
    <row r="398" spans="24:24" x14ac:dyDescent="0.2">
      <c r="X398" s="286"/>
    </row>
    <row r="399" spans="24:24" x14ac:dyDescent="0.2">
      <c r="X399" s="286"/>
    </row>
    <row r="400" spans="24:24" x14ac:dyDescent="0.2">
      <c r="X400" s="286"/>
    </row>
    <row r="401" spans="24:24" x14ac:dyDescent="0.2">
      <c r="X401" s="286"/>
    </row>
    <row r="402" spans="24:24" x14ac:dyDescent="0.2">
      <c r="X402" s="286"/>
    </row>
    <row r="403" spans="24:24" x14ac:dyDescent="0.2">
      <c r="X403" s="286"/>
    </row>
    <row r="404" spans="24:24" x14ac:dyDescent="0.2">
      <c r="X404" s="286"/>
    </row>
    <row r="405" spans="24:24" x14ac:dyDescent="0.2">
      <c r="X405" s="286"/>
    </row>
    <row r="406" spans="24:24" x14ac:dyDescent="0.2">
      <c r="X406" s="286"/>
    </row>
    <row r="407" spans="24:24" x14ac:dyDescent="0.2">
      <c r="X407" s="286"/>
    </row>
    <row r="408" spans="24:24" x14ac:dyDescent="0.2">
      <c r="X408" s="286"/>
    </row>
    <row r="409" spans="24:24" x14ac:dyDescent="0.2">
      <c r="X409" s="286"/>
    </row>
    <row r="410" spans="24:24" x14ac:dyDescent="0.2">
      <c r="X410" s="286"/>
    </row>
    <row r="411" spans="24:24" x14ac:dyDescent="0.2">
      <c r="X411" s="286"/>
    </row>
    <row r="412" spans="24:24" x14ac:dyDescent="0.2">
      <c r="X412" s="286"/>
    </row>
    <row r="413" spans="24:24" x14ac:dyDescent="0.2">
      <c r="X413" s="286"/>
    </row>
    <row r="414" spans="24:24" x14ac:dyDescent="0.2">
      <c r="X414" s="286"/>
    </row>
    <row r="415" spans="24:24" x14ac:dyDescent="0.2">
      <c r="X415" s="286"/>
    </row>
    <row r="416" spans="24:24" x14ac:dyDescent="0.2">
      <c r="X416" s="286"/>
    </row>
    <row r="417" spans="24:24" x14ac:dyDescent="0.2">
      <c r="X417" s="286"/>
    </row>
    <row r="418" spans="24:24" x14ac:dyDescent="0.2">
      <c r="X418" s="286"/>
    </row>
    <row r="419" spans="24:24" x14ac:dyDescent="0.2">
      <c r="X419" s="286"/>
    </row>
    <row r="420" spans="24:24" x14ac:dyDescent="0.2">
      <c r="X420" s="286"/>
    </row>
    <row r="421" spans="24:24" x14ac:dyDescent="0.2">
      <c r="X421" s="286"/>
    </row>
    <row r="422" spans="24:24" x14ac:dyDescent="0.2">
      <c r="X422" s="286"/>
    </row>
    <row r="423" spans="24:24" x14ac:dyDescent="0.2">
      <c r="X423" s="286"/>
    </row>
    <row r="424" spans="24:24" x14ac:dyDescent="0.2">
      <c r="X424" s="286"/>
    </row>
    <row r="425" spans="24:24" x14ac:dyDescent="0.2">
      <c r="X425" s="286"/>
    </row>
    <row r="426" spans="24:24" x14ac:dyDescent="0.2">
      <c r="X426" s="286"/>
    </row>
    <row r="427" spans="24:24" x14ac:dyDescent="0.2">
      <c r="X427" s="286"/>
    </row>
    <row r="428" spans="24:24" x14ac:dyDescent="0.2">
      <c r="X428" s="286"/>
    </row>
    <row r="429" spans="24:24" x14ac:dyDescent="0.2">
      <c r="X429" s="286"/>
    </row>
    <row r="430" spans="24:24" x14ac:dyDescent="0.2">
      <c r="X430" s="286"/>
    </row>
    <row r="431" spans="24:24" x14ac:dyDescent="0.2">
      <c r="X431" s="286"/>
    </row>
    <row r="432" spans="24:24" x14ac:dyDescent="0.2">
      <c r="X432" s="286"/>
    </row>
    <row r="433" spans="24:24" x14ac:dyDescent="0.2">
      <c r="X433" s="286"/>
    </row>
    <row r="434" spans="24:24" x14ac:dyDescent="0.2">
      <c r="X434" s="286"/>
    </row>
    <row r="435" spans="24:24" x14ac:dyDescent="0.2">
      <c r="X435" s="286"/>
    </row>
    <row r="436" spans="24:24" x14ac:dyDescent="0.2">
      <c r="X436" s="286"/>
    </row>
    <row r="437" spans="24:24" x14ac:dyDescent="0.2">
      <c r="X437" s="286"/>
    </row>
    <row r="438" spans="24:24" x14ac:dyDescent="0.2">
      <c r="X438" s="286"/>
    </row>
    <row r="439" spans="24:24" x14ac:dyDescent="0.2">
      <c r="X439" s="286"/>
    </row>
    <row r="440" spans="24:24" x14ac:dyDescent="0.2">
      <c r="X440" s="286"/>
    </row>
    <row r="441" spans="24:24" x14ac:dyDescent="0.2">
      <c r="X441" s="286"/>
    </row>
    <row r="442" spans="24:24" x14ac:dyDescent="0.2">
      <c r="X442" s="286"/>
    </row>
    <row r="443" spans="24:24" x14ac:dyDescent="0.2">
      <c r="X443" s="286"/>
    </row>
    <row r="444" spans="24:24" x14ac:dyDescent="0.2">
      <c r="X444" s="286"/>
    </row>
    <row r="445" spans="24:24" x14ac:dyDescent="0.2">
      <c r="X445" s="286"/>
    </row>
    <row r="446" spans="24:24" x14ac:dyDescent="0.2">
      <c r="X446" s="286"/>
    </row>
    <row r="447" spans="24:24" x14ac:dyDescent="0.2">
      <c r="X447" s="286"/>
    </row>
    <row r="448" spans="24:24" x14ac:dyDescent="0.2">
      <c r="X448" s="286"/>
    </row>
    <row r="449" spans="24:24" x14ac:dyDescent="0.2">
      <c r="X449" s="286"/>
    </row>
    <row r="450" spans="24:24" x14ac:dyDescent="0.2">
      <c r="X450" s="286"/>
    </row>
    <row r="451" spans="24:24" x14ac:dyDescent="0.2">
      <c r="X451" s="286"/>
    </row>
    <row r="452" spans="24:24" x14ac:dyDescent="0.2">
      <c r="X452" s="286"/>
    </row>
    <row r="453" spans="24:24" x14ac:dyDescent="0.2">
      <c r="X453" s="286"/>
    </row>
    <row r="454" spans="24:24" x14ac:dyDescent="0.2">
      <c r="X454" s="286"/>
    </row>
    <row r="455" spans="24:24" x14ac:dyDescent="0.2">
      <c r="X455" s="286"/>
    </row>
    <row r="456" spans="24:24" x14ac:dyDescent="0.2">
      <c r="X456" s="286"/>
    </row>
    <row r="457" spans="24:24" x14ac:dyDescent="0.2">
      <c r="X457" s="286"/>
    </row>
    <row r="458" spans="24:24" x14ac:dyDescent="0.2">
      <c r="X458" s="286"/>
    </row>
    <row r="459" spans="24:24" x14ac:dyDescent="0.2">
      <c r="X459" s="286"/>
    </row>
    <row r="460" spans="24:24" x14ac:dyDescent="0.2">
      <c r="X460" s="286"/>
    </row>
    <row r="461" spans="24:24" x14ac:dyDescent="0.2">
      <c r="X461" s="286"/>
    </row>
    <row r="462" spans="24:24" x14ac:dyDescent="0.2">
      <c r="X462" s="286"/>
    </row>
    <row r="463" spans="24:24" x14ac:dyDescent="0.2">
      <c r="X463" s="286"/>
    </row>
    <row r="464" spans="24:24" x14ac:dyDescent="0.2">
      <c r="X464" s="286"/>
    </row>
    <row r="465" spans="24:24" x14ac:dyDescent="0.2">
      <c r="X465" s="286"/>
    </row>
    <row r="466" spans="24:24" x14ac:dyDescent="0.2">
      <c r="X466" s="286"/>
    </row>
    <row r="467" spans="24:24" x14ac:dyDescent="0.2">
      <c r="X467" s="286"/>
    </row>
    <row r="468" spans="24:24" x14ac:dyDescent="0.2">
      <c r="X468" s="286"/>
    </row>
    <row r="469" spans="24:24" x14ac:dyDescent="0.2">
      <c r="X469" s="286"/>
    </row>
    <row r="470" spans="24:24" x14ac:dyDescent="0.2">
      <c r="X470" s="286"/>
    </row>
    <row r="471" spans="24:24" x14ac:dyDescent="0.2">
      <c r="X471" s="286"/>
    </row>
    <row r="472" spans="24:24" x14ac:dyDescent="0.2">
      <c r="X472" s="286"/>
    </row>
    <row r="473" spans="24:24" x14ac:dyDescent="0.2">
      <c r="X473" s="286"/>
    </row>
    <row r="474" spans="24:24" x14ac:dyDescent="0.2">
      <c r="X474" s="286"/>
    </row>
    <row r="475" spans="24:24" x14ac:dyDescent="0.2">
      <c r="X475" s="286"/>
    </row>
    <row r="476" spans="24:24" x14ac:dyDescent="0.2">
      <c r="X476" s="286"/>
    </row>
    <row r="477" spans="24:24" x14ac:dyDescent="0.2">
      <c r="X477" s="286"/>
    </row>
    <row r="478" spans="24:24" x14ac:dyDescent="0.2">
      <c r="X478" s="286"/>
    </row>
    <row r="479" spans="24:24" x14ac:dyDescent="0.2">
      <c r="X479" s="286"/>
    </row>
    <row r="480" spans="24:24" x14ac:dyDescent="0.2">
      <c r="X480" s="286"/>
    </row>
    <row r="481" spans="24:24" x14ac:dyDescent="0.2">
      <c r="X481" s="286"/>
    </row>
    <row r="482" spans="24:24" x14ac:dyDescent="0.2">
      <c r="X482" s="286"/>
    </row>
    <row r="483" spans="24:24" x14ac:dyDescent="0.2">
      <c r="X483" s="286"/>
    </row>
    <row r="484" spans="24:24" x14ac:dyDescent="0.2">
      <c r="X484" s="286"/>
    </row>
    <row r="485" spans="24:24" x14ac:dyDescent="0.2">
      <c r="X485" s="286"/>
    </row>
    <row r="486" spans="24:24" x14ac:dyDescent="0.2">
      <c r="X486" s="286"/>
    </row>
    <row r="487" spans="24:24" x14ac:dyDescent="0.2">
      <c r="X487" s="286"/>
    </row>
    <row r="488" spans="24:24" x14ac:dyDescent="0.2">
      <c r="X488" s="286"/>
    </row>
    <row r="489" spans="24:24" x14ac:dyDescent="0.2">
      <c r="X489" s="286"/>
    </row>
    <row r="490" spans="24:24" x14ac:dyDescent="0.2">
      <c r="X490" s="286"/>
    </row>
    <row r="491" spans="24:24" x14ac:dyDescent="0.2">
      <c r="X491" s="286"/>
    </row>
    <row r="492" spans="24:24" x14ac:dyDescent="0.2">
      <c r="X492" s="286"/>
    </row>
    <row r="493" spans="24:24" x14ac:dyDescent="0.2">
      <c r="X493" s="286"/>
    </row>
    <row r="494" spans="24:24" x14ac:dyDescent="0.2">
      <c r="X494" s="286"/>
    </row>
    <row r="495" spans="24:24" x14ac:dyDescent="0.2">
      <c r="X495" s="286"/>
    </row>
    <row r="496" spans="24:24" x14ac:dyDescent="0.2">
      <c r="X496" s="286"/>
    </row>
    <row r="497" spans="24:24" x14ac:dyDescent="0.2">
      <c r="X497" s="286"/>
    </row>
    <row r="498" spans="24:24" x14ac:dyDescent="0.2">
      <c r="X498" s="286"/>
    </row>
    <row r="499" spans="24:24" x14ac:dyDescent="0.2">
      <c r="X499" s="286"/>
    </row>
    <row r="500" spans="24:24" x14ac:dyDescent="0.2">
      <c r="X500" s="286"/>
    </row>
    <row r="501" spans="24:24" x14ac:dyDescent="0.2">
      <c r="X501" s="286"/>
    </row>
    <row r="502" spans="24:24" x14ac:dyDescent="0.2">
      <c r="X502" s="286"/>
    </row>
    <row r="503" spans="24:24" x14ac:dyDescent="0.2">
      <c r="X503" s="286"/>
    </row>
    <row r="504" spans="24:24" x14ac:dyDescent="0.2">
      <c r="X504" s="286"/>
    </row>
    <row r="505" spans="24:24" x14ac:dyDescent="0.2">
      <c r="X505" s="286"/>
    </row>
    <row r="506" spans="24:24" x14ac:dyDescent="0.2">
      <c r="X506" s="286"/>
    </row>
    <row r="507" spans="24:24" x14ac:dyDescent="0.2">
      <c r="X507" s="286"/>
    </row>
    <row r="508" spans="24:24" x14ac:dyDescent="0.2">
      <c r="X508" s="286"/>
    </row>
    <row r="509" spans="24:24" x14ac:dyDescent="0.2">
      <c r="X509" s="286"/>
    </row>
    <row r="510" spans="24:24" x14ac:dyDescent="0.2">
      <c r="X510" s="286"/>
    </row>
    <row r="511" spans="24:24" x14ac:dyDescent="0.2">
      <c r="X511" s="286"/>
    </row>
    <row r="512" spans="24:24" x14ac:dyDescent="0.2">
      <c r="X512" s="286"/>
    </row>
    <row r="513" spans="24:24" x14ac:dyDescent="0.2">
      <c r="X513" s="286"/>
    </row>
    <row r="514" spans="24:24" x14ac:dyDescent="0.2">
      <c r="X514" s="286"/>
    </row>
    <row r="515" spans="24:24" x14ac:dyDescent="0.2">
      <c r="X515" s="286"/>
    </row>
    <row r="516" spans="24:24" x14ac:dyDescent="0.2">
      <c r="X516" s="286"/>
    </row>
    <row r="517" spans="24:24" x14ac:dyDescent="0.2">
      <c r="X517" s="286"/>
    </row>
    <row r="518" spans="24:24" x14ac:dyDescent="0.2">
      <c r="X518" s="286"/>
    </row>
    <row r="519" spans="24:24" x14ac:dyDescent="0.2">
      <c r="X519" s="286"/>
    </row>
    <row r="520" spans="24:24" x14ac:dyDescent="0.2">
      <c r="X520" s="286"/>
    </row>
    <row r="521" spans="24:24" x14ac:dyDescent="0.2">
      <c r="X521" s="286"/>
    </row>
    <row r="522" spans="24:24" x14ac:dyDescent="0.2">
      <c r="X522" s="286"/>
    </row>
    <row r="523" spans="24:24" x14ac:dyDescent="0.2">
      <c r="X523" s="286"/>
    </row>
    <row r="524" spans="24:24" x14ac:dyDescent="0.2">
      <c r="X524" s="286"/>
    </row>
    <row r="525" spans="24:24" x14ac:dyDescent="0.2">
      <c r="X525" s="286"/>
    </row>
    <row r="526" spans="24:24" x14ac:dyDescent="0.2">
      <c r="X526" s="286"/>
    </row>
    <row r="527" spans="24:24" x14ac:dyDescent="0.2">
      <c r="X527" s="286"/>
    </row>
    <row r="528" spans="24:24" x14ac:dyDescent="0.2">
      <c r="X528" s="286"/>
    </row>
    <row r="529" spans="24:24" x14ac:dyDescent="0.2">
      <c r="X529" s="286"/>
    </row>
    <row r="530" spans="24:24" x14ac:dyDescent="0.2">
      <c r="X530" s="286"/>
    </row>
    <row r="531" spans="24:24" x14ac:dyDescent="0.2">
      <c r="X531" s="286"/>
    </row>
    <row r="532" spans="24:24" x14ac:dyDescent="0.2">
      <c r="X532" s="286"/>
    </row>
    <row r="533" spans="24:24" x14ac:dyDescent="0.2">
      <c r="X533" s="286"/>
    </row>
    <row r="534" spans="24:24" x14ac:dyDescent="0.2">
      <c r="X534" s="286"/>
    </row>
    <row r="535" spans="24:24" x14ac:dyDescent="0.2">
      <c r="X535" s="286"/>
    </row>
    <row r="536" spans="24:24" x14ac:dyDescent="0.2">
      <c r="X536" s="286"/>
    </row>
    <row r="537" spans="24:24" x14ac:dyDescent="0.2">
      <c r="X537" s="286"/>
    </row>
    <row r="538" spans="24:24" x14ac:dyDescent="0.2">
      <c r="X538" s="286"/>
    </row>
    <row r="539" spans="24:24" x14ac:dyDescent="0.2">
      <c r="X539" s="286"/>
    </row>
    <row r="540" spans="24:24" x14ac:dyDescent="0.2">
      <c r="X540" s="286"/>
    </row>
    <row r="541" spans="24:24" x14ac:dyDescent="0.2">
      <c r="X541" s="286"/>
    </row>
    <row r="542" spans="24:24" x14ac:dyDescent="0.2">
      <c r="X542" s="286"/>
    </row>
    <row r="543" spans="24:24" x14ac:dyDescent="0.2">
      <c r="X543" s="286"/>
    </row>
    <row r="544" spans="24:24" x14ac:dyDescent="0.2">
      <c r="X544" s="286"/>
    </row>
    <row r="545" spans="24:24" x14ac:dyDescent="0.2">
      <c r="X545" s="286"/>
    </row>
    <row r="546" spans="24:24" x14ac:dyDescent="0.2">
      <c r="X546" s="286"/>
    </row>
    <row r="547" spans="24:24" x14ac:dyDescent="0.2">
      <c r="X547" s="286"/>
    </row>
    <row r="548" spans="24:24" x14ac:dyDescent="0.2">
      <c r="X548" s="286"/>
    </row>
    <row r="549" spans="24:24" x14ac:dyDescent="0.2">
      <c r="X549" s="286"/>
    </row>
    <row r="550" spans="24:24" x14ac:dyDescent="0.2">
      <c r="X550" s="286"/>
    </row>
    <row r="551" spans="24:24" x14ac:dyDescent="0.2">
      <c r="X551" s="286"/>
    </row>
    <row r="552" spans="24:24" x14ac:dyDescent="0.2">
      <c r="X552" s="286"/>
    </row>
    <row r="553" spans="24:24" x14ac:dyDescent="0.2">
      <c r="X553" s="286"/>
    </row>
    <row r="554" spans="24:24" x14ac:dyDescent="0.2">
      <c r="X554" s="286"/>
    </row>
    <row r="555" spans="24:24" x14ac:dyDescent="0.2">
      <c r="X555" s="286"/>
    </row>
    <row r="556" spans="24:24" x14ac:dyDescent="0.2">
      <c r="X556" s="286"/>
    </row>
    <row r="557" spans="24:24" x14ac:dyDescent="0.2">
      <c r="X557" s="286"/>
    </row>
    <row r="558" spans="24:24" x14ac:dyDescent="0.2">
      <c r="X558" s="286"/>
    </row>
    <row r="559" spans="24:24" x14ac:dyDescent="0.2">
      <c r="X559" s="286"/>
    </row>
    <row r="560" spans="24:24" x14ac:dyDescent="0.2">
      <c r="X560" s="286"/>
    </row>
    <row r="561" spans="24:24" x14ac:dyDescent="0.2">
      <c r="X561" s="286"/>
    </row>
    <row r="562" spans="24:24" x14ac:dyDescent="0.2">
      <c r="X562" s="286"/>
    </row>
    <row r="563" spans="24:24" x14ac:dyDescent="0.2">
      <c r="X563" s="286"/>
    </row>
    <row r="564" spans="24:24" x14ac:dyDescent="0.2">
      <c r="X564" s="286"/>
    </row>
    <row r="565" spans="24:24" x14ac:dyDescent="0.2">
      <c r="X565" s="286"/>
    </row>
    <row r="566" spans="24:24" x14ac:dyDescent="0.2">
      <c r="X566" s="286"/>
    </row>
    <row r="567" spans="24:24" x14ac:dyDescent="0.2">
      <c r="X567" s="286"/>
    </row>
    <row r="568" spans="24:24" x14ac:dyDescent="0.2">
      <c r="X568" s="286"/>
    </row>
    <row r="569" spans="24:24" x14ac:dyDescent="0.2">
      <c r="X569" s="286"/>
    </row>
    <row r="570" spans="24:24" x14ac:dyDescent="0.2">
      <c r="X570" s="286"/>
    </row>
    <row r="571" spans="24:24" x14ac:dyDescent="0.2">
      <c r="X571" s="286"/>
    </row>
    <row r="572" spans="24:24" x14ac:dyDescent="0.2">
      <c r="X572" s="286"/>
    </row>
    <row r="573" spans="24:24" x14ac:dyDescent="0.2">
      <c r="X573" s="286"/>
    </row>
    <row r="574" spans="24:24" x14ac:dyDescent="0.2">
      <c r="X574" s="286"/>
    </row>
    <row r="575" spans="24:24" x14ac:dyDescent="0.2">
      <c r="X575" s="286"/>
    </row>
    <row r="576" spans="24:24" x14ac:dyDescent="0.2">
      <c r="X576" s="286"/>
    </row>
    <row r="577" spans="24:24" x14ac:dyDescent="0.2">
      <c r="X577" s="286"/>
    </row>
    <row r="578" spans="24:24" x14ac:dyDescent="0.2">
      <c r="X578" s="286"/>
    </row>
    <row r="579" spans="24:24" x14ac:dyDescent="0.2">
      <c r="X579" s="286"/>
    </row>
    <row r="580" spans="24:24" x14ac:dyDescent="0.2">
      <c r="X580" s="286"/>
    </row>
    <row r="581" spans="24:24" x14ac:dyDescent="0.2">
      <c r="X581" s="286"/>
    </row>
    <row r="582" spans="24:24" x14ac:dyDescent="0.2">
      <c r="X582" s="286"/>
    </row>
    <row r="583" spans="24:24" x14ac:dyDescent="0.2">
      <c r="X583" s="286"/>
    </row>
    <row r="584" spans="24:24" x14ac:dyDescent="0.2">
      <c r="X584" s="286"/>
    </row>
    <row r="585" spans="24:24" x14ac:dyDescent="0.2">
      <c r="X585" s="286"/>
    </row>
    <row r="586" spans="24:24" x14ac:dyDescent="0.2">
      <c r="X586" s="286"/>
    </row>
    <row r="587" spans="24:24" x14ac:dyDescent="0.2">
      <c r="X587" s="286"/>
    </row>
    <row r="588" spans="24:24" x14ac:dyDescent="0.2">
      <c r="X588" s="286"/>
    </row>
    <row r="589" spans="24:24" x14ac:dyDescent="0.2">
      <c r="X589" s="286"/>
    </row>
    <row r="590" spans="24:24" x14ac:dyDescent="0.2">
      <c r="X590" s="286"/>
    </row>
    <row r="591" spans="24:24" x14ac:dyDescent="0.2">
      <c r="X591" s="286"/>
    </row>
    <row r="592" spans="24:24" x14ac:dyDescent="0.2">
      <c r="X592" s="286"/>
    </row>
    <row r="593" spans="24:24" x14ac:dyDescent="0.2">
      <c r="X593" s="286"/>
    </row>
    <row r="594" spans="24:24" x14ac:dyDescent="0.2">
      <c r="X594" s="286"/>
    </row>
    <row r="595" spans="24:24" x14ac:dyDescent="0.2">
      <c r="X595" s="286"/>
    </row>
    <row r="596" spans="24:24" x14ac:dyDescent="0.2">
      <c r="X596" s="286"/>
    </row>
    <row r="597" spans="24:24" x14ac:dyDescent="0.2">
      <c r="X597" s="286"/>
    </row>
    <row r="598" spans="24:24" x14ac:dyDescent="0.2">
      <c r="X598" s="286"/>
    </row>
    <row r="599" spans="24:24" x14ac:dyDescent="0.2">
      <c r="X599" s="286"/>
    </row>
    <row r="600" spans="24:24" x14ac:dyDescent="0.2">
      <c r="X600" s="286"/>
    </row>
    <row r="601" spans="24:24" x14ac:dyDescent="0.2">
      <c r="X601" s="286"/>
    </row>
    <row r="602" spans="24:24" x14ac:dyDescent="0.2">
      <c r="X602" s="286"/>
    </row>
    <row r="603" spans="24:24" x14ac:dyDescent="0.2">
      <c r="X603" s="286"/>
    </row>
    <row r="604" spans="24:24" x14ac:dyDescent="0.2">
      <c r="X604" s="286"/>
    </row>
    <row r="605" spans="24:24" x14ac:dyDescent="0.2">
      <c r="X605" s="286"/>
    </row>
    <row r="606" spans="24:24" x14ac:dyDescent="0.2">
      <c r="X606" s="286"/>
    </row>
    <row r="607" spans="24:24" x14ac:dyDescent="0.2">
      <c r="X607" s="286"/>
    </row>
    <row r="608" spans="24:24" x14ac:dyDescent="0.2">
      <c r="X608" s="286"/>
    </row>
    <row r="609" spans="24:24" x14ac:dyDescent="0.2">
      <c r="X609" s="286"/>
    </row>
    <row r="610" spans="24:24" x14ac:dyDescent="0.2">
      <c r="X610" s="286"/>
    </row>
    <row r="611" spans="24:24" x14ac:dyDescent="0.2">
      <c r="X611" s="286"/>
    </row>
    <row r="612" spans="24:24" x14ac:dyDescent="0.2">
      <c r="X612" s="286"/>
    </row>
    <row r="613" spans="24:24" x14ac:dyDescent="0.2">
      <c r="X613" s="286"/>
    </row>
    <row r="614" spans="24:24" x14ac:dyDescent="0.2">
      <c r="X614" s="286"/>
    </row>
    <row r="615" spans="24:24" x14ac:dyDescent="0.2">
      <c r="X615" s="286"/>
    </row>
    <row r="616" spans="24:24" x14ac:dyDescent="0.2">
      <c r="X616" s="286"/>
    </row>
    <row r="617" spans="24:24" x14ac:dyDescent="0.2">
      <c r="X617" s="286"/>
    </row>
    <row r="618" spans="24:24" x14ac:dyDescent="0.2">
      <c r="X618" s="286"/>
    </row>
    <row r="619" spans="24:24" x14ac:dyDescent="0.2">
      <c r="X619" s="286"/>
    </row>
    <row r="620" spans="24:24" x14ac:dyDescent="0.2">
      <c r="X620" s="286"/>
    </row>
    <row r="621" spans="24:24" x14ac:dyDescent="0.2">
      <c r="X621" s="286"/>
    </row>
    <row r="622" spans="24:24" x14ac:dyDescent="0.2">
      <c r="X622" s="286"/>
    </row>
    <row r="623" spans="24:24" x14ac:dyDescent="0.2">
      <c r="X623" s="286"/>
    </row>
    <row r="624" spans="24:24" x14ac:dyDescent="0.2">
      <c r="X624" s="286"/>
    </row>
    <row r="625" spans="24:24" x14ac:dyDescent="0.2">
      <c r="X625" s="286"/>
    </row>
    <row r="626" spans="24:24" x14ac:dyDescent="0.2">
      <c r="X626" s="286"/>
    </row>
    <row r="627" spans="24:24" x14ac:dyDescent="0.2">
      <c r="X627" s="286"/>
    </row>
    <row r="628" spans="24:24" x14ac:dyDescent="0.2">
      <c r="X628" s="286"/>
    </row>
  </sheetData>
  <mergeCells count="37">
    <mergeCell ref="C46:K46"/>
    <mergeCell ref="A47:K47"/>
    <mergeCell ref="M47:X47"/>
    <mergeCell ref="O46:X46"/>
    <mergeCell ref="A8:K8"/>
    <mergeCell ref="M8:X8"/>
    <mergeCell ref="C12:K12"/>
    <mergeCell ref="M13:X13"/>
    <mergeCell ref="M30:X30"/>
    <mergeCell ref="A13:K13"/>
    <mergeCell ref="O12:X12"/>
    <mergeCell ref="O29:X29"/>
    <mergeCell ref="I5:I6"/>
    <mergeCell ref="J5:J6"/>
    <mergeCell ref="A30:K30"/>
    <mergeCell ref="C29:K29"/>
    <mergeCell ref="A4:B7"/>
    <mergeCell ref="F5:F6"/>
    <mergeCell ref="G5:G6"/>
    <mergeCell ref="H5:H6"/>
    <mergeCell ref="D5:D6"/>
    <mergeCell ref="C4:C6"/>
    <mergeCell ref="E5:E6"/>
    <mergeCell ref="W5:W6"/>
    <mergeCell ref="X5:X6"/>
    <mergeCell ref="U5:U6"/>
    <mergeCell ref="V5:V6"/>
    <mergeCell ref="K5:K6"/>
    <mergeCell ref="R5:R6"/>
    <mergeCell ref="M4:M7"/>
    <mergeCell ref="O5:O6"/>
    <mergeCell ref="P5:P6"/>
    <mergeCell ref="O4:T4"/>
    <mergeCell ref="O7:X7"/>
    <mergeCell ref="S5:S6"/>
    <mergeCell ref="Q5:Q6"/>
    <mergeCell ref="T5:T6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5" fitToWidth="2" orientation="portrait" horizontalDpi="1200" verticalDpi="1200" r:id="rId1"/>
  <headerFooter alignWithMargins="0">
    <oddFooter>&amp;L&amp;"MetaNormalLF-Roman,Standard"&amp;8Statistisches Bundesamt, Fachserie 14 Reihe 5, 2018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BD673"/>
  <sheetViews>
    <sheetView showGridLines="0" zoomScaleNormal="100" zoomScaleSheetLayoutView="100" workbookViewId="0"/>
  </sheetViews>
  <sheetFormatPr baseColWidth="10" defaultRowHeight="12.75" x14ac:dyDescent="0.2"/>
  <cols>
    <col min="1" max="1" width="35.7109375" style="284" customWidth="1" collapsed="1"/>
    <col min="2" max="2" width="1.7109375" style="285" customWidth="1" collapsed="1"/>
    <col min="3" max="4" width="11.28515625" style="285" customWidth="1" collapsed="1"/>
    <col min="5" max="5" width="12.140625" style="285" customWidth="1" collapsed="1"/>
    <col min="6" max="6" width="11.28515625" style="285" customWidth="1" collapsed="1"/>
    <col min="7" max="7" width="11.85546875" style="285" customWidth="1" collapsed="1"/>
    <col min="8" max="8" width="11.28515625" style="285" customWidth="1" collapsed="1"/>
    <col min="9" max="9" width="12.28515625" style="285" customWidth="1" collapsed="1"/>
    <col min="10" max="11" width="11.28515625" style="285" customWidth="1" collapsed="1"/>
    <col min="12" max="12" width="36.7109375" style="284" customWidth="1" collapsed="1"/>
    <col min="13" max="22" width="10.7109375" style="285" customWidth="1" collapsed="1"/>
    <col min="23" max="23" width="11.42578125" style="284" collapsed="1"/>
    <col min="24" max="16384" width="11.42578125" style="285" collapsed="1"/>
  </cols>
  <sheetData>
    <row r="1" spans="1:56" s="267" customFormat="1" ht="19.5" customHeight="1" x14ac:dyDescent="0.2">
      <c r="A1" s="265" t="s">
        <v>680</v>
      </c>
      <c r="B1" s="266"/>
      <c r="C1" s="266"/>
      <c r="D1" s="266"/>
      <c r="E1" s="266"/>
      <c r="F1" s="266"/>
      <c r="G1" s="266"/>
      <c r="H1" s="266"/>
      <c r="J1" s="268"/>
      <c r="L1" s="265" t="s">
        <v>681</v>
      </c>
      <c r="M1" s="266"/>
      <c r="N1" s="266"/>
      <c r="Q1" s="266"/>
      <c r="R1" s="266"/>
      <c r="S1" s="266"/>
      <c r="T1" s="266"/>
      <c r="U1" s="266"/>
      <c r="V1" s="266"/>
      <c r="W1" s="269"/>
    </row>
    <row r="2" spans="1:56" s="271" customFormat="1" ht="19.5" customHeight="1" x14ac:dyDescent="0.25">
      <c r="A2" s="620" t="s">
        <v>846</v>
      </c>
      <c r="B2" s="270"/>
      <c r="C2" s="270"/>
      <c r="D2" s="270"/>
      <c r="E2" s="270"/>
      <c r="F2" s="270"/>
      <c r="G2" s="270"/>
      <c r="H2" s="270"/>
      <c r="L2" s="620" t="s">
        <v>846</v>
      </c>
      <c r="M2" s="270"/>
      <c r="N2" s="270"/>
      <c r="Q2" s="270"/>
      <c r="R2" s="270"/>
      <c r="S2" s="270"/>
      <c r="T2" s="270"/>
      <c r="U2" s="270"/>
      <c r="V2" s="270"/>
      <c r="W2" s="272"/>
    </row>
    <row r="3" spans="1:56" s="274" customFormat="1" ht="12.75" customHeight="1" x14ac:dyDescent="0.2">
      <c r="A3" s="273"/>
      <c r="I3" s="275"/>
      <c r="L3" s="273"/>
      <c r="W3" s="273"/>
    </row>
    <row r="4" spans="1:56" s="278" customFormat="1" ht="15" customHeight="1" x14ac:dyDescent="0.2">
      <c r="A4" s="1279" t="s">
        <v>5</v>
      </c>
      <c r="B4" s="1280"/>
      <c r="C4" s="1286" t="s">
        <v>6</v>
      </c>
      <c r="D4" s="280" t="s">
        <v>267</v>
      </c>
      <c r="E4" s="299"/>
      <c r="F4" s="299"/>
      <c r="G4" s="299"/>
      <c r="H4" s="299"/>
      <c r="I4" s="299"/>
      <c r="J4" s="299"/>
      <c r="K4" s="300"/>
      <c r="L4" s="1279" t="s">
        <v>5</v>
      </c>
      <c r="M4" s="1294" t="s">
        <v>31</v>
      </c>
      <c r="N4" s="1279"/>
      <c r="O4" s="1279"/>
      <c r="P4" s="1279"/>
      <c r="Q4" s="1279"/>
      <c r="R4" s="1280"/>
      <c r="S4" s="280" t="s">
        <v>268</v>
      </c>
      <c r="T4" s="299"/>
      <c r="U4" s="299"/>
      <c r="V4" s="299"/>
      <c r="W4" s="276"/>
      <c r="X4" s="277"/>
      <c r="Y4" s="277"/>
      <c r="Z4" s="277"/>
      <c r="AA4" s="277"/>
      <c r="AB4" s="277"/>
      <c r="AC4" s="277"/>
      <c r="AD4" s="277"/>
      <c r="AE4" s="277"/>
      <c r="AF4" s="277"/>
      <c r="AG4" s="277"/>
      <c r="AH4" s="277"/>
      <c r="AI4" s="277"/>
      <c r="AJ4" s="277"/>
      <c r="AK4" s="277"/>
      <c r="AL4" s="277"/>
      <c r="AM4" s="277"/>
      <c r="AN4" s="277"/>
      <c r="AO4" s="277"/>
      <c r="AP4" s="277"/>
      <c r="AQ4" s="277"/>
      <c r="AR4" s="277"/>
      <c r="AS4" s="277"/>
      <c r="AT4" s="277"/>
      <c r="AU4" s="277"/>
      <c r="AV4" s="277"/>
      <c r="AW4" s="277"/>
      <c r="AX4" s="277"/>
      <c r="AY4" s="277"/>
      <c r="AZ4" s="277"/>
      <c r="BA4" s="277"/>
      <c r="BB4" s="277"/>
      <c r="BC4" s="277"/>
      <c r="BD4" s="277"/>
    </row>
    <row r="5" spans="1:56" s="278" customFormat="1" x14ac:dyDescent="0.2">
      <c r="A5" s="1281"/>
      <c r="B5" s="1282"/>
      <c r="C5" s="1287"/>
      <c r="D5" s="1277" t="s">
        <v>22</v>
      </c>
      <c r="E5" s="1277" t="s">
        <v>7</v>
      </c>
      <c r="F5" s="1277" t="s">
        <v>251</v>
      </c>
      <c r="G5" s="1277" t="s">
        <v>252</v>
      </c>
      <c r="H5" s="1277" t="s">
        <v>253</v>
      </c>
      <c r="I5" s="1277" t="s">
        <v>8</v>
      </c>
      <c r="J5" s="1289" t="s">
        <v>9</v>
      </c>
      <c r="K5" s="1291" t="s">
        <v>10</v>
      </c>
      <c r="L5" s="1281"/>
      <c r="M5" s="1286" t="s">
        <v>11</v>
      </c>
      <c r="N5" s="1285" t="s">
        <v>258</v>
      </c>
      <c r="O5" s="1277" t="s">
        <v>259</v>
      </c>
      <c r="P5" s="1277" t="s">
        <v>12</v>
      </c>
      <c r="Q5" s="1277" t="s">
        <v>13</v>
      </c>
      <c r="R5" s="1277" t="s">
        <v>262</v>
      </c>
      <c r="S5" s="1285" t="s">
        <v>22</v>
      </c>
      <c r="T5" s="1285" t="s">
        <v>263</v>
      </c>
      <c r="U5" s="1285" t="s">
        <v>264</v>
      </c>
      <c r="V5" s="1293" t="s">
        <v>265</v>
      </c>
      <c r="W5" s="276"/>
      <c r="X5" s="277"/>
      <c r="Y5" s="277"/>
      <c r="Z5" s="277"/>
      <c r="AA5" s="277"/>
      <c r="AB5" s="277"/>
      <c r="AC5" s="277"/>
      <c r="AD5" s="277"/>
      <c r="AE5" s="277"/>
      <c r="AF5" s="277"/>
      <c r="AG5" s="277"/>
      <c r="AH5" s="277"/>
      <c r="AI5" s="277"/>
      <c r="AJ5" s="277"/>
      <c r="AK5" s="277"/>
      <c r="AL5" s="277"/>
      <c r="AM5" s="277"/>
      <c r="AN5" s="277"/>
      <c r="AO5" s="277"/>
      <c r="AP5" s="277"/>
      <c r="AQ5" s="277"/>
      <c r="AR5" s="277"/>
      <c r="AS5" s="277"/>
      <c r="AT5" s="277"/>
      <c r="AU5" s="277"/>
      <c r="AV5" s="277"/>
      <c r="AW5" s="277"/>
      <c r="AX5" s="277"/>
      <c r="AY5" s="277"/>
      <c r="AZ5" s="277"/>
      <c r="BA5" s="277"/>
      <c r="BB5" s="277"/>
      <c r="BC5" s="277"/>
      <c r="BD5" s="277"/>
    </row>
    <row r="6" spans="1:56" s="278" customFormat="1" ht="26.45" customHeight="1" x14ac:dyDescent="0.2">
      <c r="A6" s="1281"/>
      <c r="B6" s="1282"/>
      <c r="C6" s="1288"/>
      <c r="D6" s="1278"/>
      <c r="E6" s="1278"/>
      <c r="F6" s="1278"/>
      <c r="G6" s="1278"/>
      <c r="H6" s="1278"/>
      <c r="I6" s="1278"/>
      <c r="J6" s="1290"/>
      <c r="K6" s="1292"/>
      <c r="L6" s="1281"/>
      <c r="M6" s="1288"/>
      <c r="N6" s="1285"/>
      <c r="O6" s="1278"/>
      <c r="P6" s="1278"/>
      <c r="Q6" s="1278"/>
      <c r="R6" s="1278"/>
      <c r="S6" s="1285"/>
      <c r="T6" s="1285"/>
      <c r="U6" s="1285"/>
      <c r="V6" s="1293"/>
      <c r="W6" s="276"/>
      <c r="X6" s="277"/>
      <c r="Y6" s="277"/>
      <c r="Z6" s="277"/>
      <c r="AA6" s="277"/>
      <c r="AB6" s="277"/>
      <c r="AC6" s="277"/>
      <c r="AD6" s="277"/>
      <c r="AE6" s="277"/>
      <c r="AF6" s="277"/>
      <c r="AG6" s="277"/>
      <c r="AH6" s="277"/>
      <c r="AI6" s="277"/>
      <c r="AJ6" s="277"/>
      <c r="AK6" s="277"/>
      <c r="AL6" s="277"/>
      <c r="AM6" s="277"/>
      <c r="AN6" s="277"/>
      <c r="AO6" s="277"/>
      <c r="AP6" s="277"/>
      <c r="AQ6" s="277"/>
      <c r="AR6" s="277"/>
      <c r="AS6" s="277"/>
      <c r="AT6" s="277"/>
      <c r="AU6" s="277"/>
      <c r="AV6" s="277"/>
      <c r="AW6" s="277"/>
      <c r="AX6" s="277"/>
      <c r="AY6" s="277"/>
      <c r="AZ6" s="277"/>
      <c r="BA6" s="277"/>
      <c r="BB6" s="277"/>
      <c r="BC6" s="277"/>
      <c r="BD6" s="277"/>
    </row>
    <row r="7" spans="1:56" s="278" customFormat="1" ht="15" customHeight="1" x14ac:dyDescent="0.2">
      <c r="A7" s="1283"/>
      <c r="B7" s="1284"/>
      <c r="C7" s="280" t="s">
        <v>295</v>
      </c>
      <c r="D7" s="281"/>
      <c r="E7" s="281"/>
      <c r="F7" s="281"/>
      <c r="G7" s="281"/>
      <c r="H7" s="281"/>
      <c r="I7" s="281"/>
      <c r="J7" s="281"/>
      <c r="K7" s="282"/>
      <c r="L7" s="1283"/>
      <c r="M7" s="1295" t="s">
        <v>295</v>
      </c>
      <c r="N7" s="1283"/>
      <c r="O7" s="1283"/>
      <c r="P7" s="1283"/>
      <c r="Q7" s="1283"/>
      <c r="R7" s="1283"/>
      <c r="S7" s="1283"/>
      <c r="T7" s="1283"/>
      <c r="U7" s="1283"/>
      <c r="V7" s="1283"/>
      <c r="W7" s="276"/>
      <c r="X7" s="277"/>
      <c r="Y7" s="277"/>
      <c r="Z7" s="277"/>
      <c r="AA7" s="277"/>
      <c r="AB7" s="277"/>
      <c r="AC7" s="277"/>
      <c r="AD7" s="277"/>
      <c r="AE7" s="277"/>
      <c r="AF7" s="277"/>
      <c r="AG7" s="277"/>
      <c r="AH7" s="277"/>
      <c r="AI7" s="277"/>
      <c r="AJ7" s="277"/>
      <c r="AK7" s="277"/>
      <c r="AL7" s="277"/>
      <c r="AM7" s="277"/>
      <c r="AN7" s="277"/>
      <c r="AO7" s="277"/>
      <c r="AP7" s="277"/>
      <c r="AQ7" s="277"/>
      <c r="AR7" s="277"/>
      <c r="AS7" s="277"/>
      <c r="AT7" s="277"/>
      <c r="AU7" s="277"/>
      <c r="AV7" s="277"/>
      <c r="AW7" s="277"/>
      <c r="AX7" s="277"/>
      <c r="AY7" s="277"/>
      <c r="AZ7" s="277"/>
      <c r="BA7" s="277"/>
      <c r="BB7" s="277"/>
      <c r="BC7" s="277"/>
      <c r="BD7" s="277"/>
    </row>
    <row r="8" spans="1:56" s="68" customFormat="1" ht="39.75" customHeight="1" x14ac:dyDescent="0.2">
      <c r="A8" s="1245" t="s">
        <v>244</v>
      </c>
      <c r="B8" s="1228"/>
      <c r="C8" s="1228"/>
      <c r="D8" s="1228"/>
      <c r="E8" s="1228"/>
      <c r="F8" s="1228"/>
      <c r="G8" s="1228"/>
      <c r="H8" s="1228"/>
      <c r="I8" s="1228"/>
      <c r="J8" s="1228"/>
      <c r="K8" s="1228"/>
      <c r="L8" s="1245" t="s">
        <v>246</v>
      </c>
      <c r="M8" s="1228"/>
      <c r="N8" s="1228"/>
      <c r="O8" s="1228"/>
      <c r="P8" s="1228"/>
      <c r="Q8" s="1228"/>
      <c r="R8" s="1228"/>
      <c r="S8" s="1228"/>
      <c r="T8" s="1228"/>
      <c r="U8" s="1228"/>
      <c r="V8" s="1228"/>
    </row>
    <row r="9" spans="1:56" s="8" customFormat="1" ht="18" customHeight="1" x14ac:dyDescent="0.2">
      <c r="A9" s="7" t="s">
        <v>296</v>
      </c>
      <c r="B9" s="7"/>
      <c r="C9" s="652"/>
      <c r="D9" s="648"/>
      <c r="E9" s="648"/>
      <c r="F9" s="648"/>
      <c r="G9" s="648"/>
      <c r="H9" s="648"/>
      <c r="I9" s="648"/>
      <c r="J9" s="648"/>
      <c r="K9" s="648"/>
      <c r="L9" s="7" t="s">
        <v>296</v>
      </c>
      <c r="M9" s="652"/>
      <c r="N9" s="648"/>
      <c r="O9" s="648"/>
      <c r="P9" s="648"/>
      <c r="Q9" s="648"/>
      <c r="R9" s="648"/>
      <c r="S9" s="648"/>
      <c r="T9" s="648"/>
      <c r="U9" s="648"/>
      <c r="V9" s="648"/>
    </row>
    <row r="10" spans="1:56" s="11" customFormat="1" ht="18" customHeight="1" x14ac:dyDescent="0.2">
      <c r="A10" s="10" t="s">
        <v>57</v>
      </c>
      <c r="B10" s="10"/>
      <c r="C10" s="652">
        <v>15447.86354</v>
      </c>
      <c r="D10" s="648">
        <v>14472.17735</v>
      </c>
      <c r="E10" s="648">
        <v>0</v>
      </c>
      <c r="F10" s="648">
        <v>0</v>
      </c>
      <c r="G10" s="648">
        <v>0</v>
      </c>
      <c r="H10" s="648">
        <v>0</v>
      </c>
      <c r="I10" s="648">
        <v>0</v>
      </c>
      <c r="J10" s="648">
        <v>1000</v>
      </c>
      <c r="K10" s="648">
        <v>10942.853730000001</v>
      </c>
      <c r="L10" s="10" t="s">
        <v>57</v>
      </c>
      <c r="M10" s="652">
        <v>460</v>
      </c>
      <c r="N10" s="648">
        <v>0</v>
      </c>
      <c r="O10" s="648">
        <v>0</v>
      </c>
      <c r="P10" s="648">
        <v>1593.63742</v>
      </c>
      <c r="Q10" s="648">
        <v>475.68619000000001</v>
      </c>
      <c r="R10" s="648">
        <v>0</v>
      </c>
      <c r="S10" s="648">
        <v>975.68619000000001</v>
      </c>
      <c r="T10" s="648">
        <v>500</v>
      </c>
      <c r="U10" s="648">
        <v>0</v>
      </c>
      <c r="V10" s="648">
        <v>475.68619000000001</v>
      </c>
    </row>
    <row r="11" spans="1:56" s="6" customFormat="1" x14ac:dyDescent="0.2">
      <c r="A11" s="37" t="s">
        <v>56</v>
      </c>
      <c r="B11" s="39"/>
      <c r="C11" s="652">
        <v>4826.4813800000002</v>
      </c>
      <c r="D11" s="648">
        <v>4148.9813800000002</v>
      </c>
      <c r="E11" s="648">
        <v>0</v>
      </c>
      <c r="F11" s="648">
        <v>0</v>
      </c>
      <c r="G11" s="648">
        <v>0</v>
      </c>
      <c r="H11" s="648">
        <v>0</v>
      </c>
      <c r="I11" s="648">
        <v>0</v>
      </c>
      <c r="J11" s="648">
        <v>1000</v>
      </c>
      <c r="K11" s="648">
        <v>1191.34817</v>
      </c>
      <c r="L11" s="37" t="s">
        <v>56</v>
      </c>
      <c r="M11" s="652">
        <v>460</v>
      </c>
      <c r="N11" s="648">
        <v>0</v>
      </c>
      <c r="O11" s="648">
        <v>0</v>
      </c>
      <c r="P11" s="648">
        <v>1320.13321</v>
      </c>
      <c r="Q11" s="648">
        <v>177.5</v>
      </c>
      <c r="R11" s="648">
        <v>0</v>
      </c>
      <c r="S11" s="648">
        <v>677.5</v>
      </c>
      <c r="T11" s="648">
        <v>500</v>
      </c>
      <c r="U11" s="648">
        <v>0</v>
      </c>
      <c r="V11" s="648">
        <v>177.5</v>
      </c>
    </row>
    <row r="12" spans="1:56" s="6" customFormat="1" x14ac:dyDescent="0.2">
      <c r="A12" s="37" t="s">
        <v>91</v>
      </c>
      <c r="B12" s="39"/>
      <c r="C12" s="652">
        <v>10621.382159999999</v>
      </c>
      <c r="D12" s="648">
        <v>10323.195970000001</v>
      </c>
      <c r="E12" s="648">
        <v>0</v>
      </c>
      <c r="F12" s="648">
        <v>0</v>
      </c>
      <c r="G12" s="648">
        <v>0</v>
      </c>
      <c r="H12" s="648">
        <v>0</v>
      </c>
      <c r="I12" s="648">
        <v>0</v>
      </c>
      <c r="J12" s="648">
        <v>0</v>
      </c>
      <c r="K12" s="648">
        <v>9751.5055599999996</v>
      </c>
      <c r="L12" s="37" t="s">
        <v>91</v>
      </c>
      <c r="M12" s="652">
        <v>0</v>
      </c>
      <c r="N12" s="648">
        <v>0</v>
      </c>
      <c r="O12" s="648">
        <v>0</v>
      </c>
      <c r="P12" s="648">
        <v>273.50421999999998</v>
      </c>
      <c r="Q12" s="648">
        <v>298.18619000000001</v>
      </c>
      <c r="R12" s="648">
        <v>0</v>
      </c>
      <c r="S12" s="648">
        <v>298.18619000000001</v>
      </c>
      <c r="T12" s="648">
        <v>0</v>
      </c>
      <c r="U12" s="648">
        <v>0</v>
      </c>
      <c r="V12" s="648">
        <v>298.18619000000001</v>
      </c>
    </row>
    <row r="13" spans="1:56" s="11" customFormat="1" x14ac:dyDescent="0.2">
      <c r="A13" s="10" t="s">
        <v>58</v>
      </c>
      <c r="B13" s="10"/>
      <c r="C13" s="652">
        <v>51996.901189999997</v>
      </c>
      <c r="D13" s="648">
        <v>43101.771999999997</v>
      </c>
      <c r="E13" s="648">
        <v>3995</v>
      </c>
      <c r="F13" s="648">
        <v>1325</v>
      </c>
      <c r="G13" s="648">
        <v>1077</v>
      </c>
      <c r="H13" s="648">
        <v>3130</v>
      </c>
      <c r="I13" s="648">
        <v>200</v>
      </c>
      <c r="J13" s="648">
        <v>5385</v>
      </c>
      <c r="K13" s="648">
        <v>19832.31493</v>
      </c>
      <c r="L13" s="10" t="s">
        <v>58</v>
      </c>
      <c r="M13" s="652">
        <v>3389.1373199999998</v>
      </c>
      <c r="N13" s="648">
        <v>650</v>
      </c>
      <c r="O13" s="648">
        <v>100</v>
      </c>
      <c r="P13" s="648">
        <v>1422.3197399999999</v>
      </c>
      <c r="Q13" s="648">
        <v>1946</v>
      </c>
      <c r="R13" s="648">
        <v>650</v>
      </c>
      <c r="S13" s="648">
        <v>8895.1291899999997</v>
      </c>
      <c r="T13" s="648">
        <v>5094</v>
      </c>
      <c r="U13" s="648">
        <v>1710</v>
      </c>
      <c r="V13" s="648">
        <v>2091.1291900000001</v>
      </c>
    </row>
    <row r="14" spans="1:56" s="6" customFormat="1" x14ac:dyDescent="0.2">
      <c r="A14" s="37" t="s">
        <v>56</v>
      </c>
      <c r="B14" s="39"/>
      <c r="C14" s="652">
        <v>43863.988409999998</v>
      </c>
      <c r="D14" s="648">
        <v>34968.859219999998</v>
      </c>
      <c r="E14" s="648">
        <v>3995</v>
      </c>
      <c r="F14" s="648">
        <v>1325</v>
      </c>
      <c r="G14" s="648">
        <v>1077</v>
      </c>
      <c r="H14" s="648">
        <v>3130</v>
      </c>
      <c r="I14" s="648">
        <v>200</v>
      </c>
      <c r="J14" s="648">
        <v>5385</v>
      </c>
      <c r="K14" s="648">
        <v>12448.518959999999</v>
      </c>
      <c r="L14" s="37" t="s">
        <v>56</v>
      </c>
      <c r="M14" s="652">
        <v>3389.1373199999998</v>
      </c>
      <c r="N14" s="648">
        <v>650</v>
      </c>
      <c r="O14" s="648">
        <v>100</v>
      </c>
      <c r="P14" s="648">
        <v>673.20293000000004</v>
      </c>
      <c r="Q14" s="648">
        <v>1946</v>
      </c>
      <c r="R14" s="648">
        <v>650</v>
      </c>
      <c r="S14" s="648">
        <v>8895.1291899999997</v>
      </c>
      <c r="T14" s="648">
        <v>5094</v>
      </c>
      <c r="U14" s="648">
        <v>1710</v>
      </c>
      <c r="V14" s="648">
        <v>2091.1291900000001</v>
      </c>
    </row>
    <row r="15" spans="1:56" s="6" customFormat="1" x14ac:dyDescent="0.2">
      <c r="A15" s="37" t="s">
        <v>91</v>
      </c>
      <c r="B15" s="39"/>
      <c r="C15" s="652">
        <v>8132.9127799999997</v>
      </c>
      <c r="D15" s="648">
        <v>8132.9127799999997</v>
      </c>
      <c r="E15" s="648">
        <v>0</v>
      </c>
      <c r="F15" s="648">
        <v>0</v>
      </c>
      <c r="G15" s="648">
        <v>0</v>
      </c>
      <c r="H15" s="648">
        <v>0</v>
      </c>
      <c r="I15" s="648">
        <v>0</v>
      </c>
      <c r="J15" s="648">
        <v>0</v>
      </c>
      <c r="K15" s="648">
        <v>7383.7959700000001</v>
      </c>
      <c r="L15" s="37" t="s">
        <v>91</v>
      </c>
      <c r="M15" s="652">
        <v>0</v>
      </c>
      <c r="N15" s="648">
        <v>0</v>
      </c>
      <c r="O15" s="648">
        <v>0</v>
      </c>
      <c r="P15" s="648">
        <v>749.11680999999999</v>
      </c>
      <c r="Q15" s="648">
        <v>0</v>
      </c>
      <c r="R15" s="648">
        <v>0</v>
      </c>
      <c r="S15" s="648">
        <v>0</v>
      </c>
      <c r="T15" s="648">
        <v>0</v>
      </c>
      <c r="U15" s="648">
        <v>0</v>
      </c>
      <c r="V15" s="648">
        <v>0</v>
      </c>
    </row>
    <row r="16" spans="1:56" s="17" customFormat="1" ht="18" customHeight="1" x14ac:dyDescent="0.2">
      <c r="A16" s="13" t="s">
        <v>14</v>
      </c>
      <c r="B16" s="39"/>
      <c r="C16" s="659">
        <v>67444.764720000006</v>
      </c>
      <c r="D16" s="656">
        <v>57573.949339999999</v>
      </c>
      <c r="E16" s="656">
        <v>3995</v>
      </c>
      <c r="F16" s="656">
        <v>1325</v>
      </c>
      <c r="G16" s="656">
        <v>1077</v>
      </c>
      <c r="H16" s="656">
        <v>3130</v>
      </c>
      <c r="I16" s="656">
        <v>200</v>
      </c>
      <c r="J16" s="656">
        <v>6385</v>
      </c>
      <c r="K16" s="656">
        <v>30775.168659999999</v>
      </c>
      <c r="L16" s="13" t="s">
        <v>14</v>
      </c>
      <c r="M16" s="659">
        <v>3849.1373199999998</v>
      </c>
      <c r="N16" s="656">
        <v>650</v>
      </c>
      <c r="O16" s="656">
        <v>100</v>
      </c>
      <c r="P16" s="656">
        <v>3015.9571700000001</v>
      </c>
      <c r="Q16" s="656">
        <v>2421.6861899999999</v>
      </c>
      <c r="R16" s="656">
        <v>650</v>
      </c>
      <c r="S16" s="656">
        <v>9870.81538</v>
      </c>
      <c r="T16" s="656">
        <v>5594</v>
      </c>
      <c r="U16" s="656">
        <v>1710</v>
      </c>
      <c r="V16" s="656">
        <v>2566.81538</v>
      </c>
    </row>
    <row r="17" spans="1:22" s="8" customFormat="1" ht="22.5" customHeight="1" x14ac:dyDescent="0.2">
      <c r="A17" s="7" t="s">
        <v>66</v>
      </c>
      <c r="B17" s="7"/>
      <c r="C17" s="652"/>
      <c r="D17" s="648"/>
      <c r="E17" s="648"/>
      <c r="F17" s="648"/>
      <c r="G17" s="648"/>
      <c r="H17" s="648"/>
      <c r="I17" s="648"/>
      <c r="J17" s="648"/>
      <c r="K17" s="648"/>
      <c r="L17" s="7" t="s">
        <v>66</v>
      </c>
      <c r="M17" s="652"/>
      <c r="N17" s="648"/>
      <c r="O17" s="648"/>
      <c r="P17" s="648"/>
      <c r="Q17" s="648"/>
      <c r="R17" s="648"/>
      <c r="S17" s="648"/>
      <c r="T17" s="648"/>
      <c r="U17" s="648"/>
      <c r="V17" s="648"/>
    </row>
    <row r="18" spans="1:22" s="6" customFormat="1" ht="18" customHeight="1" x14ac:dyDescent="0.2">
      <c r="A18" s="10" t="s">
        <v>53</v>
      </c>
      <c r="B18" s="39"/>
      <c r="C18" s="652">
        <v>16199.19867</v>
      </c>
      <c r="D18" s="648">
        <v>12824.96884</v>
      </c>
      <c r="E18" s="648">
        <v>1666.4571000000001</v>
      </c>
      <c r="F18" s="648">
        <v>861.76889000000006</v>
      </c>
      <c r="G18" s="648">
        <v>666.36413000000005</v>
      </c>
      <c r="H18" s="648">
        <v>2596.5148800000002</v>
      </c>
      <c r="I18" s="648">
        <v>110.50243</v>
      </c>
      <c r="J18" s="648">
        <v>1701.6979699999999</v>
      </c>
      <c r="K18" s="648">
        <v>1797.8899100000001</v>
      </c>
      <c r="L18" s="10" t="s">
        <v>53</v>
      </c>
      <c r="M18" s="652">
        <v>705.92953</v>
      </c>
      <c r="N18" s="648">
        <v>328.97129999999999</v>
      </c>
      <c r="O18" s="648">
        <v>30.725840000000002</v>
      </c>
      <c r="P18" s="648">
        <v>319.52969999999999</v>
      </c>
      <c r="Q18" s="648">
        <v>1559.2590600000001</v>
      </c>
      <c r="R18" s="648">
        <v>479.35809999999998</v>
      </c>
      <c r="S18" s="648">
        <v>3374.2298300000002</v>
      </c>
      <c r="T18" s="648">
        <v>1225.5318600000001</v>
      </c>
      <c r="U18" s="648">
        <v>553.45069999999998</v>
      </c>
      <c r="V18" s="648">
        <v>1595.2472700000001</v>
      </c>
    </row>
    <row r="19" spans="1:22" s="6" customFormat="1" x14ac:dyDescent="0.2">
      <c r="A19" s="37" t="s">
        <v>56</v>
      </c>
      <c r="B19" s="39"/>
      <c r="C19" s="652">
        <v>14874.974120000001</v>
      </c>
      <c r="D19" s="648">
        <v>12141.66756</v>
      </c>
      <c r="E19" s="648">
        <v>1666.4571000000001</v>
      </c>
      <c r="F19" s="648">
        <v>861.76889000000006</v>
      </c>
      <c r="G19" s="648">
        <v>666.36413000000005</v>
      </c>
      <c r="H19" s="648">
        <v>2561.4517700000001</v>
      </c>
      <c r="I19" s="648">
        <v>110.50243</v>
      </c>
      <c r="J19" s="648">
        <v>1701.6979699999999</v>
      </c>
      <c r="K19" s="648">
        <v>1790.57501</v>
      </c>
      <c r="L19" s="37" t="s">
        <v>56</v>
      </c>
      <c r="M19" s="652">
        <v>705.92953</v>
      </c>
      <c r="N19" s="648">
        <v>328.97129999999999</v>
      </c>
      <c r="O19" s="648">
        <v>30.725840000000002</v>
      </c>
      <c r="P19" s="648">
        <v>319.52969999999999</v>
      </c>
      <c r="Q19" s="648">
        <v>918.33579999999995</v>
      </c>
      <c r="R19" s="648">
        <v>479.35809999999998</v>
      </c>
      <c r="S19" s="648">
        <v>2733.30656</v>
      </c>
      <c r="T19" s="648">
        <v>1225.5318600000001</v>
      </c>
      <c r="U19" s="648">
        <v>553.45069999999998</v>
      </c>
      <c r="V19" s="648">
        <v>954.32401000000004</v>
      </c>
    </row>
    <row r="20" spans="1:22" s="6" customFormat="1" x14ac:dyDescent="0.2">
      <c r="A20" s="37" t="s">
        <v>91</v>
      </c>
      <c r="B20" s="39"/>
      <c r="C20" s="652">
        <v>1324.2245399999999</v>
      </c>
      <c r="D20" s="648">
        <v>683.30128000000002</v>
      </c>
      <c r="E20" s="648">
        <v>0</v>
      </c>
      <c r="F20" s="648">
        <v>0</v>
      </c>
      <c r="G20" s="648">
        <v>0</v>
      </c>
      <c r="H20" s="648">
        <v>35.063110000000002</v>
      </c>
      <c r="I20" s="648">
        <v>0</v>
      </c>
      <c r="J20" s="648">
        <v>0</v>
      </c>
      <c r="K20" s="648">
        <v>7.3148999999999997</v>
      </c>
      <c r="L20" s="37" t="s">
        <v>91</v>
      </c>
      <c r="M20" s="652">
        <v>0</v>
      </c>
      <c r="N20" s="648">
        <v>0</v>
      </c>
      <c r="O20" s="648">
        <v>0</v>
      </c>
      <c r="P20" s="648">
        <v>0</v>
      </c>
      <c r="Q20" s="648">
        <v>640.92326000000003</v>
      </c>
      <c r="R20" s="648">
        <v>0</v>
      </c>
      <c r="S20" s="648">
        <v>640.92326000000003</v>
      </c>
      <c r="T20" s="648">
        <v>0</v>
      </c>
      <c r="U20" s="648">
        <v>0</v>
      </c>
      <c r="V20" s="648">
        <v>640.92326000000003</v>
      </c>
    </row>
    <row r="21" spans="1:22" s="6" customFormat="1" x14ac:dyDescent="0.2">
      <c r="A21" s="10" t="s">
        <v>54</v>
      </c>
      <c r="B21" s="39"/>
      <c r="C21" s="652">
        <v>4711.3336799999997</v>
      </c>
      <c r="D21" s="648">
        <v>3822.4893999999999</v>
      </c>
      <c r="E21" s="648">
        <v>209.22584000000001</v>
      </c>
      <c r="F21" s="648">
        <v>107.11459000000001</v>
      </c>
      <c r="G21" s="648">
        <v>403</v>
      </c>
      <c r="H21" s="648">
        <v>110.56459</v>
      </c>
      <c r="I21" s="648">
        <v>46.073630000000001</v>
      </c>
      <c r="J21" s="648">
        <v>929.30718000000002</v>
      </c>
      <c r="K21" s="648">
        <v>876.46344999999997</v>
      </c>
      <c r="L21" s="10" t="s">
        <v>54</v>
      </c>
      <c r="M21" s="652">
        <v>26.5</v>
      </c>
      <c r="N21" s="648">
        <v>185.51292000000001</v>
      </c>
      <c r="O21" s="648">
        <v>16</v>
      </c>
      <c r="P21" s="648">
        <v>156</v>
      </c>
      <c r="Q21" s="648">
        <v>533.44536000000005</v>
      </c>
      <c r="R21" s="648">
        <v>223.28183000000001</v>
      </c>
      <c r="S21" s="648">
        <v>888.84428000000003</v>
      </c>
      <c r="T21" s="648">
        <v>390.62918999999999</v>
      </c>
      <c r="U21" s="648">
        <v>55</v>
      </c>
      <c r="V21" s="648">
        <v>443.21508999999998</v>
      </c>
    </row>
    <row r="22" spans="1:22" s="6" customFormat="1" x14ac:dyDescent="0.2">
      <c r="A22" s="10" t="s">
        <v>55</v>
      </c>
      <c r="B22" s="39"/>
      <c r="C22" s="652">
        <v>805.01723000000004</v>
      </c>
      <c r="D22" s="648">
        <v>800.00860999999998</v>
      </c>
      <c r="E22" s="648">
        <v>0</v>
      </c>
      <c r="F22" s="648">
        <v>0</v>
      </c>
      <c r="G22" s="648">
        <v>0</v>
      </c>
      <c r="H22" s="648">
        <v>0</v>
      </c>
      <c r="I22" s="648">
        <v>0</v>
      </c>
      <c r="J22" s="648">
        <v>0</v>
      </c>
      <c r="K22" s="648">
        <v>800</v>
      </c>
      <c r="L22" s="10" t="s">
        <v>55</v>
      </c>
      <c r="M22" s="652">
        <v>0</v>
      </c>
      <c r="N22" s="648">
        <v>0</v>
      </c>
      <c r="O22" s="648">
        <v>0</v>
      </c>
      <c r="P22" s="648">
        <v>0</v>
      </c>
      <c r="Q22" s="648">
        <v>8.6099999999999996E-3</v>
      </c>
      <c r="R22" s="648">
        <v>0</v>
      </c>
      <c r="S22" s="648">
        <v>5.00861</v>
      </c>
      <c r="T22" s="648">
        <v>5</v>
      </c>
      <c r="U22" s="648">
        <v>0</v>
      </c>
      <c r="V22" s="648">
        <v>8.6099999999999996E-3</v>
      </c>
    </row>
    <row r="23" spans="1:22" s="6" customFormat="1" x14ac:dyDescent="0.2">
      <c r="A23" s="37" t="s">
        <v>56</v>
      </c>
      <c r="B23" s="39"/>
      <c r="C23" s="652">
        <v>805</v>
      </c>
      <c r="D23" s="648">
        <v>800</v>
      </c>
      <c r="E23" s="648">
        <v>0</v>
      </c>
      <c r="F23" s="648">
        <v>0</v>
      </c>
      <c r="G23" s="648">
        <v>0</v>
      </c>
      <c r="H23" s="648">
        <v>0</v>
      </c>
      <c r="I23" s="648">
        <v>0</v>
      </c>
      <c r="J23" s="648">
        <v>0</v>
      </c>
      <c r="K23" s="648">
        <v>800</v>
      </c>
      <c r="L23" s="37" t="s">
        <v>56</v>
      </c>
      <c r="M23" s="652">
        <v>0</v>
      </c>
      <c r="N23" s="648">
        <v>0</v>
      </c>
      <c r="O23" s="648">
        <v>0</v>
      </c>
      <c r="P23" s="648">
        <v>0</v>
      </c>
      <c r="Q23" s="648">
        <v>0</v>
      </c>
      <c r="R23" s="648">
        <v>0</v>
      </c>
      <c r="S23" s="648">
        <v>5</v>
      </c>
      <c r="T23" s="648">
        <v>5</v>
      </c>
      <c r="U23" s="648">
        <v>0</v>
      </c>
      <c r="V23" s="648">
        <v>0</v>
      </c>
    </row>
    <row r="24" spans="1:22" s="6" customFormat="1" x14ac:dyDescent="0.2">
      <c r="A24" s="37" t="s">
        <v>91</v>
      </c>
      <c r="B24" s="39"/>
      <c r="C24" s="652">
        <v>1.7229999999999999E-2</v>
      </c>
      <c r="D24" s="648">
        <v>8.6099999999999996E-3</v>
      </c>
      <c r="E24" s="648">
        <v>0</v>
      </c>
      <c r="F24" s="648">
        <v>0</v>
      </c>
      <c r="G24" s="648">
        <v>0</v>
      </c>
      <c r="H24" s="648">
        <v>0</v>
      </c>
      <c r="I24" s="648">
        <v>0</v>
      </c>
      <c r="J24" s="648">
        <v>0</v>
      </c>
      <c r="K24" s="648">
        <v>0</v>
      </c>
      <c r="L24" s="37" t="s">
        <v>91</v>
      </c>
      <c r="M24" s="652">
        <v>0</v>
      </c>
      <c r="N24" s="648">
        <v>0</v>
      </c>
      <c r="O24" s="648">
        <v>0</v>
      </c>
      <c r="P24" s="648">
        <v>0</v>
      </c>
      <c r="Q24" s="648">
        <v>8.6099999999999996E-3</v>
      </c>
      <c r="R24" s="648">
        <v>0</v>
      </c>
      <c r="S24" s="648">
        <v>8.6099999999999996E-3</v>
      </c>
      <c r="T24" s="648">
        <v>0</v>
      </c>
      <c r="U24" s="648">
        <v>0</v>
      </c>
      <c r="V24" s="648">
        <v>8.6099999999999996E-3</v>
      </c>
    </row>
    <row r="25" spans="1:22" s="17" customFormat="1" ht="18" customHeight="1" x14ac:dyDescent="0.2">
      <c r="A25" s="13" t="s">
        <v>14</v>
      </c>
      <c r="B25" s="39"/>
      <c r="C25" s="659">
        <v>21715.549569999999</v>
      </c>
      <c r="D25" s="656">
        <v>17447.466850000001</v>
      </c>
      <c r="E25" s="656">
        <v>1875.6829399999999</v>
      </c>
      <c r="F25" s="656">
        <v>968.88349000000005</v>
      </c>
      <c r="G25" s="656">
        <v>1069.3641299999999</v>
      </c>
      <c r="H25" s="656">
        <v>2707.0794700000001</v>
      </c>
      <c r="I25" s="656">
        <v>156.57606999999999</v>
      </c>
      <c r="J25" s="656">
        <v>2631.0051600000002</v>
      </c>
      <c r="K25" s="656">
        <v>3474.3533600000001</v>
      </c>
      <c r="L25" s="13" t="s">
        <v>14</v>
      </c>
      <c r="M25" s="659">
        <v>732.42953</v>
      </c>
      <c r="N25" s="656">
        <v>514.48420999999996</v>
      </c>
      <c r="O25" s="656">
        <v>46.725839999999998</v>
      </c>
      <c r="P25" s="656">
        <v>475.52969999999999</v>
      </c>
      <c r="Q25" s="656">
        <v>2092.7130400000001</v>
      </c>
      <c r="R25" s="656">
        <v>702.63993000000005</v>
      </c>
      <c r="S25" s="656">
        <v>4268.0827200000003</v>
      </c>
      <c r="T25" s="656">
        <v>1621.1610499999999</v>
      </c>
      <c r="U25" s="656">
        <v>608.45069999999998</v>
      </c>
      <c r="V25" s="656">
        <v>2038.4709800000001</v>
      </c>
    </row>
    <row r="26" spans="1:22" s="17" customFormat="1" ht="22.5" customHeight="1" x14ac:dyDescent="0.2">
      <c r="A26" s="7" t="s">
        <v>67</v>
      </c>
      <c r="B26" s="39"/>
      <c r="C26" s="659"/>
      <c r="D26" s="656"/>
      <c r="E26" s="656"/>
      <c r="F26" s="656"/>
      <c r="G26" s="656"/>
      <c r="H26" s="656"/>
      <c r="I26" s="656"/>
      <c r="J26" s="656"/>
      <c r="K26" s="656"/>
      <c r="L26" s="7" t="s">
        <v>67</v>
      </c>
      <c r="M26" s="659"/>
      <c r="N26" s="656"/>
      <c r="O26" s="656"/>
      <c r="P26" s="656"/>
      <c r="Q26" s="656"/>
      <c r="R26" s="656"/>
      <c r="S26" s="656"/>
      <c r="T26" s="656"/>
      <c r="U26" s="656"/>
      <c r="V26" s="656"/>
    </row>
    <row r="27" spans="1:22" s="17" customFormat="1" ht="18" customHeight="1" x14ac:dyDescent="0.2">
      <c r="A27" s="87" t="s">
        <v>68</v>
      </c>
      <c r="B27" s="39"/>
      <c r="C27" s="52">
        <v>89160.314299999998</v>
      </c>
      <c r="D27" s="53">
        <v>75021.416190000004</v>
      </c>
      <c r="E27" s="53">
        <v>5870.6829399999997</v>
      </c>
      <c r="F27" s="53">
        <v>2293.8834900000002</v>
      </c>
      <c r="G27" s="53">
        <v>2146.3641299999999</v>
      </c>
      <c r="H27" s="53">
        <v>5837.0794699999997</v>
      </c>
      <c r="I27" s="53">
        <v>356.57607000000002</v>
      </c>
      <c r="J27" s="53">
        <v>9016.0051600000006</v>
      </c>
      <c r="K27" s="53">
        <v>34249.522019999997</v>
      </c>
      <c r="L27" s="87" t="s">
        <v>68</v>
      </c>
      <c r="M27" s="52">
        <v>4581.5668500000002</v>
      </c>
      <c r="N27" s="53">
        <v>1164.4842100000001</v>
      </c>
      <c r="O27" s="53">
        <v>146.72584000000001</v>
      </c>
      <c r="P27" s="53">
        <v>3491.4868700000002</v>
      </c>
      <c r="Q27" s="53">
        <v>4514.39923</v>
      </c>
      <c r="R27" s="53">
        <v>1352.63993</v>
      </c>
      <c r="S27" s="53">
        <v>14138.8981</v>
      </c>
      <c r="T27" s="53">
        <v>7215.1610499999997</v>
      </c>
      <c r="U27" s="53">
        <v>2318.4506999999999</v>
      </c>
      <c r="V27" s="53">
        <v>4605.2863600000001</v>
      </c>
    </row>
    <row r="28" spans="1:22" s="6" customFormat="1" ht="22.5" customHeight="1" x14ac:dyDescent="0.2">
      <c r="A28" s="7" t="s">
        <v>69</v>
      </c>
      <c r="B28" s="39"/>
      <c r="C28" s="652"/>
      <c r="D28" s="648"/>
      <c r="E28" s="648"/>
      <c r="F28" s="648"/>
      <c r="G28" s="648"/>
      <c r="H28" s="648"/>
      <c r="I28" s="648"/>
      <c r="J28" s="648"/>
      <c r="K28" s="648"/>
      <c r="L28" s="7" t="s">
        <v>69</v>
      </c>
      <c r="M28" s="652"/>
      <c r="N28" s="648"/>
      <c r="O28" s="648"/>
      <c r="P28" s="648"/>
      <c r="Q28" s="648"/>
      <c r="R28" s="648"/>
      <c r="S28" s="648"/>
      <c r="T28" s="648"/>
      <c r="U28" s="648"/>
      <c r="V28" s="648"/>
    </row>
    <row r="29" spans="1:22" s="6" customFormat="1" ht="18" customHeight="1" x14ac:dyDescent="0.2">
      <c r="A29" s="10" t="s">
        <v>60</v>
      </c>
      <c r="B29" s="39"/>
      <c r="C29" s="652">
        <v>672.38706000000002</v>
      </c>
      <c r="D29" s="648">
        <v>638.77742000000001</v>
      </c>
      <c r="E29" s="648">
        <v>51.561489999999999</v>
      </c>
      <c r="F29" s="648">
        <v>43.821860000000001</v>
      </c>
      <c r="G29" s="648">
        <v>0</v>
      </c>
      <c r="H29" s="648">
        <v>321.24308000000002</v>
      </c>
      <c r="I29" s="648">
        <v>0</v>
      </c>
      <c r="J29" s="648">
        <v>36.947279999999999</v>
      </c>
      <c r="K29" s="648">
        <v>150.36103</v>
      </c>
      <c r="L29" s="10" t="s">
        <v>60</v>
      </c>
      <c r="M29" s="652">
        <v>33.315939999999998</v>
      </c>
      <c r="N29" s="648">
        <v>1.5133099999999999</v>
      </c>
      <c r="O29" s="648">
        <v>0</v>
      </c>
      <c r="P29" s="648">
        <v>0</v>
      </c>
      <c r="Q29" s="648">
        <v>1.3429999999999999E-2</v>
      </c>
      <c r="R29" s="648">
        <v>0</v>
      </c>
      <c r="S29" s="648">
        <v>33.609639999999999</v>
      </c>
      <c r="T29" s="648">
        <v>28.580210000000001</v>
      </c>
      <c r="U29" s="648">
        <v>4.8667199999999999</v>
      </c>
      <c r="V29" s="648">
        <v>0.16272</v>
      </c>
    </row>
    <row r="30" spans="1:22" s="6" customFormat="1" x14ac:dyDescent="0.2">
      <c r="A30" s="10" t="s">
        <v>15</v>
      </c>
      <c r="B30" s="39"/>
      <c r="C30" s="652">
        <v>691.02662999999995</v>
      </c>
      <c r="D30" s="648">
        <v>647.88544999999999</v>
      </c>
      <c r="E30" s="648">
        <v>8.5000000000000006E-2</v>
      </c>
      <c r="F30" s="648">
        <v>0</v>
      </c>
      <c r="G30" s="648">
        <v>0</v>
      </c>
      <c r="H30" s="648">
        <v>0</v>
      </c>
      <c r="I30" s="648">
        <v>0</v>
      </c>
      <c r="J30" s="648">
        <v>0</v>
      </c>
      <c r="K30" s="648">
        <v>488.08814000000001</v>
      </c>
      <c r="L30" s="10" t="s">
        <v>15</v>
      </c>
      <c r="M30" s="652">
        <v>159.71231</v>
      </c>
      <c r="N30" s="648">
        <v>0</v>
      </c>
      <c r="O30" s="648">
        <v>0</v>
      </c>
      <c r="P30" s="648">
        <v>0</v>
      </c>
      <c r="Q30" s="648">
        <v>0</v>
      </c>
      <c r="R30" s="648">
        <v>0</v>
      </c>
      <c r="S30" s="648">
        <v>43.141190000000002</v>
      </c>
      <c r="T30" s="648">
        <v>7.2500000000000004E-3</v>
      </c>
      <c r="U30" s="648">
        <v>43.092289999999998</v>
      </c>
      <c r="V30" s="648">
        <v>4.165E-2</v>
      </c>
    </row>
    <row r="31" spans="1:22" s="6" customFormat="1" x14ac:dyDescent="0.2">
      <c r="A31" s="10" t="s">
        <v>16</v>
      </c>
      <c r="B31" s="39"/>
      <c r="C31" s="652">
        <v>8.2188599999999994</v>
      </c>
      <c r="D31" s="648">
        <v>0.11529</v>
      </c>
      <c r="E31" s="648">
        <v>0</v>
      </c>
      <c r="F31" s="648">
        <v>0</v>
      </c>
      <c r="G31" s="648">
        <v>0</v>
      </c>
      <c r="H31" s="648">
        <v>0.11529</v>
      </c>
      <c r="I31" s="648">
        <v>0</v>
      </c>
      <c r="J31" s="648">
        <v>0</v>
      </c>
      <c r="K31" s="648">
        <v>0</v>
      </c>
      <c r="L31" s="10" t="s">
        <v>16</v>
      </c>
      <c r="M31" s="652">
        <v>0</v>
      </c>
      <c r="N31" s="648">
        <v>0</v>
      </c>
      <c r="O31" s="648">
        <v>0</v>
      </c>
      <c r="P31" s="648">
        <v>0</v>
      </c>
      <c r="Q31" s="648">
        <v>0</v>
      </c>
      <c r="R31" s="648">
        <v>0</v>
      </c>
      <c r="S31" s="648">
        <v>8.1035699999999995</v>
      </c>
      <c r="T31" s="648">
        <v>0</v>
      </c>
      <c r="U31" s="648">
        <v>8.1035699999999995</v>
      </c>
      <c r="V31" s="648">
        <v>0</v>
      </c>
    </row>
    <row r="32" spans="1:22" s="6" customFormat="1" x14ac:dyDescent="0.2">
      <c r="A32" s="10" t="s">
        <v>61</v>
      </c>
      <c r="B32" s="39"/>
      <c r="C32" s="652">
        <v>0</v>
      </c>
      <c r="D32" s="648">
        <v>0</v>
      </c>
      <c r="E32" s="648">
        <v>0</v>
      </c>
      <c r="F32" s="648">
        <v>0</v>
      </c>
      <c r="G32" s="648">
        <v>0</v>
      </c>
      <c r="H32" s="648">
        <v>0</v>
      </c>
      <c r="I32" s="648">
        <v>0</v>
      </c>
      <c r="J32" s="648">
        <v>0</v>
      </c>
      <c r="K32" s="648">
        <v>0</v>
      </c>
      <c r="L32" s="10" t="s">
        <v>61</v>
      </c>
      <c r="M32" s="652">
        <v>0</v>
      </c>
      <c r="N32" s="648">
        <v>0</v>
      </c>
      <c r="O32" s="648">
        <v>0</v>
      </c>
      <c r="P32" s="648">
        <v>0</v>
      </c>
      <c r="Q32" s="648">
        <v>0</v>
      </c>
      <c r="R32" s="648">
        <v>0</v>
      </c>
      <c r="S32" s="648">
        <v>0</v>
      </c>
      <c r="T32" s="648">
        <v>0</v>
      </c>
      <c r="U32" s="648">
        <v>0</v>
      </c>
      <c r="V32" s="648">
        <v>0</v>
      </c>
    </row>
    <row r="33" spans="1:22" s="6" customFormat="1" x14ac:dyDescent="0.2">
      <c r="A33" s="10" t="s">
        <v>740</v>
      </c>
      <c r="B33" s="39"/>
      <c r="C33" s="652">
        <v>2.1371600000000002</v>
      </c>
      <c r="D33" s="648">
        <v>2.1225700000000001</v>
      </c>
      <c r="E33" s="648">
        <v>0</v>
      </c>
      <c r="F33" s="648">
        <v>0</v>
      </c>
      <c r="G33" s="648">
        <v>0</v>
      </c>
      <c r="H33" s="648">
        <v>0</v>
      </c>
      <c r="I33" s="648">
        <v>0</v>
      </c>
      <c r="J33" s="648">
        <v>3.9699999999999996E-3</v>
      </c>
      <c r="K33" s="648">
        <v>2</v>
      </c>
      <c r="L33" s="10" t="s">
        <v>740</v>
      </c>
      <c r="M33" s="652">
        <v>0</v>
      </c>
      <c r="N33" s="648">
        <v>0.11860999999999999</v>
      </c>
      <c r="O33" s="648">
        <v>0</v>
      </c>
      <c r="P33" s="648">
        <v>0</v>
      </c>
      <c r="Q33" s="648">
        <v>0</v>
      </c>
      <c r="R33" s="648">
        <v>0</v>
      </c>
      <c r="S33" s="648">
        <v>1.4590000000000001E-2</v>
      </c>
      <c r="T33" s="648">
        <v>0</v>
      </c>
      <c r="U33" s="648">
        <v>0</v>
      </c>
      <c r="V33" s="648">
        <v>1.4590000000000001E-2</v>
      </c>
    </row>
    <row r="34" spans="1:22" s="6" customFormat="1" x14ac:dyDescent="0.2">
      <c r="A34" s="10" t="s">
        <v>62</v>
      </c>
      <c r="B34" s="39"/>
      <c r="C34" s="652"/>
      <c r="D34" s="648"/>
      <c r="E34" s="648"/>
      <c r="F34" s="648"/>
      <c r="G34" s="648"/>
      <c r="H34" s="648"/>
      <c r="I34" s="648"/>
      <c r="J34" s="648"/>
      <c r="K34" s="648"/>
      <c r="L34" s="10" t="s">
        <v>62</v>
      </c>
      <c r="M34" s="652"/>
      <c r="N34" s="648"/>
      <c r="O34" s="648"/>
      <c r="P34" s="648"/>
      <c r="Q34" s="648"/>
      <c r="R34" s="648"/>
      <c r="S34" s="648"/>
      <c r="T34" s="648"/>
      <c r="U34" s="648"/>
      <c r="V34" s="648"/>
    </row>
    <row r="35" spans="1:22" s="6" customFormat="1" x14ac:dyDescent="0.2">
      <c r="A35" s="10" t="s">
        <v>63</v>
      </c>
      <c r="B35" s="39"/>
      <c r="C35" s="652">
        <v>2107.6054199999999</v>
      </c>
      <c r="D35" s="648">
        <v>2070.3712099999998</v>
      </c>
      <c r="E35" s="648">
        <v>0</v>
      </c>
      <c r="F35" s="648">
        <v>2.5074200000000002</v>
      </c>
      <c r="G35" s="648">
        <v>0.4</v>
      </c>
      <c r="H35" s="648">
        <v>0</v>
      </c>
      <c r="I35" s="648">
        <v>403.8646</v>
      </c>
      <c r="J35" s="648">
        <v>0</v>
      </c>
      <c r="K35" s="648">
        <v>499.3</v>
      </c>
      <c r="L35" s="10" t="s">
        <v>63</v>
      </c>
      <c r="M35" s="652">
        <v>72.900000000000006</v>
      </c>
      <c r="N35" s="648">
        <v>45.399189999999997</v>
      </c>
      <c r="O35" s="648">
        <v>1046</v>
      </c>
      <c r="P35" s="648">
        <v>0</v>
      </c>
      <c r="Q35" s="648">
        <v>0</v>
      </c>
      <c r="R35" s="648">
        <v>0</v>
      </c>
      <c r="S35" s="648">
        <v>37.234209999999997</v>
      </c>
      <c r="T35" s="648">
        <v>0</v>
      </c>
      <c r="U35" s="648">
        <v>0</v>
      </c>
      <c r="V35" s="648">
        <v>37.234209999999997</v>
      </c>
    </row>
    <row r="36" spans="1:22" s="6" customFormat="1" x14ac:dyDescent="0.2">
      <c r="A36" s="10" t="s">
        <v>64</v>
      </c>
      <c r="B36" s="39"/>
      <c r="C36" s="652"/>
      <c r="D36" s="648"/>
      <c r="E36" s="648"/>
      <c r="F36" s="648"/>
      <c r="G36" s="648"/>
      <c r="H36" s="648"/>
      <c r="I36" s="648"/>
      <c r="J36" s="648"/>
      <c r="K36" s="648"/>
      <c r="L36" s="10" t="s">
        <v>64</v>
      </c>
      <c r="M36" s="652"/>
      <c r="N36" s="648"/>
      <c r="O36" s="648"/>
      <c r="P36" s="648"/>
      <c r="Q36" s="648"/>
      <c r="R36" s="648"/>
      <c r="S36" s="648"/>
      <c r="T36" s="648"/>
      <c r="U36" s="648"/>
      <c r="V36" s="648"/>
    </row>
    <row r="37" spans="1:22" s="6" customFormat="1" x14ac:dyDescent="0.2">
      <c r="A37" s="10" t="s">
        <v>65</v>
      </c>
      <c r="B37" s="39"/>
      <c r="C37" s="652">
        <v>351.07350000000002</v>
      </c>
      <c r="D37" s="648">
        <v>298.05200000000002</v>
      </c>
      <c r="E37" s="648">
        <v>16</v>
      </c>
      <c r="F37" s="648">
        <v>0</v>
      </c>
      <c r="G37" s="648">
        <v>20</v>
      </c>
      <c r="H37" s="648">
        <v>0</v>
      </c>
      <c r="I37" s="648">
        <v>0</v>
      </c>
      <c r="J37" s="648">
        <v>37</v>
      </c>
      <c r="K37" s="648">
        <v>87.052000000000007</v>
      </c>
      <c r="L37" s="10" t="s">
        <v>65</v>
      </c>
      <c r="M37" s="652">
        <v>0</v>
      </c>
      <c r="N37" s="648">
        <v>23</v>
      </c>
      <c r="O37" s="648">
        <v>0</v>
      </c>
      <c r="P37" s="648">
        <v>10</v>
      </c>
      <c r="Q37" s="648">
        <v>0</v>
      </c>
      <c r="R37" s="648">
        <v>105</v>
      </c>
      <c r="S37" s="648">
        <v>53.021500000000003</v>
      </c>
      <c r="T37" s="648">
        <v>52.447420000000001</v>
      </c>
      <c r="U37" s="648">
        <v>0</v>
      </c>
      <c r="V37" s="648">
        <v>0.57408000000000003</v>
      </c>
    </row>
    <row r="38" spans="1:22" s="17" customFormat="1" ht="18" customHeight="1" x14ac:dyDescent="0.2">
      <c r="A38" s="13" t="s">
        <v>14</v>
      </c>
      <c r="B38" s="39"/>
      <c r="C38" s="659">
        <v>3832.4486200000001</v>
      </c>
      <c r="D38" s="656">
        <v>3657.3239199999998</v>
      </c>
      <c r="E38" s="656">
        <v>67.64649</v>
      </c>
      <c r="F38" s="656">
        <v>46.329279999999997</v>
      </c>
      <c r="G38" s="656">
        <v>20.399999999999999</v>
      </c>
      <c r="H38" s="656">
        <v>321.35836999999998</v>
      </c>
      <c r="I38" s="656">
        <v>403.8646</v>
      </c>
      <c r="J38" s="656">
        <v>73.951239999999999</v>
      </c>
      <c r="K38" s="656">
        <v>1226.80117</v>
      </c>
      <c r="L38" s="13" t="s">
        <v>14</v>
      </c>
      <c r="M38" s="659">
        <v>265.92824999999999</v>
      </c>
      <c r="N38" s="656">
        <v>70.031099999999995</v>
      </c>
      <c r="O38" s="656">
        <v>1046</v>
      </c>
      <c r="P38" s="656">
        <v>10</v>
      </c>
      <c r="Q38" s="656">
        <v>1.3429999999999999E-2</v>
      </c>
      <c r="R38" s="656">
        <v>105</v>
      </c>
      <c r="S38" s="656">
        <v>175.12469999999999</v>
      </c>
      <c r="T38" s="656">
        <v>81.034880000000001</v>
      </c>
      <c r="U38" s="656">
        <v>56.062570000000001</v>
      </c>
      <c r="V38" s="656">
        <v>38.027250000000002</v>
      </c>
    </row>
    <row r="39" spans="1:22" s="17" customFormat="1" x14ac:dyDescent="0.2">
      <c r="A39" s="13"/>
      <c r="B39" s="39"/>
      <c r="C39" s="659"/>
      <c r="D39" s="656"/>
      <c r="E39" s="656"/>
      <c r="F39" s="656"/>
      <c r="G39" s="656"/>
      <c r="H39" s="656"/>
      <c r="I39" s="656"/>
      <c r="J39" s="656"/>
      <c r="K39" s="656"/>
      <c r="L39" s="13"/>
      <c r="M39" s="659"/>
      <c r="N39" s="656"/>
      <c r="O39" s="656"/>
      <c r="P39" s="656"/>
      <c r="Q39" s="656"/>
      <c r="R39" s="656"/>
      <c r="S39" s="656"/>
      <c r="T39" s="656"/>
      <c r="U39" s="656"/>
      <c r="V39" s="656"/>
    </row>
    <row r="40" spans="1:22" s="17" customFormat="1" ht="18" customHeight="1" x14ac:dyDescent="0.2">
      <c r="A40" s="13" t="s">
        <v>266</v>
      </c>
      <c r="B40" s="39"/>
      <c r="C40" s="659">
        <v>92992.762919999994</v>
      </c>
      <c r="D40" s="656">
        <v>78678.740120000002</v>
      </c>
      <c r="E40" s="656">
        <v>5938.3294299999998</v>
      </c>
      <c r="F40" s="656">
        <v>2340.2127700000001</v>
      </c>
      <c r="G40" s="656">
        <v>2166.76413</v>
      </c>
      <c r="H40" s="656">
        <v>6158.4378399999996</v>
      </c>
      <c r="I40" s="656">
        <v>760.44066999999995</v>
      </c>
      <c r="J40" s="656">
        <v>9089.9563999999991</v>
      </c>
      <c r="K40" s="656">
        <v>35476.323190000003</v>
      </c>
      <c r="L40" s="13" t="s">
        <v>266</v>
      </c>
      <c r="M40" s="659">
        <v>4847.4951000000001</v>
      </c>
      <c r="N40" s="656">
        <v>1234.51532</v>
      </c>
      <c r="O40" s="656">
        <v>1192.7258400000001</v>
      </c>
      <c r="P40" s="656">
        <v>3501.4868700000002</v>
      </c>
      <c r="Q40" s="656">
        <v>4514.41266</v>
      </c>
      <c r="R40" s="656">
        <v>1457.63993</v>
      </c>
      <c r="S40" s="656">
        <v>14314.022800000001</v>
      </c>
      <c r="T40" s="656">
        <v>7296.1959200000001</v>
      </c>
      <c r="U40" s="656">
        <v>2374.5132699999999</v>
      </c>
      <c r="V40" s="656">
        <v>4643.3136100000002</v>
      </c>
    </row>
    <row r="41" spans="1:22" s="68" customFormat="1" ht="29.25" customHeight="1" x14ac:dyDescent="0.2">
      <c r="A41" s="1239" t="s">
        <v>139</v>
      </c>
      <c r="B41" s="1211"/>
      <c r="C41" s="1211"/>
      <c r="D41" s="1211"/>
      <c r="E41" s="1211"/>
      <c r="F41" s="1211"/>
      <c r="G41" s="1211"/>
      <c r="H41" s="1211"/>
      <c r="I41" s="1211"/>
      <c r="J41" s="1211"/>
      <c r="K41" s="1211"/>
      <c r="L41" s="1239" t="s">
        <v>140</v>
      </c>
      <c r="M41" s="1211"/>
      <c r="N41" s="1211"/>
      <c r="O41" s="1211"/>
      <c r="P41" s="1211"/>
      <c r="Q41" s="1211"/>
      <c r="R41" s="1211"/>
      <c r="S41" s="1211"/>
      <c r="T41" s="1211"/>
      <c r="U41" s="1211"/>
      <c r="V41" s="1211"/>
    </row>
    <row r="42" spans="1:22" s="8" customFormat="1" ht="18" customHeight="1" x14ac:dyDescent="0.2">
      <c r="A42" s="7" t="s">
        <v>296</v>
      </c>
      <c r="B42" s="7"/>
      <c r="C42" s="652"/>
      <c r="D42" s="648"/>
      <c r="E42" s="648"/>
      <c r="F42" s="648"/>
      <c r="G42" s="648"/>
      <c r="H42" s="648"/>
      <c r="I42" s="648"/>
      <c r="J42" s="648"/>
      <c r="K42" s="648"/>
      <c r="L42" s="7" t="s">
        <v>296</v>
      </c>
      <c r="M42" s="652"/>
      <c r="N42" s="648"/>
      <c r="O42" s="648"/>
      <c r="P42" s="648"/>
      <c r="Q42" s="648"/>
      <c r="R42" s="648"/>
      <c r="S42" s="648"/>
      <c r="T42" s="648"/>
      <c r="U42" s="648"/>
      <c r="V42" s="648"/>
    </row>
    <row r="43" spans="1:22" s="11" customFormat="1" ht="18" customHeight="1" x14ac:dyDescent="0.2">
      <c r="A43" s="10" t="s">
        <v>57</v>
      </c>
      <c r="B43" s="10"/>
      <c r="C43" s="652">
        <v>0</v>
      </c>
      <c r="D43" s="648">
        <v>0</v>
      </c>
      <c r="E43" s="648">
        <v>0</v>
      </c>
      <c r="F43" s="648">
        <v>0</v>
      </c>
      <c r="G43" s="648">
        <v>0</v>
      </c>
      <c r="H43" s="648">
        <v>0</v>
      </c>
      <c r="I43" s="648">
        <v>0</v>
      </c>
      <c r="J43" s="648">
        <v>0</v>
      </c>
      <c r="K43" s="648">
        <v>0</v>
      </c>
      <c r="L43" s="10" t="s">
        <v>57</v>
      </c>
      <c r="M43" s="652">
        <v>0</v>
      </c>
      <c r="N43" s="648">
        <v>0</v>
      </c>
      <c r="O43" s="648">
        <v>0</v>
      </c>
      <c r="P43" s="648">
        <v>0</v>
      </c>
      <c r="Q43" s="648">
        <v>0</v>
      </c>
      <c r="R43" s="648">
        <v>0</v>
      </c>
      <c r="S43" s="648">
        <v>0</v>
      </c>
      <c r="T43" s="648">
        <v>0</v>
      </c>
      <c r="U43" s="648">
        <v>0</v>
      </c>
      <c r="V43" s="648">
        <v>0</v>
      </c>
    </row>
    <row r="44" spans="1:22" s="6" customFormat="1" x14ac:dyDescent="0.2">
      <c r="A44" s="37" t="s">
        <v>56</v>
      </c>
      <c r="B44" s="39"/>
      <c r="C44" s="652">
        <v>0</v>
      </c>
      <c r="D44" s="648">
        <v>0</v>
      </c>
      <c r="E44" s="648">
        <v>0</v>
      </c>
      <c r="F44" s="648">
        <v>0</v>
      </c>
      <c r="G44" s="648">
        <v>0</v>
      </c>
      <c r="H44" s="648">
        <v>0</v>
      </c>
      <c r="I44" s="648">
        <v>0</v>
      </c>
      <c r="J44" s="648">
        <v>0</v>
      </c>
      <c r="K44" s="648">
        <v>0</v>
      </c>
      <c r="L44" s="37" t="s">
        <v>56</v>
      </c>
      <c r="M44" s="652">
        <v>0</v>
      </c>
      <c r="N44" s="648">
        <v>0</v>
      </c>
      <c r="O44" s="648">
        <v>0</v>
      </c>
      <c r="P44" s="648">
        <v>0</v>
      </c>
      <c r="Q44" s="648">
        <v>0</v>
      </c>
      <c r="R44" s="648">
        <v>0</v>
      </c>
      <c r="S44" s="648">
        <v>0</v>
      </c>
      <c r="T44" s="648">
        <v>0</v>
      </c>
      <c r="U44" s="648">
        <v>0</v>
      </c>
      <c r="V44" s="648">
        <v>0</v>
      </c>
    </row>
    <row r="45" spans="1:22" s="6" customFormat="1" x14ac:dyDescent="0.2">
      <c r="A45" s="37" t="s">
        <v>91</v>
      </c>
      <c r="B45" s="39"/>
      <c r="C45" s="652">
        <v>0</v>
      </c>
      <c r="D45" s="648">
        <v>0</v>
      </c>
      <c r="E45" s="648">
        <v>0</v>
      </c>
      <c r="F45" s="648">
        <v>0</v>
      </c>
      <c r="G45" s="648">
        <v>0</v>
      </c>
      <c r="H45" s="648">
        <v>0</v>
      </c>
      <c r="I45" s="648">
        <v>0</v>
      </c>
      <c r="J45" s="648">
        <v>0</v>
      </c>
      <c r="K45" s="648">
        <v>0</v>
      </c>
      <c r="L45" s="37" t="s">
        <v>91</v>
      </c>
      <c r="M45" s="652">
        <v>0</v>
      </c>
      <c r="N45" s="648">
        <v>0</v>
      </c>
      <c r="O45" s="648">
        <v>0</v>
      </c>
      <c r="P45" s="648">
        <v>0</v>
      </c>
      <c r="Q45" s="648">
        <v>0</v>
      </c>
      <c r="R45" s="648">
        <v>0</v>
      </c>
      <c r="S45" s="648">
        <v>0</v>
      </c>
      <c r="T45" s="648">
        <v>0</v>
      </c>
      <c r="U45" s="648">
        <v>0</v>
      </c>
      <c r="V45" s="648">
        <v>0</v>
      </c>
    </row>
    <row r="46" spans="1:22" s="11" customFormat="1" x14ac:dyDescent="0.2">
      <c r="A46" s="10" t="s">
        <v>58</v>
      </c>
      <c r="B46" s="10"/>
      <c r="C46" s="652">
        <v>5134.2115299999996</v>
      </c>
      <c r="D46" s="648">
        <v>5134.2115299999996</v>
      </c>
      <c r="E46" s="648">
        <v>89.677520000000001</v>
      </c>
      <c r="F46" s="648">
        <v>0</v>
      </c>
      <c r="G46" s="648">
        <v>0</v>
      </c>
      <c r="H46" s="648">
        <v>0</v>
      </c>
      <c r="I46" s="648">
        <v>0</v>
      </c>
      <c r="J46" s="648">
        <v>0</v>
      </c>
      <c r="K46" s="648">
        <v>0</v>
      </c>
      <c r="L46" s="10" t="s">
        <v>58</v>
      </c>
      <c r="M46" s="652">
        <v>5037.72001</v>
      </c>
      <c r="N46" s="648">
        <v>0</v>
      </c>
      <c r="O46" s="648">
        <v>0</v>
      </c>
      <c r="P46" s="648">
        <v>6.8140000000000001</v>
      </c>
      <c r="Q46" s="648">
        <v>0</v>
      </c>
      <c r="R46" s="648">
        <v>0</v>
      </c>
      <c r="S46" s="648">
        <v>0</v>
      </c>
      <c r="T46" s="648">
        <v>0</v>
      </c>
      <c r="U46" s="648">
        <v>0</v>
      </c>
      <c r="V46" s="648">
        <v>0</v>
      </c>
    </row>
    <row r="47" spans="1:22" s="6" customFormat="1" x14ac:dyDescent="0.2">
      <c r="A47" s="37" t="s">
        <v>56</v>
      </c>
      <c r="B47" s="39"/>
      <c r="C47" s="652">
        <v>5134.2115299999996</v>
      </c>
      <c r="D47" s="648">
        <v>5134.2115299999996</v>
      </c>
      <c r="E47" s="648">
        <v>89.677520000000001</v>
      </c>
      <c r="F47" s="648">
        <v>0</v>
      </c>
      <c r="G47" s="648">
        <v>0</v>
      </c>
      <c r="H47" s="648">
        <v>0</v>
      </c>
      <c r="I47" s="648">
        <v>0</v>
      </c>
      <c r="J47" s="648">
        <v>0</v>
      </c>
      <c r="K47" s="648">
        <v>0</v>
      </c>
      <c r="L47" s="37" t="s">
        <v>56</v>
      </c>
      <c r="M47" s="652">
        <v>5037.72001</v>
      </c>
      <c r="N47" s="648">
        <v>0</v>
      </c>
      <c r="O47" s="648">
        <v>0</v>
      </c>
      <c r="P47" s="648">
        <v>6.8140000000000001</v>
      </c>
      <c r="Q47" s="648">
        <v>0</v>
      </c>
      <c r="R47" s="648">
        <v>0</v>
      </c>
      <c r="S47" s="648">
        <v>0</v>
      </c>
      <c r="T47" s="648">
        <v>0</v>
      </c>
      <c r="U47" s="648">
        <v>0</v>
      </c>
      <c r="V47" s="648">
        <v>0</v>
      </c>
    </row>
    <row r="48" spans="1:22" s="6" customFormat="1" x14ac:dyDescent="0.2">
      <c r="A48" s="37" t="s">
        <v>91</v>
      </c>
      <c r="B48" s="39"/>
      <c r="C48" s="652">
        <v>0</v>
      </c>
      <c r="D48" s="648">
        <v>0</v>
      </c>
      <c r="E48" s="648">
        <v>0</v>
      </c>
      <c r="F48" s="648">
        <v>0</v>
      </c>
      <c r="G48" s="648">
        <v>0</v>
      </c>
      <c r="H48" s="648">
        <v>0</v>
      </c>
      <c r="I48" s="648">
        <v>0</v>
      </c>
      <c r="J48" s="648">
        <v>0</v>
      </c>
      <c r="K48" s="648">
        <v>0</v>
      </c>
      <c r="L48" s="37" t="s">
        <v>91</v>
      </c>
      <c r="M48" s="652">
        <v>0</v>
      </c>
      <c r="N48" s="648">
        <v>0</v>
      </c>
      <c r="O48" s="648">
        <v>0</v>
      </c>
      <c r="P48" s="648">
        <v>0</v>
      </c>
      <c r="Q48" s="648">
        <v>0</v>
      </c>
      <c r="R48" s="648">
        <v>0</v>
      </c>
      <c r="S48" s="648">
        <v>0</v>
      </c>
      <c r="T48" s="648">
        <v>0</v>
      </c>
      <c r="U48" s="648">
        <v>0</v>
      </c>
      <c r="V48" s="648">
        <v>0</v>
      </c>
    </row>
    <row r="49" spans="1:22" s="17" customFormat="1" ht="18" customHeight="1" x14ac:dyDescent="0.2">
      <c r="A49" s="13" t="s">
        <v>14</v>
      </c>
      <c r="B49" s="39"/>
      <c r="C49" s="659">
        <v>5134.2115299999996</v>
      </c>
      <c r="D49" s="656">
        <v>5134.2115299999996</v>
      </c>
      <c r="E49" s="656">
        <v>89.677520000000001</v>
      </c>
      <c r="F49" s="656">
        <v>0</v>
      </c>
      <c r="G49" s="656">
        <v>0</v>
      </c>
      <c r="H49" s="656">
        <v>0</v>
      </c>
      <c r="I49" s="656">
        <v>0</v>
      </c>
      <c r="J49" s="656">
        <v>0</v>
      </c>
      <c r="K49" s="656">
        <v>0</v>
      </c>
      <c r="L49" s="13" t="s">
        <v>14</v>
      </c>
      <c r="M49" s="659">
        <v>5037.72001</v>
      </c>
      <c r="N49" s="656">
        <v>0</v>
      </c>
      <c r="O49" s="656">
        <v>0</v>
      </c>
      <c r="P49" s="656">
        <v>6.8140000000000001</v>
      </c>
      <c r="Q49" s="656">
        <v>0</v>
      </c>
      <c r="R49" s="656">
        <v>0</v>
      </c>
      <c r="S49" s="656">
        <v>0</v>
      </c>
      <c r="T49" s="656">
        <v>0</v>
      </c>
      <c r="U49" s="656">
        <v>0</v>
      </c>
      <c r="V49" s="656">
        <v>0</v>
      </c>
    </row>
    <row r="50" spans="1:22" s="8" customFormat="1" ht="22.5" customHeight="1" x14ac:dyDescent="0.2">
      <c r="A50" s="7" t="s">
        <v>66</v>
      </c>
      <c r="B50" s="7"/>
      <c r="C50" s="652"/>
      <c r="D50" s="648"/>
      <c r="E50" s="648"/>
      <c r="F50" s="648"/>
      <c r="G50" s="648"/>
      <c r="H50" s="648"/>
      <c r="I50" s="648"/>
      <c r="J50" s="648"/>
      <c r="K50" s="648"/>
      <c r="L50" s="7" t="s">
        <v>66</v>
      </c>
      <c r="M50" s="652"/>
      <c r="N50" s="648"/>
      <c r="O50" s="648"/>
      <c r="P50" s="648"/>
      <c r="Q50" s="648"/>
      <c r="R50" s="648"/>
      <c r="S50" s="648"/>
      <c r="T50" s="648"/>
      <c r="U50" s="648"/>
      <c r="V50" s="648"/>
    </row>
    <row r="51" spans="1:22" s="6" customFormat="1" ht="18" customHeight="1" x14ac:dyDescent="0.2">
      <c r="A51" s="10" t="s">
        <v>53</v>
      </c>
      <c r="B51" s="39"/>
      <c r="C51" s="652">
        <v>4937.69445</v>
      </c>
      <c r="D51" s="648">
        <v>3920.1559400000001</v>
      </c>
      <c r="E51" s="648">
        <v>509.71138000000002</v>
      </c>
      <c r="F51" s="648">
        <v>80</v>
      </c>
      <c r="G51" s="648">
        <v>20</v>
      </c>
      <c r="H51" s="648">
        <v>170</v>
      </c>
      <c r="I51" s="648">
        <v>97</v>
      </c>
      <c r="J51" s="648">
        <v>380.9</v>
      </c>
      <c r="K51" s="648">
        <v>801.51292000000001</v>
      </c>
      <c r="L51" s="10" t="s">
        <v>53</v>
      </c>
      <c r="M51" s="652">
        <v>323.5</v>
      </c>
      <c r="N51" s="648">
        <v>313</v>
      </c>
      <c r="O51" s="648">
        <v>11</v>
      </c>
      <c r="P51" s="648">
        <v>286</v>
      </c>
      <c r="Q51" s="648">
        <v>334.53163000000001</v>
      </c>
      <c r="R51" s="648">
        <v>593</v>
      </c>
      <c r="S51" s="648">
        <v>1017.53851</v>
      </c>
      <c r="T51" s="648">
        <v>546</v>
      </c>
      <c r="U51" s="648">
        <v>302.00688000000002</v>
      </c>
      <c r="V51" s="648">
        <v>169.53163000000001</v>
      </c>
    </row>
    <row r="52" spans="1:22" s="6" customFormat="1" x14ac:dyDescent="0.2">
      <c r="A52" s="37" t="s">
        <v>56</v>
      </c>
      <c r="B52" s="39"/>
      <c r="C52" s="652">
        <v>4914.8244800000002</v>
      </c>
      <c r="D52" s="648">
        <v>3908.7209499999999</v>
      </c>
      <c r="E52" s="648">
        <v>509.71138000000002</v>
      </c>
      <c r="F52" s="648">
        <v>80</v>
      </c>
      <c r="G52" s="648">
        <v>20</v>
      </c>
      <c r="H52" s="648">
        <v>170</v>
      </c>
      <c r="I52" s="648">
        <v>97</v>
      </c>
      <c r="J52" s="648">
        <v>380.9</v>
      </c>
      <c r="K52" s="648">
        <v>801.51292000000001</v>
      </c>
      <c r="L52" s="37" t="s">
        <v>56</v>
      </c>
      <c r="M52" s="652">
        <v>323.5</v>
      </c>
      <c r="N52" s="648">
        <v>313</v>
      </c>
      <c r="O52" s="648">
        <v>11</v>
      </c>
      <c r="P52" s="648">
        <v>286</v>
      </c>
      <c r="Q52" s="648">
        <v>323.09665000000001</v>
      </c>
      <c r="R52" s="648">
        <v>593</v>
      </c>
      <c r="S52" s="648">
        <v>1006.10353</v>
      </c>
      <c r="T52" s="648">
        <v>546</v>
      </c>
      <c r="U52" s="648">
        <v>302.00688000000002</v>
      </c>
      <c r="V52" s="648">
        <v>158.09665000000001</v>
      </c>
    </row>
    <row r="53" spans="1:22" s="6" customFormat="1" x14ac:dyDescent="0.2">
      <c r="A53" s="37" t="s">
        <v>91</v>
      </c>
      <c r="B53" s="39"/>
      <c r="C53" s="652">
        <v>22.869969999999999</v>
      </c>
      <c r="D53" s="648">
        <v>11.434990000000001</v>
      </c>
      <c r="E53" s="648">
        <v>0</v>
      </c>
      <c r="F53" s="648">
        <v>0</v>
      </c>
      <c r="G53" s="648">
        <v>0</v>
      </c>
      <c r="H53" s="648">
        <v>0</v>
      </c>
      <c r="I53" s="648">
        <v>0</v>
      </c>
      <c r="J53" s="648">
        <v>0</v>
      </c>
      <c r="K53" s="648">
        <v>0</v>
      </c>
      <c r="L53" s="37" t="s">
        <v>91</v>
      </c>
      <c r="M53" s="652">
        <v>0</v>
      </c>
      <c r="N53" s="648">
        <v>0</v>
      </c>
      <c r="O53" s="648">
        <v>0</v>
      </c>
      <c r="P53" s="648">
        <v>0</v>
      </c>
      <c r="Q53" s="648">
        <v>11.434990000000001</v>
      </c>
      <c r="R53" s="648">
        <v>0</v>
      </c>
      <c r="S53" s="648">
        <v>11.434990000000001</v>
      </c>
      <c r="T53" s="648">
        <v>0</v>
      </c>
      <c r="U53" s="648">
        <v>0</v>
      </c>
      <c r="V53" s="648">
        <v>11.434990000000001</v>
      </c>
    </row>
    <row r="54" spans="1:22" s="6" customFormat="1" x14ac:dyDescent="0.2">
      <c r="A54" s="10" t="s">
        <v>54</v>
      </c>
      <c r="B54" s="39"/>
      <c r="C54" s="652">
        <v>4591.8859199999997</v>
      </c>
      <c r="D54" s="648">
        <v>4067.4859200000001</v>
      </c>
      <c r="E54" s="648">
        <v>358</v>
      </c>
      <c r="F54" s="648">
        <v>98</v>
      </c>
      <c r="G54" s="648">
        <v>75</v>
      </c>
      <c r="H54" s="648">
        <v>436</v>
      </c>
      <c r="I54" s="648">
        <v>189</v>
      </c>
      <c r="J54" s="648">
        <v>465.22584000000001</v>
      </c>
      <c r="K54" s="648">
        <v>868.6</v>
      </c>
      <c r="L54" s="10" t="s">
        <v>54</v>
      </c>
      <c r="M54" s="652">
        <v>459</v>
      </c>
      <c r="N54" s="648">
        <v>126</v>
      </c>
      <c r="O54" s="648">
        <v>106</v>
      </c>
      <c r="P54" s="648">
        <v>276.66007999999999</v>
      </c>
      <c r="Q54" s="648">
        <v>360</v>
      </c>
      <c r="R54" s="648">
        <v>250</v>
      </c>
      <c r="S54" s="648">
        <v>524.4</v>
      </c>
      <c r="T54" s="648">
        <v>280.39999999999998</v>
      </c>
      <c r="U54" s="648">
        <v>49</v>
      </c>
      <c r="V54" s="648">
        <v>195</v>
      </c>
    </row>
    <row r="55" spans="1:22" s="6" customFormat="1" x14ac:dyDescent="0.2">
      <c r="A55" s="10" t="s">
        <v>55</v>
      </c>
      <c r="B55" s="39"/>
      <c r="C55" s="652">
        <v>0</v>
      </c>
      <c r="D55" s="648">
        <v>0</v>
      </c>
      <c r="E55" s="648">
        <v>0</v>
      </c>
      <c r="F55" s="648">
        <v>0</v>
      </c>
      <c r="G55" s="648">
        <v>0</v>
      </c>
      <c r="H55" s="648">
        <v>0</v>
      </c>
      <c r="I55" s="648">
        <v>0</v>
      </c>
      <c r="J55" s="648">
        <v>0</v>
      </c>
      <c r="K55" s="648">
        <v>0</v>
      </c>
      <c r="L55" s="10" t="s">
        <v>55</v>
      </c>
      <c r="M55" s="652">
        <v>0</v>
      </c>
      <c r="N55" s="648">
        <v>0</v>
      </c>
      <c r="O55" s="648">
        <v>0</v>
      </c>
      <c r="P55" s="648">
        <v>0</v>
      </c>
      <c r="Q55" s="648">
        <v>0</v>
      </c>
      <c r="R55" s="648">
        <v>0</v>
      </c>
      <c r="S55" s="648">
        <v>0</v>
      </c>
      <c r="T55" s="648">
        <v>0</v>
      </c>
      <c r="U55" s="648">
        <v>0</v>
      </c>
      <c r="V55" s="648">
        <v>0</v>
      </c>
    </row>
    <row r="56" spans="1:22" s="6" customFormat="1" x14ac:dyDescent="0.2">
      <c r="A56" s="37" t="s">
        <v>56</v>
      </c>
      <c r="B56" s="39"/>
      <c r="C56" s="652">
        <v>0</v>
      </c>
      <c r="D56" s="648">
        <v>0</v>
      </c>
      <c r="E56" s="648">
        <v>0</v>
      </c>
      <c r="F56" s="648">
        <v>0</v>
      </c>
      <c r="G56" s="648">
        <v>0</v>
      </c>
      <c r="H56" s="648">
        <v>0</v>
      </c>
      <c r="I56" s="648">
        <v>0</v>
      </c>
      <c r="J56" s="648">
        <v>0</v>
      </c>
      <c r="K56" s="648">
        <v>0</v>
      </c>
      <c r="L56" s="37" t="s">
        <v>56</v>
      </c>
      <c r="M56" s="652">
        <v>0</v>
      </c>
      <c r="N56" s="648">
        <v>0</v>
      </c>
      <c r="O56" s="648">
        <v>0</v>
      </c>
      <c r="P56" s="648">
        <v>0</v>
      </c>
      <c r="Q56" s="648">
        <v>0</v>
      </c>
      <c r="R56" s="648">
        <v>0</v>
      </c>
      <c r="S56" s="648">
        <v>0</v>
      </c>
      <c r="T56" s="648">
        <v>0</v>
      </c>
      <c r="U56" s="648">
        <v>0</v>
      </c>
      <c r="V56" s="648">
        <v>0</v>
      </c>
    </row>
    <row r="57" spans="1:22" s="6" customFormat="1" x14ac:dyDescent="0.2">
      <c r="A57" s="37" t="s">
        <v>91</v>
      </c>
      <c r="B57" s="39"/>
      <c r="C57" s="652">
        <v>0</v>
      </c>
      <c r="D57" s="648">
        <v>0</v>
      </c>
      <c r="E57" s="648">
        <v>0</v>
      </c>
      <c r="F57" s="648">
        <v>0</v>
      </c>
      <c r="G57" s="648">
        <v>0</v>
      </c>
      <c r="H57" s="648">
        <v>0</v>
      </c>
      <c r="I57" s="648">
        <v>0</v>
      </c>
      <c r="J57" s="648">
        <v>0</v>
      </c>
      <c r="K57" s="648">
        <v>0</v>
      </c>
      <c r="L57" s="37" t="s">
        <v>91</v>
      </c>
      <c r="M57" s="652">
        <v>0</v>
      </c>
      <c r="N57" s="648">
        <v>0</v>
      </c>
      <c r="O57" s="648">
        <v>0</v>
      </c>
      <c r="P57" s="648">
        <v>0</v>
      </c>
      <c r="Q57" s="648">
        <v>0</v>
      </c>
      <c r="R57" s="648">
        <v>0</v>
      </c>
      <c r="S57" s="648">
        <v>0</v>
      </c>
      <c r="T57" s="648">
        <v>0</v>
      </c>
      <c r="U57" s="648">
        <v>0</v>
      </c>
      <c r="V57" s="648">
        <v>0</v>
      </c>
    </row>
    <row r="58" spans="1:22" s="17" customFormat="1" ht="18" customHeight="1" x14ac:dyDescent="0.2">
      <c r="A58" s="13" t="s">
        <v>14</v>
      </c>
      <c r="B58" s="39"/>
      <c r="C58" s="659">
        <v>9529.5803699999997</v>
      </c>
      <c r="D58" s="656">
        <v>7987.64185</v>
      </c>
      <c r="E58" s="656">
        <v>867.71137999999996</v>
      </c>
      <c r="F58" s="656">
        <v>178</v>
      </c>
      <c r="G58" s="656">
        <v>95</v>
      </c>
      <c r="H58" s="656">
        <v>606</v>
      </c>
      <c r="I58" s="656">
        <v>286</v>
      </c>
      <c r="J58" s="656">
        <v>846.12584000000004</v>
      </c>
      <c r="K58" s="656">
        <v>1670.11292</v>
      </c>
      <c r="L58" s="13" t="s">
        <v>14</v>
      </c>
      <c r="M58" s="659">
        <v>782.5</v>
      </c>
      <c r="N58" s="656">
        <v>439</v>
      </c>
      <c r="O58" s="656">
        <v>117</v>
      </c>
      <c r="P58" s="656">
        <v>562.66007999999999</v>
      </c>
      <c r="Q58" s="656">
        <v>694.53162999999995</v>
      </c>
      <c r="R58" s="656">
        <v>843</v>
      </c>
      <c r="S58" s="656">
        <v>1541.93851</v>
      </c>
      <c r="T58" s="656">
        <v>826.4</v>
      </c>
      <c r="U58" s="656">
        <v>351.00688000000002</v>
      </c>
      <c r="V58" s="656">
        <v>364.53163000000001</v>
      </c>
    </row>
    <row r="59" spans="1:22" s="17" customFormat="1" ht="35.25" customHeight="1" x14ac:dyDescent="0.2">
      <c r="A59" s="7" t="s">
        <v>67</v>
      </c>
      <c r="B59" s="39"/>
      <c r="C59" s="659"/>
      <c r="D59" s="656"/>
      <c r="E59" s="656"/>
      <c r="F59" s="656"/>
      <c r="G59" s="656"/>
      <c r="H59" s="656"/>
      <c r="I59" s="656"/>
      <c r="J59" s="656"/>
      <c r="K59" s="656"/>
      <c r="L59" s="7" t="s">
        <v>67</v>
      </c>
      <c r="M59" s="659"/>
      <c r="N59" s="656"/>
      <c r="O59" s="656"/>
      <c r="P59" s="656"/>
      <c r="Q59" s="656"/>
      <c r="R59" s="656"/>
      <c r="S59" s="656"/>
      <c r="T59" s="656"/>
      <c r="U59" s="656"/>
      <c r="V59" s="656"/>
    </row>
    <row r="60" spans="1:22" s="17" customFormat="1" ht="18" customHeight="1" x14ac:dyDescent="0.2">
      <c r="A60" s="87" t="s">
        <v>68</v>
      </c>
      <c r="B60" s="39"/>
      <c r="C60" s="52">
        <v>14663.79189</v>
      </c>
      <c r="D60" s="53">
        <v>13121.85338</v>
      </c>
      <c r="E60" s="53">
        <v>957.38890000000004</v>
      </c>
      <c r="F60" s="53">
        <v>178</v>
      </c>
      <c r="G60" s="53">
        <v>95</v>
      </c>
      <c r="H60" s="53">
        <v>606</v>
      </c>
      <c r="I60" s="53">
        <v>286</v>
      </c>
      <c r="J60" s="53">
        <v>846.12584000000004</v>
      </c>
      <c r="K60" s="53">
        <v>1670.11292</v>
      </c>
      <c r="L60" s="87" t="s">
        <v>68</v>
      </c>
      <c r="M60" s="52">
        <v>5820.22001</v>
      </c>
      <c r="N60" s="53">
        <v>439</v>
      </c>
      <c r="O60" s="53">
        <v>117</v>
      </c>
      <c r="P60" s="53">
        <v>569.47407999999996</v>
      </c>
      <c r="Q60" s="53">
        <v>694.53162999999995</v>
      </c>
      <c r="R60" s="53">
        <v>843</v>
      </c>
      <c r="S60" s="53">
        <v>1541.93851</v>
      </c>
      <c r="T60" s="53">
        <v>826.4</v>
      </c>
      <c r="U60" s="53">
        <v>351.00688000000002</v>
      </c>
      <c r="V60" s="53">
        <v>364.53163000000001</v>
      </c>
    </row>
    <row r="61" spans="1:22" s="6" customFormat="1" ht="22.5" customHeight="1" x14ac:dyDescent="0.2">
      <c r="A61" s="7" t="s">
        <v>69</v>
      </c>
      <c r="B61" s="39"/>
      <c r="C61" s="652"/>
      <c r="D61" s="648"/>
      <c r="E61" s="648"/>
      <c r="F61" s="648"/>
      <c r="G61" s="648"/>
      <c r="H61" s="648"/>
      <c r="I61" s="648"/>
      <c r="J61" s="648"/>
      <c r="K61" s="648"/>
      <c r="L61" s="7" t="s">
        <v>69</v>
      </c>
      <c r="M61" s="652"/>
      <c r="N61" s="648"/>
      <c r="O61" s="648"/>
      <c r="P61" s="648"/>
      <c r="Q61" s="648"/>
      <c r="R61" s="648"/>
      <c r="S61" s="648"/>
      <c r="T61" s="648"/>
      <c r="U61" s="648"/>
      <c r="V61" s="648"/>
    </row>
    <row r="62" spans="1:22" s="6" customFormat="1" ht="18" customHeight="1" x14ac:dyDescent="0.2">
      <c r="A62" s="10" t="s">
        <v>60</v>
      </c>
      <c r="B62" s="39"/>
      <c r="C62" s="652">
        <v>284.1823</v>
      </c>
      <c r="D62" s="648">
        <v>284.1823</v>
      </c>
      <c r="E62" s="648">
        <v>0</v>
      </c>
      <c r="F62" s="648">
        <v>0.47310000000000002</v>
      </c>
      <c r="G62" s="648">
        <v>0</v>
      </c>
      <c r="H62" s="648">
        <v>0</v>
      </c>
      <c r="I62" s="648">
        <v>0</v>
      </c>
      <c r="J62" s="648">
        <v>0</v>
      </c>
      <c r="K62" s="648">
        <v>283.70920999999998</v>
      </c>
      <c r="L62" s="10" t="s">
        <v>60</v>
      </c>
      <c r="M62" s="652">
        <v>0</v>
      </c>
      <c r="N62" s="648">
        <v>0</v>
      </c>
      <c r="O62" s="648">
        <v>0</v>
      </c>
      <c r="P62" s="648">
        <v>0</v>
      </c>
      <c r="Q62" s="648">
        <v>0</v>
      </c>
      <c r="R62" s="648">
        <v>0</v>
      </c>
      <c r="S62" s="648">
        <v>0</v>
      </c>
      <c r="T62" s="648">
        <v>0</v>
      </c>
      <c r="U62" s="648">
        <v>0</v>
      </c>
      <c r="V62" s="648">
        <v>0</v>
      </c>
    </row>
    <row r="63" spans="1:22" s="6" customFormat="1" x14ac:dyDescent="0.2">
      <c r="A63" s="10" t="s">
        <v>15</v>
      </c>
      <c r="B63" s="39"/>
      <c r="C63" s="652">
        <v>753.34549000000004</v>
      </c>
      <c r="D63" s="648">
        <v>662.28105000000005</v>
      </c>
      <c r="E63" s="648">
        <v>0</v>
      </c>
      <c r="F63" s="648">
        <v>0</v>
      </c>
      <c r="G63" s="648">
        <v>0</v>
      </c>
      <c r="H63" s="648">
        <v>0</v>
      </c>
      <c r="I63" s="648">
        <v>0</v>
      </c>
      <c r="J63" s="648">
        <v>0</v>
      </c>
      <c r="K63" s="648">
        <v>0</v>
      </c>
      <c r="L63" s="10" t="s">
        <v>15</v>
      </c>
      <c r="M63" s="652">
        <v>662.28105000000005</v>
      </c>
      <c r="N63" s="648">
        <v>0</v>
      </c>
      <c r="O63" s="648">
        <v>0</v>
      </c>
      <c r="P63" s="648">
        <v>0</v>
      </c>
      <c r="Q63" s="648">
        <v>0</v>
      </c>
      <c r="R63" s="648">
        <v>0</v>
      </c>
      <c r="S63" s="648">
        <v>91.064440000000005</v>
      </c>
      <c r="T63" s="648">
        <v>0</v>
      </c>
      <c r="U63" s="648">
        <v>91.064440000000005</v>
      </c>
      <c r="V63" s="648">
        <v>0</v>
      </c>
    </row>
    <row r="64" spans="1:22" s="6" customFormat="1" x14ac:dyDescent="0.2">
      <c r="A64" s="10" t="s">
        <v>16</v>
      </c>
      <c r="B64" s="39"/>
      <c r="C64" s="652">
        <v>0</v>
      </c>
      <c r="D64" s="648">
        <v>0</v>
      </c>
      <c r="E64" s="648">
        <v>0</v>
      </c>
      <c r="F64" s="648">
        <v>0</v>
      </c>
      <c r="G64" s="648">
        <v>0</v>
      </c>
      <c r="H64" s="648">
        <v>0</v>
      </c>
      <c r="I64" s="648">
        <v>0</v>
      </c>
      <c r="J64" s="648">
        <v>0</v>
      </c>
      <c r="K64" s="648">
        <v>0</v>
      </c>
      <c r="L64" s="10" t="s">
        <v>16</v>
      </c>
      <c r="M64" s="652">
        <v>0</v>
      </c>
      <c r="N64" s="648">
        <v>0</v>
      </c>
      <c r="O64" s="648">
        <v>0</v>
      </c>
      <c r="P64" s="648">
        <v>0</v>
      </c>
      <c r="Q64" s="648">
        <v>0</v>
      </c>
      <c r="R64" s="648">
        <v>0</v>
      </c>
      <c r="S64" s="648">
        <v>0</v>
      </c>
      <c r="T64" s="648">
        <v>0</v>
      </c>
      <c r="U64" s="648">
        <v>0</v>
      </c>
      <c r="V64" s="648">
        <v>0</v>
      </c>
    </row>
    <row r="65" spans="1:23" s="6" customFormat="1" x14ac:dyDescent="0.2">
      <c r="A65" s="10" t="s">
        <v>61</v>
      </c>
      <c r="B65" s="39"/>
      <c r="C65" s="652">
        <v>0</v>
      </c>
      <c r="D65" s="648">
        <v>0</v>
      </c>
      <c r="E65" s="648">
        <v>0</v>
      </c>
      <c r="F65" s="648">
        <v>0</v>
      </c>
      <c r="G65" s="648">
        <v>0</v>
      </c>
      <c r="H65" s="648">
        <v>0</v>
      </c>
      <c r="I65" s="648">
        <v>0</v>
      </c>
      <c r="J65" s="648">
        <v>0</v>
      </c>
      <c r="K65" s="648">
        <v>0</v>
      </c>
      <c r="L65" s="10" t="s">
        <v>61</v>
      </c>
      <c r="M65" s="652">
        <v>0</v>
      </c>
      <c r="N65" s="648">
        <v>0</v>
      </c>
      <c r="O65" s="648">
        <v>0</v>
      </c>
      <c r="P65" s="648">
        <v>0</v>
      </c>
      <c r="Q65" s="648">
        <v>0</v>
      </c>
      <c r="R65" s="648">
        <v>0</v>
      </c>
      <c r="S65" s="648">
        <v>0</v>
      </c>
      <c r="T65" s="648">
        <v>0</v>
      </c>
      <c r="U65" s="648">
        <v>0</v>
      </c>
      <c r="V65" s="648">
        <v>0</v>
      </c>
    </row>
    <row r="66" spans="1:23" s="6" customFormat="1" x14ac:dyDescent="0.2">
      <c r="A66" s="10" t="s">
        <v>740</v>
      </c>
      <c r="B66" s="39"/>
      <c r="C66" s="652">
        <v>0</v>
      </c>
      <c r="D66" s="648">
        <v>0</v>
      </c>
      <c r="E66" s="648">
        <v>0</v>
      </c>
      <c r="F66" s="648">
        <v>0</v>
      </c>
      <c r="G66" s="648">
        <v>0</v>
      </c>
      <c r="H66" s="648">
        <v>0</v>
      </c>
      <c r="I66" s="648">
        <v>0</v>
      </c>
      <c r="J66" s="648">
        <v>0</v>
      </c>
      <c r="K66" s="648">
        <v>0</v>
      </c>
      <c r="L66" s="10" t="s">
        <v>740</v>
      </c>
      <c r="M66" s="652">
        <v>0</v>
      </c>
      <c r="N66" s="648">
        <v>0</v>
      </c>
      <c r="O66" s="648">
        <v>0</v>
      </c>
      <c r="P66" s="648">
        <v>0</v>
      </c>
      <c r="Q66" s="648">
        <v>0</v>
      </c>
      <c r="R66" s="648">
        <v>0</v>
      </c>
      <c r="S66" s="648">
        <v>0</v>
      </c>
      <c r="T66" s="648">
        <v>0</v>
      </c>
      <c r="U66" s="648">
        <v>0</v>
      </c>
      <c r="V66" s="648">
        <v>0</v>
      </c>
    </row>
    <row r="67" spans="1:23" s="6" customFormat="1" x14ac:dyDescent="0.2">
      <c r="A67" s="10" t="s">
        <v>62</v>
      </c>
      <c r="B67" s="39"/>
      <c r="C67" s="652"/>
      <c r="D67" s="648"/>
      <c r="E67" s="648"/>
      <c r="F67" s="648"/>
      <c r="G67" s="648"/>
      <c r="H67" s="648"/>
      <c r="I67" s="648"/>
      <c r="J67" s="648"/>
      <c r="K67" s="648"/>
      <c r="L67" s="10" t="s">
        <v>62</v>
      </c>
      <c r="M67" s="652"/>
      <c r="N67" s="648"/>
      <c r="O67" s="648"/>
      <c r="P67" s="648"/>
      <c r="Q67" s="648"/>
      <c r="R67" s="648"/>
      <c r="S67" s="648"/>
      <c r="T67" s="648"/>
      <c r="U67" s="648"/>
      <c r="V67" s="648"/>
    </row>
    <row r="68" spans="1:23" s="6" customFormat="1" x14ac:dyDescent="0.2">
      <c r="A68" s="10" t="s">
        <v>63</v>
      </c>
      <c r="B68" s="39"/>
      <c r="C68" s="652">
        <v>0</v>
      </c>
      <c r="D68" s="648">
        <v>0</v>
      </c>
      <c r="E68" s="648">
        <v>0</v>
      </c>
      <c r="F68" s="648">
        <v>0</v>
      </c>
      <c r="G68" s="648">
        <v>0</v>
      </c>
      <c r="H68" s="648">
        <v>0</v>
      </c>
      <c r="I68" s="648">
        <v>0</v>
      </c>
      <c r="J68" s="648">
        <v>0</v>
      </c>
      <c r="K68" s="648">
        <v>0</v>
      </c>
      <c r="L68" s="10" t="s">
        <v>63</v>
      </c>
      <c r="M68" s="652">
        <v>0</v>
      </c>
      <c r="N68" s="648">
        <v>0</v>
      </c>
      <c r="O68" s="648">
        <v>0</v>
      </c>
      <c r="P68" s="648">
        <v>0</v>
      </c>
      <c r="Q68" s="648">
        <v>0</v>
      </c>
      <c r="R68" s="648">
        <v>0</v>
      </c>
      <c r="S68" s="648">
        <v>0</v>
      </c>
      <c r="T68" s="648">
        <v>0</v>
      </c>
      <c r="U68" s="648">
        <v>0</v>
      </c>
      <c r="V68" s="648">
        <v>0</v>
      </c>
    </row>
    <row r="69" spans="1:23" s="6" customFormat="1" x14ac:dyDescent="0.2">
      <c r="A69" s="10" t="s">
        <v>64</v>
      </c>
      <c r="B69" s="39"/>
      <c r="C69" s="652"/>
      <c r="D69" s="648"/>
      <c r="E69" s="648"/>
      <c r="F69" s="648"/>
      <c r="G69" s="648"/>
      <c r="H69" s="648"/>
      <c r="I69" s="648"/>
      <c r="J69" s="648"/>
      <c r="K69" s="648"/>
      <c r="L69" s="10" t="s">
        <v>64</v>
      </c>
      <c r="M69" s="652"/>
      <c r="N69" s="648"/>
      <c r="O69" s="648"/>
      <c r="P69" s="648"/>
      <c r="Q69" s="648"/>
      <c r="R69" s="648"/>
      <c r="S69" s="648"/>
      <c r="T69" s="648"/>
      <c r="U69" s="648"/>
      <c r="V69" s="648"/>
    </row>
    <row r="70" spans="1:23" s="6" customFormat="1" x14ac:dyDescent="0.2">
      <c r="A70" s="10" t="s">
        <v>65</v>
      </c>
      <c r="B70" s="39"/>
      <c r="C70" s="652">
        <v>20</v>
      </c>
      <c r="D70" s="648">
        <v>20</v>
      </c>
      <c r="E70" s="648">
        <v>20</v>
      </c>
      <c r="F70" s="648">
        <v>0</v>
      </c>
      <c r="G70" s="648">
        <v>0</v>
      </c>
      <c r="H70" s="648">
        <v>0</v>
      </c>
      <c r="I70" s="648">
        <v>0</v>
      </c>
      <c r="J70" s="648">
        <v>0</v>
      </c>
      <c r="K70" s="648">
        <v>0</v>
      </c>
      <c r="L70" s="10" t="s">
        <v>65</v>
      </c>
      <c r="M70" s="652">
        <v>0</v>
      </c>
      <c r="N70" s="648">
        <v>0</v>
      </c>
      <c r="O70" s="648">
        <v>0</v>
      </c>
      <c r="P70" s="648">
        <v>0</v>
      </c>
      <c r="Q70" s="648">
        <v>0</v>
      </c>
      <c r="R70" s="648">
        <v>0</v>
      </c>
      <c r="S70" s="648">
        <v>0</v>
      </c>
      <c r="T70" s="648">
        <v>0</v>
      </c>
      <c r="U70" s="648">
        <v>0</v>
      </c>
      <c r="V70" s="648">
        <v>0</v>
      </c>
    </row>
    <row r="71" spans="1:23" s="17" customFormat="1" ht="18" customHeight="1" x14ac:dyDescent="0.2">
      <c r="A71" s="13" t="s">
        <v>14</v>
      </c>
      <c r="B71" s="39"/>
      <c r="C71" s="659">
        <v>1057.5277900000001</v>
      </c>
      <c r="D71" s="656">
        <v>966.46334999999999</v>
      </c>
      <c r="E71" s="656">
        <v>20</v>
      </c>
      <c r="F71" s="656">
        <v>0.47310000000000002</v>
      </c>
      <c r="G71" s="656">
        <v>0</v>
      </c>
      <c r="H71" s="656">
        <v>0</v>
      </c>
      <c r="I71" s="656">
        <v>0</v>
      </c>
      <c r="J71" s="656">
        <v>0</v>
      </c>
      <c r="K71" s="656">
        <v>283.70920999999998</v>
      </c>
      <c r="L71" s="13" t="s">
        <v>14</v>
      </c>
      <c r="M71" s="659">
        <v>662.28105000000005</v>
      </c>
      <c r="N71" s="656">
        <v>0</v>
      </c>
      <c r="O71" s="656">
        <v>0</v>
      </c>
      <c r="P71" s="656">
        <v>0</v>
      </c>
      <c r="Q71" s="656">
        <v>0</v>
      </c>
      <c r="R71" s="656">
        <v>0</v>
      </c>
      <c r="S71" s="656">
        <v>91.064440000000005</v>
      </c>
      <c r="T71" s="656">
        <v>0</v>
      </c>
      <c r="U71" s="656">
        <v>91.064440000000005</v>
      </c>
      <c r="V71" s="656">
        <v>0</v>
      </c>
    </row>
    <row r="72" spans="1:23" s="17" customFormat="1" x14ac:dyDescent="0.2">
      <c r="A72" s="13"/>
      <c r="B72" s="39"/>
      <c r="C72" s="659"/>
      <c r="D72" s="656"/>
      <c r="E72" s="656"/>
      <c r="F72" s="656"/>
      <c r="G72" s="656"/>
      <c r="H72" s="656"/>
      <c r="I72" s="656"/>
      <c r="J72" s="656"/>
      <c r="K72" s="656"/>
      <c r="L72" s="13"/>
      <c r="M72" s="659"/>
      <c r="N72" s="656"/>
      <c r="O72" s="656"/>
      <c r="P72" s="656"/>
      <c r="Q72" s="656"/>
      <c r="R72" s="656"/>
      <c r="S72" s="656"/>
      <c r="T72" s="656"/>
      <c r="U72" s="656"/>
      <c r="V72" s="656"/>
    </row>
    <row r="73" spans="1:23" s="17" customFormat="1" x14ac:dyDescent="0.2">
      <c r="A73" s="13" t="s">
        <v>266</v>
      </c>
      <c r="B73" s="39"/>
      <c r="C73" s="659">
        <v>15721.31969</v>
      </c>
      <c r="D73" s="656">
        <v>14088.31673</v>
      </c>
      <c r="E73" s="656">
        <v>977.38890000000004</v>
      </c>
      <c r="F73" s="656">
        <v>178.47309999999999</v>
      </c>
      <c r="G73" s="656">
        <v>95</v>
      </c>
      <c r="H73" s="656">
        <v>606</v>
      </c>
      <c r="I73" s="656">
        <v>286</v>
      </c>
      <c r="J73" s="656">
        <v>846.12584000000004</v>
      </c>
      <c r="K73" s="656">
        <v>1953.82213</v>
      </c>
      <c r="L73" s="13" t="s">
        <v>266</v>
      </c>
      <c r="M73" s="659">
        <v>6482.5010599999996</v>
      </c>
      <c r="N73" s="656">
        <v>439</v>
      </c>
      <c r="O73" s="656">
        <v>117</v>
      </c>
      <c r="P73" s="656">
        <v>569.47407999999996</v>
      </c>
      <c r="Q73" s="656">
        <v>694.53162999999995</v>
      </c>
      <c r="R73" s="656">
        <v>843</v>
      </c>
      <c r="S73" s="656">
        <v>1633.00296</v>
      </c>
      <c r="T73" s="656">
        <v>826.4</v>
      </c>
      <c r="U73" s="656">
        <v>442.07132000000001</v>
      </c>
      <c r="V73" s="656">
        <v>364.53163000000001</v>
      </c>
    </row>
    <row r="74" spans="1:23" s="17" customFormat="1" ht="12" customHeight="1" x14ac:dyDescent="0.2">
      <c r="A74" s="13"/>
      <c r="B74" s="39"/>
      <c r="C74" s="656"/>
      <c r="D74" s="656"/>
      <c r="E74" s="656"/>
      <c r="F74" s="656"/>
      <c r="G74" s="656"/>
      <c r="H74" s="656"/>
      <c r="I74" s="656"/>
      <c r="J74" s="656"/>
      <c r="K74" s="656"/>
      <c r="L74" s="13"/>
      <c r="M74" s="656"/>
      <c r="N74" s="656"/>
      <c r="O74" s="656"/>
      <c r="P74" s="656"/>
      <c r="Q74" s="656"/>
      <c r="R74" s="656"/>
      <c r="S74" s="656"/>
      <c r="T74" s="656"/>
      <c r="U74" s="656"/>
      <c r="V74" s="656"/>
    </row>
    <row r="75" spans="1:23" s="6" customFormat="1" ht="12" customHeight="1" x14ac:dyDescent="0.2">
      <c r="A75" s="13"/>
      <c r="B75" s="39"/>
      <c r="C75" s="40"/>
      <c r="D75" s="39"/>
      <c r="F75" s="40"/>
      <c r="L75" s="13"/>
      <c r="M75" s="648"/>
      <c r="N75" s="648"/>
      <c r="O75" s="648"/>
      <c r="P75" s="648"/>
      <c r="Q75" s="648"/>
      <c r="R75" s="648"/>
      <c r="S75" s="648"/>
      <c r="T75" s="648"/>
      <c r="U75" s="648"/>
      <c r="V75" s="648"/>
    </row>
    <row r="76" spans="1:23" s="28" customFormat="1" ht="12" customHeight="1" x14ac:dyDescent="0.2">
      <c r="A76" s="31"/>
      <c r="B76" s="31"/>
      <c r="C76" s="31"/>
      <c r="D76" s="31"/>
      <c r="E76" s="29"/>
      <c r="G76" s="30"/>
      <c r="H76" s="30"/>
      <c r="J76" s="35"/>
      <c r="L76" s="31"/>
    </row>
    <row r="77" spans="1:23" s="302" customFormat="1" ht="12" customHeight="1" x14ac:dyDescent="0.2">
      <c r="A77" s="301"/>
      <c r="L77" s="301"/>
      <c r="V77" s="303"/>
      <c r="W77" s="301"/>
    </row>
    <row r="78" spans="1:23" s="212" customFormat="1" ht="12.75" customHeight="1" x14ac:dyDescent="0.2"/>
    <row r="79" spans="1:23" s="212" customFormat="1" x14ac:dyDescent="0.2"/>
    <row r="80" spans="1:23" s="212" customFormat="1" x14ac:dyDescent="0.2"/>
    <row r="81" spans="22:22" s="212" customFormat="1" x14ac:dyDescent="0.2"/>
    <row r="82" spans="22:22" s="212" customFormat="1" x14ac:dyDescent="0.2"/>
    <row r="83" spans="22:22" s="212" customFormat="1" x14ac:dyDescent="0.2"/>
    <row r="84" spans="22:22" s="212" customFormat="1" x14ac:dyDescent="0.2"/>
    <row r="85" spans="22:22" s="212" customFormat="1" x14ac:dyDescent="0.2"/>
    <row r="86" spans="22:22" s="212" customFormat="1" x14ac:dyDescent="0.2"/>
    <row r="87" spans="22:22" s="212" customFormat="1" x14ac:dyDescent="0.2"/>
    <row r="88" spans="22:22" s="212" customFormat="1" x14ac:dyDescent="0.2"/>
    <row r="89" spans="22:22" s="212" customFormat="1" x14ac:dyDescent="0.2"/>
    <row r="90" spans="22:22" x14ac:dyDescent="0.2">
      <c r="V90" s="286"/>
    </row>
    <row r="91" spans="22:22" x14ac:dyDescent="0.2">
      <c r="V91" s="286"/>
    </row>
    <row r="92" spans="22:22" x14ac:dyDescent="0.2">
      <c r="V92" s="286"/>
    </row>
    <row r="93" spans="22:22" x14ac:dyDescent="0.2">
      <c r="V93" s="286"/>
    </row>
    <row r="94" spans="22:22" x14ac:dyDescent="0.2">
      <c r="V94" s="286"/>
    </row>
    <row r="95" spans="22:22" x14ac:dyDescent="0.2">
      <c r="V95" s="286"/>
    </row>
    <row r="96" spans="22:22" x14ac:dyDescent="0.2">
      <c r="V96" s="286"/>
    </row>
    <row r="97" spans="22:22" x14ac:dyDescent="0.2">
      <c r="V97" s="286"/>
    </row>
    <row r="98" spans="22:22" x14ac:dyDescent="0.2">
      <c r="V98" s="286"/>
    </row>
    <row r="99" spans="22:22" x14ac:dyDescent="0.2">
      <c r="V99" s="286"/>
    </row>
    <row r="100" spans="22:22" x14ac:dyDescent="0.2">
      <c r="V100" s="286"/>
    </row>
    <row r="101" spans="22:22" x14ac:dyDescent="0.2">
      <c r="V101" s="286"/>
    </row>
    <row r="102" spans="22:22" x14ac:dyDescent="0.2">
      <c r="V102" s="286"/>
    </row>
    <row r="103" spans="22:22" x14ac:dyDescent="0.2">
      <c r="V103" s="286"/>
    </row>
    <row r="104" spans="22:22" x14ac:dyDescent="0.2">
      <c r="V104" s="286"/>
    </row>
    <row r="105" spans="22:22" x14ac:dyDescent="0.2">
      <c r="V105" s="286"/>
    </row>
    <row r="106" spans="22:22" x14ac:dyDescent="0.2">
      <c r="V106" s="286"/>
    </row>
    <row r="107" spans="22:22" x14ac:dyDescent="0.2">
      <c r="V107" s="286"/>
    </row>
    <row r="108" spans="22:22" x14ac:dyDescent="0.2">
      <c r="V108" s="286"/>
    </row>
    <row r="109" spans="22:22" x14ac:dyDescent="0.2">
      <c r="V109" s="286"/>
    </row>
    <row r="110" spans="22:22" x14ac:dyDescent="0.2">
      <c r="V110" s="286"/>
    </row>
    <row r="111" spans="22:22" x14ac:dyDescent="0.2">
      <c r="V111" s="286"/>
    </row>
    <row r="112" spans="22:22" x14ac:dyDescent="0.2">
      <c r="V112" s="286"/>
    </row>
    <row r="113" spans="22:22" x14ac:dyDescent="0.2">
      <c r="V113" s="286"/>
    </row>
    <row r="114" spans="22:22" x14ac:dyDescent="0.2">
      <c r="V114" s="286"/>
    </row>
    <row r="115" spans="22:22" x14ac:dyDescent="0.2">
      <c r="V115" s="286"/>
    </row>
    <row r="116" spans="22:22" x14ac:dyDescent="0.2">
      <c r="V116" s="286"/>
    </row>
    <row r="117" spans="22:22" x14ac:dyDescent="0.2">
      <c r="V117" s="286"/>
    </row>
    <row r="118" spans="22:22" x14ac:dyDescent="0.2">
      <c r="V118" s="286"/>
    </row>
    <row r="119" spans="22:22" x14ac:dyDescent="0.2">
      <c r="V119" s="286"/>
    </row>
    <row r="120" spans="22:22" x14ac:dyDescent="0.2">
      <c r="V120" s="286"/>
    </row>
    <row r="121" spans="22:22" x14ac:dyDescent="0.2">
      <c r="V121" s="286"/>
    </row>
    <row r="122" spans="22:22" x14ac:dyDescent="0.2">
      <c r="V122" s="286"/>
    </row>
    <row r="123" spans="22:22" x14ac:dyDescent="0.2">
      <c r="V123" s="286"/>
    </row>
    <row r="124" spans="22:22" x14ac:dyDescent="0.2">
      <c r="V124" s="286"/>
    </row>
    <row r="125" spans="22:22" x14ac:dyDescent="0.2">
      <c r="V125" s="286"/>
    </row>
    <row r="126" spans="22:22" x14ac:dyDescent="0.2">
      <c r="V126" s="286"/>
    </row>
    <row r="127" spans="22:22" x14ac:dyDescent="0.2">
      <c r="V127" s="286"/>
    </row>
    <row r="128" spans="22:22" x14ac:dyDescent="0.2">
      <c r="V128" s="286"/>
    </row>
    <row r="129" spans="22:22" x14ac:dyDescent="0.2">
      <c r="V129" s="286"/>
    </row>
    <row r="130" spans="22:22" x14ac:dyDescent="0.2">
      <c r="V130" s="286"/>
    </row>
    <row r="131" spans="22:22" x14ac:dyDescent="0.2">
      <c r="V131" s="286"/>
    </row>
    <row r="132" spans="22:22" x14ac:dyDescent="0.2">
      <c r="V132" s="286"/>
    </row>
    <row r="133" spans="22:22" x14ac:dyDescent="0.2">
      <c r="V133" s="286"/>
    </row>
    <row r="134" spans="22:22" x14ac:dyDescent="0.2">
      <c r="V134" s="286"/>
    </row>
    <row r="135" spans="22:22" x14ac:dyDescent="0.2">
      <c r="V135" s="286"/>
    </row>
    <row r="136" spans="22:22" x14ac:dyDescent="0.2">
      <c r="V136" s="286"/>
    </row>
    <row r="137" spans="22:22" x14ac:dyDescent="0.2">
      <c r="V137" s="286"/>
    </row>
    <row r="138" spans="22:22" x14ac:dyDescent="0.2">
      <c r="V138" s="286"/>
    </row>
    <row r="139" spans="22:22" x14ac:dyDescent="0.2">
      <c r="V139" s="286"/>
    </row>
    <row r="140" spans="22:22" x14ac:dyDescent="0.2">
      <c r="V140" s="286"/>
    </row>
    <row r="141" spans="22:22" x14ac:dyDescent="0.2">
      <c r="V141" s="286"/>
    </row>
    <row r="142" spans="22:22" x14ac:dyDescent="0.2">
      <c r="V142" s="286"/>
    </row>
    <row r="143" spans="22:22" x14ac:dyDescent="0.2">
      <c r="V143" s="286"/>
    </row>
    <row r="144" spans="22:22" x14ac:dyDescent="0.2">
      <c r="V144" s="286"/>
    </row>
    <row r="145" spans="22:22" x14ac:dyDescent="0.2">
      <c r="V145" s="286"/>
    </row>
    <row r="146" spans="22:22" x14ac:dyDescent="0.2">
      <c r="V146" s="286"/>
    </row>
    <row r="147" spans="22:22" x14ac:dyDescent="0.2">
      <c r="V147" s="286"/>
    </row>
    <row r="148" spans="22:22" x14ac:dyDescent="0.2">
      <c r="V148" s="286"/>
    </row>
    <row r="149" spans="22:22" x14ac:dyDescent="0.2">
      <c r="V149" s="286"/>
    </row>
    <row r="150" spans="22:22" x14ac:dyDescent="0.2">
      <c r="V150" s="286"/>
    </row>
    <row r="151" spans="22:22" x14ac:dyDescent="0.2">
      <c r="V151" s="286"/>
    </row>
    <row r="152" spans="22:22" x14ac:dyDescent="0.2">
      <c r="V152" s="286"/>
    </row>
    <row r="153" spans="22:22" x14ac:dyDescent="0.2">
      <c r="V153" s="286"/>
    </row>
    <row r="154" spans="22:22" x14ac:dyDescent="0.2">
      <c r="V154" s="286"/>
    </row>
    <row r="155" spans="22:22" x14ac:dyDescent="0.2">
      <c r="V155" s="286"/>
    </row>
    <row r="156" spans="22:22" x14ac:dyDescent="0.2">
      <c r="V156" s="286"/>
    </row>
    <row r="157" spans="22:22" x14ac:dyDescent="0.2">
      <c r="V157" s="286"/>
    </row>
    <row r="158" spans="22:22" x14ac:dyDescent="0.2">
      <c r="V158" s="286"/>
    </row>
    <row r="159" spans="22:22" x14ac:dyDescent="0.2">
      <c r="V159" s="286"/>
    </row>
    <row r="160" spans="22:22" x14ac:dyDescent="0.2">
      <c r="V160" s="286"/>
    </row>
    <row r="161" spans="22:22" x14ac:dyDescent="0.2">
      <c r="V161" s="286"/>
    </row>
    <row r="162" spans="22:22" x14ac:dyDescent="0.2">
      <c r="V162" s="286"/>
    </row>
    <row r="163" spans="22:22" x14ac:dyDescent="0.2">
      <c r="V163" s="286"/>
    </row>
    <row r="164" spans="22:22" x14ac:dyDescent="0.2">
      <c r="V164" s="286"/>
    </row>
    <row r="165" spans="22:22" x14ac:dyDescent="0.2">
      <c r="V165" s="286"/>
    </row>
    <row r="166" spans="22:22" x14ac:dyDescent="0.2">
      <c r="V166" s="286"/>
    </row>
    <row r="167" spans="22:22" x14ac:dyDescent="0.2">
      <c r="V167" s="286"/>
    </row>
    <row r="168" spans="22:22" x14ac:dyDescent="0.2">
      <c r="V168" s="286"/>
    </row>
    <row r="169" spans="22:22" x14ac:dyDescent="0.2">
      <c r="V169" s="286"/>
    </row>
    <row r="170" spans="22:22" x14ac:dyDescent="0.2">
      <c r="V170" s="286"/>
    </row>
    <row r="171" spans="22:22" x14ac:dyDescent="0.2">
      <c r="V171" s="286"/>
    </row>
    <row r="172" spans="22:22" x14ac:dyDescent="0.2">
      <c r="V172" s="286"/>
    </row>
    <row r="173" spans="22:22" x14ac:dyDescent="0.2">
      <c r="V173" s="286"/>
    </row>
    <row r="174" spans="22:22" x14ac:dyDescent="0.2">
      <c r="V174" s="286"/>
    </row>
    <row r="175" spans="22:22" x14ac:dyDescent="0.2">
      <c r="V175" s="286"/>
    </row>
    <row r="176" spans="22:22" x14ac:dyDescent="0.2">
      <c r="V176" s="286"/>
    </row>
    <row r="177" spans="22:22" x14ac:dyDescent="0.2">
      <c r="V177" s="286"/>
    </row>
    <row r="178" spans="22:22" x14ac:dyDescent="0.2">
      <c r="V178" s="286"/>
    </row>
    <row r="179" spans="22:22" x14ac:dyDescent="0.2">
      <c r="V179" s="286"/>
    </row>
    <row r="180" spans="22:22" x14ac:dyDescent="0.2">
      <c r="V180" s="286"/>
    </row>
    <row r="181" spans="22:22" x14ac:dyDescent="0.2">
      <c r="V181" s="286"/>
    </row>
    <row r="182" spans="22:22" x14ac:dyDescent="0.2">
      <c r="V182" s="286"/>
    </row>
    <row r="183" spans="22:22" x14ac:dyDescent="0.2">
      <c r="V183" s="286"/>
    </row>
    <row r="184" spans="22:22" x14ac:dyDescent="0.2">
      <c r="V184" s="286"/>
    </row>
    <row r="185" spans="22:22" x14ac:dyDescent="0.2">
      <c r="V185" s="286"/>
    </row>
    <row r="186" spans="22:22" x14ac:dyDescent="0.2">
      <c r="V186" s="286"/>
    </row>
    <row r="187" spans="22:22" x14ac:dyDescent="0.2">
      <c r="V187" s="286"/>
    </row>
    <row r="188" spans="22:22" x14ac:dyDescent="0.2">
      <c r="V188" s="286"/>
    </row>
    <row r="189" spans="22:22" x14ac:dyDescent="0.2">
      <c r="V189" s="286"/>
    </row>
    <row r="190" spans="22:22" x14ac:dyDescent="0.2">
      <c r="V190" s="286"/>
    </row>
    <row r="191" spans="22:22" x14ac:dyDescent="0.2">
      <c r="V191" s="286"/>
    </row>
    <row r="192" spans="22:22" x14ac:dyDescent="0.2">
      <c r="V192" s="286"/>
    </row>
    <row r="193" spans="22:22" x14ac:dyDescent="0.2">
      <c r="V193" s="286"/>
    </row>
    <row r="194" spans="22:22" x14ac:dyDescent="0.2">
      <c r="V194" s="286"/>
    </row>
    <row r="195" spans="22:22" x14ac:dyDescent="0.2">
      <c r="V195" s="286"/>
    </row>
    <row r="196" spans="22:22" x14ac:dyDescent="0.2">
      <c r="V196" s="286"/>
    </row>
    <row r="197" spans="22:22" x14ac:dyDescent="0.2">
      <c r="V197" s="286"/>
    </row>
    <row r="198" spans="22:22" x14ac:dyDescent="0.2">
      <c r="V198" s="286"/>
    </row>
    <row r="199" spans="22:22" x14ac:dyDescent="0.2">
      <c r="V199" s="286"/>
    </row>
    <row r="200" spans="22:22" x14ac:dyDescent="0.2">
      <c r="V200" s="286"/>
    </row>
    <row r="201" spans="22:22" x14ac:dyDescent="0.2">
      <c r="V201" s="286"/>
    </row>
    <row r="202" spans="22:22" x14ac:dyDescent="0.2">
      <c r="V202" s="286"/>
    </row>
    <row r="203" spans="22:22" x14ac:dyDescent="0.2">
      <c r="V203" s="286"/>
    </row>
    <row r="204" spans="22:22" x14ac:dyDescent="0.2">
      <c r="V204" s="286"/>
    </row>
    <row r="205" spans="22:22" x14ac:dyDescent="0.2">
      <c r="V205" s="286"/>
    </row>
    <row r="206" spans="22:22" x14ac:dyDescent="0.2">
      <c r="V206" s="286"/>
    </row>
    <row r="207" spans="22:22" x14ac:dyDescent="0.2">
      <c r="V207" s="286"/>
    </row>
    <row r="208" spans="22:22" x14ac:dyDescent="0.2">
      <c r="V208" s="286"/>
    </row>
    <row r="209" spans="22:22" x14ac:dyDescent="0.2">
      <c r="V209" s="286"/>
    </row>
    <row r="210" spans="22:22" x14ac:dyDescent="0.2">
      <c r="V210" s="286"/>
    </row>
    <row r="211" spans="22:22" x14ac:dyDescent="0.2">
      <c r="V211" s="286"/>
    </row>
    <row r="212" spans="22:22" x14ac:dyDescent="0.2">
      <c r="V212" s="286"/>
    </row>
    <row r="213" spans="22:22" x14ac:dyDescent="0.2">
      <c r="V213" s="286"/>
    </row>
    <row r="214" spans="22:22" x14ac:dyDescent="0.2">
      <c r="V214" s="286"/>
    </row>
    <row r="215" spans="22:22" x14ac:dyDescent="0.2">
      <c r="V215" s="286"/>
    </row>
    <row r="216" spans="22:22" x14ac:dyDescent="0.2">
      <c r="V216" s="286"/>
    </row>
    <row r="217" spans="22:22" x14ac:dyDescent="0.2">
      <c r="V217" s="286"/>
    </row>
    <row r="218" spans="22:22" x14ac:dyDescent="0.2">
      <c r="V218" s="286"/>
    </row>
    <row r="219" spans="22:22" x14ac:dyDescent="0.2">
      <c r="V219" s="286"/>
    </row>
    <row r="220" spans="22:22" x14ac:dyDescent="0.2">
      <c r="V220" s="286"/>
    </row>
    <row r="221" spans="22:22" x14ac:dyDescent="0.2">
      <c r="V221" s="286"/>
    </row>
    <row r="222" spans="22:22" x14ac:dyDescent="0.2">
      <c r="V222" s="286"/>
    </row>
    <row r="223" spans="22:22" x14ac:dyDescent="0.2">
      <c r="V223" s="286"/>
    </row>
    <row r="224" spans="22:22" x14ac:dyDescent="0.2">
      <c r="V224" s="286"/>
    </row>
    <row r="225" spans="22:22" x14ac:dyDescent="0.2">
      <c r="V225" s="286"/>
    </row>
    <row r="226" spans="22:22" x14ac:dyDescent="0.2">
      <c r="V226" s="286"/>
    </row>
    <row r="227" spans="22:22" x14ac:dyDescent="0.2">
      <c r="V227" s="286"/>
    </row>
    <row r="228" spans="22:22" x14ac:dyDescent="0.2">
      <c r="V228" s="286"/>
    </row>
    <row r="229" spans="22:22" x14ac:dyDescent="0.2">
      <c r="V229" s="286"/>
    </row>
    <row r="230" spans="22:22" x14ac:dyDescent="0.2">
      <c r="V230" s="286"/>
    </row>
    <row r="231" spans="22:22" x14ac:dyDescent="0.2">
      <c r="V231" s="286"/>
    </row>
    <row r="232" spans="22:22" x14ac:dyDescent="0.2">
      <c r="V232" s="286"/>
    </row>
    <row r="233" spans="22:22" x14ac:dyDescent="0.2">
      <c r="V233" s="286"/>
    </row>
    <row r="234" spans="22:22" x14ac:dyDescent="0.2">
      <c r="V234" s="286"/>
    </row>
    <row r="235" spans="22:22" x14ac:dyDescent="0.2">
      <c r="V235" s="286"/>
    </row>
    <row r="236" spans="22:22" x14ac:dyDescent="0.2">
      <c r="V236" s="286"/>
    </row>
    <row r="237" spans="22:22" x14ac:dyDescent="0.2">
      <c r="V237" s="286"/>
    </row>
    <row r="238" spans="22:22" x14ac:dyDescent="0.2">
      <c r="V238" s="286"/>
    </row>
    <row r="239" spans="22:22" x14ac:dyDescent="0.2">
      <c r="V239" s="286"/>
    </row>
    <row r="240" spans="22:22" x14ac:dyDescent="0.2">
      <c r="V240" s="286"/>
    </row>
    <row r="241" spans="22:22" x14ac:dyDescent="0.2">
      <c r="V241" s="286"/>
    </row>
    <row r="242" spans="22:22" x14ac:dyDescent="0.2">
      <c r="V242" s="286"/>
    </row>
    <row r="243" spans="22:22" x14ac:dyDescent="0.2">
      <c r="V243" s="286"/>
    </row>
    <row r="244" spans="22:22" x14ac:dyDescent="0.2">
      <c r="V244" s="286"/>
    </row>
    <row r="245" spans="22:22" x14ac:dyDescent="0.2">
      <c r="V245" s="286"/>
    </row>
    <row r="246" spans="22:22" x14ac:dyDescent="0.2">
      <c r="V246" s="286"/>
    </row>
    <row r="247" spans="22:22" x14ac:dyDescent="0.2">
      <c r="V247" s="286"/>
    </row>
    <row r="248" spans="22:22" x14ac:dyDescent="0.2">
      <c r="V248" s="286"/>
    </row>
    <row r="249" spans="22:22" x14ac:dyDescent="0.2">
      <c r="V249" s="286"/>
    </row>
    <row r="250" spans="22:22" x14ac:dyDescent="0.2">
      <c r="V250" s="286"/>
    </row>
    <row r="251" spans="22:22" x14ac:dyDescent="0.2">
      <c r="V251" s="286"/>
    </row>
    <row r="252" spans="22:22" x14ac:dyDescent="0.2">
      <c r="V252" s="286"/>
    </row>
    <row r="253" spans="22:22" x14ac:dyDescent="0.2">
      <c r="V253" s="286"/>
    </row>
    <row r="254" spans="22:22" x14ac:dyDescent="0.2">
      <c r="V254" s="286"/>
    </row>
    <row r="255" spans="22:22" x14ac:dyDescent="0.2">
      <c r="V255" s="286"/>
    </row>
    <row r="256" spans="22:22" x14ac:dyDescent="0.2">
      <c r="V256" s="286"/>
    </row>
    <row r="257" spans="22:22" x14ac:dyDescent="0.2">
      <c r="V257" s="286"/>
    </row>
    <row r="258" spans="22:22" x14ac:dyDescent="0.2">
      <c r="V258" s="286"/>
    </row>
    <row r="259" spans="22:22" x14ac:dyDescent="0.2">
      <c r="V259" s="286"/>
    </row>
    <row r="260" spans="22:22" x14ac:dyDescent="0.2">
      <c r="V260" s="286"/>
    </row>
    <row r="261" spans="22:22" x14ac:dyDescent="0.2">
      <c r="V261" s="286"/>
    </row>
    <row r="262" spans="22:22" x14ac:dyDescent="0.2">
      <c r="V262" s="286"/>
    </row>
    <row r="263" spans="22:22" x14ac:dyDescent="0.2">
      <c r="V263" s="286"/>
    </row>
    <row r="264" spans="22:22" x14ac:dyDescent="0.2">
      <c r="V264" s="286"/>
    </row>
    <row r="265" spans="22:22" x14ac:dyDescent="0.2">
      <c r="V265" s="286"/>
    </row>
    <row r="266" spans="22:22" x14ac:dyDescent="0.2">
      <c r="V266" s="286"/>
    </row>
    <row r="267" spans="22:22" x14ac:dyDescent="0.2">
      <c r="V267" s="286"/>
    </row>
    <row r="268" spans="22:22" x14ac:dyDescent="0.2">
      <c r="V268" s="286"/>
    </row>
    <row r="269" spans="22:22" x14ac:dyDescent="0.2">
      <c r="V269" s="286"/>
    </row>
    <row r="270" spans="22:22" x14ac:dyDescent="0.2">
      <c r="V270" s="286"/>
    </row>
    <row r="271" spans="22:22" x14ac:dyDescent="0.2">
      <c r="V271" s="286"/>
    </row>
    <row r="272" spans="22:22" x14ac:dyDescent="0.2">
      <c r="V272" s="286"/>
    </row>
    <row r="273" spans="22:22" x14ac:dyDescent="0.2">
      <c r="V273" s="286"/>
    </row>
    <row r="274" spans="22:22" x14ac:dyDescent="0.2">
      <c r="V274" s="286"/>
    </row>
    <row r="275" spans="22:22" x14ac:dyDescent="0.2">
      <c r="V275" s="286"/>
    </row>
    <row r="276" spans="22:22" x14ac:dyDescent="0.2">
      <c r="V276" s="286"/>
    </row>
    <row r="277" spans="22:22" x14ac:dyDescent="0.2">
      <c r="V277" s="286"/>
    </row>
    <row r="278" spans="22:22" x14ac:dyDescent="0.2">
      <c r="V278" s="286"/>
    </row>
    <row r="279" spans="22:22" x14ac:dyDescent="0.2">
      <c r="V279" s="286"/>
    </row>
    <row r="280" spans="22:22" x14ac:dyDescent="0.2">
      <c r="V280" s="286"/>
    </row>
    <row r="281" spans="22:22" x14ac:dyDescent="0.2">
      <c r="V281" s="286"/>
    </row>
    <row r="282" spans="22:22" x14ac:dyDescent="0.2">
      <c r="V282" s="286"/>
    </row>
    <row r="283" spans="22:22" x14ac:dyDescent="0.2">
      <c r="V283" s="286"/>
    </row>
    <row r="284" spans="22:22" x14ac:dyDescent="0.2">
      <c r="V284" s="286"/>
    </row>
    <row r="285" spans="22:22" x14ac:dyDescent="0.2">
      <c r="V285" s="286"/>
    </row>
    <row r="286" spans="22:22" x14ac:dyDescent="0.2">
      <c r="V286" s="286"/>
    </row>
    <row r="287" spans="22:22" x14ac:dyDescent="0.2">
      <c r="V287" s="286"/>
    </row>
    <row r="288" spans="22:22" x14ac:dyDescent="0.2">
      <c r="V288" s="286"/>
    </row>
    <row r="289" spans="22:22" x14ac:dyDescent="0.2">
      <c r="V289" s="286"/>
    </row>
    <row r="290" spans="22:22" x14ac:dyDescent="0.2">
      <c r="V290" s="286"/>
    </row>
    <row r="291" spans="22:22" x14ac:dyDescent="0.2">
      <c r="V291" s="286"/>
    </row>
    <row r="292" spans="22:22" x14ac:dyDescent="0.2">
      <c r="V292" s="286"/>
    </row>
    <row r="293" spans="22:22" x14ac:dyDescent="0.2">
      <c r="V293" s="286"/>
    </row>
    <row r="294" spans="22:22" x14ac:dyDescent="0.2">
      <c r="V294" s="286"/>
    </row>
    <row r="295" spans="22:22" x14ac:dyDescent="0.2">
      <c r="V295" s="286"/>
    </row>
    <row r="296" spans="22:22" x14ac:dyDescent="0.2">
      <c r="V296" s="286"/>
    </row>
    <row r="297" spans="22:22" x14ac:dyDescent="0.2">
      <c r="V297" s="286"/>
    </row>
    <row r="298" spans="22:22" x14ac:dyDescent="0.2">
      <c r="V298" s="286"/>
    </row>
    <row r="299" spans="22:22" x14ac:dyDescent="0.2">
      <c r="V299" s="286"/>
    </row>
    <row r="300" spans="22:22" x14ac:dyDescent="0.2">
      <c r="V300" s="286"/>
    </row>
    <row r="301" spans="22:22" x14ac:dyDescent="0.2">
      <c r="V301" s="286"/>
    </row>
    <row r="302" spans="22:22" x14ac:dyDescent="0.2">
      <c r="V302" s="286"/>
    </row>
    <row r="303" spans="22:22" x14ac:dyDescent="0.2">
      <c r="V303" s="286"/>
    </row>
    <row r="304" spans="22:22" x14ac:dyDescent="0.2">
      <c r="V304" s="286"/>
    </row>
    <row r="305" spans="22:22" x14ac:dyDescent="0.2">
      <c r="V305" s="286"/>
    </row>
    <row r="306" spans="22:22" x14ac:dyDescent="0.2">
      <c r="V306" s="286"/>
    </row>
    <row r="307" spans="22:22" x14ac:dyDescent="0.2">
      <c r="V307" s="286"/>
    </row>
    <row r="308" spans="22:22" x14ac:dyDescent="0.2">
      <c r="V308" s="286"/>
    </row>
    <row r="309" spans="22:22" x14ac:dyDescent="0.2">
      <c r="V309" s="286"/>
    </row>
    <row r="310" spans="22:22" x14ac:dyDescent="0.2">
      <c r="V310" s="286"/>
    </row>
    <row r="311" spans="22:22" x14ac:dyDescent="0.2">
      <c r="V311" s="286"/>
    </row>
    <row r="312" spans="22:22" x14ac:dyDescent="0.2">
      <c r="V312" s="286"/>
    </row>
    <row r="313" spans="22:22" x14ac:dyDescent="0.2">
      <c r="V313" s="286"/>
    </row>
    <row r="314" spans="22:22" x14ac:dyDescent="0.2">
      <c r="V314" s="286"/>
    </row>
    <row r="315" spans="22:22" x14ac:dyDescent="0.2">
      <c r="V315" s="286"/>
    </row>
    <row r="316" spans="22:22" x14ac:dyDescent="0.2">
      <c r="V316" s="286"/>
    </row>
    <row r="317" spans="22:22" x14ac:dyDescent="0.2">
      <c r="V317" s="286"/>
    </row>
    <row r="318" spans="22:22" x14ac:dyDescent="0.2">
      <c r="V318" s="286"/>
    </row>
    <row r="319" spans="22:22" x14ac:dyDescent="0.2">
      <c r="V319" s="286"/>
    </row>
    <row r="320" spans="22:22" x14ac:dyDescent="0.2">
      <c r="V320" s="286"/>
    </row>
    <row r="321" spans="22:22" x14ac:dyDescent="0.2">
      <c r="V321" s="286"/>
    </row>
    <row r="322" spans="22:22" x14ac:dyDescent="0.2">
      <c r="V322" s="286"/>
    </row>
    <row r="323" spans="22:22" x14ac:dyDescent="0.2">
      <c r="V323" s="286"/>
    </row>
    <row r="324" spans="22:22" x14ac:dyDescent="0.2">
      <c r="V324" s="286"/>
    </row>
    <row r="325" spans="22:22" x14ac:dyDescent="0.2">
      <c r="V325" s="286"/>
    </row>
    <row r="326" spans="22:22" x14ac:dyDescent="0.2">
      <c r="V326" s="286"/>
    </row>
    <row r="327" spans="22:22" x14ac:dyDescent="0.2">
      <c r="V327" s="286"/>
    </row>
    <row r="328" spans="22:22" x14ac:dyDescent="0.2">
      <c r="V328" s="286"/>
    </row>
    <row r="329" spans="22:22" x14ac:dyDescent="0.2">
      <c r="V329" s="286"/>
    </row>
    <row r="330" spans="22:22" x14ac:dyDescent="0.2">
      <c r="V330" s="286"/>
    </row>
    <row r="331" spans="22:22" x14ac:dyDescent="0.2">
      <c r="V331" s="286"/>
    </row>
    <row r="332" spans="22:22" x14ac:dyDescent="0.2">
      <c r="V332" s="286"/>
    </row>
    <row r="333" spans="22:22" x14ac:dyDescent="0.2">
      <c r="V333" s="286"/>
    </row>
    <row r="334" spans="22:22" x14ac:dyDescent="0.2">
      <c r="V334" s="286"/>
    </row>
    <row r="335" spans="22:22" x14ac:dyDescent="0.2">
      <c r="V335" s="286"/>
    </row>
    <row r="336" spans="22:22" x14ac:dyDescent="0.2">
      <c r="V336" s="286"/>
    </row>
    <row r="337" spans="22:22" x14ac:dyDescent="0.2">
      <c r="V337" s="286"/>
    </row>
    <row r="338" spans="22:22" x14ac:dyDescent="0.2">
      <c r="V338" s="286"/>
    </row>
    <row r="339" spans="22:22" x14ac:dyDescent="0.2">
      <c r="V339" s="286"/>
    </row>
    <row r="340" spans="22:22" x14ac:dyDescent="0.2">
      <c r="V340" s="286"/>
    </row>
    <row r="341" spans="22:22" x14ac:dyDescent="0.2">
      <c r="V341" s="286"/>
    </row>
    <row r="342" spans="22:22" x14ac:dyDescent="0.2">
      <c r="V342" s="286"/>
    </row>
    <row r="343" spans="22:22" x14ac:dyDescent="0.2">
      <c r="V343" s="286"/>
    </row>
    <row r="344" spans="22:22" x14ac:dyDescent="0.2">
      <c r="V344" s="286"/>
    </row>
    <row r="345" spans="22:22" x14ac:dyDescent="0.2">
      <c r="V345" s="286"/>
    </row>
    <row r="346" spans="22:22" x14ac:dyDescent="0.2">
      <c r="V346" s="286"/>
    </row>
    <row r="347" spans="22:22" x14ac:dyDescent="0.2">
      <c r="V347" s="286"/>
    </row>
    <row r="348" spans="22:22" x14ac:dyDescent="0.2">
      <c r="V348" s="286"/>
    </row>
    <row r="349" spans="22:22" x14ac:dyDescent="0.2">
      <c r="V349" s="286"/>
    </row>
    <row r="350" spans="22:22" x14ac:dyDescent="0.2">
      <c r="V350" s="286"/>
    </row>
    <row r="351" spans="22:22" x14ac:dyDescent="0.2">
      <c r="V351" s="286"/>
    </row>
    <row r="352" spans="22:22" x14ac:dyDescent="0.2">
      <c r="V352" s="286"/>
    </row>
    <row r="353" spans="22:22" x14ac:dyDescent="0.2">
      <c r="V353" s="286"/>
    </row>
    <row r="354" spans="22:22" x14ac:dyDescent="0.2">
      <c r="V354" s="286"/>
    </row>
    <row r="355" spans="22:22" x14ac:dyDescent="0.2">
      <c r="V355" s="286"/>
    </row>
    <row r="356" spans="22:22" x14ac:dyDescent="0.2">
      <c r="V356" s="286"/>
    </row>
    <row r="357" spans="22:22" x14ac:dyDescent="0.2">
      <c r="V357" s="286"/>
    </row>
    <row r="358" spans="22:22" x14ac:dyDescent="0.2">
      <c r="V358" s="286"/>
    </row>
    <row r="359" spans="22:22" x14ac:dyDescent="0.2">
      <c r="V359" s="286"/>
    </row>
    <row r="360" spans="22:22" x14ac:dyDescent="0.2">
      <c r="V360" s="286"/>
    </row>
    <row r="361" spans="22:22" x14ac:dyDescent="0.2">
      <c r="V361" s="286"/>
    </row>
    <row r="362" spans="22:22" x14ac:dyDescent="0.2">
      <c r="V362" s="286"/>
    </row>
    <row r="363" spans="22:22" x14ac:dyDescent="0.2">
      <c r="V363" s="286"/>
    </row>
    <row r="364" spans="22:22" x14ac:dyDescent="0.2">
      <c r="V364" s="286"/>
    </row>
    <row r="365" spans="22:22" x14ac:dyDescent="0.2">
      <c r="V365" s="286"/>
    </row>
    <row r="366" spans="22:22" x14ac:dyDescent="0.2">
      <c r="V366" s="286"/>
    </row>
    <row r="367" spans="22:22" x14ac:dyDescent="0.2">
      <c r="V367" s="286"/>
    </row>
    <row r="368" spans="22:22" x14ac:dyDescent="0.2">
      <c r="V368" s="286"/>
    </row>
    <row r="369" spans="22:22" x14ac:dyDescent="0.2">
      <c r="V369" s="286"/>
    </row>
    <row r="370" spans="22:22" x14ac:dyDescent="0.2">
      <c r="V370" s="286"/>
    </row>
    <row r="371" spans="22:22" x14ac:dyDescent="0.2">
      <c r="V371" s="286"/>
    </row>
    <row r="372" spans="22:22" x14ac:dyDescent="0.2">
      <c r="V372" s="286"/>
    </row>
    <row r="373" spans="22:22" x14ac:dyDescent="0.2">
      <c r="V373" s="286"/>
    </row>
    <row r="374" spans="22:22" x14ac:dyDescent="0.2">
      <c r="V374" s="286"/>
    </row>
    <row r="375" spans="22:22" x14ac:dyDescent="0.2">
      <c r="V375" s="286"/>
    </row>
    <row r="376" spans="22:22" x14ac:dyDescent="0.2">
      <c r="V376" s="286"/>
    </row>
    <row r="377" spans="22:22" x14ac:dyDescent="0.2">
      <c r="V377" s="286"/>
    </row>
    <row r="378" spans="22:22" x14ac:dyDescent="0.2">
      <c r="V378" s="286"/>
    </row>
    <row r="379" spans="22:22" x14ac:dyDescent="0.2">
      <c r="V379" s="286"/>
    </row>
    <row r="380" spans="22:22" x14ac:dyDescent="0.2">
      <c r="V380" s="286"/>
    </row>
    <row r="381" spans="22:22" x14ac:dyDescent="0.2">
      <c r="V381" s="286"/>
    </row>
    <row r="382" spans="22:22" x14ac:dyDescent="0.2">
      <c r="V382" s="286"/>
    </row>
    <row r="383" spans="22:22" x14ac:dyDescent="0.2">
      <c r="V383" s="286"/>
    </row>
    <row r="384" spans="22:22" x14ac:dyDescent="0.2">
      <c r="V384" s="286"/>
    </row>
    <row r="385" spans="22:22" x14ac:dyDescent="0.2">
      <c r="V385" s="286"/>
    </row>
    <row r="386" spans="22:22" x14ac:dyDescent="0.2">
      <c r="V386" s="286"/>
    </row>
    <row r="387" spans="22:22" x14ac:dyDescent="0.2">
      <c r="V387" s="286"/>
    </row>
    <row r="388" spans="22:22" x14ac:dyDescent="0.2">
      <c r="V388" s="286"/>
    </row>
    <row r="389" spans="22:22" x14ac:dyDescent="0.2">
      <c r="V389" s="286"/>
    </row>
    <row r="390" spans="22:22" x14ac:dyDescent="0.2">
      <c r="V390" s="286"/>
    </row>
    <row r="391" spans="22:22" x14ac:dyDescent="0.2">
      <c r="V391" s="286"/>
    </row>
    <row r="392" spans="22:22" x14ac:dyDescent="0.2">
      <c r="V392" s="286"/>
    </row>
    <row r="393" spans="22:22" x14ac:dyDescent="0.2">
      <c r="V393" s="286"/>
    </row>
    <row r="394" spans="22:22" x14ac:dyDescent="0.2">
      <c r="V394" s="286"/>
    </row>
    <row r="395" spans="22:22" x14ac:dyDescent="0.2">
      <c r="V395" s="286"/>
    </row>
    <row r="396" spans="22:22" x14ac:dyDescent="0.2">
      <c r="V396" s="286"/>
    </row>
    <row r="397" spans="22:22" x14ac:dyDescent="0.2">
      <c r="V397" s="286"/>
    </row>
    <row r="398" spans="22:22" x14ac:dyDescent="0.2">
      <c r="V398" s="286"/>
    </row>
    <row r="399" spans="22:22" x14ac:dyDescent="0.2">
      <c r="V399" s="286"/>
    </row>
    <row r="400" spans="22:22" x14ac:dyDescent="0.2">
      <c r="V400" s="286"/>
    </row>
    <row r="401" spans="22:22" x14ac:dyDescent="0.2">
      <c r="V401" s="286"/>
    </row>
    <row r="402" spans="22:22" x14ac:dyDescent="0.2">
      <c r="V402" s="286"/>
    </row>
    <row r="403" spans="22:22" x14ac:dyDescent="0.2">
      <c r="V403" s="286"/>
    </row>
    <row r="404" spans="22:22" x14ac:dyDescent="0.2">
      <c r="V404" s="286"/>
    </row>
    <row r="405" spans="22:22" x14ac:dyDescent="0.2">
      <c r="V405" s="286"/>
    </row>
    <row r="406" spans="22:22" x14ac:dyDescent="0.2">
      <c r="V406" s="286"/>
    </row>
    <row r="407" spans="22:22" x14ac:dyDescent="0.2">
      <c r="V407" s="286"/>
    </row>
    <row r="408" spans="22:22" x14ac:dyDescent="0.2">
      <c r="V408" s="286"/>
    </row>
    <row r="409" spans="22:22" x14ac:dyDescent="0.2">
      <c r="V409" s="286"/>
    </row>
    <row r="410" spans="22:22" x14ac:dyDescent="0.2">
      <c r="V410" s="286"/>
    </row>
    <row r="411" spans="22:22" x14ac:dyDescent="0.2">
      <c r="V411" s="286"/>
    </row>
    <row r="412" spans="22:22" x14ac:dyDescent="0.2">
      <c r="V412" s="286"/>
    </row>
    <row r="413" spans="22:22" x14ac:dyDescent="0.2">
      <c r="V413" s="286"/>
    </row>
    <row r="414" spans="22:22" x14ac:dyDescent="0.2">
      <c r="V414" s="286"/>
    </row>
    <row r="415" spans="22:22" x14ac:dyDescent="0.2">
      <c r="V415" s="286"/>
    </row>
    <row r="416" spans="22:22" x14ac:dyDescent="0.2">
      <c r="V416" s="286"/>
    </row>
    <row r="417" spans="22:22" x14ac:dyDescent="0.2">
      <c r="V417" s="286"/>
    </row>
    <row r="418" spans="22:22" x14ac:dyDescent="0.2">
      <c r="V418" s="286"/>
    </row>
    <row r="419" spans="22:22" x14ac:dyDescent="0.2">
      <c r="V419" s="286"/>
    </row>
    <row r="420" spans="22:22" x14ac:dyDescent="0.2">
      <c r="V420" s="286"/>
    </row>
    <row r="421" spans="22:22" x14ac:dyDescent="0.2">
      <c r="V421" s="286"/>
    </row>
    <row r="422" spans="22:22" x14ac:dyDescent="0.2">
      <c r="V422" s="286"/>
    </row>
    <row r="423" spans="22:22" x14ac:dyDescent="0.2">
      <c r="V423" s="286"/>
    </row>
    <row r="424" spans="22:22" x14ac:dyDescent="0.2">
      <c r="V424" s="286"/>
    </row>
    <row r="425" spans="22:22" x14ac:dyDescent="0.2">
      <c r="V425" s="286"/>
    </row>
    <row r="426" spans="22:22" x14ac:dyDescent="0.2">
      <c r="V426" s="286"/>
    </row>
    <row r="427" spans="22:22" x14ac:dyDescent="0.2">
      <c r="V427" s="286"/>
    </row>
    <row r="428" spans="22:22" x14ac:dyDescent="0.2">
      <c r="V428" s="286"/>
    </row>
    <row r="429" spans="22:22" x14ac:dyDescent="0.2">
      <c r="V429" s="286"/>
    </row>
    <row r="430" spans="22:22" x14ac:dyDescent="0.2">
      <c r="V430" s="286"/>
    </row>
    <row r="431" spans="22:22" x14ac:dyDescent="0.2">
      <c r="V431" s="286"/>
    </row>
    <row r="432" spans="22:22" x14ac:dyDescent="0.2">
      <c r="V432" s="286"/>
    </row>
    <row r="433" spans="22:22" x14ac:dyDescent="0.2">
      <c r="V433" s="286"/>
    </row>
    <row r="434" spans="22:22" x14ac:dyDescent="0.2">
      <c r="V434" s="286"/>
    </row>
    <row r="435" spans="22:22" x14ac:dyDescent="0.2">
      <c r="V435" s="286"/>
    </row>
    <row r="436" spans="22:22" x14ac:dyDescent="0.2">
      <c r="V436" s="286"/>
    </row>
    <row r="437" spans="22:22" x14ac:dyDescent="0.2">
      <c r="V437" s="286"/>
    </row>
    <row r="438" spans="22:22" x14ac:dyDescent="0.2">
      <c r="V438" s="286"/>
    </row>
    <row r="439" spans="22:22" x14ac:dyDescent="0.2">
      <c r="V439" s="286"/>
    </row>
    <row r="440" spans="22:22" x14ac:dyDescent="0.2">
      <c r="V440" s="286"/>
    </row>
    <row r="441" spans="22:22" x14ac:dyDescent="0.2">
      <c r="V441" s="286"/>
    </row>
    <row r="442" spans="22:22" x14ac:dyDescent="0.2">
      <c r="V442" s="286"/>
    </row>
    <row r="443" spans="22:22" x14ac:dyDescent="0.2">
      <c r="V443" s="286"/>
    </row>
    <row r="444" spans="22:22" x14ac:dyDescent="0.2">
      <c r="V444" s="286"/>
    </row>
    <row r="445" spans="22:22" x14ac:dyDescent="0.2">
      <c r="V445" s="286"/>
    </row>
    <row r="446" spans="22:22" x14ac:dyDescent="0.2">
      <c r="V446" s="286"/>
    </row>
    <row r="447" spans="22:22" x14ac:dyDescent="0.2">
      <c r="V447" s="286"/>
    </row>
    <row r="448" spans="22:22" x14ac:dyDescent="0.2">
      <c r="V448" s="286"/>
    </row>
    <row r="449" spans="22:22" x14ac:dyDescent="0.2">
      <c r="V449" s="286"/>
    </row>
    <row r="450" spans="22:22" x14ac:dyDescent="0.2">
      <c r="V450" s="286"/>
    </row>
    <row r="451" spans="22:22" x14ac:dyDescent="0.2">
      <c r="V451" s="286"/>
    </row>
    <row r="452" spans="22:22" x14ac:dyDescent="0.2">
      <c r="V452" s="286"/>
    </row>
    <row r="453" spans="22:22" x14ac:dyDescent="0.2">
      <c r="V453" s="286"/>
    </row>
    <row r="454" spans="22:22" x14ac:dyDescent="0.2">
      <c r="V454" s="286"/>
    </row>
    <row r="455" spans="22:22" x14ac:dyDescent="0.2">
      <c r="V455" s="286"/>
    </row>
    <row r="456" spans="22:22" x14ac:dyDescent="0.2">
      <c r="V456" s="286"/>
    </row>
    <row r="457" spans="22:22" x14ac:dyDescent="0.2">
      <c r="V457" s="286"/>
    </row>
    <row r="458" spans="22:22" x14ac:dyDescent="0.2">
      <c r="V458" s="286"/>
    </row>
    <row r="459" spans="22:22" x14ac:dyDescent="0.2">
      <c r="V459" s="286"/>
    </row>
    <row r="460" spans="22:22" x14ac:dyDescent="0.2">
      <c r="V460" s="286"/>
    </row>
    <row r="461" spans="22:22" x14ac:dyDescent="0.2">
      <c r="V461" s="286"/>
    </row>
    <row r="462" spans="22:22" x14ac:dyDescent="0.2">
      <c r="V462" s="286"/>
    </row>
    <row r="463" spans="22:22" x14ac:dyDescent="0.2">
      <c r="V463" s="286"/>
    </row>
    <row r="464" spans="22:22" x14ac:dyDescent="0.2">
      <c r="V464" s="286"/>
    </row>
    <row r="465" spans="22:22" x14ac:dyDescent="0.2">
      <c r="V465" s="286"/>
    </row>
    <row r="466" spans="22:22" x14ac:dyDescent="0.2">
      <c r="V466" s="286"/>
    </row>
    <row r="467" spans="22:22" x14ac:dyDescent="0.2">
      <c r="V467" s="286"/>
    </row>
    <row r="468" spans="22:22" x14ac:dyDescent="0.2">
      <c r="V468" s="286"/>
    </row>
    <row r="469" spans="22:22" x14ac:dyDescent="0.2">
      <c r="V469" s="286"/>
    </row>
    <row r="470" spans="22:22" x14ac:dyDescent="0.2">
      <c r="V470" s="286"/>
    </row>
    <row r="471" spans="22:22" x14ac:dyDescent="0.2">
      <c r="V471" s="286"/>
    </row>
    <row r="472" spans="22:22" x14ac:dyDescent="0.2">
      <c r="V472" s="286"/>
    </row>
    <row r="473" spans="22:22" x14ac:dyDescent="0.2">
      <c r="V473" s="286"/>
    </row>
    <row r="474" spans="22:22" x14ac:dyDescent="0.2">
      <c r="V474" s="286"/>
    </row>
    <row r="475" spans="22:22" x14ac:dyDescent="0.2">
      <c r="V475" s="286"/>
    </row>
    <row r="476" spans="22:22" x14ac:dyDescent="0.2">
      <c r="V476" s="286"/>
    </row>
    <row r="477" spans="22:22" x14ac:dyDescent="0.2">
      <c r="V477" s="286"/>
    </row>
    <row r="478" spans="22:22" x14ac:dyDescent="0.2">
      <c r="V478" s="286"/>
    </row>
    <row r="479" spans="22:22" x14ac:dyDescent="0.2">
      <c r="V479" s="286"/>
    </row>
    <row r="480" spans="22:22" x14ac:dyDescent="0.2">
      <c r="V480" s="286"/>
    </row>
    <row r="481" spans="22:22" x14ac:dyDescent="0.2">
      <c r="V481" s="286"/>
    </row>
    <row r="482" spans="22:22" x14ac:dyDescent="0.2">
      <c r="V482" s="286"/>
    </row>
    <row r="483" spans="22:22" x14ac:dyDescent="0.2">
      <c r="V483" s="286"/>
    </row>
    <row r="484" spans="22:22" x14ac:dyDescent="0.2">
      <c r="V484" s="286"/>
    </row>
    <row r="485" spans="22:22" x14ac:dyDescent="0.2">
      <c r="V485" s="286"/>
    </row>
    <row r="486" spans="22:22" x14ac:dyDescent="0.2">
      <c r="V486" s="286"/>
    </row>
    <row r="487" spans="22:22" x14ac:dyDescent="0.2">
      <c r="V487" s="286"/>
    </row>
    <row r="488" spans="22:22" x14ac:dyDescent="0.2">
      <c r="V488" s="286"/>
    </row>
    <row r="489" spans="22:22" x14ac:dyDescent="0.2">
      <c r="V489" s="286"/>
    </row>
    <row r="490" spans="22:22" x14ac:dyDescent="0.2">
      <c r="V490" s="286"/>
    </row>
    <row r="491" spans="22:22" x14ac:dyDescent="0.2">
      <c r="V491" s="286"/>
    </row>
    <row r="492" spans="22:22" x14ac:dyDescent="0.2">
      <c r="V492" s="286"/>
    </row>
    <row r="493" spans="22:22" x14ac:dyDescent="0.2">
      <c r="V493" s="286"/>
    </row>
    <row r="494" spans="22:22" x14ac:dyDescent="0.2">
      <c r="V494" s="286"/>
    </row>
    <row r="495" spans="22:22" x14ac:dyDescent="0.2">
      <c r="V495" s="286"/>
    </row>
    <row r="496" spans="22:22" x14ac:dyDescent="0.2">
      <c r="V496" s="286"/>
    </row>
    <row r="497" spans="22:22" x14ac:dyDescent="0.2">
      <c r="V497" s="286"/>
    </row>
    <row r="498" spans="22:22" x14ac:dyDescent="0.2">
      <c r="V498" s="286"/>
    </row>
    <row r="499" spans="22:22" x14ac:dyDescent="0.2">
      <c r="V499" s="286"/>
    </row>
    <row r="500" spans="22:22" x14ac:dyDescent="0.2">
      <c r="V500" s="286"/>
    </row>
    <row r="501" spans="22:22" x14ac:dyDescent="0.2">
      <c r="V501" s="286"/>
    </row>
    <row r="502" spans="22:22" x14ac:dyDescent="0.2">
      <c r="V502" s="286"/>
    </row>
    <row r="503" spans="22:22" x14ac:dyDescent="0.2">
      <c r="V503" s="286"/>
    </row>
    <row r="504" spans="22:22" x14ac:dyDescent="0.2">
      <c r="V504" s="286"/>
    </row>
    <row r="505" spans="22:22" x14ac:dyDescent="0.2">
      <c r="V505" s="286"/>
    </row>
    <row r="506" spans="22:22" x14ac:dyDescent="0.2">
      <c r="V506" s="286"/>
    </row>
    <row r="507" spans="22:22" x14ac:dyDescent="0.2">
      <c r="V507" s="286"/>
    </row>
    <row r="508" spans="22:22" x14ac:dyDescent="0.2">
      <c r="V508" s="286"/>
    </row>
    <row r="509" spans="22:22" x14ac:dyDescent="0.2">
      <c r="V509" s="286"/>
    </row>
    <row r="510" spans="22:22" x14ac:dyDescent="0.2">
      <c r="V510" s="286"/>
    </row>
    <row r="511" spans="22:22" x14ac:dyDescent="0.2">
      <c r="V511" s="286"/>
    </row>
    <row r="512" spans="22:22" x14ac:dyDescent="0.2">
      <c r="V512" s="286"/>
    </row>
    <row r="513" spans="22:22" x14ac:dyDescent="0.2">
      <c r="V513" s="286"/>
    </row>
    <row r="514" spans="22:22" x14ac:dyDescent="0.2">
      <c r="V514" s="286"/>
    </row>
    <row r="515" spans="22:22" x14ac:dyDescent="0.2">
      <c r="V515" s="286"/>
    </row>
    <row r="516" spans="22:22" x14ac:dyDescent="0.2">
      <c r="V516" s="286"/>
    </row>
    <row r="517" spans="22:22" x14ac:dyDescent="0.2">
      <c r="V517" s="286"/>
    </row>
    <row r="518" spans="22:22" x14ac:dyDescent="0.2">
      <c r="V518" s="286"/>
    </row>
    <row r="519" spans="22:22" x14ac:dyDescent="0.2">
      <c r="V519" s="286"/>
    </row>
    <row r="520" spans="22:22" x14ac:dyDescent="0.2">
      <c r="V520" s="286"/>
    </row>
    <row r="521" spans="22:22" x14ac:dyDescent="0.2">
      <c r="V521" s="286"/>
    </row>
    <row r="522" spans="22:22" x14ac:dyDescent="0.2">
      <c r="V522" s="286"/>
    </row>
    <row r="523" spans="22:22" x14ac:dyDescent="0.2">
      <c r="V523" s="286"/>
    </row>
    <row r="524" spans="22:22" x14ac:dyDescent="0.2">
      <c r="V524" s="286"/>
    </row>
    <row r="525" spans="22:22" x14ac:dyDescent="0.2">
      <c r="V525" s="286"/>
    </row>
    <row r="526" spans="22:22" x14ac:dyDescent="0.2">
      <c r="V526" s="286"/>
    </row>
    <row r="527" spans="22:22" x14ac:dyDescent="0.2">
      <c r="V527" s="286"/>
    </row>
    <row r="528" spans="22:22" x14ac:dyDescent="0.2">
      <c r="V528" s="286"/>
    </row>
    <row r="529" spans="22:22" x14ac:dyDescent="0.2">
      <c r="V529" s="286"/>
    </row>
    <row r="530" spans="22:22" x14ac:dyDescent="0.2">
      <c r="V530" s="286"/>
    </row>
    <row r="531" spans="22:22" x14ac:dyDescent="0.2">
      <c r="V531" s="286"/>
    </row>
    <row r="532" spans="22:22" x14ac:dyDescent="0.2">
      <c r="V532" s="286"/>
    </row>
    <row r="533" spans="22:22" x14ac:dyDescent="0.2">
      <c r="V533" s="286"/>
    </row>
    <row r="534" spans="22:22" x14ac:dyDescent="0.2">
      <c r="V534" s="286"/>
    </row>
    <row r="535" spans="22:22" x14ac:dyDescent="0.2">
      <c r="V535" s="286"/>
    </row>
    <row r="536" spans="22:22" x14ac:dyDescent="0.2">
      <c r="V536" s="286"/>
    </row>
    <row r="537" spans="22:22" x14ac:dyDescent="0.2">
      <c r="V537" s="286"/>
    </row>
    <row r="538" spans="22:22" x14ac:dyDescent="0.2">
      <c r="V538" s="286"/>
    </row>
    <row r="539" spans="22:22" x14ac:dyDescent="0.2">
      <c r="V539" s="286"/>
    </row>
    <row r="540" spans="22:22" x14ac:dyDescent="0.2">
      <c r="V540" s="286"/>
    </row>
    <row r="541" spans="22:22" x14ac:dyDescent="0.2">
      <c r="V541" s="286"/>
    </row>
    <row r="542" spans="22:22" x14ac:dyDescent="0.2">
      <c r="V542" s="286"/>
    </row>
    <row r="543" spans="22:22" x14ac:dyDescent="0.2">
      <c r="V543" s="286"/>
    </row>
    <row r="544" spans="22:22" x14ac:dyDescent="0.2">
      <c r="V544" s="286"/>
    </row>
    <row r="545" spans="22:22" x14ac:dyDescent="0.2">
      <c r="V545" s="286"/>
    </row>
    <row r="546" spans="22:22" x14ac:dyDescent="0.2">
      <c r="V546" s="286"/>
    </row>
    <row r="547" spans="22:22" x14ac:dyDescent="0.2">
      <c r="V547" s="286"/>
    </row>
    <row r="548" spans="22:22" x14ac:dyDescent="0.2">
      <c r="V548" s="286"/>
    </row>
    <row r="549" spans="22:22" x14ac:dyDescent="0.2">
      <c r="V549" s="286"/>
    </row>
    <row r="550" spans="22:22" x14ac:dyDescent="0.2">
      <c r="V550" s="286"/>
    </row>
    <row r="551" spans="22:22" x14ac:dyDescent="0.2">
      <c r="V551" s="286"/>
    </row>
    <row r="552" spans="22:22" x14ac:dyDescent="0.2">
      <c r="V552" s="286"/>
    </row>
    <row r="553" spans="22:22" x14ac:dyDescent="0.2">
      <c r="V553" s="286"/>
    </row>
    <row r="554" spans="22:22" x14ac:dyDescent="0.2">
      <c r="V554" s="286"/>
    </row>
    <row r="555" spans="22:22" x14ac:dyDescent="0.2">
      <c r="V555" s="286"/>
    </row>
    <row r="556" spans="22:22" x14ac:dyDescent="0.2">
      <c r="V556" s="286"/>
    </row>
    <row r="557" spans="22:22" x14ac:dyDescent="0.2">
      <c r="V557" s="286"/>
    </row>
    <row r="558" spans="22:22" x14ac:dyDescent="0.2">
      <c r="V558" s="286"/>
    </row>
    <row r="559" spans="22:22" x14ac:dyDescent="0.2">
      <c r="V559" s="286"/>
    </row>
    <row r="560" spans="22:22" x14ac:dyDescent="0.2">
      <c r="V560" s="286"/>
    </row>
    <row r="561" spans="22:22" x14ac:dyDescent="0.2">
      <c r="V561" s="286"/>
    </row>
    <row r="562" spans="22:22" x14ac:dyDescent="0.2">
      <c r="V562" s="286"/>
    </row>
    <row r="563" spans="22:22" x14ac:dyDescent="0.2">
      <c r="V563" s="286"/>
    </row>
    <row r="564" spans="22:22" x14ac:dyDescent="0.2">
      <c r="V564" s="286"/>
    </row>
    <row r="565" spans="22:22" x14ac:dyDescent="0.2">
      <c r="V565" s="286"/>
    </row>
    <row r="566" spans="22:22" x14ac:dyDescent="0.2">
      <c r="V566" s="286"/>
    </row>
    <row r="567" spans="22:22" x14ac:dyDescent="0.2">
      <c r="V567" s="286"/>
    </row>
    <row r="568" spans="22:22" x14ac:dyDescent="0.2">
      <c r="V568" s="286"/>
    </row>
    <row r="569" spans="22:22" x14ac:dyDescent="0.2">
      <c r="V569" s="286"/>
    </row>
    <row r="570" spans="22:22" x14ac:dyDescent="0.2">
      <c r="V570" s="286"/>
    </row>
    <row r="571" spans="22:22" x14ac:dyDescent="0.2">
      <c r="V571" s="286"/>
    </row>
    <row r="572" spans="22:22" x14ac:dyDescent="0.2">
      <c r="V572" s="286"/>
    </row>
    <row r="573" spans="22:22" x14ac:dyDescent="0.2">
      <c r="V573" s="286"/>
    </row>
    <row r="574" spans="22:22" x14ac:dyDescent="0.2">
      <c r="V574" s="286"/>
    </row>
    <row r="575" spans="22:22" x14ac:dyDescent="0.2">
      <c r="V575" s="286"/>
    </row>
    <row r="576" spans="22:22" x14ac:dyDescent="0.2">
      <c r="V576" s="286"/>
    </row>
    <row r="577" spans="22:22" x14ac:dyDescent="0.2">
      <c r="V577" s="286"/>
    </row>
    <row r="578" spans="22:22" x14ac:dyDescent="0.2">
      <c r="V578" s="286"/>
    </row>
    <row r="579" spans="22:22" x14ac:dyDescent="0.2">
      <c r="V579" s="286"/>
    </row>
    <row r="580" spans="22:22" x14ac:dyDescent="0.2">
      <c r="V580" s="286"/>
    </row>
    <row r="581" spans="22:22" x14ac:dyDescent="0.2">
      <c r="V581" s="286"/>
    </row>
    <row r="582" spans="22:22" x14ac:dyDescent="0.2">
      <c r="V582" s="286"/>
    </row>
    <row r="583" spans="22:22" x14ac:dyDescent="0.2">
      <c r="V583" s="286"/>
    </row>
    <row r="584" spans="22:22" x14ac:dyDescent="0.2">
      <c r="V584" s="286"/>
    </row>
    <row r="585" spans="22:22" x14ac:dyDescent="0.2">
      <c r="V585" s="286"/>
    </row>
    <row r="586" spans="22:22" x14ac:dyDescent="0.2">
      <c r="V586" s="286"/>
    </row>
    <row r="587" spans="22:22" x14ac:dyDescent="0.2">
      <c r="V587" s="286"/>
    </row>
    <row r="588" spans="22:22" x14ac:dyDescent="0.2">
      <c r="V588" s="286"/>
    </row>
    <row r="589" spans="22:22" x14ac:dyDescent="0.2">
      <c r="V589" s="286"/>
    </row>
    <row r="590" spans="22:22" x14ac:dyDescent="0.2">
      <c r="V590" s="286"/>
    </row>
    <row r="591" spans="22:22" x14ac:dyDescent="0.2">
      <c r="V591" s="286"/>
    </row>
    <row r="592" spans="22:22" x14ac:dyDescent="0.2">
      <c r="V592" s="286"/>
    </row>
    <row r="593" spans="22:22" x14ac:dyDescent="0.2">
      <c r="V593" s="286"/>
    </row>
    <row r="594" spans="22:22" x14ac:dyDescent="0.2">
      <c r="V594" s="286"/>
    </row>
    <row r="595" spans="22:22" x14ac:dyDescent="0.2">
      <c r="V595" s="286"/>
    </row>
    <row r="596" spans="22:22" x14ac:dyDescent="0.2">
      <c r="V596" s="286"/>
    </row>
    <row r="597" spans="22:22" x14ac:dyDescent="0.2">
      <c r="V597" s="286"/>
    </row>
    <row r="598" spans="22:22" x14ac:dyDescent="0.2">
      <c r="V598" s="286"/>
    </row>
    <row r="599" spans="22:22" x14ac:dyDescent="0.2">
      <c r="V599" s="286"/>
    </row>
    <row r="600" spans="22:22" x14ac:dyDescent="0.2">
      <c r="V600" s="286"/>
    </row>
    <row r="601" spans="22:22" x14ac:dyDescent="0.2">
      <c r="V601" s="286"/>
    </row>
    <row r="602" spans="22:22" x14ac:dyDescent="0.2">
      <c r="V602" s="286"/>
    </row>
    <row r="603" spans="22:22" x14ac:dyDescent="0.2">
      <c r="V603" s="286"/>
    </row>
    <row r="604" spans="22:22" x14ac:dyDescent="0.2">
      <c r="V604" s="286"/>
    </row>
    <row r="605" spans="22:22" x14ac:dyDescent="0.2">
      <c r="V605" s="286"/>
    </row>
    <row r="606" spans="22:22" x14ac:dyDescent="0.2">
      <c r="V606" s="286"/>
    </row>
    <row r="607" spans="22:22" x14ac:dyDescent="0.2">
      <c r="V607" s="286"/>
    </row>
    <row r="608" spans="22:22" x14ac:dyDescent="0.2">
      <c r="V608" s="286"/>
    </row>
    <row r="609" spans="22:22" x14ac:dyDescent="0.2">
      <c r="V609" s="286"/>
    </row>
    <row r="610" spans="22:22" x14ac:dyDescent="0.2">
      <c r="V610" s="286"/>
    </row>
    <row r="611" spans="22:22" x14ac:dyDescent="0.2">
      <c r="V611" s="286"/>
    </row>
    <row r="612" spans="22:22" x14ac:dyDescent="0.2">
      <c r="V612" s="286"/>
    </row>
    <row r="613" spans="22:22" x14ac:dyDescent="0.2">
      <c r="V613" s="286"/>
    </row>
    <row r="614" spans="22:22" x14ac:dyDescent="0.2">
      <c r="V614" s="286"/>
    </row>
    <row r="615" spans="22:22" x14ac:dyDescent="0.2">
      <c r="V615" s="286"/>
    </row>
    <row r="616" spans="22:22" x14ac:dyDescent="0.2">
      <c r="V616" s="286"/>
    </row>
    <row r="617" spans="22:22" x14ac:dyDescent="0.2">
      <c r="V617" s="286"/>
    </row>
    <row r="618" spans="22:22" x14ac:dyDescent="0.2">
      <c r="V618" s="286"/>
    </row>
    <row r="619" spans="22:22" x14ac:dyDescent="0.2">
      <c r="V619" s="286"/>
    </row>
    <row r="620" spans="22:22" x14ac:dyDescent="0.2">
      <c r="V620" s="286"/>
    </row>
    <row r="621" spans="22:22" x14ac:dyDescent="0.2">
      <c r="V621" s="286"/>
    </row>
    <row r="622" spans="22:22" x14ac:dyDescent="0.2">
      <c r="V622" s="286"/>
    </row>
    <row r="623" spans="22:22" x14ac:dyDescent="0.2">
      <c r="V623" s="286"/>
    </row>
    <row r="624" spans="22:22" x14ac:dyDescent="0.2">
      <c r="V624" s="286"/>
    </row>
    <row r="625" spans="22:22" x14ac:dyDescent="0.2">
      <c r="V625" s="286"/>
    </row>
    <row r="626" spans="22:22" x14ac:dyDescent="0.2">
      <c r="V626" s="286"/>
    </row>
    <row r="627" spans="22:22" x14ac:dyDescent="0.2">
      <c r="V627" s="286"/>
    </row>
    <row r="628" spans="22:22" x14ac:dyDescent="0.2">
      <c r="V628" s="286"/>
    </row>
    <row r="629" spans="22:22" x14ac:dyDescent="0.2">
      <c r="V629" s="286"/>
    </row>
    <row r="630" spans="22:22" x14ac:dyDescent="0.2">
      <c r="V630" s="286"/>
    </row>
    <row r="631" spans="22:22" x14ac:dyDescent="0.2">
      <c r="V631" s="286"/>
    </row>
    <row r="632" spans="22:22" x14ac:dyDescent="0.2">
      <c r="V632" s="286"/>
    </row>
    <row r="633" spans="22:22" x14ac:dyDescent="0.2">
      <c r="V633" s="286"/>
    </row>
    <row r="634" spans="22:22" x14ac:dyDescent="0.2">
      <c r="V634" s="286"/>
    </row>
    <row r="635" spans="22:22" x14ac:dyDescent="0.2">
      <c r="V635" s="286"/>
    </row>
    <row r="636" spans="22:22" x14ac:dyDescent="0.2">
      <c r="V636" s="286"/>
    </row>
    <row r="637" spans="22:22" x14ac:dyDescent="0.2">
      <c r="V637" s="286"/>
    </row>
    <row r="638" spans="22:22" x14ac:dyDescent="0.2">
      <c r="V638" s="286"/>
    </row>
    <row r="639" spans="22:22" x14ac:dyDescent="0.2">
      <c r="V639" s="286"/>
    </row>
    <row r="640" spans="22:22" x14ac:dyDescent="0.2">
      <c r="V640" s="286"/>
    </row>
    <row r="641" spans="22:22" x14ac:dyDescent="0.2">
      <c r="V641" s="286"/>
    </row>
    <row r="642" spans="22:22" x14ac:dyDescent="0.2">
      <c r="V642" s="286"/>
    </row>
    <row r="643" spans="22:22" x14ac:dyDescent="0.2">
      <c r="V643" s="286"/>
    </row>
    <row r="644" spans="22:22" x14ac:dyDescent="0.2">
      <c r="V644" s="286"/>
    </row>
    <row r="645" spans="22:22" x14ac:dyDescent="0.2">
      <c r="V645" s="286"/>
    </row>
    <row r="646" spans="22:22" x14ac:dyDescent="0.2">
      <c r="V646" s="286"/>
    </row>
    <row r="647" spans="22:22" x14ac:dyDescent="0.2">
      <c r="V647" s="286"/>
    </row>
    <row r="648" spans="22:22" x14ac:dyDescent="0.2">
      <c r="V648" s="286"/>
    </row>
    <row r="649" spans="22:22" x14ac:dyDescent="0.2">
      <c r="V649" s="286"/>
    </row>
    <row r="650" spans="22:22" x14ac:dyDescent="0.2">
      <c r="V650" s="286"/>
    </row>
    <row r="651" spans="22:22" x14ac:dyDescent="0.2">
      <c r="V651" s="286"/>
    </row>
    <row r="652" spans="22:22" x14ac:dyDescent="0.2">
      <c r="V652" s="286"/>
    </row>
    <row r="653" spans="22:22" x14ac:dyDescent="0.2">
      <c r="V653" s="286"/>
    </row>
    <row r="654" spans="22:22" x14ac:dyDescent="0.2">
      <c r="V654" s="286"/>
    </row>
    <row r="655" spans="22:22" x14ac:dyDescent="0.2">
      <c r="V655" s="286"/>
    </row>
    <row r="656" spans="22:22" x14ac:dyDescent="0.2">
      <c r="V656" s="286"/>
    </row>
    <row r="657" spans="22:22" x14ac:dyDescent="0.2">
      <c r="V657" s="286"/>
    </row>
    <row r="658" spans="22:22" x14ac:dyDescent="0.2">
      <c r="V658" s="286"/>
    </row>
    <row r="659" spans="22:22" x14ac:dyDescent="0.2">
      <c r="V659" s="286"/>
    </row>
    <row r="660" spans="22:22" x14ac:dyDescent="0.2">
      <c r="V660" s="286"/>
    </row>
    <row r="661" spans="22:22" x14ac:dyDescent="0.2">
      <c r="V661" s="286"/>
    </row>
    <row r="662" spans="22:22" x14ac:dyDescent="0.2">
      <c r="V662" s="286"/>
    </row>
    <row r="663" spans="22:22" x14ac:dyDescent="0.2">
      <c r="V663" s="286"/>
    </row>
    <row r="664" spans="22:22" x14ac:dyDescent="0.2">
      <c r="V664" s="286"/>
    </row>
    <row r="665" spans="22:22" x14ac:dyDescent="0.2">
      <c r="V665" s="286"/>
    </row>
    <row r="666" spans="22:22" x14ac:dyDescent="0.2">
      <c r="V666" s="286"/>
    </row>
    <row r="667" spans="22:22" x14ac:dyDescent="0.2">
      <c r="V667" s="286"/>
    </row>
    <row r="668" spans="22:22" x14ac:dyDescent="0.2">
      <c r="V668" s="286"/>
    </row>
    <row r="669" spans="22:22" x14ac:dyDescent="0.2">
      <c r="V669" s="286"/>
    </row>
    <row r="670" spans="22:22" x14ac:dyDescent="0.2">
      <c r="V670" s="286"/>
    </row>
    <row r="671" spans="22:22" x14ac:dyDescent="0.2">
      <c r="V671" s="286"/>
    </row>
    <row r="672" spans="22:22" x14ac:dyDescent="0.2">
      <c r="V672" s="286"/>
    </row>
    <row r="673" spans="22:22" x14ac:dyDescent="0.2">
      <c r="V673" s="286"/>
    </row>
  </sheetData>
  <mergeCells count="27">
    <mergeCell ref="J5:J6"/>
    <mergeCell ref="A8:K8"/>
    <mergeCell ref="L8:V8"/>
    <mergeCell ref="A41:K41"/>
    <mergeCell ref="L41:V41"/>
    <mergeCell ref="A4:B7"/>
    <mergeCell ref="O5:O6"/>
    <mergeCell ref="G5:G6"/>
    <mergeCell ref="H5:H6"/>
    <mergeCell ref="M5:M6"/>
    <mergeCell ref="N5:N6"/>
    <mergeCell ref="I5:I6"/>
    <mergeCell ref="D5:D6"/>
    <mergeCell ref="C4:C6"/>
    <mergeCell ref="E5:E6"/>
    <mergeCell ref="F5:F6"/>
    <mergeCell ref="U5:U6"/>
    <mergeCell ref="K5:K6"/>
    <mergeCell ref="P5:P6"/>
    <mergeCell ref="L4:L7"/>
    <mergeCell ref="M4:R4"/>
    <mergeCell ref="R5:R6"/>
    <mergeCell ref="S5:S6"/>
    <mergeCell ref="M7:V7"/>
    <mergeCell ref="T5:T6"/>
    <mergeCell ref="V5:V6"/>
    <mergeCell ref="Q5:Q6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2" fitToWidth="2" orientation="portrait" horizontalDpi="1200" verticalDpi="1200" r:id="rId1"/>
  <headerFooter alignWithMargins="0">
    <oddFooter>&amp;L&amp;"MetaNormalLF-Roman,Standard"&amp;8Statistisches Bundesamt, Fachserie 14 Reihe 5, 2018</oddFooter>
  </headerFooter>
  <colBreaks count="1" manualBreakCount="1">
    <brk id="11" max="78" man="1"/>
  </colBreaks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BF629"/>
  <sheetViews>
    <sheetView showGridLines="0" zoomScaleNormal="100" zoomScaleSheetLayoutView="100" workbookViewId="0"/>
  </sheetViews>
  <sheetFormatPr baseColWidth="10" defaultRowHeight="12.75" x14ac:dyDescent="0.2"/>
  <cols>
    <col min="1" max="1" width="35.5703125" style="284" customWidth="1" collapsed="1"/>
    <col min="2" max="2" width="5.5703125" style="285" customWidth="1" collapsed="1"/>
    <col min="3" max="4" width="11.28515625" style="285" customWidth="1" collapsed="1"/>
    <col min="5" max="5" width="12" style="285" bestFit="1" customWidth="1" collapsed="1"/>
    <col min="6" max="6" width="11.28515625" style="285" customWidth="1" collapsed="1"/>
    <col min="7" max="7" width="12.140625" style="285" bestFit="1" customWidth="1" collapsed="1"/>
    <col min="8" max="8" width="11.28515625" style="285" customWidth="1" collapsed="1"/>
    <col min="9" max="9" width="12.85546875" style="285" bestFit="1" customWidth="1" collapsed="1"/>
    <col min="10" max="11" width="11.28515625" style="285" customWidth="1" collapsed="1"/>
    <col min="12" max="12" width="2.7109375" style="284" customWidth="1" collapsed="1"/>
    <col min="13" max="13" width="31.7109375" style="284" customWidth="1" collapsed="1"/>
    <col min="14" max="14" width="5.85546875" style="285" customWidth="1" collapsed="1"/>
    <col min="15" max="24" width="10.7109375" style="285" customWidth="1" collapsed="1"/>
    <col min="25" max="25" width="11.42578125" style="284" collapsed="1"/>
    <col min="26" max="16384" width="11.42578125" style="285" collapsed="1"/>
  </cols>
  <sheetData>
    <row r="1" spans="1:58" s="267" customFormat="1" ht="19.5" customHeight="1" x14ac:dyDescent="0.2">
      <c r="A1" s="265" t="s">
        <v>682</v>
      </c>
      <c r="B1" s="266"/>
      <c r="C1" s="266"/>
      <c r="D1" s="266"/>
      <c r="E1" s="266"/>
      <c r="F1" s="266"/>
      <c r="G1" s="266"/>
      <c r="H1" s="266"/>
      <c r="J1" s="268"/>
      <c r="L1" s="292"/>
      <c r="M1" s="265" t="s">
        <v>679</v>
      </c>
      <c r="N1" s="266"/>
      <c r="O1" s="266"/>
      <c r="P1" s="266"/>
      <c r="S1" s="266"/>
      <c r="T1" s="266"/>
      <c r="U1" s="266"/>
      <c r="V1" s="266"/>
      <c r="W1" s="266"/>
      <c r="X1" s="266"/>
      <c r="Y1" s="269"/>
    </row>
    <row r="2" spans="1:58" s="271" customFormat="1" ht="19.5" customHeight="1" x14ac:dyDescent="0.25">
      <c r="A2" s="620" t="s">
        <v>847</v>
      </c>
      <c r="B2" s="270"/>
      <c r="C2" s="270"/>
      <c r="D2" s="270"/>
      <c r="E2" s="270"/>
      <c r="F2" s="270"/>
      <c r="G2" s="270"/>
      <c r="H2" s="270"/>
      <c r="L2" s="294"/>
      <c r="M2" s="620" t="s">
        <v>847</v>
      </c>
      <c r="N2" s="270"/>
      <c r="O2" s="270"/>
      <c r="P2" s="270"/>
      <c r="S2" s="270"/>
      <c r="T2" s="270"/>
      <c r="U2" s="270"/>
      <c r="V2" s="270"/>
      <c r="W2" s="270"/>
      <c r="X2" s="270"/>
      <c r="Y2" s="272"/>
    </row>
    <row r="3" spans="1:58" s="274" customFormat="1" ht="12.75" customHeight="1" x14ac:dyDescent="0.2">
      <c r="A3" s="273"/>
      <c r="I3" s="275"/>
      <c r="L3" s="273"/>
      <c r="M3" s="273"/>
      <c r="Y3" s="273"/>
    </row>
    <row r="4" spans="1:58" s="278" customFormat="1" ht="15" customHeight="1" x14ac:dyDescent="0.2">
      <c r="A4" s="1279" t="s">
        <v>5</v>
      </c>
      <c r="B4" s="1280"/>
      <c r="C4" s="1285" t="s">
        <v>6</v>
      </c>
      <c r="D4" s="296" t="s">
        <v>267</v>
      </c>
      <c r="E4" s="297"/>
      <c r="F4" s="297"/>
      <c r="G4" s="297"/>
      <c r="H4" s="297"/>
      <c r="I4" s="297"/>
      <c r="J4" s="298"/>
      <c r="K4" s="299"/>
      <c r="L4" s="290"/>
      <c r="M4" s="1279" t="s">
        <v>5</v>
      </c>
      <c r="N4" s="1280"/>
      <c r="O4" s="1294" t="s">
        <v>31</v>
      </c>
      <c r="P4" s="1279"/>
      <c r="Q4" s="1279"/>
      <c r="R4" s="1279"/>
      <c r="S4" s="1279"/>
      <c r="T4" s="1280"/>
      <c r="U4" s="280" t="s">
        <v>268</v>
      </c>
      <c r="V4" s="299"/>
      <c r="W4" s="299"/>
      <c r="X4" s="299"/>
      <c r="Y4" s="276"/>
      <c r="Z4" s="277"/>
      <c r="AA4" s="277"/>
      <c r="AB4" s="277"/>
      <c r="AC4" s="277"/>
      <c r="AD4" s="277"/>
      <c r="AE4" s="277"/>
      <c r="AF4" s="277"/>
      <c r="AG4" s="277"/>
      <c r="AH4" s="277"/>
      <c r="AI4" s="277"/>
      <c r="AJ4" s="277"/>
      <c r="AK4" s="277"/>
      <c r="AL4" s="277"/>
      <c r="AM4" s="277"/>
      <c r="AN4" s="277"/>
      <c r="AO4" s="277"/>
      <c r="AP4" s="277"/>
      <c r="AQ4" s="277"/>
      <c r="AR4" s="277"/>
      <c r="AS4" s="277"/>
      <c r="AT4" s="277"/>
      <c r="AU4" s="277"/>
      <c r="AV4" s="277"/>
      <c r="AW4" s="277"/>
      <c r="AX4" s="277"/>
      <c r="AY4" s="277"/>
      <c r="AZ4" s="277"/>
      <c r="BA4" s="277"/>
      <c r="BB4" s="277"/>
      <c r="BC4" s="277"/>
      <c r="BD4" s="277"/>
      <c r="BE4" s="277"/>
      <c r="BF4" s="277"/>
    </row>
    <row r="5" spans="1:58" s="278" customFormat="1" x14ac:dyDescent="0.2">
      <c r="A5" s="1281"/>
      <c r="B5" s="1282"/>
      <c r="C5" s="1285"/>
      <c r="D5" s="1285" t="s">
        <v>22</v>
      </c>
      <c r="E5" s="1285" t="s">
        <v>7</v>
      </c>
      <c r="F5" s="1285" t="s">
        <v>251</v>
      </c>
      <c r="G5" s="1285" t="s">
        <v>252</v>
      </c>
      <c r="H5" s="1285" t="s">
        <v>253</v>
      </c>
      <c r="I5" s="1285" t="s">
        <v>8</v>
      </c>
      <c r="J5" s="1293" t="s">
        <v>9</v>
      </c>
      <c r="K5" s="1297" t="s">
        <v>10</v>
      </c>
      <c r="L5" s="287"/>
      <c r="M5" s="1281"/>
      <c r="N5" s="1282"/>
      <c r="O5" s="1285" t="s">
        <v>11</v>
      </c>
      <c r="P5" s="1285" t="s">
        <v>258</v>
      </c>
      <c r="Q5" s="1277" t="s">
        <v>259</v>
      </c>
      <c r="R5" s="1277" t="s">
        <v>12</v>
      </c>
      <c r="S5" s="1277" t="s">
        <v>13</v>
      </c>
      <c r="T5" s="1277" t="s">
        <v>262</v>
      </c>
      <c r="U5" s="1285" t="s">
        <v>22</v>
      </c>
      <c r="V5" s="1285" t="s">
        <v>263</v>
      </c>
      <c r="W5" s="1285" t="s">
        <v>264</v>
      </c>
      <c r="X5" s="1293" t="s">
        <v>265</v>
      </c>
      <c r="Y5" s="276"/>
      <c r="Z5" s="277"/>
      <c r="AA5" s="277"/>
      <c r="AB5" s="277"/>
      <c r="AC5" s="277"/>
      <c r="AD5" s="277"/>
      <c r="AE5" s="277"/>
      <c r="AF5" s="277"/>
      <c r="AG5" s="277"/>
      <c r="AH5" s="277"/>
      <c r="AI5" s="277"/>
      <c r="AJ5" s="277"/>
      <c r="AK5" s="277"/>
      <c r="AL5" s="277"/>
      <c r="AM5" s="277"/>
      <c r="AN5" s="277"/>
      <c r="AO5" s="277"/>
      <c r="AP5" s="277"/>
      <c r="AQ5" s="277"/>
      <c r="AR5" s="277"/>
      <c r="AS5" s="277"/>
      <c r="AT5" s="277"/>
      <c r="AU5" s="277"/>
      <c r="AV5" s="277"/>
      <c r="AW5" s="277"/>
      <c r="AX5" s="277"/>
      <c r="AY5" s="277"/>
      <c r="AZ5" s="277"/>
      <c r="BA5" s="277"/>
      <c r="BB5" s="277"/>
      <c r="BC5" s="277"/>
      <c r="BD5" s="277"/>
      <c r="BE5" s="277"/>
      <c r="BF5" s="277"/>
    </row>
    <row r="6" spans="1:58" s="278" customFormat="1" ht="26.45" customHeight="1" x14ac:dyDescent="0.2">
      <c r="A6" s="1281"/>
      <c r="B6" s="1282"/>
      <c r="C6" s="1285"/>
      <c r="D6" s="1285"/>
      <c r="E6" s="1285"/>
      <c r="F6" s="1285"/>
      <c r="G6" s="1285"/>
      <c r="H6" s="1285"/>
      <c r="I6" s="1285"/>
      <c r="J6" s="1293"/>
      <c r="K6" s="1292"/>
      <c r="L6" s="287"/>
      <c r="M6" s="1281"/>
      <c r="N6" s="1282"/>
      <c r="O6" s="1285"/>
      <c r="P6" s="1285"/>
      <c r="Q6" s="1278"/>
      <c r="R6" s="1278"/>
      <c r="S6" s="1278"/>
      <c r="T6" s="1278"/>
      <c r="U6" s="1285"/>
      <c r="V6" s="1285"/>
      <c r="W6" s="1285"/>
      <c r="X6" s="1293"/>
      <c r="Y6" s="276"/>
      <c r="Z6" s="277"/>
      <c r="AA6" s="277"/>
      <c r="AB6" s="277"/>
      <c r="AC6" s="277"/>
      <c r="AD6" s="277"/>
      <c r="AE6" s="277"/>
      <c r="AF6" s="277"/>
      <c r="AG6" s="277"/>
      <c r="AH6" s="277"/>
      <c r="AI6" s="277"/>
      <c r="AJ6" s="277"/>
      <c r="AK6" s="277"/>
      <c r="AL6" s="277"/>
      <c r="AM6" s="277"/>
      <c r="AN6" s="277"/>
      <c r="AO6" s="277"/>
      <c r="AP6" s="277"/>
      <c r="AQ6" s="277"/>
      <c r="AR6" s="277"/>
      <c r="AS6" s="277"/>
      <c r="AT6" s="277"/>
      <c r="AU6" s="277"/>
      <c r="AV6" s="277"/>
      <c r="AW6" s="277"/>
      <c r="AX6" s="277"/>
      <c r="AY6" s="277"/>
      <c r="AZ6" s="277"/>
      <c r="BA6" s="277"/>
      <c r="BB6" s="277"/>
      <c r="BC6" s="277"/>
      <c r="BD6" s="277"/>
      <c r="BE6" s="277"/>
      <c r="BF6" s="277"/>
    </row>
    <row r="7" spans="1:58" s="278" customFormat="1" ht="15" customHeight="1" x14ac:dyDescent="0.2">
      <c r="A7" s="1283"/>
      <c r="B7" s="1284"/>
      <c r="C7" s="296" t="s">
        <v>295</v>
      </c>
      <c r="D7" s="296"/>
      <c r="E7" s="296"/>
      <c r="F7" s="296"/>
      <c r="G7" s="296"/>
      <c r="H7" s="296"/>
      <c r="I7" s="296"/>
      <c r="J7" s="280"/>
      <c r="K7" s="282"/>
      <c r="L7" s="291"/>
      <c r="M7" s="1283"/>
      <c r="N7" s="1284"/>
      <c r="O7" s="1295" t="s">
        <v>295</v>
      </c>
      <c r="P7" s="1283"/>
      <c r="Q7" s="1283"/>
      <c r="R7" s="1283"/>
      <c r="S7" s="1283"/>
      <c r="T7" s="1283"/>
      <c r="U7" s="1283"/>
      <c r="V7" s="1283"/>
      <c r="W7" s="1283"/>
      <c r="X7" s="1283"/>
      <c r="Y7" s="276"/>
      <c r="Z7" s="277"/>
      <c r="AA7" s="277"/>
      <c r="AB7" s="277"/>
      <c r="AC7" s="277"/>
      <c r="AD7" s="277"/>
      <c r="AE7" s="277"/>
      <c r="AF7" s="277"/>
      <c r="AG7" s="277"/>
      <c r="AH7" s="277"/>
      <c r="AI7" s="277"/>
      <c r="AJ7" s="277"/>
      <c r="AK7" s="277"/>
      <c r="AL7" s="277"/>
      <c r="AM7" s="277"/>
      <c r="AN7" s="277"/>
      <c r="AO7" s="277"/>
      <c r="AP7" s="277"/>
      <c r="AQ7" s="277"/>
      <c r="AR7" s="277"/>
      <c r="AS7" s="277"/>
      <c r="AT7" s="277"/>
      <c r="AU7" s="277"/>
      <c r="AV7" s="277"/>
      <c r="AW7" s="277"/>
      <c r="AX7" s="277"/>
      <c r="AY7" s="277"/>
      <c r="AZ7" s="277"/>
      <c r="BA7" s="277"/>
      <c r="BB7" s="277"/>
      <c r="BC7" s="277"/>
      <c r="BD7" s="277"/>
      <c r="BE7" s="277"/>
      <c r="BF7" s="277"/>
    </row>
    <row r="8" spans="1:58" s="8" customFormat="1" ht="39.75" customHeight="1" x14ac:dyDescent="0.2">
      <c r="A8" s="1231" t="s">
        <v>199</v>
      </c>
      <c r="B8" s="1228"/>
      <c r="C8" s="1228"/>
      <c r="D8" s="1228"/>
      <c r="E8" s="1228"/>
      <c r="F8" s="1228"/>
      <c r="G8" s="1228"/>
      <c r="H8" s="1228"/>
      <c r="I8" s="1228"/>
      <c r="J8" s="1228"/>
      <c r="K8" s="1228"/>
      <c r="L8" s="23"/>
      <c r="M8" s="1231" t="s">
        <v>200</v>
      </c>
      <c r="N8" s="1228"/>
      <c r="O8" s="1228"/>
      <c r="P8" s="1228"/>
      <c r="Q8" s="1228"/>
      <c r="R8" s="1228"/>
      <c r="S8" s="1228"/>
      <c r="T8" s="1228"/>
      <c r="U8" s="1228"/>
      <c r="V8" s="1228"/>
      <c r="W8" s="1228"/>
      <c r="X8" s="1228"/>
    </row>
    <row r="9" spans="1:58" s="17" customFormat="1" ht="18" customHeight="1" x14ac:dyDescent="0.2">
      <c r="A9" s="7" t="s">
        <v>67</v>
      </c>
      <c r="B9" s="39"/>
      <c r="C9" s="659"/>
      <c r="D9" s="656"/>
      <c r="E9" s="656"/>
      <c r="F9" s="656"/>
      <c r="G9" s="656"/>
      <c r="H9" s="656"/>
      <c r="I9" s="656"/>
      <c r="J9" s="656"/>
      <c r="K9" s="656"/>
      <c r="M9" s="7" t="s">
        <v>67</v>
      </c>
      <c r="N9" s="39"/>
      <c r="O9" s="659"/>
      <c r="P9" s="656"/>
      <c r="Q9" s="656"/>
      <c r="R9" s="656"/>
      <c r="S9" s="656"/>
      <c r="T9" s="656"/>
      <c r="U9" s="656"/>
      <c r="V9" s="656"/>
      <c r="W9" s="656"/>
      <c r="X9" s="674"/>
    </row>
    <row r="10" spans="1:58" s="17" customFormat="1" ht="18" customHeight="1" x14ac:dyDescent="0.2">
      <c r="A10" s="87" t="s">
        <v>68</v>
      </c>
      <c r="B10" s="39"/>
      <c r="C10" s="52">
        <v>89160.314299999998</v>
      </c>
      <c r="D10" s="53">
        <v>75021.416190000004</v>
      </c>
      <c r="E10" s="53">
        <v>5870.6829399999997</v>
      </c>
      <c r="F10" s="53">
        <v>2293.8834900000002</v>
      </c>
      <c r="G10" s="53">
        <v>2146.3641299999999</v>
      </c>
      <c r="H10" s="53">
        <v>5837.0794699999997</v>
      </c>
      <c r="I10" s="53">
        <v>356.57607000000002</v>
      </c>
      <c r="J10" s="53">
        <v>9016.0051600000006</v>
      </c>
      <c r="K10" s="53">
        <v>34249.522019999997</v>
      </c>
      <c r="M10" s="87" t="s">
        <v>68</v>
      </c>
      <c r="N10" s="39"/>
      <c r="O10" s="52">
        <v>4581.5668500000002</v>
      </c>
      <c r="P10" s="53">
        <v>1164.4842100000001</v>
      </c>
      <c r="Q10" s="53">
        <v>146.72584000000001</v>
      </c>
      <c r="R10" s="53">
        <v>3491.4868700000002</v>
      </c>
      <c r="S10" s="53">
        <v>4514.39923</v>
      </c>
      <c r="T10" s="53">
        <v>1352.63993</v>
      </c>
      <c r="U10" s="53">
        <v>14138.8981</v>
      </c>
      <c r="V10" s="53">
        <v>7215.1610499999997</v>
      </c>
      <c r="W10" s="53">
        <v>2318.4506999999999</v>
      </c>
      <c r="X10" s="53">
        <v>4605.2863600000001</v>
      </c>
    </row>
    <row r="11" spans="1:58" s="17" customFormat="1" ht="22.5" customHeight="1" x14ac:dyDescent="0.2">
      <c r="A11" s="7" t="s">
        <v>69</v>
      </c>
      <c r="B11" s="39"/>
      <c r="C11" s="659">
        <v>3832.4486200000001</v>
      </c>
      <c r="D11" s="656">
        <v>3657.3239199999998</v>
      </c>
      <c r="E11" s="656">
        <v>67.64649</v>
      </c>
      <c r="F11" s="656">
        <v>46.329279999999997</v>
      </c>
      <c r="G11" s="656">
        <v>20.399999999999999</v>
      </c>
      <c r="H11" s="656">
        <v>321.35836999999998</v>
      </c>
      <c r="I11" s="656">
        <v>403.8646</v>
      </c>
      <c r="J11" s="656">
        <v>73.951239999999999</v>
      </c>
      <c r="K11" s="656">
        <v>1226.80117</v>
      </c>
      <c r="M11" s="7" t="s">
        <v>69</v>
      </c>
      <c r="N11" s="39"/>
      <c r="O11" s="659">
        <v>265.92824999999999</v>
      </c>
      <c r="P11" s="656">
        <v>70.031099999999995</v>
      </c>
      <c r="Q11" s="656">
        <v>1046</v>
      </c>
      <c r="R11" s="656">
        <v>10</v>
      </c>
      <c r="S11" s="656">
        <v>1.3429999999999999E-2</v>
      </c>
      <c r="T11" s="656">
        <v>105</v>
      </c>
      <c r="U11" s="656">
        <v>175.12469999999999</v>
      </c>
      <c r="V11" s="656">
        <v>81.034880000000001</v>
      </c>
      <c r="W11" s="656">
        <v>56.062570000000001</v>
      </c>
      <c r="X11" s="656">
        <v>38.027250000000002</v>
      </c>
    </row>
    <row r="12" spans="1:58" s="11" customFormat="1" ht="4.5" customHeight="1" x14ac:dyDescent="0.2">
      <c r="A12" s="88"/>
      <c r="B12" s="88"/>
      <c r="C12" s="1209"/>
      <c r="D12" s="1209"/>
      <c r="E12" s="1209"/>
      <c r="F12" s="1209"/>
      <c r="G12" s="1209"/>
      <c r="H12" s="1209"/>
      <c r="I12" s="1209"/>
      <c r="J12" s="1209"/>
      <c r="K12" s="1209"/>
      <c r="L12" s="23"/>
      <c r="M12" s="88"/>
      <c r="N12" s="88"/>
      <c r="O12" s="1209"/>
      <c r="P12" s="1209"/>
      <c r="Q12" s="1209"/>
      <c r="R12" s="1209"/>
      <c r="S12" s="1209"/>
      <c r="T12" s="1209"/>
      <c r="U12" s="1209"/>
      <c r="V12" s="1209"/>
      <c r="W12" s="1209"/>
      <c r="X12" s="1209"/>
    </row>
    <row r="13" spans="1:58" s="8" customFormat="1" ht="24.95" customHeight="1" x14ac:dyDescent="0.2">
      <c r="A13" s="1232" t="s">
        <v>133</v>
      </c>
      <c r="B13" s="1211"/>
      <c r="C13" s="1211"/>
      <c r="D13" s="1211"/>
      <c r="E13" s="1211"/>
      <c r="F13" s="1211"/>
      <c r="G13" s="1211"/>
      <c r="H13" s="1211"/>
      <c r="I13" s="1211"/>
      <c r="J13" s="1211"/>
      <c r="K13" s="1211"/>
      <c r="L13" s="23"/>
      <c r="M13" s="1232" t="s">
        <v>136</v>
      </c>
      <c r="N13" s="1211"/>
      <c r="O13" s="1211"/>
      <c r="P13" s="1211"/>
      <c r="Q13" s="1211"/>
      <c r="R13" s="1211"/>
      <c r="S13" s="1211"/>
      <c r="T13" s="1211"/>
      <c r="U13" s="1211"/>
      <c r="V13" s="1211"/>
      <c r="W13" s="1211"/>
      <c r="X13" s="1211"/>
    </row>
    <row r="14" spans="1:58" s="8" customFormat="1" ht="18" customHeight="1" x14ac:dyDescent="0.2">
      <c r="A14" s="7" t="s">
        <v>296</v>
      </c>
      <c r="B14" s="7"/>
      <c r="C14" s="659">
        <v>15447.86354</v>
      </c>
      <c r="D14" s="656">
        <v>14472.17735</v>
      </c>
      <c r="E14" s="656">
        <v>0</v>
      </c>
      <c r="F14" s="656">
        <v>0</v>
      </c>
      <c r="G14" s="656">
        <v>0</v>
      </c>
      <c r="H14" s="656">
        <v>0</v>
      </c>
      <c r="I14" s="656">
        <v>0</v>
      </c>
      <c r="J14" s="656">
        <v>1000</v>
      </c>
      <c r="K14" s="656">
        <v>10942.853730000001</v>
      </c>
      <c r="M14" s="7" t="s">
        <v>296</v>
      </c>
      <c r="N14" s="7"/>
      <c r="O14" s="659">
        <v>460</v>
      </c>
      <c r="P14" s="656">
        <v>0</v>
      </c>
      <c r="Q14" s="656">
        <v>0</v>
      </c>
      <c r="R14" s="656">
        <v>1593.63742</v>
      </c>
      <c r="S14" s="656">
        <v>475.68619000000001</v>
      </c>
      <c r="T14" s="656">
        <v>0</v>
      </c>
      <c r="U14" s="656">
        <v>975.68619000000001</v>
      </c>
      <c r="V14" s="656">
        <v>500</v>
      </c>
      <c r="W14" s="656">
        <v>0</v>
      </c>
      <c r="X14" s="656">
        <v>475.68619000000001</v>
      </c>
    </row>
    <row r="15" spans="1:58" s="11" customFormat="1" ht="18" customHeight="1" x14ac:dyDescent="0.2">
      <c r="A15" s="10" t="s">
        <v>57</v>
      </c>
      <c r="B15" s="10"/>
      <c r="C15" s="652">
        <v>15447.86354</v>
      </c>
      <c r="D15" s="648">
        <v>14472.17735</v>
      </c>
      <c r="E15" s="648">
        <v>0</v>
      </c>
      <c r="F15" s="648">
        <v>0</v>
      </c>
      <c r="G15" s="648">
        <v>0</v>
      </c>
      <c r="H15" s="648">
        <v>0</v>
      </c>
      <c r="I15" s="648">
        <v>0</v>
      </c>
      <c r="J15" s="648">
        <v>1000</v>
      </c>
      <c r="K15" s="648">
        <v>10942.853730000001</v>
      </c>
      <c r="M15" s="10" t="s">
        <v>57</v>
      </c>
      <c r="N15" s="10"/>
      <c r="O15" s="652">
        <v>460</v>
      </c>
      <c r="P15" s="648">
        <v>0</v>
      </c>
      <c r="Q15" s="648">
        <v>0</v>
      </c>
      <c r="R15" s="648">
        <v>1593.63742</v>
      </c>
      <c r="S15" s="648">
        <v>475.68619000000001</v>
      </c>
      <c r="T15" s="648">
        <v>0</v>
      </c>
      <c r="U15" s="648">
        <v>975.68619000000001</v>
      </c>
      <c r="V15" s="648">
        <v>500</v>
      </c>
      <c r="W15" s="648">
        <v>0</v>
      </c>
      <c r="X15" s="648">
        <v>475.68619000000001</v>
      </c>
    </row>
    <row r="16" spans="1:58" s="6" customFormat="1" x14ac:dyDescent="0.2">
      <c r="A16" s="37" t="s">
        <v>56</v>
      </c>
      <c r="B16" s="39"/>
      <c r="C16" s="652">
        <v>4826.4813800000002</v>
      </c>
      <c r="D16" s="648">
        <v>4148.9813800000002</v>
      </c>
      <c r="E16" s="648">
        <v>0</v>
      </c>
      <c r="F16" s="648">
        <v>0</v>
      </c>
      <c r="G16" s="648">
        <v>0</v>
      </c>
      <c r="H16" s="648">
        <v>0</v>
      </c>
      <c r="I16" s="648">
        <v>0</v>
      </c>
      <c r="J16" s="648">
        <v>1000</v>
      </c>
      <c r="K16" s="648">
        <v>1191.34817</v>
      </c>
      <c r="M16" s="37" t="s">
        <v>56</v>
      </c>
      <c r="N16" s="39"/>
      <c r="O16" s="652">
        <v>460</v>
      </c>
      <c r="P16" s="648">
        <v>0</v>
      </c>
      <c r="Q16" s="648">
        <v>0</v>
      </c>
      <c r="R16" s="648">
        <v>1320.13321</v>
      </c>
      <c r="S16" s="648">
        <v>177.5</v>
      </c>
      <c r="T16" s="648">
        <v>0</v>
      </c>
      <c r="U16" s="648">
        <v>677.5</v>
      </c>
      <c r="V16" s="648">
        <v>500</v>
      </c>
      <c r="W16" s="648">
        <v>0</v>
      </c>
      <c r="X16" s="648">
        <v>177.5</v>
      </c>
    </row>
    <row r="17" spans="1:24" s="6" customFormat="1" x14ac:dyDescent="0.2">
      <c r="A17" s="37" t="s">
        <v>91</v>
      </c>
      <c r="B17" s="39"/>
      <c r="C17" s="652">
        <v>10621.382159999999</v>
      </c>
      <c r="D17" s="648">
        <v>10323.195970000001</v>
      </c>
      <c r="E17" s="648">
        <v>0</v>
      </c>
      <c r="F17" s="648">
        <v>0</v>
      </c>
      <c r="G17" s="648">
        <v>0</v>
      </c>
      <c r="H17" s="648">
        <v>0</v>
      </c>
      <c r="I17" s="648">
        <v>0</v>
      </c>
      <c r="J17" s="648">
        <v>0</v>
      </c>
      <c r="K17" s="648">
        <v>9751.5055599999996</v>
      </c>
      <c r="M17" s="37" t="s">
        <v>91</v>
      </c>
      <c r="N17" s="39"/>
      <c r="O17" s="652">
        <v>0</v>
      </c>
      <c r="P17" s="648">
        <v>0</v>
      </c>
      <c r="Q17" s="648">
        <v>0</v>
      </c>
      <c r="R17" s="648">
        <v>273.50421999999998</v>
      </c>
      <c r="S17" s="648">
        <v>298.18619000000001</v>
      </c>
      <c r="T17" s="648">
        <v>0</v>
      </c>
      <c r="U17" s="648">
        <v>298.18619000000001</v>
      </c>
      <c r="V17" s="648">
        <v>0</v>
      </c>
      <c r="W17" s="648">
        <v>0</v>
      </c>
      <c r="X17" s="648">
        <v>298.18619000000001</v>
      </c>
    </row>
    <row r="18" spans="1:24" s="8" customFormat="1" ht="22.5" customHeight="1" x14ac:dyDescent="0.2">
      <c r="A18" s="7" t="s">
        <v>66</v>
      </c>
      <c r="B18" s="7"/>
      <c r="C18" s="659">
        <v>4771.1891299999997</v>
      </c>
      <c r="D18" s="656">
        <v>3795.7084300000001</v>
      </c>
      <c r="E18" s="656">
        <v>0</v>
      </c>
      <c r="F18" s="656">
        <v>0.68586999999999998</v>
      </c>
      <c r="G18" s="656">
        <v>90</v>
      </c>
      <c r="H18" s="656">
        <v>1894.4</v>
      </c>
      <c r="I18" s="656">
        <v>24.729949999999999</v>
      </c>
      <c r="J18" s="656">
        <v>0</v>
      </c>
      <c r="K18" s="656">
        <v>816.37543000000005</v>
      </c>
      <c r="M18" s="7" t="s">
        <v>66</v>
      </c>
      <c r="N18" s="7"/>
      <c r="O18" s="659">
        <v>4.7239999999999997E-2</v>
      </c>
      <c r="P18" s="656">
        <v>0</v>
      </c>
      <c r="Q18" s="656">
        <v>0</v>
      </c>
      <c r="R18" s="656">
        <v>0</v>
      </c>
      <c r="S18" s="656">
        <v>969.45375000000001</v>
      </c>
      <c r="T18" s="656">
        <v>1.618E-2</v>
      </c>
      <c r="U18" s="656">
        <v>975.48071000000004</v>
      </c>
      <c r="V18" s="656">
        <v>0</v>
      </c>
      <c r="W18" s="656">
        <v>1.3567499999999999</v>
      </c>
      <c r="X18" s="656">
        <v>974.12395000000004</v>
      </c>
    </row>
    <row r="19" spans="1:24" s="6" customFormat="1" ht="18" customHeight="1" x14ac:dyDescent="0.2">
      <c r="A19" s="10" t="s">
        <v>53</v>
      </c>
      <c r="B19" s="39"/>
      <c r="C19" s="652">
        <v>3967.2970399999999</v>
      </c>
      <c r="D19" s="648">
        <v>2992.3236299999999</v>
      </c>
      <c r="E19" s="648">
        <v>0</v>
      </c>
      <c r="F19" s="648">
        <v>0.68586999999999998</v>
      </c>
      <c r="G19" s="648">
        <v>90</v>
      </c>
      <c r="H19" s="648">
        <v>1894.4</v>
      </c>
      <c r="I19" s="648">
        <v>24.729949999999999</v>
      </c>
      <c r="J19" s="648">
        <v>0</v>
      </c>
      <c r="K19" s="648">
        <v>13.01543</v>
      </c>
      <c r="M19" s="10" t="s">
        <v>53</v>
      </c>
      <c r="N19" s="39"/>
      <c r="O19" s="652">
        <v>4.7239999999999997E-2</v>
      </c>
      <c r="P19" s="648">
        <v>0</v>
      </c>
      <c r="Q19" s="648">
        <v>0</v>
      </c>
      <c r="R19" s="648">
        <v>0</v>
      </c>
      <c r="S19" s="648">
        <v>969.44512999999995</v>
      </c>
      <c r="T19" s="648">
        <v>0</v>
      </c>
      <c r="U19" s="648">
        <v>974.97340999999994</v>
      </c>
      <c r="V19" s="648">
        <v>0</v>
      </c>
      <c r="W19" s="648">
        <v>1.3567499999999999</v>
      </c>
      <c r="X19" s="648">
        <v>973.61665000000005</v>
      </c>
    </row>
    <row r="20" spans="1:24" s="6" customFormat="1" x14ac:dyDescent="0.2">
      <c r="A20" s="37" t="s">
        <v>56</v>
      </c>
      <c r="B20" s="39"/>
      <c r="C20" s="652">
        <v>2685.4505100000001</v>
      </c>
      <c r="D20" s="648">
        <v>2351.4003699999998</v>
      </c>
      <c r="E20" s="648">
        <v>0</v>
      </c>
      <c r="F20" s="648">
        <v>0.68586999999999998</v>
      </c>
      <c r="G20" s="648">
        <v>90</v>
      </c>
      <c r="H20" s="648">
        <v>1894.4</v>
      </c>
      <c r="I20" s="648">
        <v>24.729949999999999</v>
      </c>
      <c r="J20" s="648">
        <v>0</v>
      </c>
      <c r="K20" s="648">
        <v>13.01543</v>
      </c>
      <c r="M20" s="37" t="s">
        <v>56</v>
      </c>
      <c r="N20" s="39"/>
      <c r="O20" s="652">
        <v>4.7239999999999997E-2</v>
      </c>
      <c r="P20" s="648">
        <v>0</v>
      </c>
      <c r="Q20" s="648">
        <v>0</v>
      </c>
      <c r="R20" s="648">
        <v>0</v>
      </c>
      <c r="S20" s="648">
        <v>328.52186999999998</v>
      </c>
      <c r="T20" s="648">
        <v>0</v>
      </c>
      <c r="U20" s="648">
        <v>334.05014</v>
      </c>
      <c r="V20" s="648">
        <v>0</v>
      </c>
      <c r="W20" s="648">
        <v>1.3567499999999999</v>
      </c>
      <c r="X20" s="648">
        <v>332.69339000000002</v>
      </c>
    </row>
    <row r="21" spans="1:24" s="6" customFormat="1" x14ac:dyDescent="0.2">
      <c r="A21" s="37" t="s">
        <v>91</v>
      </c>
      <c r="B21" s="39"/>
      <c r="C21" s="652">
        <v>1281.84653</v>
      </c>
      <c r="D21" s="648">
        <v>640.92326000000003</v>
      </c>
      <c r="E21" s="648">
        <v>0</v>
      </c>
      <c r="F21" s="648">
        <v>0</v>
      </c>
      <c r="G21" s="648">
        <v>0</v>
      </c>
      <c r="H21" s="648">
        <v>0</v>
      </c>
      <c r="I21" s="648">
        <v>0</v>
      </c>
      <c r="J21" s="648">
        <v>0</v>
      </c>
      <c r="K21" s="648">
        <v>0</v>
      </c>
      <c r="M21" s="37" t="s">
        <v>91</v>
      </c>
      <c r="N21" s="39"/>
      <c r="O21" s="652">
        <v>0</v>
      </c>
      <c r="P21" s="648">
        <v>0</v>
      </c>
      <c r="Q21" s="648">
        <v>0</v>
      </c>
      <c r="R21" s="648">
        <v>0</v>
      </c>
      <c r="S21" s="648">
        <v>640.92326000000003</v>
      </c>
      <c r="T21" s="648">
        <v>0</v>
      </c>
      <c r="U21" s="648">
        <v>640.92326000000003</v>
      </c>
      <c r="V21" s="648">
        <v>0</v>
      </c>
      <c r="W21" s="648">
        <v>0</v>
      </c>
      <c r="X21" s="648">
        <v>640.92326000000003</v>
      </c>
    </row>
    <row r="22" spans="1:24" s="6" customFormat="1" x14ac:dyDescent="0.2">
      <c r="A22" s="10" t="s">
        <v>54</v>
      </c>
      <c r="B22" s="39"/>
      <c r="C22" s="652">
        <v>3.87487</v>
      </c>
      <c r="D22" s="648">
        <v>3.3761800000000002</v>
      </c>
      <c r="E22" s="648">
        <v>0</v>
      </c>
      <c r="F22" s="648">
        <v>0</v>
      </c>
      <c r="G22" s="648">
        <v>0</v>
      </c>
      <c r="H22" s="648">
        <v>0</v>
      </c>
      <c r="I22" s="648">
        <v>0</v>
      </c>
      <c r="J22" s="648">
        <v>0</v>
      </c>
      <c r="K22" s="648">
        <v>3.36</v>
      </c>
      <c r="M22" s="10" t="s">
        <v>54</v>
      </c>
      <c r="N22" s="39"/>
      <c r="O22" s="652">
        <v>0</v>
      </c>
      <c r="P22" s="648">
        <v>0</v>
      </c>
      <c r="Q22" s="648">
        <v>0</v>
      </c>
      <c r="R22" s="648">
        <v>0</v>
      </c>
      <c r="S22" s="648">
        <v>0</v>
      </c>
      <c r="T22" s="648">
        <v>1.618E-2</v>
      </c>
      <c r="U22" s="648">
        <v>0.49869000000000002</v>
      </c>
      <c r="V22" s="648">
        <v>0</v>
      </c>
      <c r="W22" s="648">
        <v>0</v>
      </c>
      <c r="X22" s="648">
        <v>0.49869000000000002</v>
      </c>
    </row>
    <row r="23" spans="1:24" s="6" customFormat="1" x14ac:dyDescent="0.2">
      <c r="A23" s="10" t="s">
        <v>55</v>
      </c>
      <c r="B23" s="39"/>
      <c r="C23" s="652">
        <v>800.01723000000004</v>
      </c>
      <c r="D23" s="648">
        <v>800.00860999999998</v>
      </c>
      <c r="E23" s="648">
        <v>0</v>
      </c>
      <c r="F23" s="648">
        <v>0</v>
      </c>
      <c r="G23" s="648">
        <v>0</v>
      </c>
      <c r="H23" s="648">
        <v>0</v>
      </c>
      <c r="I23" s="648">
        <v>0</v>
      </c>
      <c r="J23" s="648">
        <v>0</v>
      </c>
      <c r="K23" s="648">
        <v>800</v>
      </c>
      <c r="M23" s="10" t="s">
        <v>55</v>
      </c>
      <c r="N23" s="39"/>
      <c r="O23" s="652">
        <v>0</v>
      </c>
      <c r="P23" s="648">
        <v>0</v>
      </c>
      <c r="Q23" s="648">
        <v>0</v>
      </c>
      <c r="R23" s="648">
        <v>0</v>
      </c>
      <c r="S23" s="648">
        <v>8.6099999999999996E-3</v>
      </c>
      <c r="T23" s="648">
        <v>0</v>
      </c>
      <c r="U23" s="648">
        <v>8.6099999999999996E-3</v>
      </c>
      <c r="V23" s="648">
        <v>0</v>
      </c>
      <c r="W23" s="648">
        <v>0</v>
      </c>
      <c r="X23" s="648">
        <v>8.6099999999999996E-3</v>
      </c>
    </row>
    <row r="24" spans="1:24" s="6" customFormat="1" x14ac:dyDescent="0.2">
      <c r="A24" s="37" t="s">
        <v>56</v>
      </c>
      <c r="B24" s="39"/>
      <c r="C24" s="652">
        <v>800</v>
      </c>
      <c r="D24" s="648">
        <v>800</v>
      </c>
      <c r="E24" s="648">
        <v>0</v>
      </c>
      <c r="F24" s="648">
        <v>0</v>
      </c>
      <c r="G24" s="648">
        <v>0</v>
      </c>
      <c r="H24" s="648">
        <v>0</v>
      </c>
      <c r="I24" s="648">
        <v>0</v>
      </c>
      <c r="J24" s="648">
        <v>0</v>
      </c>
      <c r="K24" s="648">
        <v>800</v>
      </c>
      <c r="M24" s="37" t="s">
        <v>56</v>
      </c>
      <c r="N24" s="39"/>
      <c r="O24" s="652">
        <v>0</v>
      </c>
      <c r="P24" s="648">
        <v>0</v>
      </c>
      <c r="Q24" s="648">
        <v>0</v>
      </c>
      <c r="R24" s="648">
        <v>0</v>
      </c>
      <c r="S24" s="648">
        <v>0</v>
      </c>
      <c r="T24" s="648">
        <v>0</v>
      </c>
      <c r="U24" s="648">
        <v>0</v>
      </c>
      <c r="V24" s="648">
        <v>0</v>
      </c>
      <c r="W24" s="648">
        <v>0</v>
      </c>
      <c r="X24" s="648">
        <v>0</v>
      </c>
    </row>
    <row r="25" spans="1:24" s="6" customFormat="1" x14ac:dyDescent="0.2">
      <c r="A25" s="37" t="s">
        <v>91</v>
      </c>
      <c r="B25" s="39"/>
      <c r="C25" s="652">
        <v>1.7229999999999999E-2</v>
      </c>
      <c r="D25" s="648">
        <v>8.6099999999999996E-3</v>
      </c>
      <c r="E25" s="648">
        <v>0</v>
      </c>
      <c r="F25" s="648">
        <v>0</v>
      </c>
      <c r="G25" s="648">
        <v>0</v>
      </c>
      <c r="H25" s="648">
        <v>0</v>
      </c>
      <c r="I25" s="648">
        <v>0</v>
      </c>
      <c r="J25" s="648">
        <v>0</v>
      </c>
      <c r="K25" s="648">
        <v>0</v>
      </c>
      <c r="M25" s="37" t="s">
        <v>91</v>
      </c>
      <c r="N25" s="39"/>
      <c r="O25" s="652">
        <v>0</v>
      </c>
      <c r="P25" s="648">
        <v>0</v>
      </c>
      <c r="Q25" s="648">
        <v>0</v>
      </c>
      <c r="R25" s="648">
        <v>0</v>
      </c>
      <c r="S25" s="648">
        <v>8.6099999999999996E-3</v>
      </c>
      <c r="T25" s="648">
        <v>0</v>
      </c>
      <c r="U25" s="648">
        <v>8.6099999999999996E-3</v>
      </c>
      <c r="V25" s="648">
        <v>0</v>
      </c>
      <c r="W25" s="648">
        <v>0</v>
      </c>
      <c r="X25" s="648">
        <v>8.6099999999999996E-3</v>
      </c>
    </row>
    <row r="26" spans="1:24" s="17" customFormat="1" ht="22.5" customHeight="1" x14ac:dyDescent="0.2">
      <c r="A26" s="7" t="s">
        <v>67</v>
      </c>
      <c r="B26" s="39"/>
      <c r="C26" s="659"/>
      <c r="D26" s="656"/>
      <c r="E26" s="656"/>
      <c r="F26" s="656"/>
      <c r="G26" s="656"/>
      <c r="H26" s="656"/>
      <c r="I26" s="656"/>
      <c r="J26" s="656"/>
      <c r="K26" s="656"/>
      <c r="M26" s="7" t="s">
        <v>67</v>
      </c>
      <c r="N26" s="39"/>
      <c r="O26" s="659"/>
      <c r="P26" s="656"/>
      <c r="Q26" s="656"/>
      <c r="R26" s="656"/>
      <c r="S26" s="656"/>
      <c r="T26" s="656"/>
      <c r="U26" s="656"/>
      <c r="V26" s="656"/>
      <c r="W26" s="656"/>
      <c r="X26" s="656"/>
    </row>
    <row r="27" spans="1:24" s="17" customFormat="1" ht="18" customHeight="1" x14ac:dyDescent="0.2">
      <c r="A27" s="87" t="s">
        <v>68</v>
      </c>
      <c r="B27" s="39"/>
      <c r="C27" s="52">
        <v>20219.052670000001</v>
      </c>
      <c r="D27" s="53">
        <v>18267.885770000001</v>
      </c>
      <c r="E27" s="53">
        <v>0</v>
      </c>
      <c r="F27" s="53">
        <v>0.68586999999999998</v>
      </c>
      <c r="G27" s="53">
        <v>90</v>
      </c>
      <c r="H27" s="53">
        <v>1894.4</v>
      </c>
      <c r="I27" s="53">
        <v>24.729949999999999</v>
      </c>
      <c r="J27" s="53">
        <v>1000</v>
      </c>
      <c r="K27" s="53">
        <v>11759.229160000001</v>
      </c>
      <c r="M27" s="87" t="s">
        <v>68</v>
      </c>
      <c r="N27" s="39"/>
      <c r="O27" s="52">
        <v>460.04723999999999</v>
      </c>
      <c r="P27" s="53">
        <v>0</v>
      </c>
      <c r="Q27" s="53">
        <v>0</v>
      </c>
      <c r="R27" s="53">
        <v>1593.63742</v>
      </c>
      <c r="S27" s="53">
        <v>1445.13994</v>
      </c>
      <c r="T27" s="53">
        <v>1.618E-2</v>
      </c>
      <c r="U27" s="53">
        <v>1951.1668999999999</v>
      </c>
      <c r="V27" s="53">
        <v>500</v>
      </c>
      <c r="W27" s="53">
        <v>1.3567499999999999</v>
      </c>
      <c r="X27" s="53">
        <v>1449.81015</v>
      </c>
    </row>
    <row r="28" spans="1:24" s="17" customFormat="1" ht="22.5" customHeight="1" x14ac:dyDescent="0.2">
      <c r="A28" s="7" t="s">
        <v>69</v>
      </c>
      <c r="B28" s="39"/>
      <c r="C28" s="659">
        <v>593.34587999999997</v>
      </c>
      <c r="D28" s="656">
        <v>522.4796</v>
      </c>
      <c r="E28" s="656">
        <v>8.5000000000000006E-2</v>
      </c>
      <c r="F28" s="656">
        <v>2.5074200000000002</v>
      </c>
      <c r="G28" s="656">
        <v>0</v>
      </c>
      <c r="H28" s="656">
        <v>0</v>
      </c>
      <c r="I28" s="656">
        <v>403.8646</v>
      </c>
      <c r="J28" s="656">
        <v>0</v>
      </c>
      <c r="K28" s="656">
        <v>0</v>
      </c>
      <c r="M28" s="7" t="s">
        <v>69</v>
      </c>
      <c r="N28" s="39"/>
      <c r="O28" s="659">
        <v>26.022580000000001</v>
      </c>
      <c r="P28" s="656">
        <v>0</v>
      </c>
      <c r="Q28" s="656">
        <v>0</v>
      </c>
      <c r="R28" s="656">
        <v>0</v>
      </c>
      <c r="S28" s="656">
        <v>0</v>
      </c>
      <c r="T28" s="656">
        <v>90</v>
      </c>
      <c r="U28" s="656">
        <v>70.866280000000003</v>
      </c>
      <c r="V28" s="656">
        <v>0</v>
      </c>
      <c r="W28" s="656">
        <v>37.97052</v>
      </c>
      <c r="X28" s="656">
        <v>32.895760000000003</v>
      </c>
    </row>
    <row r="29" spans="1:24" s="8" customFormat="1" ht="4.5" customHeight="1" x14ac:dyDescent="0.2">
      <c r="A29" s="169"/>
      <c r="B29" s="170"/>
      <c r="C29" s="1298"/>
      <c r="D29" s="1298"/>
      <c r="E29" s="1298"/>
      <c r="F29" s="1298"/>
      <c r="G29" s="1298"/>
      <c r="H29" s="1298"/>
      <c r="I29" s="1298"/>
      <c r="J29" s="1298"/>
      <c r="K29" s="1298"/>
      <c r="L29" s="23"/>
      <c r="M29" s="169"/>
      <c r="N29" s="170"/>
      <c r="O29" s="1298"/>
      <c r="P29" s="1298"/>
      <c r="Q29" s="1298"/>
      <c r="R29" s="1298"/>
      <c r="S29" s="1298"/>
      <c r="T29" s="1298"/>
      <c r="U29" s="1298"/>
      <c r="V29" s="1298"/>
      <c r="W29" s="1298"/>
      <c r="X29" s="1298"/>
    </row>
    <row r="30" spans="1:24" s="8" customFormat="1" ht="24.95" customHeight="1" x14ac:dyDescent="0.2">
      <c r="A30" s="1232" t="s">
        <v>134</v>
      </c>
      <c r="B30" s="1211"/>
      <c r="C30" s="1211"/>
      <c r="D30" s="1211"/>
      <c r="E30" s="1211"/>
      <c r="F30" s="1211"/>
      <c r="G30" s="1211"/>
      <c r="H30" s="1211"/>
      <c r="I30" s="1211"/>
      <c r="J30" s="1211"/>
      <c r="K30" s="1211"/>
      <c r="L30" s="23"/>
      <c r="M30" s="1232" t="s">
        <v>137</v>
      </c>
      <c r="N30" s="1211"/>
      <c r="O30" s="1211"/>
      <c r="P30" s="1211"/>
      <c r="Q30" s="1211"/>
      <c r="R30" s="1211"/>
      <c r="S30" s="1211"/>
      <c r="T30" s="1211"/>
      <c r="U30" s="1211"/>
      <c r="V30" s="1211"/>
      <c r="W30" s="1211"/>
      <c r="X30" s="1211"/>
    </row>
    <row r="31" spans="1:24" s="8" customFormat="1" ht="18" customHeight="1" x14ac:dyDescent="0.2">
      <c r="A31" s="7" t="s">
        <v>296</v>
      </c>
      <c r="B31" s="7"/>
      <c r="C31" s="659">
        <v>27182.115709999998</v>
      </c>
      <c r="D31" s="656">
        <v>22617.115709999998</v>
      </c>
      <c r="E31" s="656">
        <v>1495</v>
      </c>
      <c r="F31" s="656">
        <v>0</v>
      </c>
      <c r="G31" s="656">
        <v>630</v>
      </c>
      <c r="H31" s="656">
        <v>2080</v>
      </c>
      <c r="I31" s="656">
        <v>0</v>
      </c>
      <c r="J31" s="656">
        <v>2550</v>
      </c>
      <c r="K31" s="656">
        <v>12029.795969999999</v>
      </c>
      <c r="M31" s="7" t="s">
        <v>296</v>
      </c>
      <c r="N31" s="7"/>
      <c r="O31" s="659">
        <v>1160</v>
      </c>
      <c r="P31" s="656">
        <v>300</v>
      </c>
      <c r="Q31" s="656">
        <v>0</v>
      </c>
      <c r="R31" s="656">
        <v>922.31974000000002</v>
      </c>
      <c r="S31" s="656">
        <v>1100</v>
      </c>
      <c r="T31" s="656">
        <v>350</v>
      </c>
      <c r="U31" s="656">
        <v>4565</v>
      </c>
      <c r="V31" s="656">
        <v>2425</v>
      </c>
      <c r="W31" s="656">
        <v>1510</v>
      </c>
      <c r="X31" s="656">
        <v>630</v>
      </c>
    </row>
    <row r="32" spans="1:24" s="11" customFormat="1" ht="18" customHeight="1" x14ac:dyDescent="0.2">
      <c r="A32" s="10" t="s">
        <v>58</v>
      </c>
      <c r="B32" s="10"/>
      <c r="C32" s="652">
        <v>27182.115709999998</v>
      </c>
      <c r="D32" s="648">
        <v>22617.115709999998</v>
      </c>
      <c r="E32" s="648">
        <v>1495</v>
      </c>
      <c r="F32" s="648">
        <v>0</v>
      </c>
      <c r="G32" s="648">
        <v>630</v>
      </c>
      <c r="H32" s="648">
        <v>2080</v>
      </c>
      <c r="I32" s="648">
        <v>0</v>
      </c>
      <c r="J32" s="648">
        <v>2550</v>
      </c>
      <c r="K32" s="648">
        <v>12029.795969999999</v>
      </c>
      <c r="M32" s="10" t="s">
        <v>58</v>
      </c>
      <c r="N32" s="10"/>
      <c r="O32" s="652">
        <v>1160</v>
      </c>
      <c r="P32" s="648">
        <v>300</v>
      </c>
      <c r="Q32" s="648">
        <v>0</v>
      </c>
      <c r="R32" s="648">
        <v>922.31974000000002</v>
      </c>
      <c r="S32" s="648">
        <v>1100</v>
      </c>
      <c r="T32" s="648">
        <v>350</v>
      </c>
      <c r="U32" s="648">
        <v>4565</v>
      </c>
      <c r="V32" s="648">
        <v>2425</v>
      </c>
      <c r="W32" s="648">
        <v>1510</v>
      </c>
      <c r="X32" s="648">
        <v>630</v>
      </c>
    </row>
    <row r="33" spans="1:24" s="6" customFormat="1" x14ac:dyDescent="0.2">
      <c r="A33" s="37" t="s">
        <v>56</v>
      </c>
      <c r="B33" s="39"/>
      <c r="C33" s="652">
        <v>19049.202929999999</v>
      </c>
      <c r="D33" s="648">
        <v>14484.202929999999</v>
      </c>
      <c r="E33" s="648">
        <v>1495</v>
      </c>
      <c r="F33" s="648">
        <v>0</v>
      </c>
      <c r="G33" s="648">
        <v>630</v>
      </c>
      <c r="H33" s="648">
        <v>2080</v>
      </c>
      <c r="I33" s="648">
        <v>0</v>
      </c>
      <c r="J33" s="648">
        <v>2550</v>
      </c>
      <c r="K33" s="648">
        <v>4646</v>
      </c>
      <c r="M33" s="37" t="s">
        <v>56</v>
      </c>
      <c r="N33" s="39"/>
      <c r="O33" s="652">
        <v>1160</v>
      </c>
      <c r="P33" s="648">
        <v>300</v>
      </c>
      <c r="Q33" s="648">
        <v>0</v>
      </c>
      <c r="R33" s="648">
        <v>173.20293000000001</v>
      </c>
      <c r="S33" s="648">
        <v>1100</v>
      </c>
      <c r="T33" s="648">
        <v>350</v>
      </c>
      <c r="U33" s="648">
        <v>4565</v>
      </c>
      <c r="V33" s="648">
        <v>2425</v>
      </c>
      <c r="W33" s="648">
        <v>1510</v>
      </c>
      <c r="X33" s="648">
        <v>630</v>
      </c>
    </row>
    <row r="34" spans="1:24" s="6" customFormat="1" x14ac:dyDescent="0.2">
      <c r="A34" s="37" t="s">
        <v>91</v>
      </c>
      <c r="B34" s="39"/>
      <c r="C34" s="652">
        <v>8132.9127799999997</v>
      </c>
      <c r="D34" s="648">
        <v>8132.9127799999997</v>
      </c>
      <c r="E34" s="648">
        <v>0</v>
      </c>
      <c r="F34" s="648">
        <v>0</v>
      </c>
      <c r="G34" s="648">
        <v>0</v>
      </c>
      <c r="H34" s="648">
        <v>0</v>
      </c>
      <c r="I34" s="648">
        <v>0</v>
      </c>
      <c r="J34" s="648">
        <v>0</v>
      </c>
      <c r="K34" s="648">
        <v>7383.7959700000001</v>
      </c>
      <c r="M34" s="37" t="s">
        <v>91</v>
      </c>
      <c r="N34" s="39"/>
      <c r="O34" s="652">
        <v>0</v>
      </c>
      <c r="P34" s="648">
        <v>0</v>
      </c>
      <c r="Q34" s="648">
        <v>0</v>
      </c>
      <c r="R34" s="648">
        <v>749.11680999999999</v>
      </c>
      <c r="S34" s="648">
        <v>0</v>
      </c>
      <c r="T34" s="648">
        <v>0</v>
      </c>
      <c r="U34" s="648">
        <v>0</v>
      </c>
      <c r="V34" s="648">
        <v>0</v>
      </c>
      <c r="W34" s="648">
        <v>0</v>
      </c>
      <c r="X34" s="648">
        <v>0</v>
      </c>
    </row>
    <row r="35" spans="1:24" s="8" customFormat="1" ht="22.5" customHeight="1" x14ac:dyDescent="0.2">
      <c r="A35" s="7" t="s">
        <v>66</v>
      </c>
      <c r="B35" s="7"/>
      <c r="C35" s="659">
        <v>1027.4828500000001</v>
      </c>
      <c r="D35" s="656">
        <v>543.51577999999995</v>
      </c>
      <c r="E35" s="656">
        <v>0</v>
      </c>
      <c r="F35" s="656">
        <v>0</v>
      </c>
      <c r="G35" s="656">
        <v>30</v>
      </c>
      <c r="H35" s="656">
        <v>10</v>
      </c>
      <c r="I35" s="656">
        <v>0.41160000000000002</v>
      </c>
      <c r="J35" s="656">
        <v>234.97576000000001</v>
      </c>
      <c r="K35" s="656">
        <v>45.013979999999997</v>
      </c>
      <c r="M35" s="7" t="s">
        <v>66</v>
      </c>
      <c r="N35" s="7"/>
      <c r="O35" s="659">
        <v>0</v>
      </c>
      <c r="P35" s="656">
        <v>35</v>
      </c>
      <c r="Q35" s="656">
        <v>0</v>
      </c>
      <c r="R35" s="656">
        <v>51.029699999999998</v>
      </c>
      <c r="S35" s="656">
        <v>137.05940000000001</v>
      </c>
      <c r="T35" s="656">
        <v>2.5350000000000001E-2</v>
      </c>
      <c r="U35" s="656">
        <v>483.96706999999998</v>
      </c>
      <c r="V35" s="656">
        <v>0</v>
      </c>
      <c r="W35" s="656">
        <v>0.93983000000000005</v>
      </c>
      <c r="X35" s="656">
        <v>483.02724999999998</v>
      </c>
    </row>
    <row r="36" spans="1:24" s="6" customFormat="1" ht="18" customHeight="1" x14ac:dyDescent="0.2">
      <c r="A36" s="10" t="s">
        <v>53</v>
      </c>
      <c r="B36" s="39"/>
      <c r="C36" s="652">
        <v>607.43667000000005</v>
      </c>
      <c r="D36" s="648">
        <v>423.51578000000001</v>
      </c>
      <c r="E36" s="648">
        <v>0</v>
      </c>
      <c r="F36" s="648">
        <v>0</v>
      </c>
      <c r="G36" s="648">
        <v>30</v>
      </c>
      <c r="H36" s="648">
        <v>10</v>
      </c>
      <c r="I36" s="648">
        <v>0.41160000000000002</v>
      </c>
      <c r="J36" s="648">
        <v>214.97576000000001</v>
      </c>
      <c r="K36" s="648">
        <v>45.013979999999997</v>
      </c>
      <c r="M36" s="10" t="s">
        <v>53</v>
      </c>
      <c r="N36" s="39"/>
      <c r="O36" s="652">
        <v>0</v>
      </c>
      <c r="P36" s="648">
        <v>35</v>
      </c>
      <c r="Q36" s="648">
        <v>0</v>
      </c>
      <c r="R36" s="648">
        <v>51.029699999999998</v>
      </c>
      <c r="S36" s="648">
        <v>37.059399999999997</v>
      </c>
      <c r="T36" s="648">
        <v>2.5350000000000001E-2</v>
      </c>
      <c r="U36" s="648">
        <v>183.92088000000001</v>
      </c>
      <c r="V36" s="648">
        <v>0</v>
      </c>
      <c r="W36" s="648">
        <v>0.93983000000000005</v>
      </c>
      <c r="X36" s="648">
        <v>182.98106000000001</v>
      </c>
    </row>
    <row r="37" spans="1:24" s="6" customFormat="1" x14ac:dyDescent="0.2">
      <c r="A37" s="37" t="s">
        <v>56</v>
      </c>
      <c r="B37" s="39"/>
      <c r="C37" s="652">
        <v>607.43667000000005</v>
      </c>
      <c r="D37" s="648">
        <v>423.51578000000001</v>
      </c>
      <c r="E37" s="648">
        <v>0</v>
      </c>
      <c r="F37" s="648">
        <v>0</v>
      </c>
      <c r="G37" s="648">
        <v>30</v>
      </c>
      <c r="H37" s="648">
        <v>10</v>
      </c>
      <c r="I37" s="648">
        <v>0.41160000000000002</v>
      </c>
      <c r="J37" s="648">
        <v>214.97576000000001</v>
      </c>
      <c r="K37" s="648">
        <v>45.013979999999997</v>
      </c>
      <c r="M37" s="37" t="s">
        <v>56</v>
      </c>
      <c r="N37" s="39"/>
      <c r="O37" s="652">
        <v>0</v>
      </c>
      <c r="P37" s="648">
        <v>35</v>
      </c>
      <c r="Q37" s="648">
        <v>0</v>
      </c>
      <c r="R37" s="648">
        <v>51.029699999999998</v>
      </c>
      <c r="S37" s="648">
        <v>37.059399999999997</v>
      </c>
      <c r="T37" s="648">
        <v>2.5350000000000001E-2</v>
      </c>
      <c r="U37" s="648">
        <v>183.92088000000001</v>
      </c>
      <c r="V37" s="648">
        <v>0</v>
      </c>
      <c r="W37" s="648">
        <v>0.93983000000000005</v>
      </c>
      <c r="X37" s="648">
        <v>182.98106000000001</v>
      </c>
    </row>
    <row r="38" spans="1:24" s="6" customFormat="1" x14ac:dyDescent="0.2">
      <c r="A38" s="37" t="s">
        <v>91</v>
      </c>
      <c r="B38" s="39"/>
      <c r="C38" s="652">
        <v>0</v>
      </c>
      <c r="D38" s="648">
        <v>0</v>
      </c>
      <c r="E38" s="648">
        <v>0</v>
      </c>
      <c r="F38" s="648">
        <v>0</v>
      </c>
      <c r="G38" s="648">
        <v>0</v>
      </c>
      <c r="H38" s="648">
        <v>0</v>
      </c>
      <c r="I38" s="648">
        <v>0</v>
      </c>
      <c r="J38" s="648">
        <v>0</v>
      </c>
      <c r="K38" s="648">
        <v>0</v>
      </c>
      <c r="M38" s="37" t="s">
        <v>91</v>
      </c>
      <c r="N38" s="39"/>
      <c r="O38" s="652">
        <v>0</v>
      </c>
      <c r="P38" s="648">
        <v>0</v>
      </c>
      <c r="Q38" s="648">
        <v>0</v>
      </c>
      <c r="R38" s="648">
        <v>0</v>
      </c>
      <c r="S38" s="648">
        <v>0</v>
      </c>
      <c r="T38" s="648">
        <v>0</v>
      </c>
      <c r="U38" s="648">
        <v>0</v>
      </c>
      <c r="V38" s="648">
        <v>0</v>
      </c>
      <c r="W38" s="648">
        <v>0</v>
      </c>
      <c r="X38" s="648">
        <v>0</v>
      </c>
    </row>
    <row r="39" spans="1:24" s="6" customFormat="1" x14ac:dyDescent="0.2">
      <c r="A39" s="10" t="s">
        <v>54</v>
      </c>
      <c r="B39" s="39"/>
      <c r="C39" s="652">
        <v>420.04619000000002</v>
      </c>
      <c r="D39" s="648">
        <v>120</v>
      </c>
      <c r="E39" s="648">
        <v>0</v>
      </c>
      <c r="F39" s="648">
        <v>0</v>
      </c>
      <c r="G39" s="648">
        <v>0</v>
      </c>
      <c r="H39" s="648">
        <v>0</v>
      </c>
      <c r="I39" s="648">
        <v>0</v>
      </c>
      <c r="J39" s="648">
        <v>20</v>
      </c>
      <c r="K39" s="648">
        <v>0</v>
      </c>
      <c r="M39" s="10" t="s">
        <v>54</v>
      </c>
      <c r="N39" s="39"/>
      <c r="O39" s="652">
        <v>0</v>
      </c>
      <c r="P39" s="648">
        <v>0</v>
      </c>
      <c r="Q39" s="648">
        <v>0</v>
      </c>
      <c r="R39" s="648">
        <v>0</v>
      </c>
      <c r="S39" s="648">
        <v>100</v>
      </c>
      <c r="T39" s="648">
        <v>0</v>
      </c>
      <c r="U39" s="648">
        <v>300.04619000000002</v>
      </c>
      <c r="V39" s="648">
        <v>0</v>
      </c>
      <c r="W39" s="648">
        <v>0</v>
      </c>
      <c r="X39" s="648">
        <v>300.04619000000002</v>
      </c>
    </row>
    <row r="40" spans="1:24" s="6" customFormat="1" x14ac:dyDescent="0.2">
      <c r="A40" s="10" t="s">
        <v>55</v>
      </c>
      <c r="B40" s="39"/>
      <c r="C40" s="652">
        <v>0</v>
      </c>
      <c r="D40" s="648">
        <v>0</v>
      </c>
      <c r="E40" s="648">
        <v>0</v>
      </c>
      <c r="F40" s="648">
        <v>0</v>
      </c>
      <c r="G40" s="648">
        <v>0</v>
      </c>
      <c r="H40" s="648">
        <v>0</v>
      </c>
      <c r="I40" s="648">
        <v>0</v>
      </c>
      <c r="J40" s="648">
        <v>0</v>
      </c>
      <c r="K40" s="648">
        <v>0</v>
      </c>
      <c r="M40" s="10" t="s">
        <v>55</v>
      </c>
      <c r="N40" s="39"/>
      <c r="O40" s="652">
        <v>0</v>
      </c>
      <c r="P40" s="648">
        <v>0</v>
      </c>
      <c r="Q40" s="648">
        <v>0</v>
      </c>
      <c r="R40" s="648">
        <v>0</v>
      </c>
      <c r="S40" s="648">
        <v>0</v>
      </c>
      <c r="T40" s="648">
        <v>0</v>
      </c>
      <c r="U40" s="648">
        <v>0</v>
      </c>
      <c r="V40" s="648">
        <v>0</v>
      </c>
      <c r="W40" s="648">
        <v>0</v>
      </c>
      <c r="X40" s="648">
        <v>0</v>
      </c>
    </row>
    <row r="41" spans="1:24" s="6" customFormat="1" x14ac:dyDescent="0.2">
      <c r="A41" s="37" t="s">
        <v>56</v>
      </c>
      <c r="B41" s="39"/>
      <c r="C41" s="652">
        <v>0</v>
      </c>
      <c r="D41" s="648">
        <v>0</v>
      </c>
      <c r="E41" s="648">
        <v>0</v>
      </c>
      <c r="F41" s="648">
        <v>0</v>
      </c>
      <c r="G41" s="648">
        <v>0</v>
      </c>
      <c r="H41" s="648">
        <v>0</v>
      </c>
      <c r="I41" s="648">
        <v>0</v>
      </c>
      <c r="J41" s="648">
        <v>0</v>
      </c>
      <c r="K41" s="648">
        <v>0</v>
      </c>
      <c r="M41" s="37" t="s">
        <v>56</v>
      </c>
      <c r="N41" s="39"/>
      <c r="O41" s="652">
        <v>0</v>
      </c>
      <c r="P41" s="648">
        <v>0</v>
      </c>
      <c r="Q41" s="648">
        <v>0</v>
      </c>
      <c r="R41" s="648">
        <v>0</v>
      </c>
      <c r="S41" s="648">
        <v>0</v>
      </c>
      <c r="T41" s="648">
        <v>0</v>
      </c>
      <c r="U41" s="648">
        <v>0</v>
      </c>
      <c r="V41" s="648">
        <v>0</v>
      </c>
      <c r="W41" s="648">
        <v>0</v>
      </c>
      <c r="X41" s="648">
        <v>0</v>
      </c>
    </row>
    <row r="42" spans="1:24" s="6" customFormat="1" x14ac:dyDescent="0.2">
      <c r="A42" s="37" t="s">
        <v>91</v>
      </c>
      <c r="B42" s="39"/>
      <c r="C42" s="652">
        <v>0</v>
      </c>
      <c r="D42" s="648">
        <v>0</v>
      </c>
      <c r="E42" s="648">
        <v>0</v>
      </c>
      <c r="F42" s="648">
        <v>0</v>
      </c>
      <c r="G42" s="648">
        <v>0</v>
      </c>
      <c r="H42" s="648">
        <v>0</v>
      </c>
      <c r="I42" s="648">
        <v>0</v>
      </c>
      <c r="J42" s="648">
        <v>0</v>
      </c>
      <c r="K42" s="648">
        <v>0</v>
      </c>
      <c r="M42" s="37" t="s">
        <v>91</v>
      </c>
      <c r="N42" s="39"/>
      <c r="O42" s="652">
        <v>0</v>
      </c>
      <c r="P42" s="648">
        <v>0</v>
      </c>
      <c r="Q42" s="648">
        <v>0</v>
      </c>
      <c r="R42" s="648">
        <v>0</v>
      </c>
      <c r="S42" s="648">
        <v>0</v>
      </c>
      <c r="T42" s="648">
        <v>0</v>
      </c>
      <c r="U42" s="648">
        <v>0</v>
      </c>
      <c r="V42" s="648">
        <v>0</v>
      </c>
      <c r="W42" s="648">
        <v>0</v>
      </c>
      <c r="X42" s="648">
        <v>0</v>
      </c>
    </row>
    <row r="43" spans="1:24" s="17" customFormat="1" ht="22.5" customHeight="1" x14ac:dyDescent="0.2">
      <c r="A43" s="7" t="s">
        <v>67</v>
      </c>
      <c r="B43" s="39"/>
      <c r="C43" s="659"/>
      <c r="D43" s="656"/>
      <c r="E43" s="656"/>
      <c r="F43" s="656"/>
      <c r="G43" s="656"/>
      <c r="H43" s="656"/>
      <c r="I43" s="656"/>
      <c r="J43" s="656"/>
      <c r="K43" s="656"/>
      <c r="M43" s="7" t="s">
        <v>67</v>
      </c>
      <c r="N43" s="39"/>
      <c r="O43" s="659"/>
      <c r="P43" s="656"/>
      <c r="Q43" s="656"/>
      <c r="R43" s="656"/>
      <c r="S43" s="656"/>
      <c r="T43" s="656"/>
      <c r="U43" s="656"/>
      <c r="V43" s="656"/>
      <c r="W43" s="656"/>
      <c r="X43" s="656"/>
    </row>
    <row r="44" spans="1:24" s="17" customFormat="1" ht="18" customHeight="1" x14ac:dyDescent="0.2">
      <c r="A44" s="87" t="s">
        <v>68</v>
      </c>
      <c r="B44" s="39"/>
      <c r="C44" s="52">
        <v>28209.598569999998</v>
      </c>
      <c r="D44" s="53">
        <v>23160.6315</v>
      </c>
      <c r="E44" s="53">
        <v>1495</v>
      </c>
      <c r="F44" s="53">
        <v>0</v>
      </c>
      <c r="G44" s="53">
        <v>660</v>
      </c>
      <c r="H44" s="53">
        <v>2090</v>
      </c>
      <c r="I44" s="53">
        <v>0.41160000000000002</v>
      </c>
      <c r="J44" s="53">
        <v>2784.9757599999998</v>
      </c>
      <c r="K44" s="53">
        <v>12074.809950000001</v>
      </c>
      <c r="M44" s="87" t="s">
        <v>68</v>
      </c>
      <c r="N44" s="39"/>
      <c r="O44" s="52">
        <v>1160</v>
      </c>
      <c r="P44" s="53">
        <v>335</v>
      </c>
      <c r="Q44" s="53">
        <v>0</v>
      </c>
      <c r="R44" s="53">
        <v>973.34943999999996</v>
      </c>
      <c r="S44" s="53">
        <v>1237.0594000000001</v>
      </c>
      <c r="T44" s="53">
        <v>350.02535</v>
      </c>
      <c r="U44" s="53">
        <v>5048.9670699999997</v>
      </c>
      <c r="V44" s="53">
        <v>2425</v>
      </c>
      <c r="W44" s="53">
        <v>1510.93983</v>
      </c>
      <c r="X44" s="53">
        <v>1113.0272500000001</v>
      </c>
    </row>
    <row r="45" spans="1:24" s="17" customFormat="1" ht="22.5" customHeight="1" x14ac:dyDescent="0.2">
      <c r="A45" s="7" t="s">
        <v>69</v>
      </c>
      <c r="B45" s="39"/>
      <c r="C45" s="659">
        <v>436.50396999999998</v>
      </c>
      <c r="D45" s="656">
        <v>436.50396999999998</v>
      </c>
      <c r="E45" s="656">
        <v>0</v>
      </c>
      <c r="F45" s="656">
        <v>0</v>
      </c>
      <c r="G45" s="656">
        <v>0</v>
      </c>
      <c r="H45" s="656">
        <v>0</v>
      </c>
      <c r="I45" s="656">
        <v>0</v>
      </c>
      <c r="J45" s="656">
        <v>3.9699999999999996E-3</v>
      </c>
      <c r="K45" s="656">
        <v>0</v>
      </c>
      <c r="M45" s="7" t="s">
        <v>69</v>
      </c>
      <c r="N45" s="39"/>
      <c r="O45" s="659">
        <v>56.5</v>
      </c>
      <c r="P45" s="656">
        <v>0</v>
      </c>
      <c r="Q45" s="656">
        <v>380</v>
      </c>
      <c r="R45" s="656">
        <v>0</v>
      </c>
      <c r="S45" s="656">
        <v>0</v>
      </c>
      <c r="T45" s="656">
        <v>0</v>
      </c>
      <c r="U45" s="656">
        <v>0</v>
      </c>
      <c r="V45" s="656">
        <v>0</v>
      </c>
      <c r="W45" s="656">
        <v>0</v>
      </c>
      <c r="X45" s="656">
        <v>0</v>
      </c>
    </row>
    <row r="46" spans="1:24" s="17" customFormat="1" ht="6.75" customHeight="1" x14ac:dyDescent="0.2">
      <c r="A46" s="7"/>
      <c r="B46" s="39"/>
      <c r="C46" s="656"/>
      <c r="D46" s="656"/>
      <c r="E46" s="656"/>
      <c r="F46" s="656"/>
      <c r="G46" s="656"/>
      <c r="H46" s="656"/>
      <c r="I46" s="656"/>
      <c r="J46" s="656"/>
      <c r="K46" s="656"/>
      <c r="M46" s="7"/>
      <c r="N46" s="39"/>
      <c r="O46" s="656"/>
      <c r="P46" s="656"/>
      <c r="Q46" s="656"/>
      <c r="R46" s="656"/>
      <c r="S46" s="656"/>
      <c r="T46" s="656"/>
      <c r="U46" s="656"/>
      <c r="V46" s="656"/>
      <c r="W46" s="656"/>
      <c r="X46" s="656"/>
    </row>
    <row r="47" spans="1:24" s="8" customFormat="1" ht="24.95" customHeight="1" x14ac:dyDescent="0.2">
      <c r="A47" s="1232" t="s">
        <v>135</v>
      </c>
      <c r="B47" s="1211"/>
      <c r="C47" s="1211"/>
      <c r="D47" s="1211"/>
      <c r="E47" s="1211"/>
      <c r="F47" s="1211"/>
      <c r="G47" s="1211"/>
      <c r="H47" s="1211"/>
      <c r="I47" s="1211"/>
      <c r="J47" s="1211"/>
      <c r="K47" s="1211"/>
      <c r="L47" s="23"/>
      <c r="M47" s="1232" t="s">
        <v>138</v>
      </c>
      <c r="N47" s="1211"/>
      <c r="O47" s="1211"/>
      <c r="P47" s="1211"/>
      <c r="Q47" s="1211"/>
      <c r="R47" s="1211"/>
      <c r="S47" s="1211"/>
      <c r="T47" s="1211"/>
      <c r="U47" s="1211"/>
      <c r="V47" s="1211"/>
      <c r="W47" s="1211"/>
      <c r="X47" s="1211"/>
    </row>
    <row r="48" spans="1:24" s="8" customFormat="1" ht="18" customHeight="1" x14ac:dyDescent="0.2">
      <c r="A48" s="7" t="s">
        <v>296</v>
      </c>
      <c r="B48" s="7"/>
      <c r="C48" s="659">
        <v>24814.785469999999</v>
      </c>
      <c r="D48" s="656">
        <v>20484.656279999999</v>
      </c>
      <c r="E48" s="656">
        <v>2500</v>
      </c>
      <c r="F48" s="656">
        <v>1325</v>
      </c>
      <c r="G48" s="656">
        <v>447</v>
      </c>
      <c r="H48" s="656">
        <v>1050</v>
      </c>
      <c r="I48" s="656">
        <v>200</v>
      </c>
      <c r="J48" s="656">
        <v>2835</v>
      </c>
      <c r="K48" s="656">
        <v>7802.5189600000003</v>
      </c>
      <c r="M48" s="7" t="s">
        <v>296</v>
      </c>
      <c r="N48" s="7"/>
      <c r="O48" s="659">
        <v>2229.1373199999998</v>
      </c>
      <c r="P48" s="656">
        <v>350</v>
      </c>
      <c r="Q48" s="656">
        <v>100</v>
      </c>
      <c r="R48" s="656">
        <v>500</v>
      </c>
      <c r="S48" s="656">
        <v>846</v>
      </c>
      <c r="T48" s="656">
        <v>300</v>
      </c>
      <c r="U48" s="656">
        <v>4330.1291899999997</v>
      </c>
      <c r="V48" s="656">
        <v>2669</v>
      </c>
      <c r="W48" s="656">
        <v>200</v>
      </c>
      <c r="X48" s="656">
        <v>1461.1291900000001</v>
      </c>
    </row>
    <row r="49" spans="1:24" s="11" customFormat="1" ht="18" customHeight="1" x14ac:dyDescent="0.2">
      <c r="A49" s="10" t="s">
        <v>58</v>
      </c>
      <c r="B49" s="10"/>
      <c r="C49" s="652">
        <v>24814.785469999999</v>
      </c>
      <c r="D49" s="648">
        <v>20484.656279999999</v>
      </c>
      <c r="E49" s="648">
        <v>2500</v>
      </c>
      <c r="F49" s="648">
        <v>1325</v>
      </c>
      <c r="G49" s="648">
        <v>447</v>
      </c>
      <c r="H49" s="648">
        <v>1050</v>
      </c>
      <c r="I49" s="648">
        <v>200</v>
      </c>
      <c r="J49" s="648">
        <v>2835</v>
      </c>
      <c r="K49" s="648">
        <v>7802.5189600000003</v>
      </c>
      <c r="M49" s="10" t="s">
        <v>58</v>
      </c>
      <c r="N49" s="10"/>
      <c r="O49" s="652">
        <v>2229.1373199999998</v>
      </c>
      <c r="P49" s="648">
        <v>350</v>
      </c>
      <c r="Q49" s="648">
        <v>100</v>
      </c>
      <c r="R49" s="648">
        <v>500</v>
      </c>
      <c r="S49" s="648">
        <v>846</v>
      </c>
      <c r="T49" s="648">
        <v>300</v>
      </c>
      <c r="U49" s="648">
        <v>4330.1291899999997</v>
      </c>
      <c r="V49" s="648">
        <v>2669</v>
      </c>
      <c r="W49" s="648">
        <v>200</v>
      </c>
      <c r="X49" s="648">
        <v>1461.1291900000001</v>
      </c>
    </row>
    <row r="50" spans="1:24" s="6" customFormat="1" x14ac:dyDescent="0.2">
      <c r="A50" s="37" t="s">
        <v>56</v>
      </c>
      <c r="B50" s="39"/>
      <c r="C50" s="652">
        <v>24814.785469999999</v>
      </c>
      <c r="D50" s="648">
        <v>20484.656279999999</v>
      </c>
      <c r="E50" s="648">
        <v>2500</v>
      </c>
      <c r="F50" s="648">
        <v>1325</v>
      </c>
      <c r="G50" s="648">
        <v>447</v>
      </c>
      <c r="H50" s="648">
        <v>1050</v>
      </c>
      <c r="I50" s="648">
        <v>200</v>
      </c>
      <c r="J50" s="648">
        <v>2835</v>
      </c>
      <c r="K50" s="648">
        <v>7802.5189600000003</v>
      </c>
      <c r="M50" s="37" t="s">
        <v>56</v>
      </c>
      <c r="N50" s="39"/>
      <c r="O50" s="652">
        <v>2229.1373199999998</v>
      </c>
      <c r="P50" s="648">
        <v>350</v>
      </c>
      <c r="Q50" s="648">
        <v>100</v>
      </c>
      <c r="R50" s="648">
        <v>500</v>
      </c>
      <c r="S50" s="648">
        <v>846</v>
      </c>
      <c r="T50" s="648">
        <v>300</v>
      </c>
      <c r="U50" s="648">
        <v>4330.1291899999997</v>
      </c>
      <c r="V50" s="648">
        <v>2669</v>
      </c>
      <c r="W50" s="648">
        <v>200</v>
      </c>
      <c r="X50" s="648">
        <v>1461.1291900000001</v>
      </c>
    </row>
    <row r="51" spans="1:24" s="6" customFormat="1" x14ac:dyDescent="0.2">
      <c r="A51" s="37" t="s">
        <v>91</v>
      </c>
      <c r="B51" s="39"/>
      <c r="C51" s="652">
        <v>0</v>
      </c>
      <c r="D51" s="648">
        <v>0</v>
      </c>
      <c r="E51" s="648">
        <v>0</v>
      </c>
      <c r="F51" s="648">
        <v>0</v>
      </c>
      <c r="G51" s="648">
        <v>0</v>
      </c>
      <c r="H51" s="648">
        <v>0</v>
      </c>
      <c r="I51" s="648">
        <v>0</v>
      </c>
      <c r="J51" s="648">
        <v>0</v>
      </c>
      <c r="K51" s="648">
        <v>0</v>
      </c>
      <c r="M51" s="37" t="s">
        <v>91</v>
      </c>
      <c r="N51" s="39"/>
      <c r="O51" s="652">
        <v>0</v>
      </c>
      <c r="P51" s="648">
        <v>0</v>
      </c>
      <c r="Q51" s="648">
        <v>0</v>
      </c>
      <c r="R51" s="648">
        <v>0</v>
      </c>
      <c r="S51" s="648">
        <v>0</v>
      </c>
      <c r="T51" s="648">
        <v>0</v>
      </c>
      <c r="U51" s="648">
        <v>0</v>
      </c>
      <c r="V51" s="648">
        <v>0</v>
      </c>
      <c r="W51" s="648">
        <v>0</v>
      </c>
      <c r="X51" s="648">
        <v>0</v>
      </c>
    </row>
    <row r="52" spans="1:24" s="8" customFormat="1" ht="22.5" customHeight="1" x14ac:dyDescent="0.2">
      <c r="A52" s="7" t="s">
        <v>66</v>
      </c>
      <c r="B52" s="7"/>
      <c r="C52" s="659">
        <v>15916.87759</v>
      </c>
      <c r="D52" s="656">
        <v>13108.24264</v>
      </c>
      <c r="E52" s="656">
        <v>1875.6829399999999</v>
      </c>
      <c r="F52" s="656">
        <v>968.19762000000003</v>
      </c>
      <c r="G52" s="656">
        <v>949.36413000000005</v>
      </c>
      <c r="H52" s="656">
        <v>802.67947000000004</v>
      </c>
      <c r="I52" s="656">
        <v>131.43450999999999</v>
      </c>
      <c r="J52" s="656">
        <v>2396.0293999999999</v>
      </c>
      <c r="K52" s="656">
        <v>2612.9639499999998</v>
      </c>
      <c r="M52" s="7" t="s">
        <v>66</v>
      </c>
      <c r="N52" s="7"/>
      <c r="O52" s="659">
        <v>732.38229000000001</v>
      </c>
      <c r="P52" s="656">
        <v>479.48421000000002</v>
      </c>
      <c r="Q52" s="656">
        <v>46.725839999999998</v>
      </c>
      <c r="R52" s="656">
        <v>424.5</v>
      </c>
      <c r="S52" s="656">
        <v>986.19988999999998</v>
      </c>
      <c r="T52" s="656">
        <v>702.59839999999997</v>
      </c>
      <c r="U52" s="656">
        <v>2808.6349399999999</v>
      </c>
      <c r="V52" s="656">
        <v>1621.1610499999999</v>
      </c>
      <c r="W52" s="656">
        <v>606.15412000000003</v>
      </c>
      <c r="X52" s="656">
        <v>581.31978000000004</v>
      </c>
    </row>
    <row r="53" spans="1:24" s="6" customFormat="1" ht="18" customHeight="1" x14ac:dyDescent="0.2">
      <c r="A53" s="10" t="s">
        <v>53</v>
      </c>
      <c r="B53" s="39"/>
      <c r="C53" s="652">
        <v>11624.464959999999</v>
      </c>
      <c r="D53" s="648">
        <v>9409.1294199999993</v>
      </c>
      <c r="E53" s="648">
        <v>1666.4571000000001</v>
      </c>
      <c r="F53" s="648">
        <v>861.08302000000003</v>
      </c>
      <c r="G53" s="648">
        <v>546.36413000000005</v>
      </c>
      <c r="H53" s="648">
        <v>692.11487999999997</v>
      </c>
      <c r="I53" s="648">
        <v>85.360879999999995</v>
      </c>
      <c r="J53" s="648">
        <v>1486.7222200000001</v>
      </c>
      <c r="K53" s="648">
        <v>1739.86051</v>
      </c>
      <c r="M53" s="10" t="s">
        <v>53</v>
      </c>
      <c r="N53" s="39"/>
      <c r="O53" s="652">
        <v>705.88229000000001</v>
      </c>
      <c r="P53" s="648">
        <v>293.97129999999999</v>
      </c>
      <c r="Q53" s="648">
        <v>30.725840000000002</v>
      </c>
      <c r="R53" s="648">
        <v>268.5</v>
      </c>
      <c r="S53" s="648">
        <v>552.75453000000005</v>
      </c>
      <c r="T53" s="648">
        <v>479.33274999999998</v>
      </c>
      <c r="U53" s="648">
        <v>2215.33554</v>
      </c>
      <c r="V53" s="648">
        <v>1225.5318600000001</v>
      </c>
      <c r="W53" s="648">
        <v>551.15412000000003</v>
      </c>
      <c r="X53" s="648">
        <v>438.64956000000001</v>
      </c>
    </row>
    <row r="54" spans="1:24" s="6" customFormat="1" x14ac:dyDescent="0.2">
      <c r="A54" s="37" t="s">
        <v>56</v>
      </c>
      <c r="B54" s="39"/>
      <c r="C54" s="652">
        <v>11582.086950000001</v>
      </c>
      <c r="D54" s="648">
        <v>9366.7514100000008</v>
      </c>
      <c r="E54" s="648">
        <v>1666.4571000000001</v>
      </c>
      <c r="F54" s="648">
        <v>861.08302000000003</v>
      </c>
      <c r="G54" s="648">
        <v>546.36413000000005</v>
      </c>
      <c r="H54" s="648">
        <v>657.05177000000003</v>
      </c>
      <c r="I54" s="648">
        <v>85.360879999999995</v>
      </c>
      <c r="J54" s="648">
        <v>1486.7222200000001</v>
      </c>
      <c r="K54" s="648">
        <v>1732.5455999999999</v>
      </c>
      <c r="M54" s="37" t="s">
        <v>56</v>
      </c>
      <c r="N54" s="39"/>
      <c r="O54" s="652">
        <v>705.88229000000001</v>
      </c>
      <c r="P54" s="648">
        <v>293.97129999999999</v>
      </c>
      <c r="Q54" s="648">
        <v>30.725840000000002</v>
      </c>
      <c r="R54" s="648">
        <v>268.5</v>
      </c>
      <c r="S54" s="648">
        <v>552.75453000000005</v>
      </c>
      <c r="T54" s="648">
        <v>479.33274999999998</v>
      </c>
      <c r="U54" s="648">
        <v>2215.33554</v>
      </c>
      <c r="V54" s="648">
        <v>1225.5318600000001</v>
      </c>
      <c r="W54" s="648">
        <v>551.15412000000003</v>
      </c>
      <c r="X54" s="648">
        <v>438.64956000000001</v>
      </c>
    </row>
    <row r="55" spans="1:24" s="6" customFormat="1" x14ac:dyDescent="0.2">
      <c r="A55" s="37" t="s">
        <v>91</v>
      </c>
      <c r="B55" s="39"/>
      <c r="C55" s="652">
        <v>42.378019999999999</v>
      </c>
      <c r="D55" s="648">
        <v>42.378019999999999</v>
      </c>
      <c r="E55" s="648">
        <v>0</v>
      </c>
      <c r="F55" s="648">
        <v>0</v>
      </c>
      <c r="G55" s="648">
        <v>0</v>
      </c>
      <c r="H55" s="648">
        <v>35.063110000000002</v>
      </c>
      <c r="I55" s="648">
        <v>0</v>
      </c>
      <c r="J55" s="648">
        <v>0</v>
      </c>
      <c r="K55" s="648">
        <v>7.3148999999999997</v>
      </c>
      <c r="M55" s="37" t="s">
        <v>91</v>
      </c>
      <c r="N55" s="39"/>
      <c r="O55" s="652">
        <v>0</v>
      </c>
      <c r="P55" s="648">
        <v>0</v>
      </c>
      <c r="Q55" s="648">
        <v>0</v>
      </c>
      <c r="R55" s="648">
        <v>0</v>
      </c>
      <c r="S55" s="648">
        <v>0</v>
      </c>
      <c r="T55" s="648">
        <v>0</v>
      </c>
      <c r="U55" s="648">
        <v>0</v>
      </c>
      <c r="V55" s="648">
        <v>0</v>
      </c>
      <c r="W55" s="648">
        <v>0</v>
      </c>
      <c r="X55" s="648">
        <v>0</v>
      </c>
    </row>
    <row r="56" spans="1:24" s="6" customFormat="1" x14ac:dyDescent="0.2">
      <c r="A56" s="10" t="s">
        <v>54</v>
      </c>
      <c r="B56" s="39"/>
      <c r="C56" s="652">
        <v>4287.4126299999998</v>
      </c>
      <c r="D56" s="648">
        <v>3699.1132200000002</v>
      </c>
      <c r="E56" s="648">
        <v>209.22584000000001</v>
      </c>
      <c r="F56" s="648">
        <v>107.11459000000001</v>
      </c>
      <c r="G56" s="648">
        <v>403</v>
      </c>
      <c r="H56" s="648">
        <v>110.56459</v>
      </c>
      <c r="I56" s="648">
        <v>46.073630000000001</v>
      </c>
      <c r="J56" s="648">
        <v>909.30718000000002</v>
      </c>
      <c r="K56" s="648">
        <v>873.10344999999995</v>
      </c>
      <c r="M56" s="10" t="s">
        <v>54</v>
      </c>
      <c r="N56" s="39"/>
      <c r="O56" s="652">
        <v>26.5</v>
      </c>
      <c r="P56" s="648">
        <v>185.51292000000001</v>
      </c>
      <c r="Q56" s="648">
        <v>16</v>
      </c>
      <c r="R56" s="648">
        <v>156</v>
      </c>
      <c r="S56" s="648">
        <v>433.44535999999999</v>
      </c>
      <c r="T56" s="648">
        <v>223.26564999999999</v>
      </c>
      <c r="U56" s="648">
        <v>588.29940999999997</v>
      </c>
      <c r="V56" s="648">
        <v>390.62918999999999</v>
      </c>
      <c r="W56" s="648">
        <v>55</v>
      </c>
      <c r="X56" s="648">
        <v>142.67022</v>
      </c>
    </row>
    <row r="57" spans="1:24" s="6" customFormat="1" x14ac:dyDescent="0.2">
      <c r="A57" s="10" t="s">
        <v>55</v>
      </c>
      <c r="B57" s="39"/>
      <c r="C57" s="652">
        <v>5</v>
      </c>
      <c r="D57" s="648">
        <v>0</v>
      </c>
      <c r="E57" s="648">
        <v>0</v>
      </c>
      <c r="F57" s="648">
        <v>0</v>
      </c>
      <c r="G57" s="648">
        <v>0</v>
      </c>
      <c r="H57" s="648">
        <v>0</v>
      </c>
      <c r="I57" s="648">
        <v>0</v>
      </c>
      <c r="J57" s="648">
        <v>0</v>
      </c>
      <c r="K57" s="648">
        <v>0</v>
      </c>
      <c r="M57" s="10" t="s">
        <v>55</v>
      </c>
      <c r="N57" s="39"/>
      <c r="O57" s="652">
        <v>0</v>
      </c>
      <c r="P57" s="648">
        <v>0</v>
      </c>
      <c r="Q57" s="648">
        <v>0</v>
      </c>
      <c r="R57" s="648">
        <v>0</v>
      </c>
      <c r="S57" s="648">
        <v>0</v>
      </c>
      <c r="T57" s="648">
        <v>0</v>
      </c>
      <c r="U57" s="648">
        <v>5</v>
      </c>
      <c r="V57" s="648">
        <v>5</v>
      </c>
      <c r="W57" s="648">
        <v>0</v>
      </c>
      <c r="X57" s="648">
        <v>0</v>
      </c>
    </row>
    <row r="58" spans="1:24" s="6" customFormat="1" x14ac:dyDescent="0.2">
      <c r="A58" s="37" t="s">
        <v>56</v>
      </c>
      <c r="B58" s="39"/>
      <c r="C58" s="652">
        <v>5</v>
      </c>
      <c r="D58" s="648">
        <v>0</v>
      </c>
      <c r="E58" s="648">
        <v>0</v>
      </c>
      <c r="F58" s="648">
        <v>0</v>
      </c>
      <c r="G58" s="648">
        <v>0</v>
      </c>
      <c r="H58" s="648">
        <v>0</v>
      </c>
      <c r="I58" s="648">
        <v>0</v>
      </c>
      <c r="J58" s="648">
        <v>0</v>
      </c>
      <c r="K58" s="648">
        <v>0</v>
      </c>
      <c r="M58" s="37" t="s">
        <v>56</v>
      </c>
      <c r="N58" s="39"/>
      <c r="O58" s="652">
        <v>0</v>
      </c>
      <c r="P58" s="648">
        <v>0</v>
      </c>
      <c r="Q58" s="648">
        <v>0</v>
      </c>
      <c r="R58" s="648">
        <v>0</v>
      </c>
      <c r="S58" s="648">
        <v>0</v>
      </c>
      <c r="T58" s="648">
        <v>0</v>
      </c>
      <c r="U58" s="648">
        <v>5</v>
      </c>
      <c r="V58" s="648">
        <v>5</v>
      </c>
      <c r="W58" s="648">
        <v>0</v>
      </c>
      <c r="X58" s="648">
        <v>0</v>
      </c>
    </row>
    <row r="59" spans="1:24" s="6" customFormat="1" x14ac:dyDescent="0.2">
      <c r="A59" s="37" t="s">
        <v>91</v>
      </c>
      <c r="B59" s="39"/>
      <c r="C59" s="652">
        <v>0</v>
      </c>
      <c r="D59" s="648">
        <v>0</v>
      </c>
      <c r="E59" s="648">
        <v>0</v>
      </c>
      <c r="F59" s="648">
        <v>0</v>
      </c>
      <c r="G59" s="648">
        <v>0</v>
      </c>
      <c r="H59" s="648">
        <v>0</v>
      </c>
      <c r="I59" s="648">
        <v>0</v>
      </c>
      <c r="J59" s="648">
        <v>0</v>
      </c>
      <c r="K59" s="648">
        <v>0</v>
      </c>
      <c r="M59" s="37" t="s">
        <v>91</v>
      </c>
      <c r="N59" s="39"/>
      <c r="O59" s="652">
        <v>0</v>
      </c>
      <c r="P59" s="648">
        <v>0</v>
      </c>
      <c r="Q59" s="648">
        <v>0</v>
      </c>
      <c r="R59" s="648">
        <v>0</v>
      </c>
      <c r="S59" s="648">
        <v>0</v>
      </c>
      <c r="T59" s="648">
        <v>0</v>
      </c>
      <c r="U59" s="648">
        <v>0</v>
      </c>
      <c r="V59" s="648">
        <v>0</v>
      </c>
      <c r="W59" s="648">
        <v>0</v>
      </c>
      <c r="X59" s="648">
        <v>0</v>
      </c>
    </row>
    <row r="60" spans="1:24" s="17" customFormat="1" ht="22.5" customHeight="1" x14ac:dyDescent="0.2">
      <c r="A60" s="7" t="s">
        <v>67</v>
      </c>
      <c r="B60" s="39"/>
      <c r="C60" s="659"/>
      <c r="D60" s="656"/>
      <c r="E60" s="656"/>
      <c r="F60" s="656"/>
      <c r="G60" s="656"/>
      <c r="H60" s="656"/>
      <c r="I60" s="656"/>
      <c r="J60" s="656"/>
      <c r="K60" s="656"/>
      <c r="M60" s="7" t="s">
        <v>67</v>
      </c>
      <c r="N60" s="39"/>
      <c r="O60" s="659"/>
      <c r="P60" s="656"/>
      <c r="Q60" s="656"/>
      <c r="R60" s="656"/>
      <c r="S60" s="656"/>
      <c r="T60" s="656"/>
      <c r="U60" s="656"/>
      <c r="V60" s="656"/>
      <c r="W60" s="656"/>
      <c r="X60" s="656"/>
    </row>
    <row r="61" spans="1:24" s="17" customFormat="1" ht="18" customHeight="1" x14ac:dyDescent="0.2">
      <c r="A61" s="87" t="s">
        <v>68</v>
      </c>
      <c r="B61" s="39"/>
      <c r="C61" s="52">
        <v>40731.663059999999</v>
      </c>
      <c r="D61" s="53">
        <v>33592.898930000003</v>
      </c>
      <c r="E61" s="53">
        <v>4375.6829399999997</v>
      </c>
      <c r="F61" s="53">
        <v>2293.1976199999999</v>
      </c>
      <c r="G61" s="53">
        <v>1396.3641299999999</v>
      </c>
      <c r="H61" s="53">
        <v>1852.67947</v>
      </c>
      <c r="I61" s="53">
        <v>331.43450999999999</v>
      </c>
      <c r="J61" s="53">
        <v>5231.0294000000004</v>
      </c>
      <c r="K61" s="53">
        <v>10415.482910000001</v>
      </c>
      <c r="M61" s="87" t="s">
        <v>68</v>
      </c>
      <c r="N61" s="39"/>
      <c r="O61" s="52">
        <v>2961.5196099999998</v>
      </c>
      <c r="P61" s="53">
        <v>829.48420999999996</v>
      </c>
      <c r="Q61" s="53">
        <v>146.72584000000001</v>
      </c>
      <c r="R61" s="53">
        <v>924.5</v>
      </c>
      <c r="S61" s="53">
        <v>1832.1998900000001</v>
      </c>
      <c r="T61" s="53">
        <v>1002.5984</v>
      </c>
      <c r="U61" s="53">
        <v>7138.7641299999996</v>
      </c>
      <c r="V61" s="53">
        <v>4290.1610499999997</v>
      </c>
      <c r="W61" s="53">
        <v>806.15412000000003</v>
      </c>
      <c r="X61" s="53">
        <v>2042.4489699999999</v>
      </c>
    </row>
    <row r="62" spans="1:24" s="17" customFormat="1" ht="22.5" customHeight="1" x14ac:dyDescent="0.2">
      <c r="A62" s="7" t="s">
        <v>69</v>
      </c>
      <c r="B62" s="39"/>
      <c r="C62" s="659">
        <v>2802.5987700000001</v>
      </c>
      <c r="D62" s="656">
        <v>2698.3403499999999</v>
      </c>
      <c r="E62" s="656">
        <v>67.561490000000006</v>
      </c>
      <c r="F62" s="656">
        <v>43.821860000000001</v>
      </c>
      <c r="G62" s="656">
        <v>20.399999999999999</v>
      </c>
      <c r="H62" s="656">
        <v>321.35836999999998</v>
      </c>
      <c r="I62" s="656">
        <v>0</v>
      </c>
      <c r="J62" s="656">
        <v>73.947280000000006</v>
      </c>
      <c r="K62" s="656">
        <v>1226.80117</v>
      </c>
      <c r="M62" s="7" t="s">
        <v>69</v>
      </c>
      <c r="N62" s="39"/>
      <c r="O62" s="659">
        <v>183.40566999999999</v>
      </c>
      <c r="P62" s="656">
        <v>70.031099999999995</v>
      </c>
      <c r="Q62" s="656">
        <v>666</v>
      </c>
      <c r="R62" s="656">
        <v>10</v>
      </c>
      <c r="S62" s="656">
        <v>1.3429999999999999E-2</v>
      </c>
      <c r="T62" s="656">
        <v>15</v>
      </c>
      <c r="U62" s="656">
        <v>104.25842</v>
      </c>
      <c r="V62" s="656">
        <v>81.034880000000001</v>
      </c>
      <c r="W62" s="656">
        <v>18.09205</v>
      </c>
      <c r="X62" s="656">
        <v>5.1314900000000003</v>
      </c>
    </row>
    <row r="63" spans="1:24" s="17" customFormat="1" ht="12.75" customHeight="1" x14ac:dyDescent="0.2">
      <c r="A63" s="7"/>
      <c r="B63" s="39"/>
      <c r="C63" s="656"/>
      <c r="D63" s="656"/>
      <c r="E63" s="656"/>
      <c r="F63" s="656"/>
      <c r="G63" s="656"/>
      <c r="H63" s="656"/>
      <c r="I63" s="656"/>
      <c r="J63" s="656"/>
      <c r="K63" s="656"/>
      <c r="M63" s="7"/>
      <c r="N63" s="39"/>
      <c r="O63" s="656"/>
      <c r="P63" s="656"/>
      <c r="Q63" s="656"/>
      <c r="R63" s="656"/>
      <c r="S63" s="656"/>
      <c r="T63" s="656"/>
      <c r="U63" s="656"/>
      <c r="V63" s="656"/>
      <c r="W63" s="656"/>
      <c r="X63" s="656"/>
    </row>
    <row r="64" spans="1:24" s="34" customFormat="1" ht="12.75" customHeight="1" x14ac:dyDescent="0.2">
      <c r="A64" s="8"/>
      <c r="B64" s="8"/>
      <c r="C64" s="656"/>
      <c r="D64" s="656"/>
      <c r="J64" s="9"/>
      <c r="K64" s="9"/>
      <c r="M64" s="8"/>
      <c r="N64" s="8"/>
      <c r="O64" s="656"/>
      <c r="P64" s="656"/>
    </row>
    <row r="65" spans="1:24" s="28" customFormat="1" ht="12.75" customHeight="1" x14ac:dyDescent="0.2">
      <c r="A65" s="31"/>
      <c r="B65" s="31"/>
      <c r="C65" s="31"/>
      <c r="D65" s="31"/>
      <c r="E65" s="29"/>
      <c r="G65" s="30"/>
      <c r="H65" s="30"/>
      <c r="J65" s="35"/>
      <c r="M65" s="31"/>
    </row>
    <row r="66" spans="1:24" s="61" customFormat="1" ht="12.75" customHeight="1" x14ac:dyDescent="0.2">
      <c r="A66" s="89"/>
      <c r="B66" s="56"/>
      <c r="C66" s="648"/>
      <c r="D66" s="648"/>
      <c r="E66" s="11"/>
      <c r="F66" s="11"/>
      <c r="J66" s="30"/>
      <c r="K66" s="30"/>
    </row>
    <row r="67" spans="1:24" ht="12.75" customHeight="1" x14ac:dyDescent="0.2">
      <c r="X67" s="286"/>
    </row>
    <row r="68" spans="1:24" x14ac:dyDescent="0.2">
      <c r="X68" s="286"/>
    </row>
    <row r="69" spans="1:24" x14ac:dyDescent="0.2">
      <c r="X69" s="286"/>
    </row>
    <row r="70" spans="1:24" x14ac:dyDescent="0.2">
      <c r="X70" s="286"/>
    </row>
    <row r="71" spans="1:24" x14ac:dyDescent="0.2">
      <c r="X71" s="286"/>
    </row>
    <row r="72" spans="1:24" x14ac:dyDescent="0.2">
      <c r="X72" s="286"/>
    </row>
    <row r="73" spans="1:24" x14ac:dyDescent="0.2">
      <c r="X73" s="286"/>
    </row>
    <row r="74" spans="1:24" x14ac:dyDescent="0.2">
      <c r="X74" s="286"/>
    </row>
    <row r="75" spans="1:24" x14ac:dyDescent="0.2">
      <c r="X75" s="286"/>
    </row>
    <row r="76" spans="1:24" x14ac:dyDescent="0.2">
      <c r="X76" s="286"/>
    </row>
    <row r="77" spans="1:24" x14ac:dyDescent="0.2">
      <c r="X77" s="286"/>
    </row>
    <row r="78" spans="1:24" x14ac:dyDescent="0.2">
      <c r="X78" s="286"/>
    </row>
    <row r="79" spans="1:24" x14ac:dyDescent="0.2">
      <c r="X79" s="286"/>
    </row>
    <row r="80" spans="1:24" x14ac:dyDescent="0.2">
      <c r="X80" s="286"/>
    </row>
    <row r="81" spans="24:24" x14ac:dyDescent="0.2">
      <c r="X81" s="286"/>
    </row>
    <row r="82" spans="24:24" x14ac:dyDescent="0.2">
      <c r="X82" s="286"/>
    </row>
    <row r="83" spans="24:24" x14ac:dyDescent="0.2">
      <c r="X83" s="286"/>
    </row>
    <row r="84" spans="24:24" x14ac:dyDescent="0.2">
      <c r="X84" s="286"/>
    </row>
    <row r="85" spans="24:24" x14ac:dyDescent="0.2">
      <c r="X85" s="286"/>
    </row>
    <row r="86" spans="24:24" x14ac:dyDescent="0.2">
      <c r="X86" s="286"/>
    </row>
    <row r="87" spans="24:24" x14ac:dyDescent="0.2">
      <c r="X87" s="286"/>
    </row>
    <row r="88" spans="24:24" x14ac:dyDescent="0.2">
      <c r="X88" s="286"/>
    </row>
    <row r="89" spans="24:24" x14ac:dyDescent="0.2">
      <c r="X89" s="286"/>
    </row>
    <row r="90" spans="24:24" x14ac:dyDescent="0.2">
      <c r="X90" s="286"/>
    </row>
    <row r="91" spans="24:24" x14ac:dyDescent="0.2">
      <c r="X91" s="286"/>
    </row>
    <row r="92" spans="24:24" x14ac:dyDescent="0.2">
      <c r="X92" s="286"/>
    </row>
    <row r="93" spans="24:24" x14ac:dyDescent="0.2">
      <c r="X93" s="286"/>
    </row>
    <row r="94" spans="24:24" x14ac:dyDescent="0.2">
      <c r="X94" s="286"/>
    </row>
    <row r="95" spans="24:24" x14ac:dyDescent="0.2">
      <c r="X95" s="286"/>
    </row>
    <row r="96" spans="24:24" x14ac:dyDescent="0.2">
      <c r="X96" s="286"/>
    </row>
    <row r="97" spans="24:24" x14ac:dyDescent="0.2">
      <c r="X97" s="286"/>
    </row>
    <row r="98" spans="24:24" x14ac:dyDescent="0.2">
      <c r="X98" s="286"/>
    </row>
    <row r="99" spans="24:24" x14ac:dyDescent="0.2">
      <c r="X99" s="286"/>
    </row>
    <row r="100" spans="24:24" x14ac:dyDescent="0.2">
      <c r="X100" s="286"/>
    </row>
    <row r="101" spans="24:24" x14ac:dyDescent="0.2">
      <c r="X101" s="286"/>
    </row>
    <row r="102" spans="24:24" x14ac:dyDescent="0.2">
      <c r="X102" s="286"/>
    </row>
    <row r="103" spans="24:24" x14ac:dyDescent="0.2">
      <c r="X103" s="286"/>
    </row>
    <row r="104" spans="24:24" x14ac:dyDescent="0.2">
      <c r="X104" s="286"/>
    </row>
    <row r="105" spans="24:24" x14ac:dyDescent="0.2">
      <c r="X105" s="286"/>
    </row>
    <row r="106" spans="24:24" x14ac:dyDescent="0.2">
      <c r="X106" s="286"/>
    </row>
    <row r="107" spans="24:24" x14ac:dyDescent="0.2">
      <c r="X107" s="286"/>
    </row>
    <row r="108" spans="24:24" x14ac:dyDescent="0.2">
      <c r="X108" s="286"/>
    </row>
    <row r="109" spans="24:24" x14ac:dyDescent="0.2">
      <c r="X109" s="286"/>
    </row>
    <row r="110" spans="24:24" x14ac:dyDescent="0.2">
      <c r="X110" s="286"/>
    </row>
    <row r="111" spans="24:24" x14ac:dyDescent="0.2">
      <c r="X111" s="286"/>
    </row>
    <row r="112" spans="24:24" x14ac:dyDescent="0.2">
      <c r="X112" s="286"/>
    </row>
    <row r="113" spans="24:24" x14ac:dyDescent="0.2">
      <c r="X113" s="286"/>
    </row>
    <row r="114" spans="24:24" x14ac:dyDescent="0.2">
      <c r="X114" s="286"/>
    </row>
    <row r="115" spans="24:24" x14ac:dyDescent="0.2">
      <c r="X115" s="286"/>
    </row>
    <row r="116" spans="24:24" x14ac:dyDescent="0.2">
      <c r="X116" s="286"/>
    </row>
    <row r="117" spans="24:24" x14ac:dyDescent="0.2">
      <c r="X117" s="286"/>
    </row>
    <row r="118" spans="24:24" x14ac:dyDescent="0.2">
      <c r="X118" s="286"/>
    </row>
    <row r="119" spans="24:24" x14ac:dyDescent="0.2">
      <c r="X119" s="286"/>
    </row>
    <row r="120" spans="24:24" x14ac:dyDescent="0.2">
      <c r="X120" s="286"/>
    </row>
    <row r="121" spans="24:24" x14ac:dyDescent="0.2">
      <c r="X121" s="286"/>
    </row>
    <row r="122" spans="24:24" x14ac:dyDescent="0.2">
      <c r="X122" s="286"/>
    </row>
    <row r="123" spans="24:24" x14ac:dyDescent="0.2">
      <c r="X123" s="286"/>
    </row>
    <row r="124" spans="24:24" x14ac:dyDescent="0.2">
      <c r="X124" s="286"/>
    </row>
    <row r="125" spans="24:24" x14ac:dyDescent="0.2">
      <c r="X125" s="286"/>
    </row>
    <row r="126" spans="24:24" x14ac:dyDescent="0.2">
      <c r="X126" s="286"/>
    </row>
    <row r="127" spans="24:24" x14ac:dyDescent="0.2">
      <c r="X127" s="286"/>
    </row>
    <row r="128" spans="24:24" x14ac:dyDescent="0.2">
      <c r="X128" s="286"/>
    </row>
    <row r="129" spans="24:24" x14ac:dyDescent="0.2">
      <c r="X129" s="286"/>
    </row>
    <row r="130" spans="24:24" x14ac:dyDescent="0.2">
      <c r="X130" s="286"/>
    </row>
    <row r="131" spans="24:24" x14ac:dyDescent="0.2">
      <c r="X131" s="286"/>
    </row>
    <row r="132" spans="24:24" x14ac:dyDescent="0.2">
      <c r="X132" s="286"/>
    </row>
    <row r="133" spans="24:24" x14ac:dyDescent="0.2">
      <c r="X133" s="286"/>
    </row>
    <row r="134" spans="24:24" x14ac:dyDescent="0.2">
      <c r="X134" s="286"/>
    </row>
    <row r="135" spans="24:24" x14ac:dyDescent="0.2">
      <c r="X135" s="286"/>
    </row>
    <row r="136" spans="24:24" x14ac:dyDescent="0.2">
      <c r="X136" s="286"/>
    </row>
    <row r="137" spans="24:24" x14ac:dyDescent="0.2">
      <c r="X137" s="286"/>
    </row>
    <row r="138" spans="24:24" x14ac:dyDescent="0.2">
      <c r="X138" s="286"/>
    </row>
    <row r="139" spans="24:24" x14ac:dyDescent="0.2">
      <c r="X139" s="286"/>
    </row>
    <row r="140" spans="24:24" x14ac:dyDescent="0.2">
      <c r="X140" s="286"/>
    </row>
    <row r="141" spans="24:24" x14ac:dyDescent="0.2">
      <c r="X141" s="286"/>
    </row>
    <row r="142" spans="24:24" x14ac:dyDescent="0.2">
      <c r="X142" s="286"/>
    </row>
    <row r="143" spans="24:24" x14ac:dyDescent="0.2">
      <c r="X143" s="286"/>
    </row>
    <row r="144" spans="24:24" x14ac:dyDescent="0.2">
      <c r="X144" s="286"/>
    </row>
    <row r="145" spans="24:24" x14ac:dyDescent="0.2">
      <c r="X145" s="286"/>
    </row>
    <row r="146" spans="24:24" x14ac:dyDescent="0.2">
      <c r="X146" s="286"/>
    </row>
    <row r="147" spans="24:24" x14ac:dyDescent="0.2">
      <c r="X147" s="286"/>
    </row>
    <row r="148" spans="24:24" x14ac:dyDescent="0.2">
      <c r="X148" s="286"/>
    </row>
    <row r="149" spans="24:24" x14ac:dyDescent="0.2">
      <c r="X149" s="286"/>
    </row>
    <row r="150" spans="24:24" x14ac:dyDescent="0.2">
      <c r="X150" s="286"/>
    </row>
    <row r="151" spans="24:24" x14ac:dyDescent="0.2">
      <c r="X151" s="286"/>
    </row>
    <row r="152" spans="24:24" x14ac:dyDescent="0.2">
      <c r="X152" s="286"/>
    </row>
    <row r="153" spans="24:24" x14ac:dyDescent="0.2">
      <c r="X153" s="286"/>
    </row>
    <row r="154" spans="24:24" x14ac:dyDescent="0.2">
      <c r="X154" s="286"/>
    </row>
    <row r="155" spans="24:24" x14ac:dyDescent="0.2">
      <c r="X155" s="286"/>
    </row>
    <row r="156" spans="24:24" x14ac:dyDescent="0.2">
      <c r="X156" s="286"/>
    </row>
    <row r="157" spans="24:24" x14ac:dyDescent="0.2">
      <c r="X157" s="286"/>
    </row>
    <row r="158" spans="24:24" x14ac:dyDescent="0.2">
      <c r="X158" s="286"/>
    </row>
    <row r="159" spans="24:24" x14ac:dyDescent="0.2">
      <c r="X159" s="286"/>
    </row>
    <row r="160" spans="24:24" x14ac:dyDescent="0.2">
      <c r="X160" s="286"/>
    </row>
    <row r="161" spans="24:24" x14ac:dyDescent="0.2">
      <c r="X161" s="286"/>
    </row>
    <row r="162" spans="24:24" x14ac:dyDescent="0.2">
      <c r="X162" s="286"/>
    </row>
    <row r="163" spans="24:24" x14ac:dyDescent="0.2">
      <c r="X163" s="286"/>
    </row>
    <row r="164" spans="24:24" x14ac:dyDescent="0.2">
      <c r="X164" s="286"/>
    </row>
    <row r="165" spans="24:24" x14ac:dyDescent="0.2">
      <c r="X165" s="286"/>
    </row>
    <row r="166" spans="24:24" x14ac:dyDescent="0.2">
      <c r="X166" s="286"/>
    </row>
    <row r="167" spans="24:24" x14ac:dyDescent="0.2">
      <c r="X167" s="286"/>
    </row>
    <row r="168" spans="24:24" x14ac:dyDescent="0.2">
      <c r="X168" s="286"/>
    </row>
    <row r="169" spans="24:24" x14ac:dyDescent="0.2">
      <c r="X169" s="286"/>
    </row>
    <row r="170" spans="24:24" x14ac:dyDescent="0.2">
      <c r="X170" s="286"/>
    </row>
    <row r="171" spans="24:24" x14ac:dyDescent="0.2">
      <c r="X171" s="286"/>
    </row>
    <row r="172" spans="24:24" x14ac:dyDescent="0.2">
      <c r="X172" s="286"/>
    </row>
    <row r="173" spans="24:24" x14ac:dyDescent="0.2">
      <c r="X173" s="286"/>
    </row>
    <row r="174" spans="24:24" x14ac:dyDescent="0.2">
      <c r="X174" s="286"/>
    </row>
    <row r="175" spans="24:24" x14ac:dyDescent="0.2">
      <c r="X175" s="286"/>
    </row>
    <row r="176" spans="24:24" x14ac:dyDescent="0.2">
      <c r="X176" s="286"/>
    </row>
    <row r="177" spans="24:24" x14ac:dyDescent="0.2">
      <c r="X177" s="286"/>
    </row>
    <row r="178" spans="24:24" x14ac:dyDescent="0.2">
      <c r="X178" s="286"/>
    </row>
    <row r="179" spans="24:24" x14ac:dyDescent="0.2">
      <c r="X179" s="286"/>
    </row>
    <row r="180" spans="24:24" x14ac:dyDescent="0.2">
      <c r="X180" s="286"/>
    </row>
    <row r="181" spans="24:24" x14ac:dyDescent="0.2">
      <c r="X181" s="286"/>
    </row>
    <row r="182" spans="24:24" x14ac:dyDescent="0.2">
      <c r="X182" s="286"/>
    </row>
    <row r="183" spans="24:24" x14ac:dyDescent="0.2">
      <c r="X183" s="286"/>
    </row>
    <row r="184" spans="24:24" x14ac:dyDescent="0.2">
      <c r="X184" s="286"/>
    </row>
    <row r="185" spans="24:24" x14ac:dyDescent="0.2">
      <c r="X185" s="286"/>
    </row>
    <row r="186" spans="24:24" x14ac:dyDescent="0.2">
      <c r="X186" s="286"/>
    </row>
    <row r="187" spans="24:24" x14ac:dyDescent="0.2">
      <c r="X187" s="286"/>
    </row>
    <row r="188" spans="24:24" x14ac:dyDescent="0.2">
      <c r="X188" s="286"/>
    </row>
    <row r="189" spans="24:24" x14ac:dyDescent="0.2">
      <c r="X189" s="286"/>
    </row>
    <row r="190" spans="24:24" x14ac:dyDescent="0.2">
      <c r="X190" s="286"/>
    </row>
    <row r="191" spans="24:24" x14ac:dyDescent="0.2">
      <c r="X191" s="286"/>
    </row>
    <row r="192" spans="24:24" x14ac:dyDescent="0.2">
      <c r="X192" s="286"/>
    </row>
    <row r="193" spans="24:24" x14ac:dyDescent="0.2">
      <c r="X193" s="286"/>
    </row>
    <row r="194" spans="24:24" x14ac:dyDescent="0.2">
      <c r="X194" s="286"/>
    </row>
    <row r="195" spans="24:24" x14ac:dyDescent="0.2">
      <c r="X195" s="286"/>
    </row>
    <row r="196" spans="24:24" x14ac:dyDescent="0.2">
      <c r="X196" s="286"/>
    </row>
    <row r="197" spans="24:24" x14ac:dyDescent="0.2">
      <c r="X197" s="286"/>
    </row>
    <row r="198" spans="24:24" x14ac:dyDescent="0.2">
      <c r="X198" s="286"/>
    </row>
    <row r="199" spans="24:24" x14ac:dyDescent="0.2">
      <c r="X199" s="286"/>
    </row>
    <row r="200" spans="24:24" x14ac:dyDescent="0.2">
      <c r="X200" s="286"/>
    </row>
    <row r="201" spans="24:24" x14ac:dyDescent="0.2">
      <c r="X201" s="286"/>
    </row>
    <row r="202" spans="24:24" x14ac:dyDescent="0.2">
      <c r="X202" s="286"/>
    </row>
    <row r="203" spans="24:24" x14ac:dyDescent="0.2">
      <c r="X203" s="286"/>
    </row>
    <row r="204" spans="24:24" x14ac:dyDescent="0.2">
      <c r="X204" s="286"/>
    </row>
    <row r="205" spans="24:24" x14ac:dyDescent="0.2">
      <c r="X205" s="286"/>
    </row>
    <row r="206" spans="24:24" x14ac:dyDescent="0.2">
      <c r="X206" s="286"/>
    </row>
    <row r="207" spans="24:24" x14ac:dyDescent="0.2">
      <c r="X207" s="286"/>
    </row>
    <row r="208" spans="24:24" x14ac:dyDescent="0.2">
      <c r="X208" s="286"/>
    </row>
    <row r="209" spans="24:24" x14ac:dyDescent="0.2">
      <c r="X209" s="286"/>
    </row>
    <row r="210" spans="24:24" x14ac:dyDescent="0.2">
      <c r="X210" s="286"/>
    </row>
    <row r="211" spans="24:24" x14ac:dyDescent="0.2">
      <c r="X211" s="286"/>
    </row>
    <row r="212" spans="24:24" x14ac:dyDescent="0.2">
      <c r="X212" s="286"/>
    </row>
    <row r="213" spans="24:24" x14ac:dyDescent="0.2">
      <c r="X213" s="286"/>
    </row>
    <row r="214" spans="24:24" x14ac:dyDescent="0.2">
      <c r="X214" s="286"/>
    </row>
    <row r="215" spans="24:24" x14ac:dyDescent="0.2">
      <c r="X215" s="286"/>
    </row>
    <row r="216" spans="24:24" x14ac:dyDescent="0.2">
      <c r="X216" s="286"/>
    </row>
    <row r="217" spans="24:24" x14ac:dyDescent="0.2">
      <c r="X217" s="286"/>
    </row>
    <row r="218" spans="24:24" x14ac:dyDescent="0.2">
      <c r="X218" s="286"/>
    </row>
    <row r="219" spans="24:24" x14ac:dyDescent="0.2">
      <c r="X219" s="286"/>
    </row>
    <row r="220" spans="24:24" x14ac:dyDescent="0.2">
      <c r="X220" s="286"/>
    </row>
    <row r="221" spans="24:24" x14ac:dyDescent="0.2">
      <c r="X221" s="286"/>
    </row>
    <row r="222" spans="24:24" x14ac:dyDescent="0.2">
      <c r="X222" s="286"/>
    </row>
    <row r="223" spans="24:24" x14ac:dyDescent="0.2">
      <c r="X223" s="286"/>
    </row>
    <row r="224" spans="24:24" x14ac:dyDescent="0.2">
      <c r="X224" s="286"/>
    </row>
    <row r="225" spans="24:24" x14ac:dyDescent="0.2">
      <c r="X225" s="286"/>
    </row>
    <row r="226" spans="24:24" x14ac:dyDescent="0.2">
      <c r="X226" s="286"/>
    </row>
    <row r="227" spans="24:24" x14ac:dyDescent="0.2">
      <c r="X227" s="286"/>
    </row>
    <row r="228" spans="24:24" x14ac:dyDescent="0.2">
      <c r="X228" s="286"/>
    </row>
    <row r="229" spans="24:24" x14ac:dyDescent="0.2">
      <c r="X229" s="286"/>
    </row>
    <row r="230" spans="24:24" x14ac:dyDescent="0.2">
      <c r="X230" s="286"/>
    </row>
    <row r="231" spans="24:24" x14ac:dyDescent="0.2">
      <c r="X231" s="286"/>
    </row>
    <row r="232" spans="24:24" x14ac:dyDescent="0.2">
      <c r="X232" s="286"/>
    </row>
    <row r="233" spans="24:24" x14ac:dyDescent="0.2">
      <c r="X233" s="286"/>
    </row>
    <row r="234" spans="24:24" x14ac:dyDescent="0.2">
      <c r="X234" s="286"/>
    </row>
    <row r="235" spans="24:24" x14ac:dyDescent="0.2">
      <c r="X235" s="286"/>
    </row>
    <row r="236" spans="24:24" x14ac:dyDescent="0.2">
      <c r="X236" s="286"/>
    </row>
    <row r="237" spans="24:24" x14ac:dyDescent="0.2">
      <c r="X237" s="286"/>
    </row>
    <row r="238" spans="24:24" x14ac:dyDescent="0.2">
      <c r="X238" s="286"/>
    </row>
    <row r="239" spans="24:24" x14ac:dyDescent="0.2">
      <c r="X239" s="286"/>
    </row>
    <row r="240" spans="24:24" x14ac:dyDescent="0.2">
      <c r="X240" s="286"/>
    </row>
    <row r="241" spans="24:24" x14ac:dyDescent="0.2">
      <c r="X241" s="286"/>
    </row>
    <row r="242" spans="24:24" x14ac:dyDescent="0.2">
      <c r="X242" s="286"/>
    </row>
    <row r="243" spans="24:24" x14ac:dyDescent="0.2">
      <c r="X243" s="286"/>
    </row>
    <row r="244" spans="24:24" x14ac:dyDescent="0.2">
      <c r="X244" s="286"/>
    </row>
    <row r="245" spans="24:24" x14ac:dyDescent="0.2">
      <c r="X245" s="286"/>
    </row>
    <row r="246" spans="24:24" x14ac:dyDescent="0.2">
      <c r="X246" s="286"/>
    </row>
    <row r="247" spans="24:24" x14ac:dyDescent="0.2">
      <c r="X247" s="286"/>
    </row>
    <row r="248" spans="24:24" x14ac:dyDescent="0.2">
      <c r="X248" s="286"/>
    </row>
    <row r="249" spans="24:24" x14ac:dyDescent="0.2">
      <c r="X249" s="286"/>
    </row>
    <row r="250" spans="24:24" x14ac:dyDescent="0.2">
      <c r="X250" s="286"/>
    </row>
    <row r="251" spans="24:24" x14ac:dyDescent="0.2">
      <c r="X251" s="286"/>
    </row>
    <row r="252" spans="24:24" x14ac:dyDescent="0.2">
      <c r="X252" s="286"/>
    </row>
    <row r="253" spans="24:24" x14ac:dyDescent="0.2">
      <c r="X253" s="286"/>
    </row>
    <row r="254" spans="24:24" x14ac:dyDescent="0.2">
      <c r="X254" s="286"/>
    </row>
    <row r="255" spans="24:24" x14ac:dyDescent="0.2">
      <c r="X255" s="286"/>
    </row>
    <row r="256" spans="24:24" x14ac:dyDescent="0.2">
      <c r="X256" s="286"/>
    </row>
    <row r="257" spans="24:24" x14ac:dyDescent="0.2">
      <c r="X257" s="286"/>
    </row>
    <row r="258" spans="24:24" x14ac:dyDescent="0.2">
      <c r="X258" s="286"/>
    </row>
    <row r="259" spans="24:24" x14ac:dyDescent="0.2">
      <c r="X259" s="286"/>
    </row>
    <row r="260" spans="24:24" x14ac:dyDescent="0.2">
      <c r="X260" s="286"/>
    </row>
    <row r="261" spans="24:24" x14ac:dyDescent="0.2">
      <c r="X261" s="286"/>
    </row>
    <row r="262" spans="24:24" x14ac:dyDescent="0.2">
      <c r="X262" s="286"/>
    </row>
    <row r="263" spans="24:24" x14ac:dyDescent="0.2">
      <c r="X263" s="286"/>
    </row>
    <row r="264" spans="24:24" x14ac:dyDescent="0.2">
      <c r="X264" s="286"/>
    </row>
    <row r="265" spans="24:24" x14ac:dyDescent="0.2">
      <c r="X265" s="286"/>
    </row>
    <row r="266" spans="24:24" x14ac:dyDescent="0.2">
      <c r="X266" s="286"/>
    </row>
    <row r="267" spans="24:24" x14ac:dyDescent="0.2">
      <c r="X267" s="286"/>
    </row>
    <row r="268" spans="24:24" x14ac:dyDescent="0.2">
      <c r="X268" s="286"/>
    </row>
    <row r="269" spans="24:24" x14ac:dyDescent="0.2">
      <c r="X269" s="286"/>
    </row>
    <row r="270" spans="24:24" x14ac:dyDescent="0.2">
      <c r="X270" s="286"/>
    </row>
    <row r="271" spans="24:24" x14ac:dyDescent="0.2">
      <c r="X271" s="286"/>
    </row>
    <row r="272" spans="24:24" x14ac:dyDescent="0.2">
      <c r="X272" s="286"/>
    </row>
    <row r="273" spans="24:24" x14ac:dyDescent="0.2">
      <c r="X273" s="286"/>
    </row>
    <row r="274" spans="24:24" x14ac:dyDescent="0.2">
      <c r="X274" s="286"/>
    </row>
    <row r="275" spans="24:24" x14ac:dyDescent="0.2">
      <c r="X275" s="286"/>
    </row>
    <row r="276" spans="24:24" x14ac:dyDescent="0.2">
      <c r="X276" s="286"/>
    </row>
    <row r="277" spans="24:24" x14ac:dyDescent="0.2">
      <c r="X277" s="286"/>
    </row>
    <row r="278" spans="24:24" x14ac:dyDescent="0.2">
      <c r="X278" s="286"/>
    </row>
    <row r="279" spans="24:24" x14ac:dyDescent="0.2">
      <c r="X279" s="286"/>
    </row>
    <row r="280" spans="24:24" x14ac:dyDescent="0.2">
      <c r="X280" s="286"/>
    </row>
    <row r="281" spans="24:24" x14ac:dyDescent="0.2">
      <c r="X281" s="286"/>
    </row>
    <row r="282" spans="24:24" x14ac:dyDescent="0.2">
      <c r="X282" s="286"/>
    </row>
    <row r="283" spans="24:24" x14ac:dyDescent="0.2">
      <c r="X283" s="286"/>
    </row>
    <row r="284" spans="24:24" x14ac:dyDescent="0.2">
      <c r="X284" s="286"/>
    </row>
    <row r="285" spans="24:24" x14ac:dyDescent="0.2">
      <c r="X285" s="286"/>
    </row>
    <row r="286" spans="24:24" x14ac:dyDescent="0.2">
      <c r="X286" s="286"/>
    </row>
    <row r="287" spans="24:24" x14ac:dyDescent="0.2">
      <c r="X287" s="286"/>
    </row>
    <row r="288" spans="24:24" x14ac:dyDescent="0.2">
      <c r="X288" s="286"/>
    </row>
    <row r="289" spans="24:24" x14ac:dyDescent="0.2">
      <c r="X289" s="286"/>
    </row>
    <row r="290" spans="24:24" x14ac:dyDescent="0.2">
      <c r="X290" s="286"/>
    </row>
    <row r="291" spans="24:24" x14ac:dyDescent="0.2">
      <c r="X291" s="286"/>
    </row>
    <row r="292" spans="24:24" x14ac:dyDescent="0.2">
      <c r="X292" s="286"/>
    </row>
    <row r="293" spans="24:24" x14ac:dyDescent="0.2">
      <c r="X293" s="286"/>
    </row>
    <row r="294" spans="24:24" x14ac:dyDescent="0.2">
      <c r="X294" s="286"/>
    </row>
    <row r="295" spans="24:24" x14ac:dyDescent="0.2">
      <c r="X295" s="286"/>
    </row>
    <row r="296" spans="24:24" x14ac:dyDescent="0.2">
      <c r="X296" s="286"/>
    </row>
    <row r="297" spans="24:24" x14ac:dyDescent="0.2">
      <c r="X297" s="286"/>
    </row>
    <row r="298" spans="24:24" x14ac:dyDescent="0.2">
      <c r="X298" s="286"/>
    </row>
    <row r="299" spans="24:24" x14ac:dyDescent="0.2">
      <c r="X299" s="286"/>
    </row>
    <row r="300" spans="24:24" x14ac:dyDescent="0.2">
      <c r="X300" s="286"/>
    </row>
    <row r="301" spans="24:24" x14ac:dyDescent="0.2">
      <c r="X301" s="286"/>
    </row>
    <row r="302" spans="24:24" x14ac:dyDescent="0.2">
      <c r="X302" s="286"/>
    </row>
    <row r="303" spans="24:24" x14ac:dyDescent="0.2">
      <c r="X303" s="286"/>
    </row>
    <row r="304" spans="24:24" x14ac:dyDescent="0.2">
      <c r="X304" s="286"/>
    </row>
    <row r="305" spans="24:24" x14ac:dyDescent="0.2">
      <c r="X305" s="286"/>
    </row>
    <row r="306" spans="24:24" x14ac:dyDescent="0.2">
      <c r="X306" s="286"/>
    </row>
    <row r="307" spans="24:24" x14ac:dyDescent="0.2">
      <c r="X307" s="286"/>
    </row>
    <row r="308" spans="24:24" x14ac:dyDescent="0.2">
      <c r="X308" s="286"/>
    </row>
    <row r="309" spans="24:24" x14ac:dyDescent="0.2">
      <c r="X309" s="286"/>
    </row>
    <row r="310" spans="24:24" x14ac:dyDescent="0.2">
      <c r="X310" s="286"/>
    </row>
    <row r="311" spans="24:24" x14ac:dyDescent="0.2">
      <c r="X311" s="286"/>
    </row>
    <row r="312" spans="24:24" x14ac:dyDescent="0.2">
      <c r="X312" s="286"/>
    </row>
    <row r="313" spans="24:24" x14ac:dyDescent="0.2">
      <c r="X313" s="286"/>
    </row>
    <row r="314" spans="24:24" x14ac:dyDescent="0.2">
      <c r="X314" s="286"/>
    </row>
    <row r="315" spans="24:24" x14ac:dyDescent="0.2">
      <c r="X315" s="286"/>
    </row>
    <row r="316" spans="24:24" x14ac:dyDescent="0.2">
      <c r="X316" s="286"/>
    </row>
    <row r="317" spans="24:24" x14ac:dyDescent="0.2">
      <c r="X317" s="286"/>
    </row>
    <row r="318" spans="24:24" x14ac:dyDescent="0.2">
      <c r="X318" s="286"/>
    </row>
    <row r="319" spans="24:24" x14ac:dyDescent="0.2">
      <c r="X319" s="286"/>
    </row>
    <row r="320" spans="24:24" x14ac:dyDescent="0.2">
      <c r="X320" s="286"/>
    </row>
    <row r="321" spans="24:24" x14ac:dyDescent="0.2">
      <c r="X321" s="286"/>
    </row>
    <row r="322" spans="24:24" x14ac:dyDescent="0.2">
      <c r="X322" s="286"/>
    </row>
    <row r="323" spans="24:24" x14ac:dyDescent="0.2">
      <c r="X323" s="286"/>
    </row>
    <row r="324" spans="24:24" x14ac:dyDescent="0.2">
      <c r="X324" s="286"/>
    </row>
    <row r="325" spans="24:24" x14ac:dyDescent="0.2">
      <c r="X325" s="286"/>
    </row>
    <row r="326" spans="24:24" x14ac:dyDescent="0.2">
      <c r="X326" s="286"/>
    </row>
    <row r="327" spans="24:24" x14ac:dyDescent="0.2">
      <c r="X327" s="286"/>
    </row>
    <row r="328" spans="24:24" x14ac:dyDescent="0.2">
      <c r="X328" s="286"/>
    </row>
    <row r="329" spans="24:24" x14ac:dyDescent="0.2">
      <c r="X329" s="286"/>
    </row>
    <row r="330" spans="24:24" x14ac:dyDescent="0.2">
      <c r="X330" s="286"/>
    </row>
    <row r="331" spans="24:24" x14ac:dyDescent="0.2">
      <c r="X331" s="286"/>
    </row>
    <row r="332" spans="24:24" x14ac:dyDescent="0.2">
      <c r="X332" s="286"/>
    </row>
    <row r="333" spans="24:24" x14ac:dyDescent="0.2">
      <c r="X333" s="286"/>
    </row>
    <row r="334" spans="24:24" x14ac:dyDescent="0.2">
      <c r="X334" s="286"/>
    </row>
    <row r="335" spans="24:24" x14ac:dyDescent="0.2">
      <c r="X335" s="286"/>
    </row>
    <row r="336" spans="24:24" x14ac:dyDescent="0.2">
      <c r="X336" s="286"/>
    </row>
    <row r="337" spans="24:24" x14ac:dyDescent="0.2">
      <c r="X337" s="286"/>
    </row>
    <row r="338" spans="24:24" x14ac:dyDescent="0.2">
      <c r="X338" s="286"/>
    </row>
    <row r="339" spans="24:24" x14ac:dyDescent="0.2">
      <c r="X339" s="286"/>
    </row>
    <row r="340" spans="24:24" x14ac:dyDescent="0.2">
      <c r="X340" s="286"/>
    </row>
    <row r="341" spans="24:24" x14ac:dyDescent="0.2">
      <c r="X341" s="286"/>
    </row>
    <row r="342" spans="24:24" x14ac:dyDescent="0.2">
      <c r="X342" s="286"/>
    </row>
    <row r="343" spans="24:24" x14ac:dyDescent="0.2">
      <c r="X343" s="286"/>
    </row>
    <row r="344" spans="24:24" x14ac:dyDescent="0.2">
      <c r="X344" s="286"/>
    </row>
    <row r="345" spans="24:24" x14ac:dyDescent="0.2">
      <c r="X345" s="286"/>
    </row>
    <row r="346" spans="24:24" x14ac:dyDescent="0.2">
      <c r="X346" s="286"/>
    </row>
    <row r="347" spans="24:24" x14ac:dyDescent="0.2">
      <c r="X347" s="286"/>
    </row>
    <row r="348" spans="24:24" x14ac:dyDescent="0.2">
      <c r="X348" s="286"/>
    </row>
    <row r="349" spans="24:24" x14ac:dyDescent="0.2">
      <c r="X349" s="286"/>
    </row>
    <row r="350" spans="24:24" x14ac:dyDescent="0.2">
      <c r="X350" s="286"/>
    </row>
    <row r="351" spans="24:24" x14ac:dyDescent="0.2">
      <c r="X351" s="286"/>
    </row>
    <row r="352" spans="24:24" x14ac:dyDescent="0.2">
      <c r="X352" s="286"/>
    </row>
    <row r="353" spans="24:24" x14ac:dyDescent="0.2">
      <c r="X353" s="286"/>
    </row>
    <row r="354" spans="24:24" x14ac:dyDescent="0.2">
      <c r="X354" s="286"/>
    </row>
    <row r="355" spans="24:24" x14ac:dyDescent="0.2">
      <c r="X355" s="286"/>
    </row>
    <row r="356" spans="24:24" x14ac:dyDescent="0.2">
      <c r="X356" s="286"/>
    </row>
    <row r="357" spans="24:24" x14ac:dyDescent="0.2">
      <c r="X357" s="286"/>
    </row>
    <row r="358" spans="24:24" x14ac:dyDescent="0.2">
      <c r="X358" s="286"/>
    </row>
    <row r="359" spans="24:24" x14ac:dyDescent="0.2">
      <c r="X359" s="286"/>
    </row>
    <row r="360" spans="24:24" x14ac:dyDescent="0.2">
      <c r="X360" s="286"/>
    </row>
    <row r="361" spans="24:24" x14ac:dyDescent="0.2">
      <c r="X361" s="286"/>
    </row>
    <row r="362" spans="24:24" x14ac:dyDescent="0.2">
      <c r="X362" s="286"/>
    </row>
    <row r="363" spans="24:24" x14ac:dyDescent="0.2">
      <c r="X363" s="286"/>
    </row>
    <row r="364" spans="24:24" x14ac:dyDescent="0.2">
      <c r="X364" s="286"/>
    </row>
    <row r="365" spans="24:24" x14ac:dyDescent="0.2">
      <c r="X365" s="286"/>
    </row>
    <row r="366" spans="24:24" x14ac:dyDescent="0.2">
      <c r="X366" s="286"/>
    </row>
    <row r="367" spans="24:24" x14ac:dyDescent="0.2">
      <c r="X367" s="286"/>
    </row>
    <row r="368" spans="24:24" x14ac:dyDescent="0.2">
      <c r="X368" s="286"/>
    </row>
    <row r="369" spans="24:24" x14ac:dyDescent="0.2">
      <c r="X369" s="286"/>
    </row>
    <row r="370" spans="24:24" x14ac:dyDescent="0.2">
      <c r="X370" s="286"/>
    </row>
    <row r="371" spans="24:24" x14ac:dyDescent="0.2">
      <c r="X371" s="286"/>
    </row>
    <row r="372" spans="24:24" x14ac:dyDescent="0.2">
      <c r="X372" s="286"/>
    </row>
    <row r="373" spans="24:24" x14ac:dyDescent="0.2">
      <c r="X373" s="286"/>
    </row>
    <row r="374" spans="24:24" x14ac:dyDescent="0.2">
      <c r="X374" s="286"/>
    </row>
    <row r="375" spans="24:24" x14ac:dyDescent="0.2">
      <c r="X375" s="286"/>
    </row>
    <row r="376" spans="24:24" x14ac:dyDescent="0.2">
      <c r="X376" s="286"/>
    </row>
    <row r="377" spans="24:24" x14ac:dyDescent="0.2">
      <c r="X377" s="286"/>
    </row>
    <row r="378" spans="24:24" x14ac:dyDescent="0.2">
      <c r="X378" s="286"/>
    </row>
    <row r="379" spans="24:24" x14ac:dyDescent="0.2">
      <c r="X379" s="286"/>
    </row>
    <row r="380" spans="24:24" x14ac:dyDescent="0.2">
      <c r="X380" s="286"/>
    </row>
    <row r="381" spans="24:24" x14ac:dyDescent="0.2">
      <c r="X381" s="286"/>
    </row>
    <row r="382" spans="24:24" x14ac:dyDescent="0.2">
      <c r="X382" s="286"/>
    </row>
    <row r="383" spans="24:24" x14ac:dyDescent="0.2">
      <c r="X383" s="286"/>
    </row>
    <row r="384" spans="24:24" x14ac:dyDescent="0.2">
      <c r="X384" s="286"/>
    </row>
    <row r="385" spans="24:24" x14ac:dyDescent="0.2">
      <c r="X385" s="286"/>
    </row>
    <row r="386" spans="24:24" x14ac:dyDescent="0.2">
      <c r="X386" s="286"/>
    </row>
    <row r="387" spans="24:24" x14ac:dyDescent="0.2">
      <c r="X387" s="286"/>
    </row>
    <row r="388" spans="24:24" x14ac:dyDescent="0.2">
      <c r="X388" s="286"/>
    </row>
    <row r="389" spans="24:24" x14ac:dyDescent="0.2">
      <c r="X389" s="286"/>
    </row>
    <row r="390" spans="24:24" x14ac:dyDescent="0.2">
      <c r="X390" s="286"/>
    </row>
    <row r="391" spans="24:24" x14ac:dyDescent="0.2">
      <c r="X391" s="286"/>
    </row>
    <row r="392" spans="24:24" x14ac:dyDescent="0.2">
      <c r="X392" s="286"/>
    </row>
    <row r="393" spans="24:24" x14ac:dyDescent="0.2">
      <c r="X393" s="286"/>
    </row>
    <row r="394" spans="24:24" x14ac:dyDescent="0.2">
      <c r="X394" s="286"/>
    </row>
    <row r="395" spans="24:24" x14ac:dyDescent="0.2">
      <c r="X395" s="286"/>
    </row>
    <row r="396" spans="24:24" x14ac:dyDescent="0.2">
      <c r="X396" s="286"/>
    </row>
    <row r="397" spans="24:24" x14ac:dyDescent="0.2">
      <c r="X397" s="286"/>
    </row>
    <row r="398" spans="24:24" x14ac:dyDescent="0.2">
      <c r="X398" s="286"/>
    </row>
    <row r="399" spans="24:24" x14ac:dyDescent="0.2">
      <c r="X399" s="286"/>
    </row>
    <row r="400" spans="24:24" x14ac:dyDescent="0.2">
      <c r="X400" s="286"/>
    </row>
    <row r="401" spans="24:24" x14ac:dyDescent="0.2">
      <c r="X401" s="286"/>
    </row>
    <row r="402" spans="24:24" x14ac:dyDescent="0.2">
      <c r="X402" s="286"/>
    </row>
    <row r="403" spans="24:24" x14ac:dyDescent="0.2">
      <c r="X403" s="286"/>
    </row>
    <row r="404" spans="24:24" x14ac:dyDescent="0.2">
      <c r="X404" s="286"/>
    </row>
    <row r="405" spans="24:24" x14ac:dyDescent="0.2">
      <c r="X405" s="286"/>
    </row>
    <row r="406" spans="24:24" x14ac:dyDescent="0.2">
      <c r="X406" s="286"/>
    </row>
    <row r="407" spans="24:24" x14ac:dyDescent="0.2">
      <c r="X407" s="286"/>
    </row>
    <row r="408" spans="24:24" x14ac:dyDescent="0.2">
      <c r="X408" s="286"/>
    </row>
    <row r="409" spans="24:24" x14ac:dyDescent="0.2">
      <c r="X409" s="286"/>
    </row>
    <row r="410" spans="24:24" x14ac:dyDescent="0.2">
      <c r="X410" s="286"/>
    </row>
    <row r="411" spans="24:24" x14ac:dyDescent="0.2">
      <c r="X411" s="286"/>
    </row>
    <row r="412" spans="24:24" x14ac:dyDescent="0.2">
      <c r="X412" s="286"/>
    </row>
    <row r="413" spans="24:24" x14ac:dyDescent="0.2">
      <c r="X413" s="286"/>
    </row>
    <row r="414" spans="24:24" x14ac:dyDescent="0.2">
      <c r="X414" s="286"/>
    </row>
    <row r="415" spans="24:24" x14ac:dyDescent="0.2">
      <c r="X415" s="286"/>
    </row>
    <row r="416" spans="24:24" x14ac:dyDescent="0.2">
      <c r="X416" s="286"/>
    </row>
    <row r="417" spans="24:24" x14ac:dyDescent="0.2">
      <c r="X417" s="286"/>
    </row>
    <row r="418" spans="24:24" x14ac:dyDescent="0.2">
      <c r="X418" s="286"/>
    </row>
    <row r="419" spans="24:24" x14ac:dyDescent="0.2">
      <c r="X419" s="286"/>
    </row>
    <row r="420" spans="24:24" x14ac:dyDescent="0.2">
      <c r="X420" s="286"/>
    </row>
    <row r="421" spans="24:24" x14ac:dyDescent="0.2">
      <c r="X421" s="286"/>
    </row>
    <row r="422" spans="24:24" x14ac:dyDescent="0.2">
      <c r="X422" s="286"/>
    </row>
    <row r="423" spans="24:24" x14ac:dyDescent="0.2">
      <c r="X423" s="286"/>
    </row>
    <row r="424" spans="24:24" x14ac:dyDescent="0.2">
      <c r="X424" s="286"/>
    </row>
    <row r="425" spans="24:24" x14ac:dyDescent="0.2">
      <c r="X425" s="286"/>
    </row>
    <row r="426" spans="24:24" x14ac:dyDescent="0.2">
      <c r="X426" s="286"/>
    </row>
    <row r="427" spans="24:24" x14ac:dyDescent="0.2">
      <c r="X427" s="286"/>
    </row>
    <row r="428" spans="24:24" x14ac:dyDescent="0.2">
      <c r="X428" s="286"/>
    </row>
    <row r="429" spans="24:24" x14ac:dyDescent="0.2">
      <c r="X429" s="286"/>
    </row>
    <row r="430" spans="24:24" x14ac:dyDescent="0.2">
      <c r="X430" s="286"/>
    </row>
    <row r="431" spans="24:24" x14ac:dyDescent="0.2">
      <c r="X431" s="286"/>
    </row>
    <row r="432" spans="24:24" x14ac:dyDescent="0.2">
      <c r="X432" s="286"/>
    </row>
    <row r="433" spans="24:24" x14ac:dyDescent="0.2">
      <c r="X433" s="286"/>
    </row>
    <row r="434" spans="24:24" x14ac:dyDescent="0.2">
      <c r="X434" s="286"/>
    </row>
    <row r="435" spans="24:24" x14ac:dyDescent="0.2">
      <c r="X435" s="286"/>
    </row>
    <row r="436" spans="24:24" x14ac:dyDescent="0.2">
      <c r="X436" s="286"/>
    </row>
    <row r="437" spans="24:24" x14ac:dyDescent="0.2">
      <c r="X437" s="286"/>
    </row>
    <row r="438" spans="24:24" x14ac:dyDescent="0.2">
      <c r="X438" s="286"/>
    </row>
    <row r="439" spans="24:24" x14ac:dyDescent="0.2">
      <c r="X439" s="286"/>
    </row>
    <row r="440" spans="24:24" x14ac:dyDescent="0.2">
      <c r="X440" s="286"/>
    </row>
    <row r="441" spans="24:24" x14ac:dyDescent="0.2">
      <c r="X441" s="286"/>
    </row>
    <row r="442" spans="24:24" x14ac:dyDescent="0.2">
      <c r="X442" s="286"/>
    </row>
    <row r="443" spans="24:24" x14ac:dyDescent="0.2">
      <c r="X443" s="286"/>
    </row>
    <row r="444" spans="24:24" x14ac:dyDescent="0.2">
      <c r="X444" s="286"/>
    </row>
    <row r="445" spans="24:24" x14ac:dyDescent="0.2">
      <c r="X445" s="286"/>
    </row>
    <row r="446" spans="24:24" x14ac:dyDescent="0.2">
      <c r="X446" s="286"/>
    </row>
    <row r="447" spans="24:24" x14ac:dyDescent="0.2">
      <c r="X447" s="286"/>
    </row>
    <row r="448" spans="24:24" x14ac:dyDescent="0.2">
      <c r="X448" s="286"/>
    </row>
    <row r="449" spans="24:24" x14ac:dyDescent="0.2">
      <c r="X449" s="286"/>
    </row>
    <row r="450" spans="24:24" x14ac:dyDescent="0.2">
      <c r="X450" s="286"/>
    </row>
    <row r="451" spans="24:24" x14ac:dyDescent="0.2">
      <c r="X451" s="286"/>
    </row>
    <row r="452" spans="24:24" x14ac:dyDescent="0.2">
      <c r="X452" s="286"/>
    </row>
    <row r="453" spans="24:24" x14ac:dyDescent="0.2">
      <c r="X453" s="286"/>
    </row>
    <row r="454" spans="24:24" x14ac:dyDescent="0.2">
      <c r="X454" s="286"/>
    </row>
    <row r="455" spans="24:24" x14ac:dyDescent="0.2">
      <c r="X455" s="286"/>
    </row>
    <row r="456" spans="24:24" x14ac:dyDescent="0.2">
      <c r="X456" s="286"/>
    </row>
    <row r="457" spans="24:24" x14ac:dyDescent="0.2">
      <c r="X457" s="286"/>
    </row>
    <row r="458" spans="24:24" x14ac:dyDescent="0.2">
      <c r="X458" s="286"/>
    </row>
    <row r="459" spans="24:24" x14ac:dyDescent="0.2">
      <c r="X459" s="286"/>
    </row>
    <row r="460" spans="24:24" x14ac:dyDescent="0.2">
      <c r="X460" s="286"/>
    </row>
    <row r="461" spans="24:24" x14ac:dyDescent="0.2">
      <c r="X461" s="286"/>
    </row>
    <row r="462" spans="24:24" x14ac:dyDescent="0.2">
      <c r="X462" s="286"/>
    </row>
    <row r="463" spans="24:24" x14ac:dyDescent="0.2">
      <c r="X463" s="286"/>
    </row>
    <row r="464" spans="24:24" x14ac:dyDescent="0.2">
      <c r="X464" s="286"/>
    </row>
    <row r="465" spans="24:24" x14ac:dyDescent="0.2">
      <c r="X465" s="286"/>
    </row>
    <row r="466" spans="24:24" x14ac:dyDescent="0.2">
      <c r="X466" s="286"/>
    </row>
    <row r="467" spans="24:24" x14ac:dyDescent="0.2">
      <c r="X467" s="286"/>
    </row>
    <row r="468" spans="24:24" x14ac:dyDescent="0.2">
      <c r="X468" s="286"/>
    </row>
    <row r="469" spans="24:24" x14ac:dyDescent="0.2">
      <c r="X469" s="286"/>
    </row>
    <row r="470" spans="24:24" x14ac:dyDescent="0.2">
      <c r="X470" s="286"/>
    </row>
    <row r="471" spans="24:24" x14ac:dyDescent="0.2">
      <c r="X471" s="286"/>
    </row>
    <row r="472" spans="24:24" x14ac:dyDescent="0.2">
      <c r="X472" s="286"/>
    </row>
    <row r="473" spans="24:24" x14ac:dyDescent="0.2">
      <c r="X473" s="286"/>
    </row>
    <row r="474" spans="24:24" x14ac:dyDescent="0.2">
      <c r="X474" s="286"/>
    </row>
    <row r="475" spans="24:24" x14ac:dyDescent="0.2">
      <c r="X475" s="286"/>
    </row>
    <row r="476" spans="24:24" x14ac:dyDescent="0.2">
      <c r="X476" s="286"/>
    </row>
    <row r="477" spans="24:24" x14ac:dyDescent="0.2">
      <c r="X477" s="286"/>
    </row>
    <row r="478" spans="24:24" x14ac:dyDescent="0.2">
      <c r="X478" s="286"/>
    </row>
    <row r="479" spans="24:24" x14ac:dyDescent="0.2">
      <c r="X479" s="286"/>
    </row>
    <row r="480" spans="24:24" x14ac:dyDescent="0.2">
      <c r="X480" s="286"/>
    </row>
    <row r="481" spans="24:24" x14ac:dyDescent="0.2">
      <c r="X481" s="286"/>
    </row>
    <row r="482" spans="24:24" x14ac:dyDescent="0.2">
      <c r="X482" s="286"/>
    </row>
    <row r="483" spans="24:24" x14ac:dyDescent="0.2">
      <c r="X483" s="286"/>
    </row>
    <row r="484" spans="24:24" x14ac:dyDescent="0.2">
      <c r="X484" s="286"/>
    </row>
    <row r="485" spans="24:24" x14ac:dyDescent="0.2">
      <c r="X485" s="286"/>
    </row>
    <row r="486" spans="24:24" x14ac:dyDescent="0.2">
      <c r="X486" s="286"/>
    </row>
    <row r="487" spans="24:24" x14ac:dyDescent="0.2">
      <c r="X487" s="286"/>
    </row>
    <row r="488" spans="24:24" x14ac:dyDescent="0.2">
      <c r="X488" s="286"/>
    </row>
    <row r="489" spans="24:24" x14ac:dyDescent="0.2">
      <c r="X489" s="286"/>
    </row>
    <row r="490" spans="24:24" x14ac:dyDescent="0.2">
      <c r="X490" s="286"/>
    </row>
    <row r="491" spans="24:24" x14ac:dyDescent="0.2">
      <c r="X491" s="286"/>
    </row>
    <row r="492" spans="24:24" x14ac:dyDescent="0.2">
      <c r="X492" s="286"/>
    </row>
    <row r="493" spans="24:24" x14ac:dyDescent="0.2">
      <c r="X493" s="286"/>
    </row>
    <row r="494" spans="24:24" x14ac:dyDescent="0.2">
      <c r="X494" s="286"/>
    </row>
    <row r="495" spans="24:24" x14ac:dyDescent="0.2">
      <c r="X495" s="286"/>
    </row>
    <row r="496" spans="24:24" x14ac:dyDescent="0.2">
      <c r="X496" s="286"/>
    </row>
    <row r="497" spans="24:24" x14ac:dyDescent="0.2">
      <c r="X497" s="286"/>
    </row>
    <row r="498" spans="24:24" x14ac:dyDescent="0.2">
      <c r="X498" s="286"/>
    </row>
    <row r="499" spans="24:24" x14ac:dyDescent="0.2">
      <c r="X499" s="286"/>
    </row>
    <row r="500" spans="24:24" x14ac:dyDescent="0.2">
      <c r="X500" s="286"/>
    </row>
    <row r="501" spans="24:24" x14ac:dyDescent="0.2">
      <c r="X501" s="286"/>
    </row>
    <row r="502" spans="24:24" x14ac:dyDescent="0.2">
      <c r="X502" s="286"/>
    </row>
    <row r="503" spans="24:24" x14ac:dyDescent="0.2">
      <c r="X503" s="286"/>
    </row>
    <row r="504" spans="24:24" x14ac:dyDescent="0.2">
      <c r="X504" s="286"/>
    </row>
    <row r="505" spans="24:24" x14ac:dyDescent="0.2">
      <c r="X505" s="286"/>
    </row>
    <row r="506" spans="24:24" x14ac:dyDescent="0.2">
      <c r="X506" s="286"/>
    </row>
    <row r="507" spans="24:24" x14ac:dyDescent="0.2">
      <c r="X507" s="286"/>
    </row>
    <row r="508" spans="24:24" x14ac:dyDescent="0.2">
      <c r="X508" s="286"/>
    </row>
    <row r="509" spans="24:24" x14ac:dyDescent="0.2">
      <c r="X509" s="286"/>
    </row>
    <row r="510" spans="24:24" x14ac:dyDescent="0.2">
      <c r="X510" s="286"/>
    </row>
    <row r="511" spans="24:24" x14ac:dyDescent="0.2">
      <c r="X511" s="286"/>
    </row>
    <row r="512" spans="24:24" x14ac:dyDescent="0.2">
      <c r="X512" s="286"/>
    </row>
    <row r="513" spans="24:24" x14ac:dyDescent="0.2">
      <c r="X513" s="286"/>
    </row>
    <row r="514" spans="24:24" x14ac:dyDescent="0.2">
      <c r="X514" s="286"/>
    </row>
    <row r="515" spans="24:24" x14ac:dyDescent="0.2">
      <c r="X515" s="286"/>
    </row>
    <row r="516" spans="24:24" x14ac:dyDescent="0.2">
      <c r="X516" s="286"/>
    </row>
    <row r="517" spans="24:24" x14ac:dyDescent="0.2">
      <c r="X517" s="286"/>
    </row>
    <row r="518" spans="24:24" x14ac:dyDescent="0.2">
      <c r="X518" s="286"/>
    </row>
    <row r="519" spans="24:24" x14ac:dyDescent="0.2">
      <c r="X519" s="286"/>
    </row>
    <row r="520" spans="24:24" x14ac:dyDescent="0.2">
      <c r="X520" s="286"/>
    </row>
    <row r="521" spans="24:24" x14ac:dyDescent="0.2">
      <c r="X521" s="286"/>
    </row>
    <row r="522" spans="24:24" x14ac:dyDescent="0.2">
      <c r="X522" s="286"/>
    </row>
    <row r="523" spans="24:24" x14ac:dyDescent="0.2">
      <c r="X523" s="286"/>
    </row>
    <row r="524" spans="24:24" x14ac:dyDescent="0.2">
      <c r="X524" s="286"/>
    </row>
    <row r="525" spans="24:24" x14ac:dyDescent="0.2">
      <c r="X525" s="286"/>
    </row>
    <row r="526" spans="24:24" x14ac:dyDescent="0.2">
      <c r="X526" s="286"/>
    </row>
    <row r="527" spans="24:24" x14ac:dyDescent="0.2">
      <c r="X527" s="286"/>
    </row>
    <row r="528" spans="24:24" x14ac:dyDescent="0.2">
      <c r="X528" s="286"/>
    </row>
    <row r="529" spans="24:24" x14ac:dyDescent="0.2">
      <c r="X529" s="286"/>
    </row>
    <row r="530" spans="24:24" x14ac:dyDescent="0.2">
      <c r="X530" s="286"/>
    </row>
    <row r="531" spans="24:24" x14ac:dyDescent="0.2">
      <c r="X531" s="286"/>
    </row>
    <row r="532" spans="24:24" x14ac:dyDescent="0.2">
      <c r="X532" s="286"/>
    </row>
    <row r="533" spans="24:24" x14ac:dyDescent="0.2">
      <c r="X533" s="286"/>
    </row>
    <row r="534" spans="24:24" x14ac:dyDescent="0.2">
      <c r="X534" s="286"/>
    </row>
    <row r="535" spans="24:24" x14ac:dyDescent="0.2">
      <c r="X535" s="286"/>
    </row>
    <row r="536" spans="24:24" x14ac:dyDescent="0.2">
      <c r="X536" s="286"/>
    </row>
    <row r="537" spans="24:24" x14ac:dyDescent="0.2">
      <c r="X537" s="286"/>
    </row>
    <row r="538" spans="24:24" x14ac:dyDescent="0.2">
      <c r="X538" s="286"/>
    </row>
    <row r="539" spans="24:24" x14ac:dyDescent="0.2">
      <c r="X539" s="286"/>
    </row>
    <row r="540" spans="24:24" x14ac:dyDescent="0.2">
      <c r="X540" s="286"/>
    </row>
    <row r="541" spans="24:24" x14ac:dyDescent="0.2">
      <c r="X541" s="286"/>
    </row>
    <row r="542" spans="24:24" x14ac:dyDescent="0.2">
      <c r="X542" s="286"/>
    </row>
    <row r="543" spans="24:24" x14ac:dyDescent="0.2">
      <c r="X543" s="286"/>
    </row>
    <row r="544" spans="24:24" x14ac:dyDescent="0.2">
      <c r="X544" s="286"/>
    </row>
    <row r="545" spans="24:24" x14ac:dyDescent="0.2">
      <c r="X545" s="286"/>
    </row>
    <row r="546" spans="24:24" x14ac:dyDescent="0.2">
      <c r="X546" s="286"/>
    </row>
    <row r="547" spans="24:24" x14ac:dyDescent="0.2">
      <c r="X547" s="286"/>
    </row>
    <row r="548" spans="24:24" x14ac:dyDescent="0.2">
      <c r="X548" s="286"/>
    </row>
    <row r="549" spans="24:24" x14ac:dyDescent="0.2">
      <c r="X549" s="286"/>
    </row>
    <row r="550" spans="24:24" x14ac:dyDescent="0.2">
      <c r="X550" s="286"/>
    </row>
    <row r="551" spans="24:24" x14ac:dyDescent="0.2">
      <c r="X551" s="286"/>
    </row>
    <row r="552" spans="24:24" x14ac:dyDescent="0.2">
      <c r="X552" s="286"/>
    </row>
    <row r="553" spans="24:24" x14ac:dyDescent="0.2">
      <c r="X553" s="286"/>
    </row>
    <row r="554" spans="24:24" x14ac:dyDescent="0.2">
      <c r="X554" s="286"/>
    </row>
    <row r="555" spans="24:24" x14ac:dyDescent="0.2">
      <c r="X555" s="286"/>
    </row>
    <row r="556" spans="24:24" x14ac:dyDescent="0.2">
      <c r="X556" s="286"/>
    </row>
    <row r="557" spans="24:24" x14ac:dyDescent="0.2">
      <c r="X557" s="286"/>
    </row>
    <row r="558" spans="24:24" x14ac:dyDescent="0.2">
      <c r="X558" s="286"/>
    </row>
    <row r="559" spans="24:24" x14ac:dyDescent="0.2">
      <c r="X559" s="286"/>
    </row>
    <row r="560" spans="24:24" x14ac:dyDescent="0.2">
      <c r="X560" s="286"/>
    </row>
    <row r="561" spans="24:24" x14ac:dyDescent="0.2">
      <c r="X561" s="286"/>
    </row>
    <row r="562" spans="24:24" x14ac:dyDescent="0.2">
      <c r="X562" s="286"/>
    </row>
    <row r="563" spans="24:24" x14ac:dyDescent="0.2">
      <c r="X563" s="286"/>
    </row>
    <row r="564" spans="24:24" x14ac:dyDescent="0.2">
      <c r="X564" s="286"/>
    </row>
    <row r="565" spans="24:24" x14ac:dyDescent="0.2">
      <c r="X565" s="286"/>
    </row>
    <row r="566" spans="24:24" x14ac:dyDescent="0.2">
      <c r="X566" s="286"/>
    </row>
    <row r="567" spans="24:24" x14ac:dyDescent="0.2">
      <c r="X567" s="286"/>
    </row>
    <row r="568" spans="24:24" x14ac:dyDescent="0.2">
      <c r="X568" s="286"/>
    </row>
    <row r="569" spans="24:24" x14ac:dyDescent="0.2">
      <c r="X569" s="286"/>
    </row>
    <row r="570" spans="24:24" x14ac:dyDescent="0.2">
      <c r="X570" s="286"/>
    </row>
    <row r="571" spans="24:24" x14ac:dyDescent="0.2">
      <c r="X571" s="286"/>
    </row>
    <row r="572" spans="24:24" x14ac:dyDescent="0.2">
      <c r="X572" s="286"/>
    </row>
    <row r="573" spans="24:24" x14ac:dyDescent="0.2">
      <c r="X573" s="286"/>
    </row>
    <row r="574" spans="24:24" x14ac:dyDescent="0.2">
      <c r="X574" s="286"/>
    </row>
    <row r="575" spans="24:24" x14ac:dyDescent="0.2">
      <c r="X575" s="286"/>
    </row>
    <row r="576" spans="24:24" x14ac:dyDescent="0.2">
      <c r="X576" s="286"/>
    </row>
    <row r="577" spans="24:24" x14ac:dyDescent="0.2">
      <c r="X577" s="286"/>
    </row>
    <row r="578" spans="24:24" x14ac:dyDescent="0.2">
      <c r="X578" s="286"/>
    </row>
    <row r="579" spans="24:24" x14ac:dyDescent="0.2">
      <c r="X579" s="286"/>
    </row>
    <row r="580" spans="24:24" x14ac:dyDescent="0.2">
      <c r="X580" s="286"/>
    </row>
    <row r="581" spans="24:24" x14ac:dyDescent="0.2">
      <c r="X581" s="286"/>
    </row>
    <row r="582" spans="24:24" x14ac:dyDescent="0.2">
      <c r="X582" s="286"/>
    </row>
    <row r="583" spans="24:24" x14ac:dyDescent="0.2">
      <c r="X583" s="286"/>
    </row>
    <row r="584" spans="24:24" x14ac:dyDescent="0.2">
      <c r="X584" s="286"/>
    </row>
    <row r="585" spans="24:24" x14ac:dyDescent="0.2">
      <c r="X585" s="286"/>
    </row>
    <row r="586" spans="24:24" x14ac:dyDescent="0.2">
      <c r="X586" s="286"/>
    </row>
    <row r="587" spans="24:24" x14ac:dyDescent="0.2">
      <c r="X587" s="286"/>
    </row>
    <row r="588" spans="24:24" x14ac:dyDescent="0.2">
      <c r="X588" s="286"/>
    </row>
    <row r="589" spans="24:24" x14ac:dyDescent="0.2">
      <c r="X589" s="286"/>
    </row>
    <row r="590" spans="24:24" x14ac:dyDescent="0.2">
      <c r="X590" s="286"/>
    </row>
    <row r="591" spans="24:24" x14ac:dyDescent="0.2">
      <c r="X591" s="286"/>
    </row>
    <row r="592" spans="24:24" x14ac:dyDescent="0.2">
      <c r="X592" s="286"/>
    </row>
    <row r="593" spans="24:24" x14ac:dyDescent="0.2">
      <c r="X593" s="286"/>
    </row>
    <row r="594" spans="24:24" x14ac:dyDescent="0.2">
      <c r="X594" s="286"/>
    </row>
    <row r="595" spans="24:24" x14ac:dyDescent="0.2">
      <c r="X595" s="286"/>
    </row>
    <row r="596" spans="24:24" x14ac:dyDescent="0.2">
      <c r="X596" s="286"/>
    </row>
    <row r="597" spans="24:24" x14ac:dyDescent="0.2">
      <c r="X597" s="286"/>
    </row>
    <row r="598" spans="24:24" x14ac:dyDescent="0.2">
      <c r="X598" s="286"/>
    </row>
    <row r="599" spans="24:24" x14ac:dyDescent="0.2">
      <c r="X599" s="286"/>
    </row>
    <row r="600" spans="24:24" x14ac:dyDescent="0.2">
      <c r="X600" s="286"/>
    </row>
    <row r="601" spans="24:24" x14ac:dyDescent="0.2">
      <c r="X601" s="286"/>
    </row>
    <row r="602" spans="24:24" x14ac:dyDescent="0.2">
      <c r="X602" s="286"/>
    </row>
    <row r="603" spans="24:24" x14ac:dyDescent="0.2">
      <c r="X603" s="286"/>
    </row>
    <row r="604" spans="24:24" x14ac:dyDescent="0.2">
      <c r="X604" s="286"/>
    </row>
    <row r="605" spans="24:24" x14ac:dyDescent="0.2">
      <c r="X605" s="286"/>
    </row>
    <row r="606" spans="24:24" x14ac:dyDescent="0.2">
      <c r="X606" s="286"/>
    </row>
    <row r="607" spans="24:24" x14ac:dyDescent="0.2">
      <c r="X607" s="286"/>
    </row>
    <row r="608" spans="24:24" x14ac:dyDescent="0.2">
      <c r="X608" s="286"/>
    </row>
    <row r="609" spans="24:24" x14ac:dyDescent="0.2">
      <c r="X609" s="286"/>
    </row>
    <row r="610" spans="24:24" x14ac:dyDescent="0.2">
      <c r="X610" s="286"/>
    </row>
    <row r="611" spans="24:24" x14ac:dyDescent="0.2">
      <c r="X611" s="286"/>
    </row>
    <row r="612" spans="24:24" x14ac:dyDescent="0.2">
      <c r="X612" s="286"/>
    </row>
    <row r="613" spans="24:24" x14ac:dyDescent="0.2">
      <c r="X613" s="286"/>
    </row>
    <row r="614" spans="24:24" x14ac:dyDescent="0.2">
      <c r="X614" s="286"/>
    </row>
    <row r="615" spans="24:24" x14ac:dyDescent="0.2">
      <c r="X615" s="286"/>
    </row>
    <row r="616" spans="24:24" x14ac:dyDescent="0.2">
      <c r="X616" s="286"/>
    </row>
    <row r="617" spans="24:24" x14ac:dyDescent="0.2">
      <c r="X617" s="286"/>
    </row>
    <row r="618" spans="24:24" x14ac:dyDescent="0.2">
      <c r="X618" s="286"/>
    </row>
    <row r="619" spans="24:24" x14ac:dyDescent="0.2">
      <c r="X619" s="286"/>
    </row>
    <row r="620" spans="24:24" x14ac:dyDescent="0.2">
      <c r="X620" s="286"/>
    </row>
    <row r="621" spans="24:24" x14ac:dyDescent="0.2">
      <c r="X621" s="286"/>
    </row>
    <row r="622" spans="24:24" x14ac:dyDescent="0.2">
      <c r="X622" s="286"/>
    </row>
    <row r="623" spans="24:24" x14ac:dyDescent="0.2">
      <c r="X623" s="286"/>
    </row>
    <row r="624" spans="24:24" x14ac:dyDescent="0.2">
      <c r="X624" s="286"/>
    </row>
    <row r="625" spans="24:24" x14ac:dyDescent="0.2">
      <c r="X625" s="286"/>
    </row>
    <row r="626" spans="24:24" x14ac:dyDescent="0.2">
      <c r="X626" s="286"/>
    </row>
    <row r="627" spans="24:24" x14ac:dyDescent="0.2">
      <c r="X627" s="286"/>
    </row>
    <row r="628" spans="24:24" x14ac:dyDescent="0.2">
      <c r="X628" s="286"/>
    </row>
    <row r="629" spans="24:24" x14ac:dyDescent="0.2">
      <c r="X629" s="286"/>
    </row>
  </sheetData>
  <mergeCells count="35">
    <mergeCell ref="M47:X47"/>
    <mergeCell ref="A47:K47"/>
    <mergeCell ref="C29:K29"/>
    <mergeCell ref="A30:K30"/>
    <mergeCell ref="O29:X29"/>
    <mergeCell ref="M30:X30"/>
    <mergeCell ref="A8:K8"/>
    <mergeCell ref="M8:X8"/>
    <mergeCell ref="C12:K12"/>
    <mergeCell ref="A13:K13"/>
    <mergeCell ref="M13:X13"/>
    <mergeCell ref="O12:X12"/>
    <mergeCell ref="I5:I6"/>
    <mergeCell ref="W5:W6"/>
    <mergeCell ref="X5:X6"/>
    <mergeCell ref="U5:U6"/>
    <mergeCell ref="V5:V6"/>
    <mergeCell ref="J5:J6"/>
    <mergeCell ref="K5:K6"/>
    <mergeCell ref="R5:R6"/>
    <mergeCell ref="M4:N7"/>
    <mergeCell ref="O5:O6"/>
    <mergeCell ref="P5:P6"/>
    <mergeCell ref="O4:T4"/>
    <mergeCell ref="O7:X7"/>
    <mergeCell ref="S5:S6"/>
    <mergeCell ref="Q5:Q6"/>
    <mergeCell ref="T5:T6"/>
    <mergeCell ref="A4:B7"/>
    <mergeCell ref="F5:F6"/>
    <mergeCell ref="G5:G6"/>
    <mergeCell ref="H5:H6"/>
    <mergeCell ref="D5:D6"/>
    <mergeCell ref="C4:C6"/>
    <mergeCell ref="E5:E6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3" fitToWidth="2" orientation="portrait" horizontalDpi="1200" verticalDpi="1200" r:id="rId1"/>
  <headerFooter alignWithMargins="0">
    <oddFooter>&amp;L&amp;"MetaNormalLF-Roman,Standard"&amp;8Statistisches Bundesamt, Fachserie 14 Reihe 5, 2018</oddFoot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BF617"/>
  <sheetViews>
    <sheetView showGridLines="0" zoomScaleNormal="100" zoomScaleSheetLayoutView="100" workbookViewId="0"/>
  </sheetViews>
  <sheetFormatPr baseColWidth="10" defaultRowHeight="12.75" x14ac:dyDescent="0.2"/>
  <cols>
    <col min="1" max="1" width="38.85546875" style="284" customWidth="1" collapsed="1"/>
    <col min="2" max="2" width="1.7109375" style="285" customWidth="1" collapsed="1"/>
    <col min="3" max="3" width="11.28515625" style="285" customWidth="1" collapsed="1"/>
    <col min="4" max="5" width="11.28515625" style="682" customWidth="1" collapsed="1"/>
    <col min="6" max="6" width="12" style="285" bestFit="1" customWidth="1" collapsed="1"/>
    <col min="7" max="7" width="11.28515625" style="285" customWidth="1" collapsed="1"/>
    <col min="8" max="8" width="12.140625" style="285" bestFit="1" customWidth="1" collapsed="1"/>
    <col min="9" max="9" width="11.28515625" style="285" customWidth="1" collapsed="1"/>
    <col min="10" max="10" width="12.85546875" style="285" bestFit="1" customWidth="1" collapsed="1"/>
    <col min="11" max="12" width="11.28515625" style="285" customWidth="1" collapsed="1"/>
    <col min="13" max="13" width="6.42578125" style="284" customWidth="1" collapsed="1"/>
    <col min="14" max="14" width="35.7109375" style="284" customWidth="1" collapsed="1"/>
    <col min="15" max="15" width="1.7109375" style="285" customWidth="1" collapsed="1"/>
    <col min="16" max="24" width="12.7109375" style="285" customWidth="1" collapsed="1"/>
    <col min="25" max="25" width="11.42578125" style="284" collapsed="1"/>
    <col min="26" max="16384" width="11.42578125" style="285" collapsed="1"/>
  </cols>
  <sheetData>
    <row r="1" spans="1:58" s="267" customFormat="1" ht="19.5" customHeight="1" x14ac:dyDescent="0.2">
      <c r="A1" s="265" t="s">
        <v>716</v>
      </c>
      <c r="B1" s="266"/>
      <c r="C1" s="266"/>
      <c r="D1" s="675"/>
      <c r="E1" s="675"/>
      <c r="F1" s="266"/>
      <c r="G1" s="266"/>
      <c r="H1" s="266"/>
      <c r="I1" s="266"/>
      <c r="K1" s="268"/>
      <c r="M1" s="292"/>
      <c r="N1" s="265" t="s">
        <v>716</v>
      </c>
      <c r="O1" s="266"/>
      <c r="P1" s="266"/>
      <c r="Q1" s="266"/>
      <c r="T1" s="266"/>
      <c r="U1" s="266"/>
      <c r="V1" s="266"/>
      <c r="W1" s="266"/>
      <c r="X1" s="266"/>
      <c r="Y1" s="269"/>
    </row>
    <row r="2" spans="1:58" s="271" customFormat="1" ht="19.5" customHeight="1" x14ac:dyDescent="0.25">
      <c r="A2" s="293" t="s">
        <v>848</v>
      </c>
      <c r="B2" s="270"/>
      <c r="C2" s="270"/>
      <c r="D2" s="676"/>
      <c r="E2" s="676"/>
      <c r="F2" s="270"/>
      <c r="G2" s="270"/>
      <c r="H2" s="270"/>
      <c r="I2" s="270"/>
      <c r="M2" s="294"/>
      <c r="N2" s="293" t="s">
        <v>848</v>
      </c>
      <c r="O2" s="270"/>
      <c r="P2" s="270"/>
      <c r="Q2" s="270"/>
      <c r="T2" s="270"/>
      <c r="U2" s="270"/>
      <c r="V2" s="270"/>
      <c r="W2" s="270"/>
      <c r="X2" s="270"/>
      <c r="Y2" s="272"/>
    </row>
    <row r="3" spans="1:58" s="274" customFormat="1" ht="12.75" customHeight="1" x14ac:dyDescent="0.2">
      <c r="A3" s="273"/>
      <c r="B3" s="295"/>
      <c r="D3" s="677"/>
      <c r="E3" s="677"/>
      <c r="J3" s="275"/>
      <c r="M3" s="273"/>
      <c r="N3" s="273"/>
      <c r="O3" s="295"/>
      <c r="Y3" s="273"/>
    </row>
    <row r="4" spans="1:58" s="278" customFormat="1" x14ac:dyDescent="0.2">
      <c r="A4" s="1279" t="s">
        <v>5</v>
      </c>
      <c r="B4" s="1280"/>
      <c r="C4" s="1286" t="s">
        <v>6</v>
      </c>
      <c r="D4" s="1300" t="s">
        <v>36</v>
      </c>
      <c r="E4" s="1300" t="s">
        <v>95</v>
      </c>
      <c r="F4" s="1303" t="s">
        <v>267</v>
      </c>
      <c r="G4" s="1304"/>
      <c r="H4" s="1304"/>
      <c r="I4" s="1304"/>
      <c r="J4" s="1304"/>
      <c r="K4" s="1304"/>
      <c r="L4" s="1304"/>
      <c r="M4" s="290"/>
      <c r="N4" s="1279" t="s">
        <v>5</v>
      </c>
      <c r="O4" s="1280"/>
      <c r="P4" s="1294" t="s">
        <v>31</v>
      </c>
      <c r="Q4" s="1279"/>
      <c r="R4" s="1279"/>
      <c r="S4" s="1279"/>
      <c r="T4" s="1279"/>
      <c r="U4" s="1280"/>
      <c r="V4" s="1299" t="s">
        <v>268</v>
      </c>
      <c r="W4" s="1299"/>
      <c r="X4" s="1299"/>
      <c r="Y4" s="276"/>
      <c r="Z4" s="277"/>
      <c r="AA4" s="277"/>
      <c r="AB4" s="277"/>
      <c r="AC4" s="277"/>
      <c r="AD4" s="277"/>
      <c r="AE4" s="277"/>
      <c r="AF4" s="277"/>
      <c r="AG4" s="277"/>
      <c r="AH4" s="277"/>
      <c r="AI4" s="277"/>
      <c r="AJ4" s="277"/>
      <c r="AK4" s="277"/>
      <c r="AL4" s="277"/>
      <c r="AM4" s="277"/>
      <c r="AN4" s="277"/>
      <c r="AO4" s="277"/>
      <c r="AP4" s="277"/>
      <c r="AQ4" s="277"/>
      <c r="AR4" s="277"/>
      <c r="AS4" s="277"/>
      <c r="AT4" s="277"/>
      <c r="AU4" s="277"/>
      <c r="AV4" s="277"/>
      <c r="AW4" s="277"/>
      <c r="AX4" s="277"/>
      <c r="AY4" s="277"/>
      <c r="AZ4" s="277"/>
      <c r="BA4" s="277"/>
      <c r="BB4" s="277"/>
      <c r="BC4" s="277"/>
      <c r="BD4" s="277"/>
      <c r="BE4" s="277"/>
      <c r="BF4" s="277"/>
    </row>
    <row r="5" spans="1:58" s="278" customFormat="1" x14ac:dyDescent="0.2">
      <c r="A5" s="1281"/>
      <c r="B5" s="1282"/>
      <c r="C5" s="1287"/>
      <c r="D5" s="1301"/>
      <c r="E5" s="1301"/>
      <c r="F5" s="1277" t="s">
        <v>7</v>
      </c>
      <c r="G5" s="1277" t="s">
        <v>251</v>
      </c>
      <c r="H5" s="1277" t="s">
        <v>252</v>
      </c>
      <c r="I5" s="1277" t="s">
        <v>253</v>
      </c>
      <c r="J5" s="1277" t="s">
        <v>8</v>
      </c>
      <c r="K5" s="1289" t="s">
        <v>9</v>
      </c>
      <c r="L5" s="1291" t="s">
        <v>10</v>
      </c>
      <c r="M5" s="287"/>
      <c r="N5" s="1281"/>
      <c r="O5" s="1282"/>
      <c r="P5" s="1277" t="s">
        <v>11</v>
      </c>
      <c r="Q5" s="1285" t="s">
        <v>258</v>
      </c>
      <c r="R5" s="1277" t="s">
        <v>259</v>
      </c>
      <c r="S5" s="1277" t="s">
        <v>12</v>
      </c>
      <c r="T5" s="1277" t="s">
        <v>13</v>
      </c>
      <c r="U5" s="1277" t="s">
        <v>262</v>
      </c>
      <c r="V5" s="1286" t="s">
        <v>263</v>
      </c>
      <c r="W5" s="1286" t="s">
        <v>178</v>
      </c>
      <c r="X5" s="1291" t="s">
        <v>265</v>
      </c>
      <c r="Y5" s="276"/>
      <c r="Z5" s="277"/>
      <c r="AA5" s="277"/>
      <c r="AB5" s="277"/>
      <c r="AC5" s="277"/>
      <c r="AD5" s="277"/>
      <c r="AE5" s="277"/>
      <c r="AF5" s="277"/>
      <c r="AG5" s="277"/>
      <c r="AH5" s="277"/>
      <c r="AI5" s="277"/>
      <c r="AJ5" s="277"/>
      <c r="AK5" s="277"/>
      <c r="AL5" s="277"/>
      <c r="AM5" s="277"/>
      <c r="AN5" s="277"/>
      <c r="AO5" s="277"/>
      <c r="AP5" s="277"/>
      <c r="AQ5" s="277"/>
      <c r="AR5" s="277"/>
      <c r="AS5" s="277"/>
      <c r="AT5" s="277"/>
      <c r="AU5" s="277"/>
      <c r="AV5" s="277"/>
      <c r="AW5" s="277"/>
      <c r="AX5" s="277"/>
      <c r="AY5" s="277"/>
      <c r="AZ5" s="277"/>
      <c r="BA5" s="277"/>
      <c r="BB5" s="277"/>
      <c r="BC5" s="277"/>
      <c r="BD5" s="277"/>
      <c r="BE5" s="277"/>
      <c r="BF5" s="277"/>
    </row>
    <row r="6" spans="1:58" s="278" customFormat="1" x14ac:dyDescent="0.2">
      <c r="A6" s="1281"/>
      <c r="B6" s="1282"/>
      <c r="C6" s="1288"/>
      <c r="D6" s="1302"/>
      <c r="E6" s="1302"/>
      <c r="F6" s="1278"/>
      <c r="G6" s="1278"/>
      <c r="H6" s="1278"/>
      <c r="I6" s="1278"/>
      <c r="J6" s="1278"/>
      <c r="K6" s="1290"/>
      <c r="L6" s="1292"/>
      <c r="M6" s="287"/>
      <c r="N6" s="1281"/>
      <c r="O6" s="1282"/>
      <c r="P6" s="1278"/>
      <c r="Q6" s="1285"/>
      <c r="R6" s="1278"/>
      <c r="S6" s="1278"/>
      <c r="T6" s="1278"/>
      <c r="U6" s="1278"/>
      <c r="V6" s="1288"/>
      <c r="W6" s="1288"/>
      <c r="X6" s="1292"/>
      <c r="Y6" s="276"/>
      <c r="Z6" s="277"/>
      <c r="AA6" s="277"/>
      <c r="AB6" s="277"/>
      <c r="AC6" s="277"/>
      <c r="AD6" s="277"/>
      <c r="AE6" s="277"/>
      <c r="AF6" s="277"/>
      <c r="AG6" s="277"/>
      <c r="AH6" s="277"/>
      <c r="AI6" s="277"/>
      <c r="AJ6" s="277"/>
      <c r="AK6" s="277"/>
      <c r="AL6" s="277"/>
      <c r="AM6" s="277"/>
      <c r="AN6" s="277"/>
      <c r="AO6" s="277"/>
      <c r="AP6" s="277"/>
      <c r="AQ6" s="277"/>
      <c r="AR6" s="277"/>
      <c r="AS6" s="277"/>
      <c r="AT6" s="277"/>
      <c r="AU6" s="277"/>
      <c r="AV6" s="277"/>
      <c r="AW6" s="277"/>
      <c r="AX6" s="277"/>
      <c r="AY6" s="277"/>
      <c r="AZ6" s="277"/>
      <c r="BA6" s="277"/>
      <c r="BB6" s="277"/>
      <c r="BC6" s="277"/>
      <c r="BD6" s="277"/>
      <c r="BE6" s="277"/>
      <c r="BF6" s="277"/>
    </row>
    <row r="7" spans="1:58" s="278" customFormat="1" x14ac:dyDescent="0.2">
      <c r="A7" s="1283"/>
      <c r="B7" s="1284"/>
      <c r="C7" s="280" t="s">
        <v>295</v>
      </c>
      <c r="D7" s="678"/>
      <c r="E7" s="678"/>
      <c r="F7" s="281"/>
      <c r="G7" s="281"/>
      <c r="H7" s="281"/>
      <c r="I7" s="281"/>
      <c r="J7" s="281"/>
      <c r="K7" s="281"/>
      <c r="L7" s="282"/>
      <c r="M7" s="291"/>
      <c r="N7" s="1283"/>
      <c r="O7" s="1284"/>
      <c r="P7" s="1295" t="s">
        <v>295</v>
      </c>
      <c r="Q7" s="1283"/>
      <c r="R7" s="1283"/>
      <c r="S7" s="1283"/>
      <c r="T7" s="1283"/>
      <c r="U7" s="1283"/>
      <c r="V7" s="1283"/>
      <c r="W7" s="1283"/>
      <c r="X7" s="1283"/>
      <c r="Y7" s="276"/>
      <c r="Z7" s="277"/>
      <c r="AA7" s="277"/>
      <c r="AB7" s="277"/>
      <c r="AC7" s="277"/>
      <c r="AD7" s="277"/>
      <c r="AE7" s="277"/>
      <c r="AF7" s="277"/>
      <c r="AG7" s="277"/>
      <c r="AH7" s="277"/>
      <c r="AI7" s="277"/>
      <c r="AJ7" s="277"/>
      <c r="AK7" s="277"/>
      <c r="AL7" s="277"/>
      <c r="AM7" s="277"/>
      <c r="AN7" s="277"/>
      <c r="AO7" s="277"/>
      <c r="AP7" s="277"/>
      <c r="AQ7" s="277"/>
      <c r="AR7" s="277"/>
      <c r="AS7" s="277"/>
      <c r="AT7" s="277"/>
      <c r="AU7" s="277"/>
      <c r="AV7" s="277"/>
      <c r="AW7" s="277"/>
      <c r="AX7" s="277"/>
      <c r="AY7" s="277"/>
      <c r="AZ7" s="277"/>
      <c r="BA7" s="277"/>
      <c r="BB7" s="277"/>
      <c r="BC7" s="277"/>
      <c r="BD7" s="277"/>
      <c r="BE7" s="277"/>
      <c r="BF7" s="277"/>
    </row>
    <row r="8" spans="1:58" s="6" customFormat="1" ht="39.75" customHeight="1" x14ac:dyDescent="0.2">
      <c r="A8" s="1258" t="s">
        <v>201</v>
      </c>
      <c r="B8" s="1296"/>
      <c r="C8" s="1296"/>
      <c r="D8" s="1296"/>
      <c r="E8" s="1296"/>
      <c r="F8" s="1296"/>
      <c r="G8" s="1296"/>
      <c r="H8" s="1296"/>
      <c r="I8" s="1296"/>
      <c r="J8" s="1296"/>
      <c r="K8" s="1296"/>
      <c r="L8" s="1296"/>
      <c r="N8" s="1258" t="s">
        <v>202</v>
      </c>
      <c r="O8" s="1296"/>
      <c r="P8" s="1296"/>
      <c r="Q8" s="1296"/>
      <c r="R8" s="1296"/>
      <c r="S8" s="1296"/>
      <c r="T8" s="1296"/>
      <c r="U8" s="1296"/>
      <c r="V8" s="1296"/>
      <c r="W8" s="1296"/>
      <c r="X8" s="1296"/>
    </row>
    <row r="9" spans="1:58" s="6" customFormat="1" x14ac:dyDescent="0.2">
      <c r="A9" s="7" t="s">
        <v>51</v>
      </c>
      <c r="B9" s="39"/>
      <c r="C9" s="652"/>
      <c r="D9" s="339"/>
      <c r="E9" s="339"/>
      <c r="F9" s="648"/>
      <c r="G9" s="648"/>
      <c r="H9" s="648"/>
      <c r="I9" s="648"/>
      <c r="J9" s="648"/>
      <c r="K9" s="648"/>
      <c r="L9" s="648"/>
      <c r="N9" s="7" t="s">
        <v>51</v>
      </c>
      <c r="O9" s="39"/>
      <c r="P9" s="652"/>
      <c r="Q9" s="648"/>
      <c r="R9" s="648"/>
      <c r="S9" s="648"/>
      <c r="T9" s="648"/>
      <c r="U9" s="648"/>
      <c r="V9" s="648"/>
      <c r="W9" s="648"/>
      <c r="X9" s="648"/>
    </row>
    <row r="10" spans="1:58" s="6" customFormat="1" x14ac:dyDescent="0.2">
      <c r="A10" s="10" t="s">
        <v>53</v>
      </c>
      <c r="B10" s="39"/>
      <c r="C10" s="652">
        <v>23898.240089999999</v>
      </c>
      <c r="D10" s="648">
        <v>19660.374179999999</v>
      </c>
      <c r="E10" s="648">
        <v>4237.8659100000004</v>
      </c>
      <c r="F10" s="648">
        <v>0</v>
      </c>
      <c r="G10" s="648">
        <v>0</v>
      </c>
      <c r="H10" s="648">
        <v>162.67903000000001</v>
      </c>
      <c r="I10" s="648">
        <v>250</v>
      </c>
      <c r="J10" s="648">
        <v>0</v>
      </c>
      <c r="K10" s="648">
        <v>22.8</v>
      </c>
      <c r="L10" s="648">
        <v>1445.3</v>
      </c>
      <c r="N10" s="10" t="s">
        <v>53</v>
      </c>
      <c r="O10" s="39"/>
      <c r="P10" s="652">
        <v>582.29999999999995</v>
      </c>
      <c r="Q10" s="648">
        <v>249.11687000000001</v>
      </c>
      <c r="R10" s="648">
        <v>0</v>
      </c>
      <c r="S10" s="648">
        <v>975.39</v>
      </c>
      <c r="T10" s="648">
        <v>205.4</v>
      </c>
      <c r="U10" s="648">
        <v>181.8</v>
      </c>
      <c r="V10" s="648">
        <v>0</v>
      </c>
      <c r="W10" s="648">
        <v>59.28</v>
      </c>
      <c r="X10" s="648">
        <v>103.8</v>
      </c>
    </row>
    <row r="11" spans="1:58" s="6" customFormat="1" x14ac:dyDescent="0.2">
      <c r="A11" s="37" t="s">
        <v>56</v>
      </c>
      <c r="B11" s="39"/>
      <c r="C11" s="652">
        <v>23898.240089999999</v>
      </c>
      <c r="D11" s="648">
        <v>19660.374179999999</v>
      </c>
      <c r="E11" s="648">
        <v>4237.8659100000004</v>
      </c>
      <c r="F11" s="648">
        <v>0</v>
      </c>
      <c r="G11" s="648">
        <v>0</v>
      </c>
      <c r="H11" s="648">
        <v>162.67903000000001</v>
      </c>
      <c r="I11" s="648">
        <v>250</v>
      </c>
      <c r="J11" s="648">
        <v>0</v>
      </c>
      <c r="K11" s="648">
        <v>22.8</v>
      </c>
      <c r="L11" s="648">
        <v>1445.3</v>
      </c>
      <c r="N11" s="37" t="s">
        <v>56</v>
      </c>
      <c r="O11" s="39"/>
      <c r="P11" s="652">
        <v>582.29999999999995</v>
      </c>
      <c r="Q11" s="648">
        <v>249.11687000000001</v>
      </c>
      <c r="R11" s="648">
        <v>0</v>
      </c>
      <c r="S11" s="648">
        <v>975.39</v>
      </c>
      <c r="T11" s="648">
        <v>205.4</v>
      </c>
      <c r="U11" s="648">
        <v>181.8</v>
      </c>
      <c r="V11" s="648">
        <v>0</v>
      </c>
      <c r="W11" s="648">
        <v>59.28</v>
      </c>
      <c r="X11" s="648">
        <v>103.8</v>
      </c>
    </row>
    <row r="12" spans="1:58" s="6" customFormat="1" x14ac:dyDescent="0.2">
      <c r="A12" s="37" t="s">
        <v>91</v>
      </c>
      <c r="B12" s="39"/>
      <c r="C12" s="652">
        <v>0</v>
      </c>
      <c r="D12" s="648">
        <v>0</v>
      </c>
      <c r="E12" s="648">
        <v>0</v>
      </c>
      <c r="F12" s="648">
        <v>0</v>
      </c>
      <c r="G12" s="648">
        <v>0</v>
      </c>
      <c r="H12" s="648">
        <v>0</v>
      </c>
      <c r="I12" s="648">
        <v>0</v>
      </c>
      <c r="J12" s="648">
        <v>0</v>
      </c>
      <c r="K12" s="648">
        <v>0</v>
      </c>
      <c r="L12" s="648">
        <v>0</v>
      </c>
      <c r="N12" s="37" t="s">
        <v>91</v>
      </c>
      <c r="O12" s="39"/>
      <c r="P12" s="652">
        <v>0</v>
      </c>
      <c r="Q12" s="648">
        <v>0</v>
      </c>
      <c r="R12" s="648">
        <v>0</v>
      </c>
      <c r="S12" s="648">
        <v>0</v>
      </c>
      <c r="T12" s="648">
        <v>0</v>
      </c>
      <c r="U12" s="648">
        <v>0</v>
      </c>
      <c r="V12" s="648">
        <v>0</v>
      </c>
      <c r="W12" s="648">
        <v>0</v>
      </c>
      <c r="X12" s="648">
        <v>0</v>
      </c>
    </row>
    <row r="13" spans="1:58" s="6" customFormat="1" x14ac:dyDescent="0.2">
      <c r="A13" s="10" t="s">
        <v>54</v>
      </c>
      <c r="B13" s="39"/>
      <c r="C13" s="652">
        <v>100</v>
      </c>
      <c r="D13" s="648">
        <v>0</v>
      </c>
      <c r="E13" s="648">
        <v>100</v>
      </c>
      <c r="F13" s="648">
        <v>0</v>
      </c>
      <c r="G13" s="648">
        <v>0</v>
      </c>
      <c r="H13" s="648">
        <v>0</v>
      </c>
      <c r="I13" s="648">
        <v>0</v>
      </c>
      <c r="J13" s="648">
        <v>0</v>
      </c>
      <c r="K13" s="648">
        <v>0</v>
      </c>
      <c r="L13" s="648">
        <v>0</v>
      </c>
      <c r="N13" s="10" t="s">
        <v>54</v>
      </c>
      <c r="O13" s="39"/>
      <c r="P13" s="652">
        <v>0</v>
      </c>
      <c r="Q13" s="648">
        <v>0</v>
      </c>
      <c r="R13" s="648">
        <v>0</v>
      </c>
      <c r="S13" s="648">
        <v>0</v>
      </c>
      <c r="T13" s="648">
        <v>0</v>
      </c>
      <c r="U13" s="648">
        <v>0</v>
      </c>
      <c r="V13" s="648">
        <v>0</v>
      </c>
      <c r="W13" s="648">
        <v>100</v>
      </c>
      <c r="X13" s="648">
        <v>0</v>
      </c>
    </row>
    <row r="14" spans="1:58" s="6" customFormat="1" x14ac:dyDescent="0.2">
      <c r="A14" s="10" t="s">
        <v>55</v>
      </c>
      <c r="B14" s="39"/>
      <c r="C14" s="652">
        <v>2100</v>
      </c>
      <c r="D14" s="648">
        <v>0</v>
      </c>
      <c r="E14" s="648">
        <v>2100</v>
      </c>
      <c r="F14" s="648">
        <v>0</v>
      </c>
      <c r="G14" s="648">
        <v>0</v>
      </c>
      <c r="H14" s="648">
        <v>0</v>
      </c>
      <c r="I14" s="648">
        <v>400</v>
      </c>
      <c r="J14" s="648">
        <v>0</v>
      </c>
      <c r="K14" s="648">
        <v>0</v>
      </c>
      <c r="L14" s="648">
        <v>600</v>
      </c>
      <c r="N14" s="10" t="s">
        <v>55</v>
      </c>
      <c r="O14" s="39"/>
      <c r="P14" s="652">
        <v>0</v>
      </c>
      <c r="Q14" s="648">
        <v>0</v>
      </c>
      <c r="R14" s="648">
        <v>0</v>
      </c>
      <c r="S14" s="648">
        <v>0</v>
      </c>
      <c r="T14" s="648">
        <v>350</v>
      </c>
      <c r="U14" s="648">
        <v>0</v>
      </c>
      <c r="V14" s="648">
        <v>0</v>
      </c>
      <c r="W14" s="648">
        <v>750</v>
      </c>
      <c r="X14" s="648">
        <v>0</v>
      </c>
    </row>
    <row r="15" spans="1:58" s="6" customFormat="1" x14ac:dyDescent="0.2">
      <c r="A15" s="37" t="s">
        <v>56</v>
      </c>
      <c r="B15" s="39"/>
      <c r="C15" s="652">
        <v>2100</v>
      </c>
      <c r="D15" s="648">
        <v>0</v>
      </c>
      <c r="E15" s="648">
        <v>2100</v>
      </c>
      <c r="F15" s="648">
        <v>0</v>
      </c>
      <c r="G15" s="648">
        <v>0</v>
      </c>
      <c r="H15" s="648">
        <v>0</v>
      </c>
      <c r="I15" s="648">
        <v>400</v>
      </c>
      <c r="J15" s="648">
        <v>0</v>
      </c>
      <c r="K15" s="648">
        <v>0</v>
      </c>
      <c r="L15" s="648">
        <v>600</v>
      </c>
      <c r="N15" s="37" t="s">
        <v>56</v>
      </c>
      <c r="O15" s="39"/>
      <c r="P15" s="652">
        <v>0</v>
      </c>
      <c r="Q15" s="648">
        <v>0</v>
      </c>
      <c r="R15" s="648">
        <v>0</v>
      </c>
      <c r="S15" s="648">
        <v>0</v>
      </c>
      <c r="T15" s="648">
        <v>350</v>
      </c>
      <c r="U15" s="648">
        <v>0</v>
      </c>
      <c r="V15" s="648">
        <v>0</v>
      </c>
      <c r="W15" s="648">
        <v>750</v>
      </c>
      <c r="X15" s="648">
        <v>0</v>
      </c>
    </row>
    <row r="16" spans="1:58" s="6" customFormat="1" x14ac:dyDescent="0.2">
      <c r="A16" s="37" t="s">
        <v>91</v>
      </c>
      <c r="B16" s="39"/>
      <c r="C16" s="652">
        <v>0</v>
      </c>
      <c r="D16" s="648">
        <v>0</v>
      </c>
      <c r="E16" s="648">
        <v>0</v>
      </c>
      <c r="F16" s="648">
        <v>0</v>
      </c>
      <c r="G16" s="648">
        <v>0</v>
      </c>
      <c r="H16" s="648">
        <v>0</v>
      </c>
      <c r="I16" s="648">
        <v>0</v>
      </c>
      <c r="J16" s="648">
        <v>0</v>
      </c>
      <c r="K16" s="648">
        <v>0</v>
      </c>
      <c r="L16" s="648">
        <v>0</v>
      </c>
      <c r="N16" s="37" t="s">
        <v>91</v>
      </c>
      <c r="O16" s="39"/>
      <c r="P16" s="652">
        <v>0</v>
      </c>
      <c r="Q16" s="648">
        <v>0</v>
      </c>
      <c r="R16" s="648">
        <v>0</v>
      </c>
      <c r="S16" s="648">
        <v>0</v>
      </c>
      <c r="T16" s="648">
        <v>0</v>
      </c>
      <c r="U16" s="648">
        <v>0</v>
      </c>
      <c r="V16" s="648">
        <v>0</v>
      </c>
      <c r="W16" s="648">
        <v>0</v>
      </c>
      <c r="X16" s="648">
        <v>0</v>
      </c>
    </row>
    <row r="17" spans="1:24" s="17" customFormat="1" x14ac:dyDescent="0.2">
      <c r="A17" s="13" t="s">
        <v>14</v>
      </c>
      <c r="B17" s="39"/>
      <c r="C17" s="659">
        <v>26098.240089999999</v>
      </c>
      <c r="D17" s="656">
        <v>19660.374179999999</v>
      </c>
      <c r="E17" s="656">
        <v>6437.8659100000004</v>
      </c>
      <c r="F17" s="656">
        <v>0</v>
      </c>
      <c r="G17" s="656">
        <v>0</v>
      </c>
      <c r="H17" s="656">
        <v>162.67903000000001</v>
      </c>
      <c r="I17" s="656">
        <v>650</v>
      </c>
      <c r="J17" s="656">
        <v>0</v>
      </c>
      <c r="K17" s="656">
        <v>22.8</v>
      </c>
      <c r="L17" s="656">
        <v>2045.3</v>
      </c>
      <c r="N17" s="13" t="s">
        <v>14</v>
      </c>
      <c r="O17" s="39"/>
      <c r="P17" s="659">
        <v>582.29999999999995</v>
      </c>
      <c r="Q17" s="656">
        <v>249.11687000000001</v>
      </c>
      <c r="R17" s="656">
        <v>0</v>
      </c>
      <c r="S17" s="656">
        <v>975.39</v>
      </c>
      <c r="T17" s="656">
        <v>555.4</v>
      </c>
      <c r="U17" s="656">
        <v>181.8</v>
      </c>
      <c r="V17" s="656">
        <v>0</v>
      </c>
      <c r="W17" s="656">
        <v>909.28</v>
      </c>
      <c r="X17" s="656">
        <v>103.8</v>
      </c>
    </row>
    <row r="18" spans="1:24" s="8" customFormat="1" x14ac:dyDescent="0.2">
      <c r="A18" s="7" t="s">
        <v>296</v>
      </c>
      <c r="B18" s="7"/>
      <c r="C18" s="652"/>
      <c r="D18" s="648"/>
      <c r="E18" s="648"/>
      <c r="F18" s="648"/>
      <c r="G18" s="648"/>
      <c r="H18" s="648"/>
      <c r="I18" s="648"/>
      <c r="J18" s="648"/>
      <c r="K18" s="648"/>
      <c r="L18" s="648"/>
      <c r="N18" s="7" t="s">
        <v>296</v>
      </c>
      <c r="O18" s="7"/>
      <c r="P18" s="652"/>
      <c r="Q18" s="648"/>
      <c r="R18" s="648"/>
      <c r="S18" s="648"/>
      <c r="T18" s="648"/>
      <c r="U18" s="648"/>
      <c r="V18" s="648"/>
      <c r="W18" s="648"/>
      <c r="X18" s="648"/>
    </row>
    <row r="19" spans="1:24" s="11" customFormat="1" x14ac:dyDescent="0.2">
      <c r="A19" s="10" t="s">
        <v>57</v>
      </c>
      <c r="B19" s="10"/>
      <c r="C19" s="652">
        <v>14020.70478</v>
      </c>
      <c r="D19" s="648">
        <v>13240.87753</v>
      </c>
      <c r="E19" s="648">
        <v>779.82725000000005</v>
      </c>
      <c r="F19" s="648">
        <v>0</v>
      </c>
      <c r="G19" s="648">
        <v>0</v>
      </c>
      <c r="H19" s="648">
        <v>0</v>
      </c>
      <c r="I19" s="648">
        <v>0</v>
      </c>
      <c r="J19" s="648">
        <v>0</v>
      </c>
      <c r="K19" s="648">
        <v>0</v>
      </c>
      <c r="L19" s="648">
        <v>0</v>
      </c>
      <c r="N19" s="10" t="s">
        <v>57</v>
      </c>
      <c r="O19" s="10"/>
      <c r="P19" s="652">
        <v>0</v>
      </c>
      <c r="Q19" s="648">
        <v>0</v>
      </c>
      <c r="R19" s="648">
        <v>0</v>
      </c>
      <c r="S19" s="648">
        <v>279.82724999999999</v>
      </c>
      <c r="T19" s="648">
        <v>500</v>
      </c>
      <c r="U19" s="648">
        <v>0</v>
      </c>
      <c r="V19" s="648">
        <v>0</v>
      </c>
      <c r="W19" s="648">
        <v>0</v>
      </c>
      <c r="X19" s="648">
        <v>0</v>
      </c>
    </row>
    <row r="20" spans="1:24" s="11" customFormat="1" x14ac:dyDescent="0.2">
      <c r="A20" s="10" t="s">
        <v>96</v>
      </c>
      <c r="B20" s="10"/>
      <c r="C20" s="652">
        <v>12352.85002</v>
      </c>
      <c r="D20" s="648">
        <v>12186.8143</v>
      </c>
      <c r="E20" s="648">
        <v>166.03570999999999</v>
      </c>
      <c r="F20" s="648">
        <v>0</v>
      </c>
      <c r="G20" s="648">
        <v>0</v>
      </c>
      <c r="H20" s="648">
        <v>0</v>
      </c>
      <c r="I20" s="648">
        <v>0</v>
      </c>
      <c r="J20" s="648">
        <v>0</v>
      </c>
      <c r="K20" s="648">
        <v>0</v>
      </c>
      <c r="L20" s="648">
        <v>0</v>
      </c>
      <c r="N20" s="10" t="s">
        <v>96</v>
      </c>
      <c r="O20" s="10"/>
      <c r="P20" s="652">
        <v>0</v>
      </c>
      <c r="Q20" s="648">
        <v>0</v>
      </c>
      <c r="R20" s="648">
        <v>0</v>
      </c>
      <c r="S20" s="648">
        <v>166.03570999999999</v>
      </c>
      <c r="T20" s="648">
        <v>0</v>
      </c>
      <c r="U20" s="648">
        <v>0</v>
      </c>
      <c r="V20" s="648">
        <v>0</v>
      </c>
      <c r="W20" s="648">
        <v>0</v>
      </c>
      <c r="X20" s="648">
        <v>0</v>
      </c>
    </row>
    <row r="21" spans="1:24" s="11" customFormat="1" x14ac:dyDescent="0.2">
      <c r="A21" s="10" t="s">
        <v>97</v>
      </c>
      <c r="B21" s="10"/>
      <c r="C21" s="652">
        <v>0</v>
      </c>
      <c r="D21" s="648">
        <v>0</v>
      </c>
      <c r="E21" s="648">
        <v>0</v>
      </c>
      <c r="F21" s="648">
        <v>0</v>
      </c>
      <c r="G21" s="648">
        <v>0</v>
      </c>
      <c r="H21" s="648">
        <v>0</v>
      </c>
      <c r="I21" s="648">
        <v>0</v>
      </c>
      <c r="J21" s="648">
        <v>0</v>
      </c>
      <c r="K21" s="648">
        <v>0</v>
      </c>
      <c r="L21" s="648">
        <v>0</v>
      </c>
      <c r="N21" s="10" t="s">
        <v>97</v>
      </c>
      <c r="O21" s="10"/>
      <c r="P21" s="652">
        <v>0</v>
      </c>
      <c r="Q21" s="648">
        <v>0</v>
      </c>
      <c r="R21" s="648">
        <v>0</v>
      </c>
      <c r="S21" s="648">
        <v>0</v>
      </c>
      <c r="T21" s="648">
        <v>0</v>
      </c>
      <c r="U21" s="648">
        <v>0</v>
      </c>
      <c r="V21" s="648">
        <v>0</v>
      </c>
      <c r="W21" s="648">
        <v>0</v>
      </c>
      <c r="X21" s="648">
        <v>0</v>
      </c>
    </row>
    <row r="22" spans="1:24" s="11" customFormat="1" x14ac:dyDescent="0.2">
      <c r="A22" s="10" t="s">
        <v>98</v>
      </c>
      <c r="B22" s="10"/>
      <c r="C22" s="652">
        <v>1667.8547599999999</v>
      </c>
      <c r="D22" s="648">
        <v>1054.06323</v>
      </c>
      <c r="E22" s="648">
        <v>613.79152999999997</v>
      </c>
      <c r="F22" s="648">
        <v>0</v>
      </c>
      <c r="G22" s="648">
        <v>0</v>
      </c>
      <c r="H22" s="648">
        <v>0</v>
      </c>
      <c r="I22" s="648">
        <v>0</v>
      </c>
      <c r="J22" s="648">
        <v>0</v>
      </c>
      <c r="K22" s="648">
        <v>0</v>
      </c>
      <c r="L22" s="648">
        <v>0</v>
      </c>
      <c r="N22" s="10" t="s">
        <v>98</v>
      </c>
      <c r="O22" s="10"/>
      <c r="P22" s="652">
        <v>0</v>
      </c>
      <c r="Q22" s="648">
        <v>0</v>
      </c>
      <c r="R22" s="648">
        <v>0</v>
      </c>
      <c r="S22" s="648">
        <v>113.79152999999999</v>
      </c>
      <c r="T22" s="648">
        <v>500</v>
      </c>
      <c r="U22" s="648">
        <v>0</v>
      </c>
      <c r="V22" s="648">
        <v>0</v>
      </c>
      <c r="W22" s="648">
        <v>0</v>
      </c>
      <c r="X22" s="648">
        <v>0</v>
      </c>
    </row>
    <row r="23" spans="1:24" s="6" customFormat="1" x14ac:dyDescent="0.2">
      <c r="A23" s="37" t="s">
        <v>56</v>
      </c>
      <c r="B23" s="39"/>
      <c r="C23" s="652">
        <v>1554.06323</v>
      </c>
      <c r="D23" s="648">
        <v>1054.06323</v>
      </c>
      <c r="E23" s="648">
        <v>500</v>
      </c>
      <c r="F23" s="648">
        <v>0</v>
      </c>
      <c r="G23" s="648">
        <v>0</v>
      </c>
      <c r="H23" s="648">
        <v>0</v>
      </c>
      <c r="I23" s="648">
        <v>0</v>
      </c>
      <c r="J23" s="648">
        <v>0</v>
      </c>
      <c r="K23" s="648">
        <v>0</v>
      </c>
      <c r="L23" s="648">
        <v>0</v>
      </c>
      <c r="N23" s="37" t="s">
        <v>56</v>
      </c>
      <c r="O23" s="39"/>
      <c r="P23" s="652">
        <v>0</v>
      </c>
      <c r="Q23" s="648">
        <v>0</v>
      </c>
      <c r="R23" s="648">
        <v>0</v>
      </c>
      <c r="S23" s="648">
        <v>0</v>
      </c>
      <c r="T23" s="648">
        <v>500</v>
      </c>
      <c r="U23" s="648">
        <v>0</v>
      </c>
      <c r="V23" s="648">
        <v>0</v>
      </c>
      <c r="W23" s="648">
        <v>0</v>
      </c>
      <c r="X23" s="648">
        <v>0</v>
      </c>
    </row>
    <row r="24" spans="1:24" s="6" customFormat="1" x14ac:dyDescent="0.2">
      <c r="A24" s="37" t="s">
        <v>91</v>
      </c>
      <c r="B24" s="39"/>
      <c r="C24" s="652">
        <v>113.79152999999999</v>
      </c>
      <c r="D24" s="648">
        <v>0</v>
      </c>
      <c r="E24" s="648">
        <v>113.79152999999999</v>
      </c>
      <c r="F24" s="648">
        <v>0</v>
      </c>
      <c r="G24" s="648">
        <v>0</v>
      </c>
      <c r="H24" s="648">
        <v>0</v>
      </c>
      <c r="I24" s="648">
        <v>0</v>
      </c>
      <c r="J24" s="648">
        <v>0</v>
      </c>
      <c r="K24" s="648">
        <v>0</v>
      </c>
      <c r="L24" s="648">
        <v>0</v>
      </c>
      <c r="N24" s="37" t="s">
        <v>91</v>
      </c>
      <c r="O24" s="39"/>
      <c r="P24" s="652">
        <v>0</v>
      </c>
      <c r="Q24" s="648">
        <v>0</v>
      </c>
      <c r="R24" s="648">
        <v>0</v>
      </c>
      <c r="S24" s="648">
        <v>113.79152999999999</v>
      </c>
      <c r="T24" s="648">
        <v>0</v>
      </c>
      <c r="U24" s="648">
        <v>0</v>
      </c>
      <c r="V24" s="648">
        <v>0</v>
      </c>
      <c r="W24" s="648">
        <v>0</v>
      </c>
      <c r="X24" s="648">
        <v>0</v>
      </c>
    </row>
    <row r="25" spans="1:24" s="11" customFormat="1" x14ac:dyDescent="0.2">
      <c r="A25" s="10" t="s">
        <v>58</v>
      </c>
      <c r="B25" s="10"/>
      <c r="C25" s="652">
        <v>1335676.7899799999</v>
      </c>
      <c r="D25" s="648">
        <v>1003020.7969899999</v>
      </c>
      <c r="E25" s="648">
        <v>332655.99299</v>
      </c>
      <c r="F25" s="648">
        <v>16452.016360000001</v>
      </c>
      <c r="G25" s="648">
        <v>2427.8229700000002</v>
      </c>
      <c r="H25" s="648">
        <v>11003.550999999999</v>
      </c>
      <c r="I25" s="648">
        <v>30650.503629999999</v>
      </c>
      <c r="J25" s="648">
        <v>3719.9842100000001</v>
      </c>
      <c r="K25" s="648">
        <v>40865</v>
      </c>
      <c r="L25" s="648">
        <v>99360.062990000006</v>
      </c>
      <c r="N25" s="10" t="s">
        <v>58</v>
      </c>
      <c r="O25" s="10"/>
      <c r="P25" s="652">
        <v>22618.435890000001</v>
      </c>
      <c r="Q25" s="648">
        <v>6761.5</v>
      </c>
      <c r="R25" s="648">
        <v>110</v>
      </c>
      <c r="S25" s="648">
        <v>8655.3338800000001</v>
      </c>
      <c r="T25" s="648">
        <v>17970.819609999999</v>
      </c>
      <c r="U25" s="648">
        <v>6768.75</v>
      </c>
      <c r="V25" s="648">
        <v>36092.962440000003</v>
      </c>
      <c r="W25" s="648">
        <v>12880.25</v>
      </c>
      <c r="X25" s="648">
        <v>16319</v>
      </c>
    </row>
    <row r="26" spans="1:24" s="11" customFormat="1" x14ac:dyDescent="0.2">
      <c r="A26" s="10" t="s">
        <v>99</v>
      </c>
      <c r="B26" s="10"/>
      <c r="C26" s="652">
        <v>685740.53761</v>
      </c>
      <c r="D26" s="648">
        <v>683632.99461000005</v>
      </c>
      <c r="E26" s="648">
        <v>2107.5430000000001</v>
      </c>
      <c r="F26" s="648">
        <v>0</v>
      </c>
      <c r="G26" s="648">
        <v>0</v>
      </c>
      <c r="H26" s="648">
        <v>202.5</v>
      </c>
      <c r="I26" s="648">
        <v>4.2999999999999997E-2</v>
      </c>
      <c r="J26" s="648">
        <v>97.5</v>
      </c>
      <c r="K26" s="648">
        <v>0</v>
      </c>
      <c r="L26" s="648">
        <v>600</v>
      </c>
      <c r="N26" s="10" t="s">
        <v>99</v>
      </c>
      <c r="O26" s="10"/>
      <c r="P26" s="652">
        <v>202.5</v>
      </c>
      <c r="Q26" s="648">
        <v>202.5</v>
      </c>
      <c r="R26" s="648">
        <v>0</v>
      </c>
      <c r="S26" s="648">
        <v>0</v>
      </c>
      <c r="T26" s="648">
        <v>240</v>
      </c>
      <c r="U26" s="648">
        <v>0</v>
      </c>
      <c r="V26" s="648">
        <v>405</v>
      </c>
      <c r="W26" s="648">
        <v>0</v>
      </c>
      <c r="X26" s="648">
        <v>157.5</v>
      </c>
    </row>
    <row r="27" spans="1:24" s="6" customFormat="1" x14ac:dyDescent="0.2">
      <c r="A27" s="37" t="s">
        <v>56</v>
      </c>
      <c r="B27" s="39"/>
      <c r="C27" s="652">
        <v>685740.53761</v>
      </c>
      <c r="D27" s="648">
        <v>683632.99461000005</v>
      </c>
      <c r="E27" s="648">
        <v>2107.5430000000001</v>
      </c>
      <c r="F27" s="648">
        <v>0</v>
      </c>
      <c r="G27" s="648">
        <v>0</v>
      </c>
      <c r="H27" s="648">
        <v>202.5</v>
      </c>
      <c r="I27" s="648">
        <v>4.2999999999999997E-2</v>
      </c>
      <c r="J27" s="648">
        <v>97.5</v>
      </c>
      <c r="K27" s="648">
        <v>0</v>
      </c>
      <c r="L27" s="648">
        <v>600</v>
      </c>
      <c r="N27" s="37" t="s">
        <v>56</v>
      </c>
      <c r="O27" s="39"/>
      <c r="P27" s="652">
        <v>202.5</v>
      </c>
      <c r="Q27" s="648">
        <v>202.5</v>
      </c>
      <c r="R27" s="648">
        <v>0</v>
      </c>
      <c r="S27" s="648">
        <v>0</v>
      </c>
      <c r="T27" s="648">
        <v>240</v>
      </c>
      <c r="U27" s="648">
        <v>0</v>
      </c>
      <c r="V27" s="648">
        <v>405</v>
      </c>
      <c r="W27" s="648">
        <v>0</v>
      </c>
      <c r="X27" s="648">
        <v>157.5</v>
      </c>
    </row>
    <row r="28" spans="1:24" s="6" customFormat="1" x14ac:dyDescent="0.2">
      <c r="A28" s="37" t="s">
        <v>91</v>
      </c>
      <c r="B28" s="39"/>
      <c r="C28" s="652">
        <v>0</v>
      </c>
      <c r="D28" s="648">
        <v>0</v>
      </c>
      <c r="E28" s="648">
        <v>0</v>
      </c>
      <c r="F28" s="648">
        <v>0</v>
      </c>
      <c r="G28" s="648">
        <v>0</v>
      </c>
      <c r="H28" s="648">
        <v>0</v>
      </c>
      <c r="I28" s="648">
        <v>0</v>
      </c>
      <c r="J28" s="648">
        <v>0</v>
      </c>
      <c r="K28" s="648">
        <v>0</v>
      </c>
      <c r="L28" s="648">
        <v>0</v>
      </c>
      <c r="N28" s="37" t="s">
        <v>91</v>
      </c>
      <c r="O28" s="39"/>
      <c r="P28" s="652">
        <v>0</v>
      </c>
      <c r="Q28" s="648">
        <v>0</v>
      </c>
      <c r="R28" s="648">
        <v>0</v>
      </c>
      <c r="S28" s="648">
        <v>0</v>
      </c>
      <c r="T28" s="648">
        <v>0</v>
      </c>
      <c r="U28" s="648">
        <v>0</v>
      </c>
      <c r="V28" s="648">
        <v>0</v>
      </c>
      <c r="W28" s="648">
        <v>0</v>
      </c>
      <c r="X28" s="648">
        <v>0</v>
      </c>
    </row>
    <row r="29" spans="1:24" s="6" customFormat="1" x14ac:dyDescent="0.2">
      <c r="A29" s="10" t="s">
        <v>106</v>
      </c>
      <c r="B29" s="39"/>
      <c r="C29" s="652">
        <v>46.535469999999997</v>
      </c>
      <c r="D29" s="648">
        <v>46.535469999999997</v>
      </c>
      <c r="E29" s="648">
        <v>0</v>
      </c>
      <c r="F29" s="648">
        <v>0</v>
      </c>
      <c r="G29" s="648">
        <v>0</v>
      </c>
      <c r="H29" s="648">
        <v>0</v>
      </c>
      <c r="I29" s="648">
        <v>0</v>
      </c>
      <c r="J29" s="648">
        <v>0</v>
      </c>
      <c r="K29" s="648">
        <v>0</v>
      </c>
      <c r="L29" s="648">
        <v>0</v>
      </c>
      <c r="N29" s="10" t="s">
        <v>106</v>
      </c>
      <c r="O29" s="39"/>
      <c r="P29" s="652">
        <v>0</v>
      </c>
      <c r="Q29" s="648">
        <v>0</v>
      </c>
      <c r="R29" s="648">
        <v>0</v>
      </c>
      <c r="S29" s="648">
        <v>0</v>
      </c>
      <c r="T29" s="648">
        <v>0</v>
      </c>
      <c r="U29" s="648">
        <v>0</v>
      </c>
      <c r="V29" s="648">
        <v>0</v>
      </c>
      <c r="W29" s="648">
        <v>0</v>
      </c>
      <c r="X29" s="648">
        <v>0</v>
      </c>
    </row>
    <row r="30" spans="1:24" s="6" customFormat="1" x14ac:dyDescent="0.2">
      <c r="A30" s="10" t="s">
        <v>100</v>
      </c>
      <c r="B30" s="39"/>
      <c r="C30" s="652">
        <v>82411.456709999999</v>
      </c>
      <c r="D30" s="648">
        <v>82411.456709999999</v>
      </c>
      <c r="E30" s="648">
        <v>0</v>
      </c>
      <c r="F30" s="648">
        <v>0</v>
      </c>
      <c r="G30" s="648">
        <v>0</v>
      </c>
      <c r="H30" s="648">
        <v>0</v>
      </c>
      <c r="I30" s="648">
        <v>0</v>
      </c>
      <c r="J30" s="648">
        <v>0</v>
      </c>
      <c r="K30" s="648">
        <v>0</v>
      </c>
      <c r="L30" s="648">
        <v>0</v>
      </c>
      <c r="N30" s="10" t="s">
        <v>100</v>
      </c>
      <c r="O30" s="39"/>
      <c r="P30" s="652">
        <v>0</v>
      </c>
      <c r="Q30" s="648">
        <v>0</v>
      </c>
      <c r="R30" s="648">
        <v>0</v>
      </c>
      <c r="S30" s="648">
        <v>0</v>
      </c>
      <c r="T30" s="648">
        <v>0</v>
      </c>
      <c r="U30" s="648">
        <v>0</v>
      </c>
      <c r="V30" s="648">
        <v>0</v>
      </c>
      <c r="W30" s="648">
        <v>0</v>
      </c>
      <c r="X30" s="648">
        <v>0</v>
      </c>
    </row>
    <row r="31" spans="1:24" s="6" customFormat="1" x14ac:dyDescent="0.2">
      <c r="A31" s="10" t="s">
        <v>101</v>
      </c>
      <c r="B31" s="39"/>
      <c r="C31" s="652">
        <v>175308.57141</v>
      </c>
      <c r="D31" s="648">
        <v>175308.57141</v>
      </c>
      <c r="E31" s="648">
        <v>0</v>
      </c>
      <c r="F31" s="648">
        <v>0</v>
      </c>
      <c r="G31" s="648">
        <v>0</v>
      </c>
      <c r="H31" s="648">
        <v>0</v>
      </c>
      <c r="I31" s="648">
        <v>0</v>
      </c>
      <c r="J31" s="648">
        <v>0</v>
      </c>
      <c r="K31" s="648">
        <v>0</v>
      </c>
      <c r="L31" s="648">
        <v>0</v>
      </c>
      <c r="N31" s="10" t="s">
        <v>101</v>
      </c>
      <c r="O31" s="39"/>
      <c r="P31" s="652">
        <v>0</v>
      </c>
      <c r="Q31" s="648">
        <v>0</v>
      </c>
      <c r="R31" s="648">
        <v>0</v>
      </c>
      <c r="S31" s="648">
        <v>0</v>
      </c>
      <c r="T31" s="648">
        <v>0</v>
      </c>
      <c r="U31" s="648">
        <v>0</v>
      </c>
      <c r="V31" s="648">
        <v>0</v>
      </c>
      <c r="W31" s="648">
        <v>0</v>
      </c>
      <c r="X31" s="648">
        <v>0</v>
      </c>
    </row>
    <row r="32" spans="1:24" s="6" customFormat="1" x14ac:dyDescent="0.2">
      <c r="A32" s="10" t="s">
        <v>107</v>
      </c>
      <c r="B32" s="39"/>
      <c r="C32" s="652"/>
      <c r="D32" s="648"/>
      <c r="E32" s="648"/>
      <c r="F32" s="648"/>
      <c r="G32" s="648"/>
      <c r="H32" s="648"/>
      <c r="I32" s="648"/>
      <c r="J32" s="648"/>
      <c r="K32" s="648"/>
      <c r="L32" s="648"/>
      <c r="N32" s="10" t="s">
        <v>107</v>
      </c>
      <c r="O32" s="39"/>
      <c r="P32" s="652"/>
      <c r="Q32" s="648"/>
      <c r="R32" s="648"/>
      <c r="S32" s="648"/>
      <c r="T32" s="648"/>
      <c r="U32" s="648"/>
      <c r="V32" s="648"/>
      <c r="W32" s="648"/>
      <c r="X32" s="648"/>
    </row>
    <row r="33" spans="1:24" s="6" customFormat="1" x14ac:dyDescent="0.2">
      <c r="A33" s="10" t="s">
        <v>187</v>
      </c>
      <c r="B33" s="39"/>
      <c r="C33" s="652">
        <v>61616.852250000004</v>
      </c>
      <c r="D33" s="648">
        <v>61616.852250000004</v>
      </c>
      <c r="E33" s="648">
        <v>0</v>
      </c>
      <c r="F33" s="648">
        <v>0</v>
      </c>
      <c r="G33" s="648">
        <v>0</v>
      </c>
      <c r="H33" s="648">
        <v>0</v>
      </c>
      <c r="I33" s="648">
        <v>0</v>
      </c>
      <c r="J33" s="648">
        <v>0</v>
      </c>
      <c r="K33" s="648">
        <v>0</v>
      </c>
      <c r="L33" s="648">
        <v>0</v>
      </c>
      <c r="N33" s="10" t="s">
        <v>187</v>
      </c>
      <c r="O33" s="39"/>
      <c r="P33" s="652">
        <v>0</v>
      </c>
      <c r="Q33" s="648">
        <v>0</v>
      </c>
      <c r="R33" s="648">
        <v>0</v>
      </c>
      <c r="S33" s="648">
        <v>0</v>
      </c>
      <c r="T33" s="648">
        <v>0</v>
      </c>
      <c r="U33" s="648">
        <v>0</v>
      </c>
      <c r="V33" s="648">
        <v>0</v>
      </c>
      <c r="W33" s="648">
        <v>0</v>
      </c>
      <c r="X33" s="648">
        <v>0</v>
      </c>
    </row>
    <row r="34" spans="1:24" s="6" customFormat="1" x14ac:dyDescent="0.2">
      <c r="A34" s="10" t="s">
        <v>102</v>
      </c>
      <c r="B34" s="39"/>
      <c r="C34" s="652"/>
      <c r="D34" s="648"/>
      <c r="E34" s="648"/>
      <c r="F34" s="648"/>
      <c r="G34" s="648"/>
      <c r="H34" s="648"/>
      <c r="I34" s="648"/>
      <c r="J34" s="648"/>
      <c r="K34" s="648"/>
      <c r="L34" s="648"/>
      <c r="N34" s="10" t="s">
        <v>102</v>
      </c>
      <c r="O34" s="39"/>
      <c r="P34" s="652"/>
      <c r="Q34" s="648"/>
      <c r="R34" s="648"/>
      <c r="S34" s="648"/>
      <c r="T34" s="648"/>
      <c r="U34" s="648"/>
      <c r="V34" s="648"/>
      <c r="W34" s="648"/>
      <c r="X34" s="648"/>
    </row>
    <row r="35" spans="1:24" s="6" customFormat="1" x14ac:dyDescent="0.2">
      <c r="A35" s="10" t="s">
        <v>103</v>
      </c>
      <c r="B35" s="39"/>
      <c r="C35" s="652">
        <v>330548.44998999999</v>
      </c>
      <c r="D35" s="648">
        <v>0</v>
      </c>
      <c r="E35" s="648">
        <v>330548.44998999999</v>
      </c>
      <c r="F35" s="648">
        <v>16452.016360000001</v>
      </c>
      <c r="G35" s="648">
        <v>2427.8229700000002</v>
      </c>
      <c r="H35" s="648">
        <v>10801.050999999999</v>
      </c>
      <c r="I35" s="648">
        <v>30650.460630000001</v>
      </c>
      <c r="J35" s="648">
        <v>3622.4842100000001</v>
      </c>
      <c r="K35" s="648">
        <v>40865</v>
      </c>
      <c r="L35" s="648">
        <v>98760.062990000006</v>
      </c>
      <c r="N35" s="10" t="s">
        <v>103</v>
      </c>
      <c r="O35" s="39"/>
      <c r="P35" s="652">
        <v>22415.935890000001</v>
      </c>
      <c r="Q35" s="648">
        <v>6559</v>
      </c>
      <c r="R35" s="648">
        <v>110</v>
      </c>
      <c r="S35" s="648">
        <v>8655.3338800000001</v>
      </c>
      <c r="T35" s="648">
        <v>17730.819609999999</v>
      </c>
      <c r="U35" s="648">
        <v>6768.75</v>
      </c>
      <c r="V35" s="648">
        <v>35687.962440000003</v>
      </c>
      <c r="W35" s="648">
        <v>12880.25</v>
      </c>
      <c r="X35" s="648">
        <v>16161.5</v>
      </c>
    </row>
    <row r="36" spans="1:24" s="6" customFormat="1" x14ac:dyDescent="0.2">
      <c r="A36" s="37" t="s">
        <v>188</v>
      </c>
      <c r="B36" s="39"/>
      <c r="C36" s="652">
        <v>318006.16363999998</v>
      </c>
      <c r="D36" s="648">
        <v>0</v>
      </c>
      <c r="E36" s="648">
        <v>318006.16363999998</v>
      </c>
      <c r="F36" s="648">
        <v>16302.091410000001</v>
      </c>
      <c r="G36" s="648">
        <v>2427.8229700000002</v>
      </c>
      <c r="H36" s="648">
        <v>10793.75</v>
      </c>
      <c r="I36" s="648">
        <v>30481.186949999999</v>
      </c>
      <c r="J36" s="648">
        <v>3622.4842100000001</v>
      </c>
      <c r="K36" s="648">
        <v>40865</v>
      </c>
      <c r="L36" s="648">
        <v>87676.538050000003</v>
      </c>
      <c r="N36" s="37" t="s">
        <v>188</v>
      </c>
      <c r="O36" s="39"/>
      <c r="P36" s="652">
        <v>22415.935890000001</v>
      </c>
      <c r="Q36" s="648">
        <v>6559</v>
      </c>
      <c r="R36" s="648">
        <v>110</v>
      </c>
      <c r="S36" s="648">
        <v>7824.9443700000002</v>
      </c>
      <c r="T36" s="648">
        <v>17560.392589999999</v>
      </c>
      <c r="U36" s="648">
        <v>6768.75</v>
      </c>
      <c r="V36" s="648">
        <v>35556.517189999999</v>
      </c>
      <c r="W36" s="648">
        <v>12880.25</v>
      </c>
      <c r="X36" s="648">
        <v>16161.5</v>
      </c>
    </row>
    <row r="37" spans="1:24" s="6" customFormat="1" x14ac:dyDescent="0.2">
      <c r="A37" s="37" t="s">
        <v>189</v>
      </c>
      <c r="B37" s="39"/>
      <c r="C37" s="652">
        <v>12542.28635</v>
      </c>
      <c r="D37" s="648">
        <v>0</v>
      </c>
      <c r="E37" s="648">
        <v>12542.28635</v>
      </c>
      <c r="F37" s="648">
        <v>149.92493999999999</v>
      </c>
      <c r="G37" s="648">
        <v>0</v>
      </c>
      <c r="H37" s="648">
        <v>7.3010000000000002</v>
      </c>
      <c r="I37" s="648">
        <v>169.27368000000001</v>
      </c>
      <c r="J37" s="648">
        <v>0</v>
      </c>
      <c r="K37" s="648">
        <v>0</v>
      </c>
      <c r="L37" s="648">
        <v>11083.524950000001</v>
      </c>
      <c r="N37" s="37" t="s">
        <v>189</v>
      </c>
      <c r="O37" s="39"/>
      <c r="P37" s="652">
        <v>0</v>
      </c>
      <c r="Q37" s="648">
        <v>0</v>
      </c>
      <c r="R37" s="648">
        <v>0</v>
      </c>
      <c r="S37" s="648">
        <v>830.3895</v>
      </c>
      <c r="T37" s="648">
        <v>170.42702</v>
      </c>
      <c r="U37" s="648">
        <v>0</v>
      </c>
      <c r="V37" s="648">
        <v>131.44524999999999</v>
      </c>
      <c r="W37" s="648">
        <v>0</v>
      </c>
      <c r="X37" s="648">
        <v>0</v>
      </c>
    </row>
    <row r="38" spans="1:24" s="6" customFormat="1" x14ac:dyDescent="0.2">
      <c r="A38" s="10" t="s">
        <v>104</v>
      </c>
      <c r="B38" s="39"/>
      <c r="C38" s="652">
        <v>4.3865400000000001</v>
      </c>
      <c r="D38" s="648">
        <v>4.3865400000000001</v>
      </c>
      <c r="E38" s="648">
        <v>0</v>
      </c>
      <c r="F38" s="648">
        <v>0</v>
      </c>
      <c r="G38" s="648">
        <v>0</v>
      </c>
      <c r="H38" s="648">
        <v>0</v>
      </c>
      <c r="I38" s="648">
        <v>0</v>
      </c>
      <c r="J38" s="648">
        <v>0</v>
      </c>
      <c r="K38" s="648">
        <v>0</v>
      </c>
      <c r="L38" s="648">
        <v>0</v>
      </c>
      <c r="N38" s="10" t="s">
        <v>104</v>
      </c>
      <c r="O38" s="39"/>
      <c r="P38" s="652">
        <v>0</v>
      </c>
      <c r="Q38" s="648">
        <v>0</v>
      </c>
      <c r="R38" s="648">
        <v>0</v>
      </c>
      <c r="S38" s="648">
        <v>0</v>
      </c>
      <c r="T38" s="648">
        <v>0</v>
      </c>
      <c r="U38" s="648">
        <v>0</v>
      </c>
      <c r="V38" s="648">
        <v>0</v>
      </c>
      <c r="W38" s="648">
        <v>0</v>
      </c>
      <c r="X38" s="648">
        <v>0</v>
      </c>
    </row>
    <row r="39" spans="1:24" s="6" customFormat="1" x14ac:dyDescent="0.2">
      <c r="A39" s="37" t="s">
        <v>56</v>
      </c>
      <c r="B39" s="39"/>
      <c r="C39" s="652">
        <v>4.3865400000000001</v>
      </c>
      <c r="D39" s="648">
        <v>4.3865400000000001</v>
      </c>
      <c r="E39" s="648">
        <v>0</v>
      </c>
      <c r="F39" s="648">
        <v>0</v>
      </c>
      <c r="G39" s="648">
        <v>0</v>
      </c>
      <c r="H39" s="648">
        <v>0</v>
      </c>
      <c r="I39" s="648">
        <v>0</v>
      </c>
      <c r="J39" s="648">
        <v>0</v>
      </c>
      <c r="K39" s="648">
        <v>0</v>
      </c>
      <c r="L39" s="648">
        <v>0</v>
      </c>
      <c r="N39" s="37" t="s">
        <v>56</v>
      </c>
      <c r="O39" s="39"/>
      <c r="P39" s="652">
        <v>0</v>
      </c>
      <c r="Q39" s="648">
        <v>0</v>
      </c>
      <c r="R39" s="648">
        <v>0</v>
      </c>
      <c r="S39" s="648">
        <v>0</v>
      </c>
      <c r="T39" s="648">
        <v>0</v>
      </c>
      <c r="U39" s="648">
        <v>0</v>
      </c>
      <c r="V39" s="648">
        <v>0</v>
      </c>
      <c r="W39" s="648">
        <v>0</v>
      </c>
      <c r="X39" s="648">
        <v>0</v>
      </c>
    </row>
    <row r="40" spans="1:24" s="6" customFormat="1" x14ac:dyDescent="0.2">
      <c r="A40" s="37" t="s">
        <v>91</v>
      </c>
      <c r="B40" s="39"/>
      <c r="C40" s="652">
        <v>0</v>
      </c>
      <c r="D40" s="648">
        <v>0</v>
      </c>
      <c r="E40" s="648">
        <v>0</v>
      </c>
      <c r="F40" s="648">
        <v>0</v>
      </c>
      <c r="G40" s="648">
        <v>0</v>
      </c>
      <c r="H40" s="648">
        <v>0</v>
      </c>
      <c r="I40" s="648">
        <v>0</v>
      </c>
      <c r="J40" s="648">
        <v>0</v>
      </c>
      <c r="K40" s="648">
        <v>0</v>
      </c>
      <c r="L40" s="648">
        <v>0</v>
      </c>
      <c r="N40" s="37" t="s">
        <v>91</v>
      </c>
      <c r="O40" s="39"/>
      <c r="P40" s="652">
        <v>0</v>
      </c>
      <c r="Q40" s="648">
        <v>0</v>
      </c>
      <c r="R40" s="648">
        <v>0</v>
      </c>
      <c r="S40" s="648">
        <v>0</v>
      </c>
      <c r="T40" s="648">
        <v>0</v>
      </c>
      <c r="U40" s="648">
        <v>0</v>
      </c>
      <c r="V40" s="648">
        <v>0</v>
      </c>
      <c r="W40" s="648">
        <v>0</v>
      </c>
      <c r="X40" s="648">
        <v>0</v>
      </c>
    </row>
    <row r="41" spans="1:24" s="17" customFormat="1" x14ac:dyDescent="0.2">
      <c r="A41" s="13" t="s">
        <v>14</v>
      </c>
      <c r="B41" s="39"/>
      <c r="C41" s="659">
        <v>1349697.4947500001</v>
      </c>
      <c r="D41" s="656">
        <v>1016261.67452</v>
      </c>
      <c r="E41" s="656">
        <v>333435.82023000001</v>
      </c>
      <c r="F41" s="656">
        <v>16452.016360000001</v>
      </c>
      <c r="G41" s="656">
        <v>2427.8229700000002</v>
      </c>
      <c r="H41" s="656">
        <v>11003.550999999999</v>
      </c>
      <c r="I41" s="656">
        <v>30650.503629999999</v>
      </c>
      <c r="J41" s="656">
        <v>3719.9842100000001</v>
      </c>
      <c r="K41" s="656">
        <v>40865</v>
      </c>
      <c r="L41" s="656">
        <v>99360.062990000006</v>
      </c>
      <c r="N41" s="13" t="s">
        <v>14</v>
      </c>
      <c r="O41" s="39"/>
      <c r="P41" s="659">
        <v>22618.435890000001</v>
      </c>
      <c r="Q41" s="656">
        <v>6761.5</v>
      </c>
      <c r="R41" s="656">
        <v>110</v>
      </c>
      <c r="S41" s="656">
        <v>8935.1611300000004</v>
      </c>
      <c r="T41" s="656">
        <v>18470.819609999999</v>
      </c>
      <c r="U41" s="656">
        <v>6768.75</v>
      </c>
      <c r="V41" s="656">
        <v>36092.962440000003</v>
      </c>
      <c r="W41" s="656">
        <v>12880.25</v>
      </c>
      <c r="X41" s="656">
        <v>16319</v>
      </c>
    </row>
    <row r="42" spans="1:24" s="8" customFormat="1" x14ac:dyDescent="0.2">
      <c r="A42" s="7" t="s">
        <v>59</v>
      </c>
      <c r="B42" s="7"/>
      <c r="C42" s="652"/>
      <c r="D42" s="648"/>
      <c r="E42" s="648"/>
      <c r="F42" s="648"/>
      <c r="G42" s="648"/>
      <c r="H42" s="648"/>
      <c r="I42" s="648"/>
      <c r="J42" s="648"/>
      <c r="K42" s="648"/>
      <c r="L42" s="648"/>
      <c r="N42" s="7" t="s">
        <v>59</v>
      </c>
      <c r="O42" s="7"/>
      <c r="P42" s="652"/>
      <c r="Q42" s="648"/>
      <c r="R42" s="648"/>
      <c r="S42" s="648"/>
      <c r="T42" s="648"/>
      <c r="U42" s="648"/>
      <c r="V42" s="648"/>
      <c r="W42" s="648"/>
      <c r="X42" s="648"/>
    </row>
    <row r="43" spans="1:24" s="6" customFormat="1" x14ac:dyDescent="0.2">
      <c r="A43" s="10" t="s">
        <v>53</v>
      </c>
      <c r="B43" s="39"/>
      <c r="C43" s="652">
        <v>94284.812850000002</v>
      </c>
      <c r="D43" s="648">
        <v>12938.428089999999</v>
      </c>
      <c r="E43" s="648">
        <v>81346.384760000001</v>
      </c>
      <c r="F43" s="648">
        <v>11306.243780000001</v>
      </c>
      <c r="G43" s="648">
        <v>8758.5478600000006</v>
      </c>
      <c r="H43" s="648">
        <v>1232.1291900000001</v>
      </c>
      <c r="I43" s="648">
        <v>4711.1234899999999</v>
      </c>
      <c r="J43" s="648">
        <v>1363.67848</v>
      </c>
      <c r="K43" s="648">
        <v>10102.52144</v>
      </c>
      <c r="L43" s="648">
        <v>13628.97811</v>
      </c>
      <c r="N43" s="10" t="s">
        <v>53</v>
      </c>
      <c r="O43" s="39"/>
      <c r="P43" s="652">
        <v>1882.7002399999999</v>
      </c>
      <c r="Q43" s="648">
        <v>2773.6138900000001</v>
      </c>
      <c r="R43" s="648">
        <v>605.08135000000004</v>
      </c>
      <c r="S43" s="648">
        <v>1899.7818</v>
      </c>
      <c r="T43" s="648">
        <v>2993.24199</v>
      </c>
      <c r="U43" s="648">
        <v>2467.5167499999998</v>
      </c>
      <c r="V43" s="648">
        <v>9251.6736400000009</v>
      </c>
      <c r="W43" s="648">
        <v>4048.6270500000001</v>
      </c>
      <c r="X43" s="648">
        <v>4320.9257100000004</v>
      </c>
    </row>
    <row r="44" spans="1:24" s="6" customFormat="1" x14ac:dyDescent="0.2">
      <c r="A44" s="37" t="s">
        <v>56</v>
      </c>
      <c r="B44" s="39"/>
      <c r="C44" s="652">
        <v>94267.962849999996</v>
      </c>
      <c r="D44" s="648">
        <v>12938.428089999999</v>
      </c>
      <c r="E44" s="648">
        <v>81329.534759999995</v>
      </c>
      <c r="F44" s="648">
        <v>11306.243780000001</v>
      </c>
      <c r="G44" s="648">
        <v>8758.5478600000006</v>
      </c>
      <c r="H44" s="648">
        <v>1232.1291900000001</v>
      </c>
      <c r="I44" s="648">
        <v>4711.1234899999999</v>
      </c>
      <c r="J44" s="648">
        <v>1363.67848</v>
      </c>
      <c r="K44" s="648">
        <v>10102.52144</v>
      </c>
      <c r="L44" s="648">
        <v>13612.12811</v>
      </c>
      <c r="N44" s="37" t="s">
        <v>56</v>
      </c>
      <c r="O44" s="39"/>
      <c r="P44" s="652">
        <v>1882.7002399999999</v>
      </c>
      <c r="Q44" s="648">
        <v>2773.6138900000001</v>
      </c>
      <c r="R44" s="648">
        <v>605.08135000000004</v>
      </c>
      <c r="S44" s="648">
        <v>1899.7818</v>
      </c>
      <c r="T44" s="648">
        <v>2993.24199</v>
      </c>
      <c r="U44" s="648">
        <v>2467.5167499999998</v>
      </c>
      <c r="V44" s="648">
        <v>9251.6736400000009</v>
      </c>
      <c r="W44" s="648">
        <v>4048.6270500000001</v>
      </c>
      <c r="X44" s="648">
        <v>4320.9257100000004</v>
      </c>
    </row>
    <row r="45" spans="1:24" s="6" customFormat="1" x14ac:dyDescent="0.2">
      <c r="A45" s="37" t="s">
        <v>91</v>
      </c>
      <c r="B45" s="39"/>
      <c r="C45" s="652">
        <v>16.850000000000001</v>
      </c>
      <c r="D45" s="648">
        <v>0</v>
      </c>
      <c r="E45" s="648">
        <v>16.850000000000001</v>
      </c>
      <c r="F45" s="648">
        <v>0</v>
      </c>
      <c r="G45" s="648">
        <v>0</v>
      </c>
      <c r="H45" s="648">
        <v>0</v>
      </c>
      <c r="I45" s="648">
        <v>0</v>
      </c>
      <c r="J45" s="648">
        <v>0</v>
      </c>
      <c r="K45" s="648">
        <v>0</v>
      </c>
      <c r="L45" s="648">
        <v>16.850000000000001</v>
      </c>
      <c r="M45" s="679"/>
      <c r="N45" s="37" t="s">
        <v>91</v>
      </c>
      <c r="O45" s="39"/>
      <c r="P45" s="652">
        <v>0</v>
      </c>
      <c r="Q45" s="648">
        <v>0</v>
      </c>
      <c r="R45" s="648">
        <v>0</v>
      </c>
      <c r="S45" s="648">
        <v>0</v>
      </c>
      <c r="T45" s="648">
        <v>0</v>
      </c>
      <c r="U45" s="648">
        <v>0</v>
      </c>
      <c r="V45" s="648">
        <v>0</v>
      </c>
      <c r="W45" s="648">
        <v>0</v>
      </c>
      <c r="X45" s="648">
        <v>0</v>
      </c>
    </row>
    <row r="46" spans="1:24" s="6" customFormat="1" x14ac:dyDescent="0.2">
      <c r="A46" s="10" t="s">
        <v>54</v>
      </c>
      <c r="B46" s="39"/>
      <c r="C46" s="652">
        <v>96820.817580000003</v>
      </c>
      <c r="D46" s="648">
        <v>5759.5169699999997</v>
      </c>
      <c r="E46" s="648">
        <v>91061.300610000006</v>
      </c>
      <c r="F46" s="648">
        <v>7352.9454599999999</v>
      </c>
      <c r="G46" s="648">
        <v>3395.8894799999998</v>
      </c>
      <c r="H46" s="648">
        <v>2355.9484200000002</v>
      </c>
      <c r="I46" s="648">
        <v>4238.5046400000001</v>
      </c>
      <c r="J46" s="648">
        <v>2448.6999999999998</v>
      </c>
      <c r="K46" s="648">
        <v>5627.9241499999998</v>
      </c>
      <c r="L46" s="648">
        <v>21940.602419999999</v>
      </c>
      <c r="N46" s="10" t="s">
        <v>54</v>
      </c>
      <c r="O46" s="39"/>
      <c r="P46" s="652">
        <v>5391.3191200000001</v>
      </c>
      <c r="Q46" s="648">
        <v>3781.8033500000001</v>
      </c>
      <c r="R46" s="648">
        <v>693.56458999999995</v>
      </c>
      <c r="S46" s="648">
        <v>8112.6855999999998</v>
      </c>
      <c r="T46" s="648">
        <v>5291.9942799999999</v>
      </c>
      <c r="U46" s="648">
        <v>4854.9703799999997</v>
      </c>
      <c r="V46" s="648">
        <v>9025.2999999999993</v>
      </c>
      <c r="W46" s="648">
        <v>3380.5258399999998</v>
      </c>
      <c r="X46" s="648">
        <v>3168.6228700000001</v>
      </c>
    </row>
    <row r="47" spans="1:24" s="6" customFormat="1" x14ac:dyDescent="0.2">
      <c r="A47" s="10" t="s">
        <v>55</v>
      </c>
      <c r="B47" s="39"/>
      <c r="C47" s="652">
        <v>865.51649999999995</v>
      </c>
      <c r="D47" s="648">
        <v>38</v>
      </c>
      <c r="E47" s="648">
        <v>827.51649999999995</v>
      </c>
      <c r="F47" s="648">
        <v>322.64150000000001</v>
      </c>
      <c r="G47" s="648">
        <v>0</v>
      </c>
      <c r="H47" s="648">
        <v>11</v>
      </c>
      <c r="I47" s="648">
        <v>55</v>
      </c>
      <c r="J47" s="648">
        <v>0</v>
      </c>
      <c r="K47" s="648">
        <v>0</v>
      </c>
      <c r="L47" s="648">
        <v>100.875</v>
      </c>
      <c r="N47" s="10" t="s">
        <v>55</v>
      </c>
      <c r="O47" s="39"/>
      <c r="P47" s="652">
        <v>5</v>
      </c>
      <c r="Q47" s="648">
        <v>0</v>
      </c>
      <c r="R47" s="648">
        <v>0</v>
      </c>
      <c r="S47" s="648">
        <v>5</v>
      </c>
      <c r="T47" s="648">
        <v>112</v>
      </c>
      <c r="U47" s="648">
        <v>5</v>
      </c>
      <c r="V47" s="648">
        <v>2</v>
      </c>
      <c r="W47" s="648">
        <v>209</v>
      </c>
      <c r="X47" s="648">
        <v>0</v>
      </c>
    </row>
    <row r="48" spans="1:24" s="6" customFormat="1" x14ac:dyDescent="0.2">
      <c r="A48" s="37" t="s">
        <v>56</v>
      </c>
      <c r="B48" s="39"/>
      <c r="C48" s="652">
        <v>656.51649999999995</v>
      </c>
      <c r="D48" s="648">
        <v>38</v>
      </c>
      <c r="E48" s="648">
        <v>618.51649999999995</v>
      </c>
      <c r="F48" s="648">
        <v>322.64150000000001</v>
      </c>
      <c r="G48" s="648">
        <v>0</v>
      </c>
      <c r="H48" s="648">
        <v>11</v>
      </c>
      <c r="I48" s="648">
        <v>55</v>
      </c>
      <c r="J48" s="648">
        <v>0</v>
      </c>
      <c r="K48" s="648">
        <v>0</v>
      </c>
      <c r="L48" s="648">
        <v>100.875</v>
      </c>
      <c r="N48" s="37" t="s">
        <v>56</v>
      </c>
      <c r="O48" s="39"/>
      <c r="P48" s="652">
        <v>5</v>
      </c>
      <c r="Q48" s="648">
        <v>0</v>
      </c>
      <c r="R48" s="648">
        <v>0</v>
      </c>
      <c r="S48" s="648">
        <v>5</v>
      </c>
      <c r="T48" s="648">
        <v>112</v>
      </c>
      <c r="U48" s="648">
        <v>5</v>
      </c>
      <c r="V48" s="648">
        <v>2</v>
      </c>
      <c r="W48" s="648">
        <v>0</v>
      </c>
      <c r="X48" s="648">
        <v>0</v>
      </c>
    </row>
    <row r="49" spans="1:25" s="6" customFormat="1" x14ac:dyDescent="0.2">
      <c r="A49" s="37" t="s">
        <v>91</v>
      </c>
      <c r="B49" s="39"/>
      <c r="C49" s="652">
        <v>209</v>
      </c>
      <c r="D49" s="648">
        <v>0</v>
      </c>
      <c r="E49" s="648">
        <v>209</v>
      </c>
      <c r="F49" s="648">
        <v>0</v>
      </c>
      <c r="G49" s="648">
        <v>0</v>
      </c>
      <c r="H49" s="648">
        <v>0</v>
      </c>
      <c r="I49" s="648">
        <v>0</v>
      </c>
      <c r="J49" s="648">
        <v>0</v>
      </c>
      <c r="K49" s="648">
        <v>0</v>
      </c>
      <c r="L49" s="648">
        <v>0</v>
      </c>
      <c r="M49" s="679"/>
      <c r="N49" s="37" t="s">
        <v>91</v>
      </c>
      <c r="O49" s="39"/>
      <c r="P49" s="652">
        <v>0</v>
      </c>
      <c r="Q49" s="648">
        <v>0</v>
      </c>
      <c r="R49" s="648">
        <v>0</v>
      </c>
      <c r="S49" s="648">
        <v>0</v>
      </c>
      <c r="T49" s="648">
        <v>0</v>
      </c>
      <c r="U49" s="648">
        <v>0</v>
      </c>
      <c r="V49" s="648">
        <v>0</v>
      </c>
      <c r="W49" s="648">
        <v>209</v>
      </c>
      <c r="X49" s="648">
        <v>0</v>
      </c>
    </row>
    <row r="50" spans="1:25" s="17" customFormat="1" x14ac:dyDescent="0.2">
      <c r="A50" s="13" t="s">
        <v>14</v>
      </c>
      <c r="B50" s="39"/>
      <c r="C50" s="659">
        <v>191971.14692999999</v>
      </c>
      <c r="D50" s="656">
        <v>18735.945059999998</v>
      </c>
      <c r="E50" s="656">
        <v>173235.20186999999</v>
      </c>
      <c r="F50" s="656">
        <v>18981.830740000001</v>
      </c>
      <c r="G50" s="656">
        <v>12154.43734</v>
      </c>
      <c r="H50" s="656">
        <v>3599.0776099999998</v>
      </c>
      <c r="I50" s="656">
        <v>9004.6281299999991</v>
      </c>
      <c r="J50" s="656">
        <v>3812.3784799999999</v>
      </c>
      <c r="K50" s="656">
        <v>15730.44558</v>
      </c>
      <c r="L50" s="656">
        <v>35670.455529999999</v>
      </c>
      <c r="N50" s="13" t="s">
        <v>14</v>
      </c>
      <c r="O50" s="39"/>
      <c r="P50" s="659">
        <v>7279.01937</v>
      </c>
      <c r="Q50" s="656">
        <v>6555.4172399999998</v>
      </c>
      <c r="R50" s="656">
        <v>1298.6459400000001</v>
      </c>
      <c r="S50" s="656">
        <v>10017.4674</v>
      </c>
      <c r="T50" s="656">
        <v>8397.2362799999992</v>
      </c>
      <c r="U50" s="656">
        <v>7327.4871300000004</v>
      </c>
      <c r="V50" s="656">
        <v>18278.97364</v>
      </c>
      <c r="W50" s="656">
        <v>7638.1528900000003</v>
      </c>
      <c r="X50" s="656">
        <v>7489.5485900000003</v>
      </c>
    </row>
    <row r="51" spans="1:25" s="17" customFormat="1" x14ac:dyDescent="0.2">
      <c r="A51" s="13"/>
      <c r="B51" s="39"/>
      <c r="C51" s="659"/>
      <c r="D51" s="656"/>
      <c r="E51" s="656"/>
      <c r="F51" s="656"/>
      <c r="G51" s="656"/>
      <c r="H51" s="656"/>
      <c r="I51" s="656"/>
      <c r="J51" s="656"/>
      <c r="K51" s="656"/>
      <c r="L51" s="656"/>
      <c r="N51" s="13"/>
      <c r="O51" s="39"/>
      <c r="P51" s="659"/>
      <c r="Q51" s="656"/>
      <c r="R51" s="656"/>
      <c r="S51" s="656"/>
      <c r="T51" s="656"/>
      <c r="U51" s="656"/>
      <c r="V51" s="656"/>
      <c r="W51" s="656"/>
      <c r="X51" s="656"/>
    </row>
    <row r="52" spans="1:25" s="8" customFormat="1" x14ac:dyDescent="0.2">
      <c r="A52" s="13" t="s">
        <v>266</v>
      </c>
      <c r="B52" s="12"/>
      <c r="C52" s="659">
        <v>1567766.8817700001</v>
      </c>
      <c r="D52" s="656">
        <v>1054657.99376</v>
      </c>
      <c r="E52" s="656">
        <v>513108.88801</v>
      </c>
      <c r="F52" s="656">
        <v>35433.847090000003</v>
      </c>
      <c r="G52" s="656">
        <v>14582.26031</v>
      </c>
      <c r="H52" s="656">
        <v>14765.307640000001</v>
      </c>
      <c r="I52" s="656">
        <v>40305.131759999997</v>
      </c>
      <c r="J52" s="656">
        <v>7532.3626899999999</v>
      </c>
      <c r="K52" s="656">
        <v>56618.245580000003</v>
      </c>
      <c r="L52" s="656">
        <v>137075.81852</v>
      </c>
      <c r="N52" s="13" t="s">
        <v>266</v>
      </c>
      <c r="O52" s="12"/>
      <c r="P52" s="659">
        <v>30479.755249999998</v>
      </c>
      <c r="Q52" s="656">
        <v>13566.034110000001</v>
      </c>
      <c r="R52" s="656">
        <v>1408.6459400000001</v>
      </c>
      <c r="S52" s="656">
        <v>19928.018530000001</v>
      </c>
      <c r="T52" s="656">
        <v>27423.455890000001</v>
      </c>
      <c r="U52" s="656">
        <v>14278.037130000001</v>
      </c>
      <c r="V52" s="656">
        <v>54371.936079999999</v>
      </c>
      <c r="W52" s="656">
        <v>21427.68289</v>
      </c>
      <c r="X52" s="656">
        <v>23912.348590000001</v>
      </c>
    </row>
    <row r="53" spans="1:25" s="11" customFormat="1" x14ac:dyDescent="0.2">
      <c r="A53" s="13"/>
      <c r="B53" s="12"/>
      <c r="C53" s="648"/>
      <c r="D53" s="339"/>
      <c r="E53" s="339"/>
      <c r="F53" s="648"/>
      <c r="G53" s="648"/>
      <c r="H53" s="648"/>
      <c r="I53" s="648"/>
      <c r="J53" s="648"/>
      <c r="K53" s="648"/>
      <c r="L53" s="648"/>
      <c r="N53" s="13"/>
      <c r="O53" s="12"/>
      <c r="P53" s="648"/>
      <c r="Q53" s="648"/>
      <c r="R53" s="648"/>
      <c r="S53" s="648"/>
      <c r="T53" s="648"/>
      <c r="U53" s="648"/>
      <c r="V53" s="648"/>
      <c r="W53" s="648"/>
      <c r="X53" s="648"/>
    </row>
    <row r="54" spans="1:25" s="15" customFormat="1" ht="24.95" customHeight="1" x14ac:dyDescent="0.2">
      <c r="A54" s="1210" t="s">
        <v>143</v>
      </c>
      <c r="B54" s="1211"/>
      <c r="C54" s="1211"/>
      <c r="D54" s="1211"/>
      <c r="E54" s="1211"/>
      <c r="F54" s="1211"/>
      <c r="G54" s="1211"/>
      <c r="H54" s="1211"/>
      <c r="I54" s="1211"/>
      <c r="J54" s="1211"/>
      <c r="K54" s="1211"/>
      <c r="L54" s="1211"/>
      <c r="N54" s="1210" t="s">
        <v>143</v>
      </c>
      <c r="O54" s="1211"/>
      <c r="P54" s="1211"/>
      <c r="Q54" s="1211"/>
      <c r="R54" s="1211"/>
      <c r="S54" s="1211"/>
      <c r="T54" s="1211"/>
      <c r="U54" s="1211"/>
      <c r="V54" s="1211"/>
      <c r="W54" s="1211"/>
      <c r="X54" s="1211"/>
      <c r="Y54" s="649"/>
    </row>
    <row r="55" spans="1:25" s="6" customFormat="1" x14ac:dyDescent="0.2">
      <c r="A55" s="7" t="s">
        <v>51</v>
      </c>
      <c r="B55" s="39"/>
      <c r="C55" s="652"/>
      <c r="D55" s="339"/>
      <c r="E55" s="339"/>
      <c r="F55" s="648"/>
      <c r="G55" s="648"/>
      <c r="H55" s="648"/>
      <c r="I55" s="648"/>
      <c r="J55" s="648"/>
      <c r="K55" s="648"/>
      <c r="L55" s="648"/>
      <c r="N55" s="7" t="s">
        <v>51</v>
      </c>
      <c r="O55" s="39"/>
      <c r="P55" s="652"/>
      <c r="Q55" s="648"/>
      <c r="R55" s="648"/>
      <c r="S55" s="648"/>
      <c r="T55" s="648"/>
      <c r="U55" s="648"/>
      <c r="V55" s="648"/>
      <c r="W55" s="648"/>
      <c r="X55" s="648"/>
    </row>
    <row r="56" spans="1:25" s="6" customFormat="1" x14ac:dyDescent="0.2">
      <c r="A56" s="10" t="s">
        <v>60</v>
      </c>
      <c r="B56" s="39"/>
      <c r="C56" s="652">
        <v>3282</v>
      </c>
      <c r="D56" s="648">
        <v>0</v>
      </c>
      <c r="E56" s="648">
        <v>3282</v>
      </c>
      <c r="F56" s="648">
        <v>0</v>
      </c>
      <c r="G56" s="648">
        <v>0</v>
      </c>
      <c r="H56" s="648">
        <v>0</v>
      </c>
      <c r="I56" s="648">
        <v>1870</v>
      </c>
      <c r="J56" s="648">
        <v>0</v>
      </c>
      <c r="K56" s="648">
        <v>0</v>
      </c>
      <c r="L56" s="648">
        <v>0</v>
      </c>
      <c r="N56" s="10" t="s">
        <v>60</v>
      </c>
      <c r="O56" s="39"/>
      <c r="P56" s="652">
        <v>0</v>
      </c>
      <c r="Q56" s="648">
        <v>0</v>
      </c>
      <c r="R56" s="648">
        <v>0</v>
      </c>
      <c r="S56" s="648">
        <v>0</v>
      </c>
      <c r="T56" s="648">
        <v>0</v>
      </c>
      <c r="U56" s="648">
        <v>200</v>
      </c>
      <c r="V56" s="648">
        <v>0</v>
      </c>
      <c r="W56" s="648">
        <v>1212</v>
      </c>
      <c r="X56" s="648">
        <v>0</v>
      </c>
    </row>
    <row r="57" spans="1:25" s="6" customFormat="1" x14ac:dyDescent="0.2">
      <c r="A57" s="10" t="s">
        <v>15</v>
      </c>
      <c r="B57" s="39"/>
      <c r="C57" s="652">
        <v>0</v>
      </c>
      <c r="D57" s="648">
        <v>0</v>
      </c>
      <c r="E57" s="648">
        <v>0</v>
      </c>
      <c r="F57" s="648">
        <v>0</v>
      </c>
      <c r="G57" s="648">
        <v>0</v>
      </c>
      <c r="H57" s="648">
        <v>0</v>
      </c>
      <c r="I57" s="648">
        <v>0</v>
      </c>
      <c r="J57" s="648">
        <v>0</v>
      </c>
      <c r="K57" s="648">
        <v>0</v>
      </c>
      <c r="L57" s="648">
        <v>0</v>
      </c>
      <c r="N57" s="10" t="s">
        <v>15</v>
      </c>
      <c r="O57" s="39"/>
      <c r="P57" s="652">
        <v>0</v>
      </c>
      <c r="Q57" s="648">
        <v>0</v>
      </c>
      <c r="R57" s="648">
        <v>0</v>
      </c>
      <c r="S57" s="648">
        <v>0</v>
      </c>
      <c r="T57" s="648">
        <v>0</v>
      </c>
      <c r="U57" s="648">
        <v>0</v>
      </c>
      <c r="V57" s="648">
        <v>0</v>
      </c>
      <c r="W57" s="648">
        <v>0</v>
      </c>
      <c r="X57" s="648">
        <v>0</v>
      </c>
    </row>
    <row r="58" spans="1:25" s="6" customFormat="1" x14ac:dyDescent="0.2">
      <c r="A58" s="10" t="s">
        <v>16</v>
      </c>
      <c r="B58" s="39"/>
      <c r="C58" s="652">
        <v>0</v>
      </c>
      <c r="D58" s="648">
        <v>0</v>
      </c>
      <c r="E58" s="648">
        <v>0</v>
      </c>
      <c r="F58" s="648">
        <v>0</v>
      </c>
      <c r="G58" s="648">
        <v>0</v>
      </c>
      <c r="H58" s="648">
        <v>0</v>
      </c>
      <c r="I58" s="648">
        <v>0</v>
      </c>
      <c r="J58" s="648">
        <v>0</v>
      </c>
      <c r="K58" s="648">
        <v>0</v>
      </c>
      <c r="L58" s="648">
        <v>0</v>
      </c>
      <c r="N58" s="10" t="s">
        <v>16</v>
      </c>
      <c r="O58" s="39"/>
      <c r="P58" s="652">
        <v>0</v>
      </c>
      <c r="Q58" s="648">
        <v>0</v>
      </c>
      <c r="R58" s="648">
        <v>0</v>
      </c>
      <c r="S58" s="648">
        <v>0</v>
      </c>
      <c r="T58" s="648">
        <v>0</v>
      </c>
      <c r="U58" s="648">
        <v>0</v>
      </c>
      <c r="V58" s="648">
        <v>0</v>
      </c>
      <c r="W58" s="648">
        <v>0</v>
      </c>
      <c r="X58" s="648">
        <v>0</v>
      </c>
    </row>
    <row r="59" spans="1:25" s="6" customFormat="1" x14ac:dyDescent="0.2">
      <c r="A59" s="10" t="s">
        <v>61</v>
      </c>
      <c r="B59" s="39"/>
      <c r="C59" s="652">
        <v>0</v>
      </c>
      <c r="D59" s="648">
        <v>0</v>
      </c>
      <c r="E59" s="648">
        <v>0</v>
      </c>
      <c r="F59" s="648">
        <v>0</v>
      </c>
      <c r="G59" s="648">
        <v>0</v>
      </c>
      <c r="H59" s="648">
        <v>0</v>
      </c>
      <c r="I59" s="648">
        <v>0</v>
      </c>
      <c r="J59" s="648">
        <v>0</v>
      </c>
      <c r="K59" s="648">
        <v>0</v>
      </c>
      <c r="L59" s="648">
        <v>0</v>
      </c>
      <c r="N59" s="10" t="s">
        <v>61</v>
      </c>
      <c r="O59" s="39"/>
      <c r="P59" s="652">
        <v>0</v>
      </c>
      <c r="Q59" s="648">
        <v>0</v>
      </c>
      <c r="R59" s="648">
        <v>0</v>
      </c>
      <c r="S59" s="648">
        <v>0</v>
      </c>
      <c r="T59" s="648">
        <v>0</v>
      </c>
      <c r="U59" s="648">
        <v>0</v>
      </c>
      <c r="V59" s="648">
        <v>0</v>
      </c>
      <c r="W59" s="648">
        <v>0</v>
      </c>
      <c r="X59" s="648">
        <v>0</v>
      </c>
    </row>
    <row r="60" spans="1:25" s="6" customFormat="1" x14ac:dyDescent="0.2">
      <c r="A60" s="10" t="s">
        <v>742</v>
      </c>
      <c r="B60" s="39"/>
      <c r="C60" s="652">
        <v>686</v>
      </c>
      <c r="D60" s="648">
        <v>226</v>
      </c>
      <c r="E60" s="648">
        <v>460</v>
      </c>
      <c r="F60" s="648">
        <v>0</v>
      </c>
      <c r="G60" s="648">
        <v>0</v>
      </c>
      <c r="H60" s="648">
        <v>460</v>
      </c>
      <c r="I60" s="648">
        <v>0</v>
      </c>
      <c r="J60" s="648">
        <v>0</v>
      </c>
      <c r="K60" s="648">
        <v>0</v>
      </c>
      <c r="L60" s="648">
        <v>0</v>
      </c>
      <c r="N60" s="10" t="s">
        <v>742</v>
      </c>
      <c r="O60" s="39"/>
      <c r="P60" s="652">
        <v>0</v>
      </c>
      <c r="Q60" s="648">
        <v>0</v>
      </c>
      <c r="R60" s="648">
        <v>0</v>
      </c>
      <c r="S60" s="648">
        <v>0</v>
      </c>
      <c r="T60" s="648">
        <v>0</v>
      </c>
      <c r="U60" s="648">
        <v>0</v>
      </c>
      <c r="V60" s="648">
        <v>0</v>
      </c>
      <c r="W60" s="648">
        <v>0</v>
      </c>
      <c r="X60" s="648">
        <v>0</v>
      </c>
    </row>
    <row r="61" spans="1:25" s="6" customFormat="1" x14ac:dyDescent="0.2">
      <c r="A61" s="10" t="s">
        <v>62</v>
      </c>
      <c r="B61" s="39"/>
      <c r="C61" s="652"/>
      <c r="D61" s="648"/>
      <c r="E61" s="648"/>
      <c r="F61" s="648"/>
      <c r="G61" s="648"/>
      <c r="H61" s="648"/>
      <c r="I61" s="648"/>
      <c r="J61" s="648"/>
      <c r="K61" s="648"/>
      <c r="L61" s="648"/>
      <c r="N61" s="10" t="s">
        <v>62</v>
      </c>
      <c r="O61" s="39"/>
      <c r="P61" s="652"/>
      <c r="Q61" s="648"/>
      <c r="R61" s="648"/>
      <c r="S61" s="648"/>
      <c r="T61" s="648"/>
      <c r="U61" s="648"/>
      <c r="V61" s="648"/>
      <c r="W61" s="648"/>
      <c r="X61" s="648"/>
    </row>
    <row r="62" spans="1:25" s="6" customFormat="1" x14ac:dyDescent="0.2">
      <c r="A62" s="10" t="s">
        <v>71</v>
      </c>
      <c r="B62" s="39"/>
      <c r="C62" s="652"/>
      <c r="D62" s="648"/>
      <c r="E62" s="648"/>
      <c r="F62" s="648"/>
      <c r="G62" s="648"/>
      <c r="H62" s="648"/>
      <c r="I62" s="648"/>
      <c r="J62" s="648"/>
      <c r="K62" s="648"/>
      <c r="L62" s="648"/>
      <c r="N62" s="10" t="s">
        <v>71</v>
      </c>
      <c r="O62" s="39"/>
      <c r="P62" s="652"/>
      <c r="Q62" s="648"/>
      <c r="R62" s="648"/>
      <c r="S62" s="648"/>
      <c r="T62" s="648"/>
      <c r="U62" s="648"/>
      <c r="V62" s="648"/>
      <c r="W62" s="648"/>
      <c r="X62" s="648"/>
    </row>
    <row r="63" spans="1:25" s="6" customFormat="1" x14ac:dyDescent="0.2">
      <c r="A63" s="10" t="s">
        <v>72</v>
      </c>
      <c r="B63" s="39"/>
      <c r="C63" s="727">
        <v>20097.519120000001</v>
      </c>
      <c r="D63" s="726">
        <v>3550.0228699999998</v>
      </c>
      <c r="E63" s="726">
        <v>16547.49626</v>
      </c>
      <c r="F63" s="726">
        <v>992.97996000000001</v>
      </c>
      <c r="G63" s="726">
        <v>0</v>
      </c>
      <c r="H63" s="726">
        <v>108.06495</v>
      </c>
      <c r="I63" s="726">
        <v>1700.2008000000001</v>
      </c>
      <c r="J63" s="726">
        <v>964.46352000000002</v>
      </c>
      <c r="K63" s="726">
        <v>1061.35617</v>
      </c>
      <c r="L63" s="726">
        <v>1313.80214</v>
      </c>
      <c r="N63" s="10" t="s">
        <v>72</v>
      </c>
      <c r="O63" s="39"/>
      <c r="P63" s="727">
        <v>326.23363999999998</v>
      </c>
      <c r="Q63" s="726">
        <v>0</v>
      </c>
      <c r="R63" s="726">
        <v>3748.1086599999999</v>
      </c>
      <c r="S63" s="726">
        <v>20.842980000000001</v>
      </c>
      <c r="T63" s="726">
        <v>28.25928</v>
      </c>
      <c r="U63" s="726">
        <v>240.2</v>
      </c>
      <c r="V63" s="726">
        <v>4462.3174099999997</v>
      </c>
      <c r="W63" s="726">
        <v>64.550579999999997</v>
      </c>
      <c r="X63" s="726">
        <v>1516.11617</v>
      </c>
    </row>
    <row r="64" spans="1:25" s="6" customFormat="1" x14ac:dyDescent="0.2">
      <c r="A64" s="10" t="s">
        <v>64</v>
      </c>
      <c r="B64" s="39"/>
      <c r="C64" s="652"/>
      <c r="D64" s="648"/>
      <c r="E64" s="648"/>
      <c r="F64" s="648"/>
      <c r="G64" s="648"/>
      <c r="H64" s="648"/>
      <c r="I64" s="648"/>
      <c r="J64" s="648"/>
      <c r="K64" s="648"/>
      <c r="L64" s="648"/>
      <c r="N64" s="10" t="s">
        <v>64</v>
      </c>
      <c r="O64" s="39"/>
      <c r="P64" s="652"/>
      <c r="Q64" s="648"/>
      <c r="R64" s="648"/>
      <c r="S64" s="648"/>
      <c r="T64" s="648"/>
      <c r="U64" s="648"/>
      <c r="V64" s="648"/>
      <c r="W64" s="648"/>
      <c r="X64" s="648"/>
    </row>
    <row r="65" spans="1:24" s="6" customFormat="1" x14ac:dyDescent="0.2">
      <c r="A65" s="10" t="s">
        <v>65</v>
      </c>
      <c r="B65" s="39"/>
      <c r="C65" s="652">
        <v>287.66629999999998</v>
      </c>
      <c r="D65" s="648">
        <v>99.976680000000002</v>
      </c>
      <c r="E65" s="648">
        <v>187.68961999999999</v>
      </c>
      <c r="F65" s="648">
        <v>0</v>
      </c>
      <c r="G65" s="648">
        <v>0</v>
      </c>
      <c r="H65" s="648">
        <v>0</v>
      </c>
      <c r="I65" s="648">
        <v>0</v>
      </c>
      <c r="J65" s="648">
        <v>0</v>
      </c>
      <c r="K65" s="648">
        <v>2.0343900000000001</v>
      </c>
      <c r="L65" s="648">
        <v>0</v>
      </c>
      <c r="N65" s="10" t="s">
        <v>65</v>
      </c>
      <c r="O65" s="39"/>
      <c r="P65" s="652">
        <v>0</v>
      </c>
      <c r="Q65" s="648">
        <v>0</v>
      </c>
      <c r="R65" s="648">
        <v>54.510809999999999</v>
      </c>
      <c r="S65" s="648">
        <v>0</v>
      </c>
      <c r="T65" s="648">
        <v>0</v>
      </c>
      <c r="U65" s="648">
        <v>0</v>
      </c>
      <c r="V65" s="648">
        <v>0</v>
      </c>
      <c r="W65" s="648">
        <v>0</v>
      </c>
      <c r="X65" s="648">
        <v>131.14442</v>
      </c>
    </row>
    <row r="66" spans="1:24" s="17" customFormat="1" x14ac:dyDescent="0.2">
      <c r="A66" s="13" t="s">
        <v>14</v>
      </c>
      <c r="B66" s="39"/>
      <c r="C66" s="659">
        <v>24353.185420000002</v>
      </c>
      <c r="D66" s="656">
        <v>3875.9995399999998</v>
      </c>
      <c r="E66" s="656">
        <v>20477.185880000001</v>
      </c>
      <c r="F66" s="656">
        <v>992.97996000000001</v>
      </c>
      <c r="G66" s="656">
        <v>0</v>
      </c>
      <c r="H66" s="656">
        <v>568.06494999999995</v>
      </c>
      <c r="I66" s="656">
        <v>3570.2008000000001</v>
      </c>
      <c r="J66" s="656">
        <v>964.46352000000002</v>
      </c>
      <c r="K66" s="656">
        <v>1063.3905500000001</v>
      </c>
      <c r="L66" s="656">
        <v>1313.80214</v>
      </c>
      <c r="N66" s="13" t="s">
        <v>14</v>
      </c>
      <c r="O66" s="39"/>
      <c r="P66" s="659">
        <v>326.23363999999998</v>
      </c>
      <c r="Q66" s="656">
        <v>0</v>
      </c>
      <c r="R66" s="656">
        <v>3802.6194799999998</v>
      </c>
      <c r="S66" s="656">
        <v>20.842980000000001</v>
      </c>
      <c r="T66" s="656">
        <v>28.25928</v>
      </c>
      <c r="U66" s="656">
        <v>440.2</v>
      </c>
      <c r="V66" s="656">
        <v>4462.3174099999997</v>
      </c>
      <c r="W66" s="656">
        <v>1276.5505800000001</v>
      </c>
      <c r="X66" s="656">
        <v>1647.2605900000001</v>
      </c>
    </row>
    <row r="67" spans="1:24" s="17" customFormat="1" ht="22.5" customHeight="1" x14ac:dyDescent="0.2">
      <c r="A67" s="723" t="s">
        <v>753</v>
      </c>
      <c r="B67" s="39"/>
      <c r="C67" s="722"/>
      <c r="D67" s="721"/>
      <c r="E67" s="721"/>
      <c r="F67" s="721"/>
      <c r="G67" s="721"/>
      <c r="H67" s="721"/>
      <c r="I67" s="721"/>
      <c r="J67" s="721"/>
      <c r="K67" s="721"/>
      <c r="L67" s="721"/>
      <c r="N67" s="723" t="s">
        <v>753</v>
      </c>
      <c r="O67" s="39"/>
      <c r="P67" s="722"/>
      <c r="Q67" s="721"/>
      <c r="R67" s="721"/>
      <c r="S67" s="721"/>
      <c r="T67" s="721"/>
      <c r="U67" s="721"/>
      <c r="V67" s="721"/>
      <c r="W67" s="721"/>
      <c r="X67" s="721"/>
    </row>
    <row r="68" spans="1:24" s="17" customFormat="1" ht="12.75" customHeight="1" x14ac:dyDescent="0.2">
      <c r="A68" s="10" t="s">
        <v>755</v>
      </c>
      <c r="B68" s="39"/>
      <c r="C68" s="722">
        <v>18754.24483</v>
      </c>
      <c r="D68" s="721">
        <v>2267.1274100000001</v>
      </c>
      <c r="E68" s="721">
        <v>16487.117419999999</v>
      </c>
      <c r="F68" s="721">
        <v>992.97996000000001</v>
      </c>
      <c r="G68" s="721">
        <v>0</v>
      </c>
      <c r="H68" s="721">
        <v>108.06495</v>
      </c>
      <c r="I68" s="721">
        <v>1700.2008000000001</v>
      </c>
      <c r="J68" s="721">
        <v>964.46352000000002</v>
      </c>
      <c r="K68" s="721">
        <v>1063.3905500000001</v>
      </c>
      <c r="L68" s="721">
        <v>1313.80214</v>
      </c>
      <c r="N68" s="10" t="s">
        <v>755</v>
      </c>
      <c r="O68" s="39"/>
      <c r="P68" s="722">
        <v>326.23363999999998</v>
      </c>
      <c r="Q68" s="721">
        <v>0</v>
      </c>
      <c r="R68" s="721">
        <v>3802.6194799999998</v>
      </c>
      <c r="S68" s="721">
        <v>20.842980000000001</v>
      </c>
      <c r="T68" s="721">
        <v>28.25928</v>
      </c>
      <c r="U68" s="721">
        <v>201.7</v>
      </c>
      <c r="V68" s="721">
        <v>4459.6080899999997</v>
      </c>
      <c r="W68" s="721">
        <v>18.69143</v>
      </c>
      <c r="X68" s="721">
        <v>1486.2605900000001</v>
      </c>
    </row>
    <row r="69" spans="1:24" s="6" customFormat="1" ht="16.5" customHeight="1" x14ac:dyDescent="0.2">
      <c r="A69" s="7" t="s">
        <v>59</v>
      </c>
      <c r="B69" s="39"/>
      <c r="C69" s="652"/>
      <c r="D69" s="648"/>
      <c r="E69" s="648"/>
      <c r="F69" s="648"/>
      <c r="G69" s="648"/>
      <c r="H69" s="648"/>
      <c r="I69" s="648"/>
      <c r="J69" s="648"/>
      <c r="K69" s="648"/>
      <c r="L69" s="648"/>
      <c r="N69" s="7" t="s">
        <v>59</v>
      </c>
      <c r="O69" s="39"/>
      <c r="P69" s="652"/>
      <c r="Q69" s="648"/>
      <c r="R69" s="648"/>
      <c r="S69" s="648"/>
      <c r="T69" s="648"/>
      <c r="U69" s="648"/>
      <c r="V69" s="648"/>
      <c r="W69" s="648"/>
      <c r="X69" s="648"/>
    </row>
    <row r="70" spans="1:24" s="6" customFormat="1" x14ac:dyDescent="0.2">
      <c r="A70" s="10" t="s">
        <v>60</v>
      </c>
      <c r="B70" s="39"/>
      <c r="C70" s="652">
        <v>4187.2655199999999</v>
      </c>
      <c r="D70" s="648">
        <v>0</v>
      </c>
      <c r="E70" s="648">
        <v>4187.2655199999999</v>
      </c>
      <c r="F70" s="648">
        <v>815.04280000000006</v>
      </c>
      <c r="G70" s="648">
        <v>747.75680999999997</v>
      </c>
      <c r="H70" s="648">
        <v>0</v>
      </c>
      <c r="I70" s="648">
        <v>0.67203000000000002</v>
      </c>
      <c r="J70" s="648">
        <v>0</v>
      </c>
      <c r="K70" s="648">
        <v>508.65962999999999</v>
      </c>
      <c r="L70" s="648">
        <v>1269.25773</v>
      </c>
      <c r="N70" s="10" t="s">
        <v>60</v>
      </c>
      <c r="O70" s="39"/>
      <c r="P70" s="652">
        <v>88.958430000000007</v>
      </c>
      <c r="Q70" s="648">
        <v>0</v>
      </c>
      <c r="R70" s="648">
        <v>0</v>
      </c>
      <c r="S70" s="648">
        <v>0</v>
      </c>
      <c r="T70" s="648">
        <v>7.6319999999999999E-2</v>
      </c>
      <c r="U70" s="648">
        <v>0</v>
      </c>
      <c r="V70" s="648">
        <v>678.01071999999999</v>
      </c>
      <c r="W70" s="648">
        <v>78.392709999999994</v>
      </c>
      <c r="X70" s="648">
        <v>0.43834000000000001</v>
      </c>
    </row>
    <row r="71" spans="1:24" s="6" customFormat="1" x14ac:dyDescent="0.2">
      <c r="A71" s="10" t="s">
        <v>15</v>
      </c>
      <c r="B71" s="39"/>
      <c r="C71" s="652">
        <v>2517.3924000000002</v>
      </c>
      <c r="D71" s="648">
        <v>1305.3924</v>
      </c>
      <c r="E71" s="648">
        <v>1212</v>
      </c>
      <c r="F71" s="648">
        <v>0</v>
      </c>
      <c r="G71" s="648">
        <v>0</v>
      </c>
      <c r="H71" s="648">
        <v>0</v>
      </c>
      <c r="I71" s="648">
        <v>0</v>
      </c>
      <c r="J71" s="648">
        <v>0</v>
      </c>
      <c r="K71" s="648">
        <v>0</v>
      </c>
      <c r="L71" s="648">
        <v>0</v>
      </c>
      <c r="N71" s="10" t="s">
        <v>15</v>
      </c>
      <c r="O71" s="39"/>
      <c r="P71" s="652">
        <v>200</v>
      </c>
      <c r="Q71" s="648">
        <v>0</v>
      </c>
      <c r="R71" s="648">
        <v>0</v>
      </c>
      <c r="S71" s="648">
        <v>12</v>
      </c>
      <c r="T71" s="648">
        <v>1000</v>
      </c>
      <c r="U71" s="648">
        <v>0</v>
      </c>
      <c r="V71" s="648">
        <v>0</v>
      </c>
      <c r="W71" s="648">
        <v>0</v>
      </c>
      <c r="X71" s="648">
        <v>0</v>
      </c>
    </row>
    <row r="72" spans="1:24" s="6" customFormat="1" x14ac:dyDescent="0.2">
      <c r="A72" s="10" t="s">
        <v>16</v>
      </c>
      <c r="B72" s="39"/>
      <c r="C72" s="652">
        <v>9.5</v>
      </c>
      <c r="D72" s="648">
        <v>0</v>
      </c>
      <c r="E72" s="648">
        <v>9.5</v>
      </c>
      <c r="F72" s="648">
        <v>0</v>
      </c>
      <c r="G72" s="648">
        <v>0</v>
      </c>
      <c r="H72" s="648">
        <v>0</v>
      </c>
      <c r="I72" s="648">
        <v>0</v>
      </c>
      <c r="J72" s="648">
        <v>0</v>
      </c>
      <c r="K72" s="648">
        <v>0</v>
      </c>
      <c r="L72" s="648">
        <v>0</v>
      </c>
      <c r="N72" s="10" t="s">
        <v>16</v>
      </c>
      <c r="O72" s="39"/>
      <c r="P72" s="652">
        <v>0</v>
      </c>
      <c r="Q72" s="648">
        <v>9.5</v>
      </c>
      <c r="R72" s="648">
        <v>0</v>
      </c>
      <c r="S72" s="648">
        <v>0</v>
      </c>
      <c r="T72" s="648">
        <v>0</v>
      </c>
      <c r="U72" s="648">
        <v>0</v>
      </c>
      <c r="V72" s="648">
        <v>0</v>
      </c>
      <c r="W72" s="648">
        <v>0</v>
      </c>
      <c r="X72" s="648">
        <v>0</v>
      </c>
    </row>
    <row r="73" spans="1:24" s="6" customFormat="1" x14ac:dyDescent="0.2">
      <c r="A73" s="10" t="s">
        <v>61</v>
      </c>
      <c r="B73" s="39"/>
      <c r="C73" s="652">
        <v>0</v>
      </c>
      <c r="D73" s="648">
        <v>0</v>
      </c>
      <c r="E73" s="648">
        <v>0</v>
      </c>
      <c r="F73" s="648">
        <v>0</v>
      </c>
      <c r="G73" s="648">
        <v>0</v>
      </c>
      <c r="H73" s="648">
        <v>0</v>
      </c>
      <c r="I73" s="648">
        <v>0</v>
      </c>
      <c r="J73" s="648">
        <v>0</v>
      </c>
      <c r="K73" s="648">
        <v>0</v>
      </c>
      <c r="L73" s="648">
        <v>0</v>
      </c>
      <c r="N73" s="10" t="s">
        <v>61</v>
      </c>
      <c r="O73" s="39"/>
      <c r="P73" s="652">
        <v>0</v>
      </c>
      <c r="Q73" s="648">
        <v>0</v>
      </c>
      <c r="R73" s="648">
        <v>0</v>
      </c>
      <c r="S73" s="648">
        <v>0</v>
      </c>
      <c r="T73" s="648">
        <v>0</v>
      </c>
      <c r="U73" s="648">
        <v>0</v>
      </c>
      <c r="V73" s="648">
        <v>0</v>
      </c>
      <c r="W73" s="648">
        <v>0</v>
      </c>
      <c r="X73" s="648">
        <v>0</v>
      </c>
    </row>
    <row r="74" spans="1:24" s="6" customFormat="1" x14ac:dyDescent="0.2">
      <c r="A74" s="10" t="s">
        <v>740</v>
      </c>
      <c r="B74" s="39"/>
      <c r="C74" s="652">
        <v>2.99661</v>
      </c>
      <c r="D74" s="648">
        <v>0</v>
      </c>
      <c r="E74" s="648">
        <v>2.99661</v>
      </c>
      <c r="F74" s="648">
        <v>0</v>
      </c>
      <c r="G74" s="648">
        <v>0</v>
      </c>
      <c r="H74" s="648">
        <v>0</v>
      </c>
      <c r="I74" s="648">
        <v>0</v>
      </c>
      <c r="J74" s="648">
        <v>0</v>
      </c>
      <c r="K74" s="648">
        <v>0.11176999999999999</v>
      </c>
      <c r="L74" s="648">
        <v>0</v>
      </c>
      <c r="N74" s="10" t="s">
        <v>740</v>
      </c>
      <c r="O74" s="39"/>
      <c r="P74" s="652">
        <v>0</v>
      </c>
      <c r="Q74" s="648">
        <v>2.8848400000000001</v>
      </c>
      <c r="R74" s="648">
        <v>0</v>
      </c>
      <c r="S74" s="648">
        <v>0</v>
      </c>
      <c r="T74" s="648">
        <v>0</v>
      </c>
      <c r="U74" s="648">
        <v>0</v>
      </c>
      <c r="V74" s="648">
        <v>0</v>
      </c>
      <c r="W74" s="648">
        <v>0</v>
      </c>
      <c r="X74" s="648">
        <v>0</v>
      </c>
    </row>
    <row r="75" spans="1:24" s="6" customFormat="1" x14ac:dyDescent="0.2">
      <c r="A75" s="10" t="s">
        <v>62</v>
      </c>
      <c r="B75" s="39"/>
      <c r="C75" s="652"/>
      <c r="D75" s="648"/>
      <c r="E75" s="648"/>
      <c r="F75" s="648"/>
      <c r="G75" s="648"/>
      <c r="H75" s="648"/>
      <c r="I75" s="648"/>
      <c r="J75" s="648"/>
      <c r="K75" s="648"/>
      <c r="L75" s="648"/>
      <c r="N75" s="10" t="s">
        <v>62</v>
      </c>
      <c r="O75" s="39"/>
      <c r="P75" s="652"/>
      <c r="Q75" s="648"/>
      <c r="R75" s="648"/>
      <c r="S75" s="648"/>
      <c r="T75" s="648"/>
      <c r="U75" s="648"/>
      <c r="V75" s="648"/>
      <c r="W75" s="648"/>
      <c r="X75" s="648"/>
    </row>
    <row r="76" spans="1:24" s="6" customFormat="1" x14ac:dyDescent="0.2">
      <c r="A76" s="10" t="s">
        <v>71</v>
      </c>
      <c r="B76" s="39"/>
      <c r="C76" s="652"/>
      <c r="D76" s="648"/>
      <c r="E76" s="648"/>
      <c r="F76" s="648"/>
      <c r="G76" s="648"/>
      <c r="H76" s="648"/>
      <c r="I76" s="648"/>
      <c r="J76" s="648"/>
      <c r="K76" s="648"/>
      <c r="L76" s="648"/>
      <c r="N76" s="10" t="s">
        <v>71</v>
      </c>
      <c r="O76" s="39"/>
      <c r="P76" s="652"/>
      <c r="Q76" s="648"/>
      <c r="R76" s="648"/>
      <c r="S76" s="648"/>
      <c r="T76" s="648"/>
      <c r="U76" s="648"/>
      <c r="V76" s="648"/>
      <c r="W76" s="648"/>
      <c r="X76" s="648"/>
    </row>
    <row r="77" spans="1:24" s="6" customFormat="1" x14ac:dyDescent="0.2">
      <c r="A77" s="10" t="s">
        <v>72</v>
      </c>
      <c r="B77" s="39"/>
      <c r="C77" s="652">
        <v>3424.9028800000001</v>
      </c>
      <c r="D77" s="648">
        <v>25.063130000000001</v>
      </c>
      <c r="E77" s="648">
        <v>3399.8397500000001</v>
      </c>
      <c r="F77" s="648">
        <v>0</v>
      </c>
      <c r="G77" s="648">
        <v>0</v>
      </c>
      <c r="H77" s="648">
        <v>10</v>
      </c>
      <c r="I77" s="648">
        <v>0</v>
      </c>
      <c r="J77" s="648">
        <v>490.07170000000002</v>
      </c>
      <c r="K77" s="648">
        <v>0</v>
      </c>
      <c r="L77" s="648">
        <v>0</v>
      </c>
      <c r="N77" s="10" t="s">
        <v>72</v>
      </c>
      <c r="O77" s="39"/>
      <c r="P77" s="652">
        <v>360.6</v>
      </c>
      <c r="Q77" s="648">
        <v>127.52118</v>
      </c>
      <c r="R77" s="648">
        <v>2018</v>
      </c>
      <c r="S77" s="648">
        <v>0</v>
      </c>
      <c r="T77" s="648">
        <v>40</v>
      </c>
      <c r="U77" s="648">
        <v>252.51254</v>
      </c>
      <c r="V77" s="648">
        <v>0</v>
      </c>
      <c r="W77" s="648">
        <v>0</v>
      </c>
      <c r="X77" s="648">
        <v>101.13433000000001</v>
      </c>
    </row>
    <row r="78" spans="1:24" s="6" customFormat="1" x14ac:dyDescent="0.2">
      <c r="A78" s="10" t="s">
        <v>64</v>
      </c>
      <c r="B78" s="39"/>
      <c r="C78" s="652"/>
      <c r="D78" s="648"/>
      <c r="E78" s="648"/>
      <c r="F78" s="648"/>
      <c r="G78" s="648"/>
      <c r="H78" s="648"/>
      <c r="I78" s="648"/>
      <c r="J78" s="648"/>
      <c r="K78" s="648"/>
      <c r="L78" s="648"/>
      <c r="N78" s="10" t="s">
        <v>64</v>
      </c>
      <c r="O78" s="39"/>
      <c r="P78" s="652"/>
      <c r="Q78" s="648"/>
      <c r="R78" s="648"/>
      <c r="S78" s="648"/>
      <c r="T78" s="648"/>
      <c r="U78" s="648"/>
      <c r="V78" s="648"/>
      <c r="W78" s="648"/>
      <c r="X78" s="648"/>
    </row>
    <row r="79" spans="1:24" s="6" customFormat="1" x14ac:dyDescent="0.2">
      <c r="A79" s="10" t="s">
        <v>65</v>
      </c>
      <c r="B79" s="39"/>
      <c r="C79" s="652">
        <v>3620.0385000000001</v>
      </c>
      <c r="D79" s="648">
        <v>419.46726000000001</v>
      </c>
      <c r="E79" s="648">
        <v>3200.5712400000002</v>
      </c>
      <c r="F79" s="648">
        <v>886.78229999999996</v>
      </c>
      <c r="G79" s="648">
        <v>75</v>
      </c>
      <c r="H79" s="648">
        <v>93</v>
      </c>
      <c r="I79" s="648">
        <v>0</v>
      </c>
      <c r="J79" s="648">
        <v>0</v>
      </c>
      <c r="K79" s="648">
        <v>135.5</v>
      </c>
      <c r="L79" s="648">
        <v>1219.46938</v>
      </c>
      <c r="N79" s="10" t="s">
        <v>65</v>
      </c>
      <c r="O79" s="39"/>
      <c r="P79" s="652">
        <v>0</v>
      </c>
      <c r="Q79" s="648">
        <v>95.5</v>
      </c>
      <c r="R79" s="648">
        <v>0</v>
      </c>
      <c r="S79" s="648">
        <v>292</v>
      </c>
      <c r="T79" s="648">
        <v>180</v>
      </c>
      <c r="U79" s="648">
        <v>71</v>
      </c>
      <c r="V79" s="648">
        <v>142.31957</v>
      </c>
      <c r="W79" s="648">
        <v>0</v>
      </c>
      <c r="X79" s="648">
        <v>10</v>
      </c>
    </row>
    <row r="80" spans="1:24" s="17" customFormat="1" x14ac:dyDescent="0.2">
      <c r="A80" s="13" t="s">
        <v>14</v>
      </c>
      <c r="B80" s="39"/>
      <c r="C80" s="659">
        <v>13762.09591</v>
      </c>
      <c r="D80" s="656">
        <v>1749.9227800000001</v>
      </c>
      <c r="E80" s="656">
        <v>12012.173119999999</v>
      </c>
      <c r="F80" s="656">
        <v>1701.8251</v>
      </c>
      <c r="G80" s="656">
        <v>822.75680999999997</v>
      </c>
      <c r="H80" s="656">
        <v>103</v>
      </c>
      <c r="I80" s="656">
        <v>0.67203000000000002</v>
      </c>
      <c r="J80" s="656">
        <v>490.07170000000002</v>
      </c>
      <c r="K80" s="656">
        <v>644.27139999999997</v>
      </c>
      <c r="L80" s="656">
        <v>2488.7271099999998</v>
      </c>
      <c r="N80" s="13" t="s">
        <v>14</v>
      </c>
      <c r="O80" s="39"/>
      <c r="P80" s="659">
        <v>649.55843000000004</v>
      </c>
      <c r="Q80" s="656">
        <v>235.40602000000001</v>
      </c>
      <c r="R80" s="656">
        <v>2018</v>
      </c>
      <c r="S80" s="656">
        <v>304</v>
      </c>
      <c r="T80" s="656">
        <v>1220.0763199999999</v>
      </c>
      <c r="U80" s="656">
        <v>323.51254</v>
      </c>
      <c r="V80" s="656">
        <v>820.33028999999999</v>
      </c>
      <c r="W80" s="656">
        <v>78.392709999999994</v>
      </c>
      <c r="X80" s="656">
        <v>111.57267</v>
      </c>
    </row>
    <row r="81" spans="1:25" s="17" customFormat="1" x14ac:dyDescent="0.2">
      <c r="A81" s="13"/>
      <c r="B81" s="39"/>
      <c r="C81" s="659"/>
      <c r="D81" s="656"/>
      <c r="E81" s="656"/>
      <c r="F81" s="656"/>
      <c r="G81" s="656"/>
      <c r="H81" s="656"/>
      <c r="I81" s="656"/>
      <c r="J81" s="656"/>
      <c r="K81" s="656"/>
      <c r="L81" s="656"/>
      <c r="N81" s="13"/>
      <c r="O81" s="39"/>
      <c r="P81" s="659"/>
      <c r="Q81" s="656"/>
      <c r="R81" s="656"/>
      <c r="S81" s="656"/>
      <c r="T81" s="656"/>
      <c r="U81" s="656"/>
      <c r="V81" s="656"/>
      <c r="W81" s="656"/>
      <c r="X81" s="656"/>
    </row>
    <row r="82" spans="1:25" s="8" customFormat="1" x14ac:dyDescent="0.2">
      <c r="A82" s="13" t="s">
        <v>266</v>
      </c>
      <c r="B82" s="12"/>
      <c r="C82" s="659">
        <v>38115.281329999998</v>
      </c>
      <c r="D82" s="656">
        <v>5625.9223300000003</v>
      </c>
      <c r="E82" s="656">
        <v>32489.359</v>
      </c>
      <c r="F82" s="656">
        <v>2694.8050499999999</v>
      </c>
      <c r="G82" s="656">
        <v>822.75680999999997</v>
      </c>
      <c r="H82" s="656">
        <v>671.06494999999995</v>
      </c>
      <c r="I82" s="656">
        <v>3570.8728299999998</v>
      </c>
      <c r="J82" s="656">
        <v>1454.53522</v>
      </c>
      <c r="K82" s="656">
        <v>1707.6619499999999</v>
      </c>
      <c r="L82" s="656">
        <v>3802.52925</v>
      </c>
      <c r="N82" s="13" t="s">
        <v>266</v>
      </c>
      <c r="O82" s="12"/>
      <c r="P82" s="659">
        <v>975.79205999999999</v>
      </c>
      <c r="Q82" s="656">
        <v>235.40602000000001</v>
      </c>
      <c r="R82" s="656">
        <v>5820.6194800000003</v>
      </c>
      <c r="S82" s="656">
        <v>324.84298000000001</v>
      </c>
      <c r="T82" s="656">
        <v>1248.3356000000001</v>
      </c>
      <c r="U82" s="656">
        <v>763.71253999999999</v>
      </c>
      <c r="V82" s="656">
        <v>5282.6477100000002</v>
      </c>
      <c r="W82" s="656">
        <v>1354.9432899999999</v>
      </c>
      <c r="X82" s="656">
        <v>1758.8332600000001</v>
      </c>
    </row>
    <row r="83" spans="1:25" s="11" customFormat="1" x14ac:dyDescent="0.2">
      <c r="A83" s="13"/>
      <c r="B83" s="12"/>
      <c r="C83" s="648"/>
      <c r="D83" s="339"/>
      <c r="E83" s="339"/>
      <c r="F83" s="648"/>
      <c r="G83" s="648"/>
      <c r="H83" s="648"/>
      <c r="I83" s="648"/>
      <c r="J83" s="648"/>
      <c r="K83" s="648"/>
      <c r="L83" s="648"/>
      <c r="N83" s="13"/>
      <c r="O83" s="12"/>
      <c r="P83" s="648"/>
      <c r="Q83" s="648"/>
      <c r="R83" s="648"/>
      <c r="S83" s="648"/>
      <c r="T83" s="648"/>
      <c r="U83" s="648"/>
      <c r="V83" s="648"/>
      <c r="W83" s="648"/>
      <c r="X83" s="648"/>
    </row>
    <row r="84" spans="1:25" s="17" customFormat="1" ht="24.95" customHeight="1" x14ac:dyDescent="0.2">
      <c r="A84" s="1210" t="s">
        <v>323</v>
      </c>
      <c r="B84" s="1211"/>
      <c r="C84" s="1211"/>
      <c r="D84" s="1211"/>
      <c r="E84" s="1211"/>
      <c r="F84" s="1211"/>
      <c r="G84" s="1211"/>
      <c r="H84" s="1211"/>
      <c r="I84" s="1211"/>
      <c r="J84" s="1211"/>
      <c r="K84" s="1211"/>
      <c r="L84" s="1211"/>
      <c r="N84" s="1210" t="s">
        <v>323</v>
      </c>
      <c r="O84" s="1211"/>
      <c r="P84" s="1211"/>
      <c r="Q84" s="1211"/>
      <c r="R84" s="1211"/>
      <c r="S84" s="1211"/>
      <c r="T84" s="1211"/>
      <c r="U84" s="1211"/>
      <c r="V84" s="1211"/>
      <c r="W84" s="1211"/>
      <c r="X84" s="1211"/>
      <c r="Y84" s="649"/>
    </row>
    <row r="85" spans="1:25" s="21" customFormat="1" x14ac:dyDescent="0.2">
      <c r="A85" s="54" t="s">
        <v>42</v>
      </c>
      <c r="B85" s="19"/>
      <c r="C85" s="652"/>
      <c r="D85" s="339"/>
      <c r="E85" s="339"/>
      <c r="F85" s="648"/>
      <c r="G85" s="648"/>
      <c r="H85" s="648"/>
      <c r="I85" s="648"/>
      <c r="J85" s="648"/>
      <c r="K85" s="648"/>
      <c r="L85" s="648"/>
      <c r="N85" s="54" t="s">
        <v>42</v>
      </c>
      <c r="O85" s="19"/>
      <c r="P85" s="648"/>
      <c r="Q85" s="648"/>
      <c r="R85" s="648"/>
      <c r="S85" s="648"/>
      <c r="T85" s="648"/>
      <c r="U85" s="648"/>
      <c r="V85" s="648"/>
      <c r="W85" s="648"/>
      <c r="X85" s="648"/>
    </row>
    <row r="86" spans="1:25" s="21" customFormat="1" x14ac:dyDescent="0.2">
      <c r="A86" s="54" t="s">
        <v>43</v>
      </c>
      <c r="B86" s="19"/>
      <c r="C86" s="652">
        <v>1375.60203</v>
      </c>
      <c r="D86" s="648">
        <v>1065.0098399999999</v>
      </c>
      <c r="E86" s="648">
        <v>310.59219999999999</v>
      </c>
      <c r="F86" s="648">
        <v>8</v>
      </c>
      <c r="G86" s="648">
        <v>3.1370000000000002E-2</v>
      </c>
      <c r="H86" s="648">
        <v>8.8199999999999997E-3</v>
      </c>
      <c r="I86" s="648">
        <v>85.005859999999998</v>
      </c>
      <c r="J86" s="648">
        <v>20.3216</v>
      </c>
      <c r="K86" s="648">
        <v>0.45762999999999998</v>
      </c>
      <c r="L86" s="648">
        <v>6.0255900000000002</v>
      </c>
      <c r="N86" s="54" t="s">
        <v>43</v>
      </c>
      <c r="O86" s="19"/>
      <c r="P86" s="648">
        <v>0.93984999999999996</v>
      </c>
      <c r="Q86" s="648">
        <v>3.8179999999999999E-2</v>
      </c>
      <c r="R86" s="648">
        <v>10.20928</v>
      </c>
      <c r="S86" s="648">
        <v>0</v>
      </c>
      <c r="T86" s="648">
        <v>1.9684699999999999</v>
      </c>
      <c r="U86" s="648">
        <v>0.85309000000000001</v>
      </c>
      <c r="V86" s="648">
        <v>1.7339100000000001</v>
      </c>
      <c r="W86" s="648">
        <v>11.21175</v>
      </c>
      <c r="X86" s="648">
        <v>163.78682000000001</v>
      </c>
    </row>
    <row r="87" spans="1:25" s="21" customFormat="1" x14ac:dyDescent="0.2">
      <c r="A87" s="54" t="s">
        <v>17</v>
      </c>
      <c r="B87" s="19"/>
      <c r="C87" s="652">
        <v>513.62329</v>
      </c>
      <c r="D87" s="648">
        <v>4.7230000000000001E-2</v>
      </c>
      <c r="E87" s="648">
        <v>513.57605000000001</v>
      </c>
      <c r="F87" s="648">
        <v>142.1</v>
      </c>
      <c r="G87" s="648">
        <v>0</v>
      </c>
      <c r="H87" s="648">
        <v>0</v>
      </c>
      <c r="I87" s="648">
        <v>0</v>
      </c>
      <c r="J87" s="648">
        <v>0</v>
      </c>
      <c r="K87" s="648">
        <v>39.846539999999997</v>
      </c>
      <c r="L87" s="648">
        <v>2.86191</v>
      </c>
      <c r="N87" s="54" t="s">
        <v>17</v>
      </c>
      <c r="O87" s="19"/>
      <c r="P87" s="648">
        <v>70</v>
      </c>
      <c r="Q87" s="648">
        <v>0</v>
      </c>
      <c r="R87" s="648">
        <v>0</v>
      </c>
      <c r="S87" s="648">
        <v>98.746930000000006</v>
      </c>
      <c r="T87" s="648">
        <v>11.592829999999999</v>
      </c>
      <c r="U87" s="648">
        <v>118.82137</v>
      </c>
      <c r="V87" s="648">
        <v>6.5386699999999998</v>
      </c>
      <c r="W87" s="648">
        <v>0</v>
      </c>
      <c r="X87" s="648">
        <v>23.067820000000001</v>
      </c>
    </row>
    <row r="88" spans="1:25" s="21" customFormat="1" x14ac:dyDescent="0.2">
      <c r="A88" s="54" t="s">
        <v>225</v>
      </c>
      <c r="B88" s="19"/>
      <c r="C88" s="652">
        <v>7.7613399999999997</v>
      </c>
      <c r="D88" s="648">
        <v>0</v>
      </c>
      <c r="E88" s="648">
        <v>7.7613399999999997</v>
      </c>
      <c r="F88" s="648">
        <v>0</v>
      </c>
      <c r="G88" s="648">
        <v>0</v>
      </c>
      <c r="H88" s="648">
        <v>0</v>
      </c>
      <c r="I88" s="648">
        <v>0</v>
      </c>
      <c r="J88" s="648">
        <v>0</v>
      </c>
      <c r="K88" s="648">
        <v>0</v>
      </c>
      <c r="L88" s="648">
        <v>0</v>
      </c>
      <c r="N88" s="54" t="s">
        <v>225</v>
      </c>
      <c r="O88" s="19"/>
      <c r="P88" s="648">
        <v>0</v>
      </c>
      <c r="Q88" s="648">
        <v>0</v>
      </c>
      <c r="R88" s="648">
        <v>0</v>
      </c>
      <c r="S88" s="648">
        <v>0</v>
      </c>
      <c r="T88" s="648">
        <v>0</v>
      </c>
      <c r="U88" s="648">
        <v>0</v>
      </c>
      <c r="V88" s="648">
        <v>6.5386699999999998</v>
      </c>
      <c r="W88" s="648">
        <v>0</v>
      </c>
      <c r="X88" s="648">
        <v>1.2226699999999999</v>
      </c>
    </row>
    <row r="89" spans="1:25" s="11" customFormat="1" x14ac:dyDescent="0.2">
      <c r="A89" s="54" t="s">
        <v>226</v>
      </c>
      <c r="B89" s="19"/>
      <c r="C89" s="652">
        <v>220.98616000000001</v>
      </c>
      <c r="D89" s="648">
        <v>0</v>
      </c>
      <c r="E89" s="648">
        <v>220.98616000000001</v>
      </c>
      <c r="F89" s="648">
        <v>64.099999999999994</v>
      </c>
      <c r="G89" s="648">
        <v>0</v>
      </c>
      <c r="H89" s="648">
        <v>0</v>
      </c>
      <c r="I89" s="648">
        <v>0</v>
      </c>
      <c r="J89" s="648">
        <v>0</v>
      </c>
      <c r="K89" s="648">
        <v>0</v>
      </c>
      <c r="L89" s="648">
        <v>0</v>
      </c>
      <c r="N89" s="54" t="s">
        <v>226</v>
      </c>
      <c r="O89" s="19"/>
      <c r="P89" s="648">
        <v>0</v>
      </c>
      <c r="Q89" s="648">
        <v>0</v>
      </c>
      <c r="R89" s="648">
        <v>0</v>
      </c>
      <c r="S89" s="648">
        <v>64.853790000000004</v>
      </c>
      <c r="T89" s="648">
        <v>0</v>
      </c>
      <c r="U89" s="648">
        <v>92.03237</v>
      </c>
      <c r="V89" s="648">
        <v>0</v>
      </c>
      <c r="W89" s="648">
        <v>0</v>
      </c>
      <c r="X89" s="648">
        <v>0</v>
      </c>
    </row>
    <row r="90" spans="1:25" s="11" customFormat="1" x14ac:dyDescent="0.2">
      <c r="A90" s="54" t="s">
        <v>227</v>
      </c>
      <c r="B90" s="19"/>
      <c r="C90" s="652">
        <v>284.87578999999999</v>
      </c>
      <c r="D90" s="648">
        <v>4.7230000000000001E-2</v>
      </c>
      <c r="E90" s="648">
        <v>284.82855999999998</v>
      </c>
      <c r="F90" s="648">
        <v>78</v>
      </c>
      <c r="G90" s="648">
        <v>0</v>
      </c>
      <c r="H90" s="648">
        <v>0</v>
      </c>
      <c r="I90" s="648">
        <v>0</v>
      </c>
      <c r="J90" s="648">
        <v>0</v>
      </c>
      <c r="K90" s="648">
        <v>39.846539999999997</v>
      </c>
      <c r="L90" s="648">
        <v>2.86191</v>
      </c>
      <c r="N90" s="54" t="s">
        <v>227</v>
      </c>
      <c r="O90" s="19"/>
      <c r="P90" s="648">
        <v>70</v>
      </c>
      <c r="Q90" s="648">
        <v>0</v>
      </c>
      <c r="R90" s="648">
        <v>0</v>
      </c>
      <c r="S90" s="648">
        <v>33.893140000000002</v>
      </c>
      <c r="T90" s="648">
        <v>11.592829999999999</v>
      </c>
      <c r="U90" s="648">
        <v>26.789000000000001</v>
      </c>
      <c r="V90" s="648">
        <v>0</v>
      </c>
      <c r="W90" s="648">
        <v>0</v>
      </c>
      <c r="X90" s="648">
        <v>21.84515</v>
      </c>
    </row>
    <row r="91" spans="1:25" s="11" customFormat="1" ht="14.25" x14ac:dyDescent="0.2">
      <c r="A91" s="54" t="s">
        <v>311</v>
      </c>
      <c r="B91" s="12"/>
      <c r="C91" s="652">
        <v>529794.45796000003</v>
      </c>
      <c r="D91" s="648">
        <v>471884.24893</v>
      </c>
      <c r="E91" s="648">
        <v>57910.209029999998</v>
      </c>
      <c r="F91" s="648">
        <v>11743.09736</v>
      </c>
      <c r="G91" s="648">
        <v>5026.37565</v>
      </c>
      <c r="H91" s="648">
        <v>1489.444</v>
      </c>
      <c r="I91" s="648">
        <v>1506.4513400000001</v>
      </c>
      <c r="J91" s="648">
        <v>540.60676000000001</v>
      </c>
      <c r="K91" s="648">
        <v>3957.1942399999998</v>
      </c>
      <c r="L91" s="648">
        <v>6614.4070400000001</v>
      </c>
      <c r="N91" s="54" t="s">
        <v>311</v>
      </c>
      <c r="O91" s="12"/>
      <c r="P91" s="652">
        <v>1383.42713</v>
      </c>
      <c r="Q91" s="648">
        <v>1306.11112</v>
      </c>
      <c r="R91" s="648">
        <v>316.31173000000001</v>
      </c>
      <c r="S91" s="648">
        <v>1885.33439</v>
      </c>
      <c r="T91" s="648">
        <v>4386.6645900000003</v>
      </c>
      <c r="U91" s="648">
        <v>1524.31421</v>
      </c>
      <c r="V91" s="648">
        <v>4588.7218000000003</v>
      </c>
      <c r="W91" s="648">
        <v>1108.89276</v>
      </c>
      <c r="X91" s="648">
        <v>10532.85491</v>
      </c>
    </row>
    <row r="92" spans="1:25" s="6" customFormat="1" ht="24.95" customHeight="1" x14ac:dyDescent="0.2">
      <c r="A92" s="1210"/>
      <c r="B92" s="1211"/>
      <c r="C92" s="1211">
        <v>216.52945</v>
      </c>
      <c r="D92" s="1211">
        <v>1.3600000000000001E-3</v>
      </c>
      <c r="E92" s="1211">
        <v>216.52808999999999</v>
      </c>
      <c r="F92" s="1211">
        <v>12.45</v>
      </c>
      <c r="G92" s="1211">
        <v>0</v>
      </c>
      <c r="H92" s="1211">
        <v>0</v>
      </c>
      <c r="I92" s="1211">
        <v>0</v>
      </c>
      <c r="J92" s="1211">
        <v>0</v>
      </c>
      <c r="K92" s="1211">
        <v>0</v>
      </c>
      <c r="L92" s="1211">
        <v>0</v>
      </c>
      <c r="N92" s="1210"/>
      <c r="O92" s="1211"/>
      <c r="P92" s="1211">
        <v>0</v>
      </c>
      <c r="Q92" s="1211">
        <v>0</v>
      </c>
      <c r="R92" s="1211">
        <v>0</v>
      </c>
      <c r="S92" s="1211">
        <v>51.641509999999997</v>
      </c>
      <c r="T92" s="1211">
        <v>0</v>
      </c>
      <c r="U92" s="1211">
        <v>152.43656999999999</v>
      </c>
      <c r="V92" s="1211">
        <v>0</v>
      </c>
      <c r="W92" s="1211">
        <v>0</v>
      </c>
      <c r="X92" s="1211">
        <v>0</v>
      </c>
      <c r="Y92" s="649"/>
    </row>
    <row r="93" spans="1:25" s="21" customFormat="1" ht="12.75" customHeight="1" x14ac:dyDescent="0.2">
      <c r="A93" s="13"/>
      <c r="B93" s="26"/>
      <c r="C93" s="656"/>
      <c r="D93" s="557"/>
      <c r="E93" s="557"/>
      <c r="F93" s="656"/>
      <c r="G93" s="656"/>
      <c r="H93" s="9"/>
      <c r="I93" s="9"/>
      <c r="K93" s="23"/>
      <c r="N93" s="13"/>
      <c r="O93" s="26"/>
      <c r="P93" s="648"/>
      <c r="Q93" s="648"/>
      <c r="R93" s="648"/>
      <c r="S93" s="648"/>
      <c r="T93" s="648"/>
      <c r="U93" s="648"/>
      <c r="V93" s="648"/>
      <c r="W93" s="648"/>
      <c r="X93" s="648"/>
    </row>
    <row r="94" spans="1:25" s="28" customFormat="1" ht="12.75" customHeight="1" x14ac:dyDescent="0.2">
      <c r="A94" s="650" t="s">
        <v>40</v>
      </c>
      <c r="D94" s="572"/>
      <c r="E94" s="572"/>
      <c r="F94" s="29"/>
      <c r="H94" s="30"/>
      <c r="I94" s="30"/>
      <c r="K94" s="35"/>
      <c r="N94" s="650" t="s">
        <v>40</v>
      </c>
    </row>
    <row r="95" spans="1:25" s="341" customFormat="1" ht="12.75" customHeight="1" x14ac:dyDescent="0.2">
      <c r="A95" s="646" t="s">
        <v>813</v>
      </c>
      <c r="B95" s="657"/>
      <c r="C95" s="657"/>
      <c r="D95" s="647"/>
      <c r="E95" s="647"/>
      <c r="F95" s="657"/>
      <c r="G95" s="657"/>
      <c r="H95" s="657"/>
      <c r="I95" s="657"/>
      <c r="J95" s="657"/>
      <c r="K95" s="657"/>
      <c r="N95" s="646" t="s">
        <v>813</v>
      </c>
      <c r="O95" s="657"/>
      <c r="P95" s="657"/>
      <c r="Q95" s="657"/>
    </row>
    <row r="96" spans="1:25" s="28" customFormat="1" ht="12.75" customHeight="1" x14ac:dyDescent="0.2">
      <c r="A96" s="31" t="s">
        <v>570</v>
      </c>
      <c r="B96" s="149"/>
      <c r="C96" s="149"/>
      <c r="D96" s="681"/>
      <c r="E96" s="572"/>
      <c r="F96" s="29"/>
      <c r="G96" s="149"/>
      <c r="N96" s="31" t="s">
        <v>570</v>
      </c>
      <c r="O96" s="149"/>
    </row>
    <row r="97" spans="24:24" ht="12.75" customHeight="1" x14ac:dyDescent="0.2">
      <c r="X97" s="286"/>
    </row>
    <row r="98" spans="24:24" x14ac:dyDescent="0.2">
      <c r="X98" s="286"/>
    </row>
    <row r="99" spans="24:24" x14ac:dyDescent="0.2">
      <c r="X99" s="286"/>
    </row>
    <row r="100" spans="24:24" x14ac:dyDescent="0.2">
      <c r="X100" s="286"/>
    </row>
    <row r="101" spans="24:24" x14ac:dyDescent="0.2">
      <c r="X101" s="286"/>
    </row>
    <row r="102" spans="24:24" x14ac:dyDescent="0.2">
      <c r="X102" s="286"/>
    </row>
    <row r="103" spans="24:24" x14ac:dyDescent="0.2">
      <c r="X103" s="286"/>
    </row>
    <row r="104" spans="24:24" x14ac:dyDescent="0.2">
      <c r="X104" s="286"/>
    </row>
    <row r="105" spans="24:24" x14ac:dyDescent="0.2">
      <c r="X105" s="286"/>
    </row>
    <row r="106" spans="24:24" x14ac:dyDescent="0.2">
      <c r="X106" s="286"/>
    </row>
    <row r="107" spans="24:24" x14ac:dyDescent="0.2">
      <c r="X107" s="286"/>
    </row>
    <row r="108" spans="24:24" x14ac:dyDescent="0.2">
      <c r="X108" s="286"/>
    </row>
    <row r="109" spans="24:24" x14ac:dyDescent="0.2">
      <c r="X109" s="286"/>
    </row>
    <row r="110" spans="24:24" x14ac:dyDescent="0.2">
      <c r="X110" s="286"/>
    </row>
    <row r="111" spans="24:24" x14ac:dyDescent="0.2">
      <c r="X111" s="286"/>
    </row>
    <row r="112" spans="24:24" x14ac:dyDescent="0.2">
      <c r="X112" s="286"/>
    </row>
    <row r="113" spans="24:24" x14ac:dyDescent="0.2">
      <c r="X113" s="286"/>
    </row>
    <row r="114" spans="24:24" x14ac:dyDescent="0.2">
      <c r="X114" s="286"/>
    </row>
    <row r="115" spans="24:24" x14ac:dyDescent="0.2">
      <c r="X115" s="286"/>
    </row>
    <row r="116" spans="24:24" x14ac:dyDescent="0.2">
      <c r="X116" s="286"/>
    </row>
    <row r="117" spans="24:24" x14ac:dyDescent="0.2">
      <c r="X117" s="286"/>
    </row>
    <row r="118" spans="24:24" x14ac:dyDescent="0.2">
      <c r="X118" s="286"/>
    </row>
    <row r="119" spans="24:24" x14ac:dyDescent="0.2">
      <c r="X119" s="286"/>
    </row>
    <row r="120" spans="24:24" x14ac:dyDescent="0.2">
      <c r="X120" s="286"/>
    </row>
    <row r="121" spans="24:24" x14ac:dyDescent="0.2">
      <c r="X121" s="286"/>
    </row>
    <row r="122" spans="24:24" x14ac:dyDescent="0.2">
      <c r="X122" s="286"/>
    </row>
    <row r="123" spans="24:24" x14ac:dyDescent="0.2">
      <c r="X123" s="286"/>
    </row>
    <row r="124" spans="24:24" x14ac:dyDescent="0.2">
      <c r="X124" s="286"/>
    </row>
    <row r="125" spans="24:24" x14ac:dyDescent="0.2">
      <c r="X125" s="286"/>
    </row>
    <row r="126" spans="24:24" x14ac:dyDescent="0.2">
      <c r="X126" s="286"/>
    </row>
    <row r="127" spans="24:24" x14ac:dyDescent="0.2">
      <c r="X127" s="286"/>
    </row>
    <row r="128" spans="24:24" x14ac:dyDescent="0.2">
      <c r="X128" s="286"/>
    </row>
    <row r="129" spans="24:24" x14ac:dyDescent="0.2">
      <c r="X129" s="286"/>
    </row>
    <row r="130" spans="24:24" x14ac:dyDescent="0.2">
      <c r="X130" s="286"/>
    </row>
    <row r="131" spans="24:24" x14ac:dyDescent="0.2">
      <c r="X131" s="286"/>
    </row>
    <row r="132" spans="24:24" x14ac:dyDescent="0.2">
      <c r="X132" s="286"/>
    </row>
    <row r="133" spans="24:24" x14ac:dyDescent="0.2">
      <c r="X133" s="286"/>
    </row>
    <row r="134" spans="24:24" x14ac:dyDescent="0.2">
      <c r="X134" s="286"/>
    </row>
    <row r="135" spans="24:24" x14ac:dyDescent="0.2">
      <c r="X135" s="286"/>
    </row>
    <row r="136" spans="24:24" x14ac:dyDescent="0.2">
      <c r="X136" s="286"/>
    </row>
    <row r="137" spans="24:24" x14ac:dyDescent="0.2">
      <c r="X137" s="286"/>
    </row>
    <row r="138" spans="24:24" x14ac:dyDescent="0.2">
      <c r="X138" s="286"/>
    </row>
    <row r="139" spans="24:24" x14ac:dyDescent="0.2">
      <c r="X139" s="286"/>
    </row>
    <row r="140" spans="24:24" x14ac:dyDescent="0.2">
      <c r="X140" s="286"/>
    </row>
    <row r="141" spans="24:24" x14ac:dyDescent="0.2">
      <c r="X141" s="286"/>
    </row>
    <row r="142" spans="24:24" x14ac:dyDescent="0.2">
      <c r="X142" s="286"/>
    </row>
    <row r="143" spans="24:24" x14ac:dyDescent="0.2">
      <c r="X143" s="286"/>
    </row>
    <row r="144" spans="24:24" x14ac:dyDescent="0.2">
      <c r="X144" s="286"/>
    </row>
    <row r="145" spans="24:24" x14ac:dyDescent="0.2">
      <c r="X145" s="286"/>
    </row>
    <row r="146" spans="24:24" x14ac:dyDescent="0.2">
      <c r="X146" s="286"/>
    </row>
    <row r="147" spans="24:24" x14ac:dyDescent="0.2">
      <c r="X147" s="286"/>
    </row>
    <row r="148" spans="24:24" x14ac:dyDescent="0.2">
      <c r="X148" s="286"/>
    </row>
    <row r="149" spans="24:24" x14ac:dyDescent="0.2">
      <c r="X149" s="286"/>
    </row>
    <row r="150" spans="24:24" x14ac:dyDescent="0.2">
      <c r="X150" s="286"/>
    </row>
    <row r="151" spans="24:24" x14ac:dyDescent="0.2">
      <c r="X151" s="286"/>
    </row>
    <row r="152" spans="24:24" x14ac:dyDescent="0.2">
      <c r="X152" s="286"/>
    </row>
    <row r="153" spans="24:24" x14ac:dyDescent="0.2">
      <c r="X153" s="286"/>
    </row>
    <row r="154" spans="24:24" x14ac:dyDescent="0.2">
      <c r="X154" s="286"/>
    </row>
    <row r="155" spans="24:24" x14ac:dyDescent="0.2">
      <c r="X155" s="286"/>
    </row>
    <row r="156" spans="24:24" x14ac:dyDescent="0.2">
      <c r="X156" s="286"/>
    </row>
    <row r="157" spans="24:24" x14ac:dyDescent="0.2">
      <c r="X157" s="286"/>
    </row>
    <row r="158" spans="24:24" x14ac:dyDescent="0.2">
      <c r="X158" s="286"/>
    </row>
    <row r="159" spans="24:24" x14ac:dyDescent="0.2">
      <c r="X159" s="286"/>
    </row>
    <row r="160" spans="24:24" x14ac:dyDescent="0.2">
      <c r="X160" s="286"/>
    </row>
    <row r="161" spans="24:24" x14ac:dyDescent="0.2">
      <c r="X161" s="286"/>
    </row>
    <row r="162" spans="24:24" x14ac:dyDescent="0.2">
      <c r="X162" s="286"/>
    </row>
    <row r="163" spans="24:24" x14ac:dyDescent="0.2">
      <c r="X163" s="286"/>
    </row>
    <row r="164" spans="24:24" x14ac:dyDescent="0.2">
      <c r="X164" s="286"/>
    </row>
    <row r="165" spans="24:24" x14ac:dyDescent="0.2">
      <c r="X165" s="286"/>
    </row>
    <row r="166" spans="24:24" x14ac:dyDescent="0.2">
      <c r="X166" s="286"/>
    </row>
    <row r="167" spans="24:24" x14ac:dyDescent="0.2">
      <c r="X167" s="286"/>
    </row>
    <row r="168" spans="24:24" x14ac:dyDescent="0.2">
      <c r="X168" s="286"/>
    </row>
    <row r="169" spans="24:24" x14ac:dyDescent="0.2">
      <c r="X169" s="286"/>
    </row>
    <row r="170" spans="24:24" x14ac:dyDescent="0.2">
      <c r="X170" s="286"/>
    </row>
    <row r="171" spans="24:24" x14ac:dyDescent="0.2">
      <c r="X171" s="286"/>
    </row>
    <row r="172" spans="24:24" x14ac:dyDescent="0.2">
      <c r="X172" s="286"/>
    </row>
    <row r="173" spans="24:24" x14ac:dyDescent="0.2">
      <c r="X173" s="286"/>
    </row>
    <row r="174" spans="24:24" x14ac:dyDescent="0.2">
      <c r="X174" s="286"/>
    </row>
    <row r="175" spans="24:24" x14ac:dyDescent="0.2">
      <c r="X175" s="286"/>
    </row>
    <row r="176" spans="24:24" x14ac:dyDescent="0.2">
      <c r="X176" s="286"/>
    </row>
    <row r="177" spans="24:24" x14ac:dyDescent="0.2">
      <c r="X177" s="286"/>
    </row>
    <row r="178" spans="24:24" x14ac:dyDescent="0.2">
      <c r="X178" s="286"/>
    </row>
    <row r="179" spans="24:24" x14ac:dyDescent="0.2">
      <c r="X179" s="286"/>
    </row>
    <row r="180" spans="24:24" x14ac:dyDescent="0.2">
      <c r="X180" s="286"/>
    </row>
    <row r="181" spans="24:24" x14ac:dyDescent="0.2">
      <c r="X181" s="286"/>
    </row>
    <row r="182" spans="24:24" x14ac:dyDescent="0.2">
      <c r="X182" s="286"/>
    </row>
    <row r="183" spans="24:24" x14ac:dyDescent="0.2">
      <c r="X183" s="286"/>
    </row>
    <row r="184" spans="24:24" x14ac:dyDescent="0.2">
      <c r="X184" s="286"/>
    </row>
    <row r="185" spans="24:24" x14ac:dyDescent="0.2">
      <c r="X185" s="286"/>
    </row>
    <row r="186" spans="24:24" x14ac:dyDescent="0.2">
      <c r="X186" s="286"/>
    </row>
    <row r="187" spans="24:24" x14ac:dyDescent="0.2">
      <c r="X187" s="286"/>
    </row>
    <row r="188" spans="24:24" x14ac:dyDescent="0.2">
      <c r="X188" s="286"/>
    </row>
    <row r="189" spans="24:24" x14ac:dyDescent="0.2">
      <c r="X189" s="286"/>
    </row>
    <row r="190" spans="24:24" x14ac:dyDescent="0.2">
      <c r="X190" s="286"/>
    </row>
    <row r="191" spans="24:24" x14ac:dyDescent="0.2">
      <c r="X191" s="286"/>
    </row>
    <row r="192" spans="24:24" x14ac:dyDescent="0.2">
      <c r="X192" s="286"/>
    </row>
    <row r="193" spans="24:24" x14ac:dyDescent="0.2">
      <c r="X193" s="286"/>
    </row>
    <row r="194" spans="24:24" x14ac:dyDescent="0.2">
      <c r="X194" s="286"/>
    </row>
    <row r="195" spans="24:24" x14ac:dyDescent="0.2">
      <c r="X195" s="286"/>
    </row>
    <row r="196" spans="24:24" x14ac:dyDescent="0.2">
      <c r="X196" s="286"/>
    </row>
    <row r="197" spans="24:24" x14ac:dyDescent="0.2">
      <c r="X197" s="286"/>
    </row>
    <row r="198" spans="24:24" x14ac:dyDescent="0.2">
      <c r="X198" s="286"/>
    </row>
    <row r="199" spans="24:24" x14ac:dyDescent="0.2">
      <c r="X199" s="286"/>
    </row>
    <row r="200" spans="24:24" x14ac:dyDescent="0.2">
      <c r="X200" s="286"/>
    </row>
    <row r="201" spans="24:24" x14ac:dyDescent="0.2">
      <c r="X201" s="286"/>
    </row>
    <row r="202" spans="24:24" x14ac:dyDescent="0.2">
      <c r="X202" s="286"/>
    </row>
    <row r="203" spans="24:24" x14ac:dyDescent="0.2">
      <c r="X203" s="286"/>
    </row>
    <row r="204" spans="24:24" x14ac:dyDescent="0.2">
      <c r="X204" s="286"/>
    </row>
    <row r="205" spans="24:24" x14ac:dyDescent="0.2">
      <c r="X205" s="286"/>
    </row>
    <row r="206" spans="24:24" x14ac:dyDescent="0.2">
      <c r="X206" s="286"/>
    </row>
    <row r="207" spans="24:24" x14ac:dyDescent="0.2">
      <c r="X207" s="286"/>
    </row>
    <row r="208" spans="24:24" x14ac:dyDescent="0.2">
      <c r="X208" s="286"/>
    </row>
    <row r="209" spans="24:24" x14ac:dyDescent="0.2">
      <c r="X209" s="286"/>
    </row>
    <row r="210" spans="24:24" x14ac:dyDescent="0.2">
      <c r="X210" s="286"/>
    </row>
    <row r="211" spans="24:24" x14ac:dyDescent="0.2">
      <c r="X211" s="286"/>
    </row>
    <row r="212" spans="24:24" x14ac:dyDescent="0.2">
      <c r="X212" s="286"/>
    </row>
    <row r="213" spans="24:24" x14ac:dyDescent="0.2">
      <c r="X213" s="286"/>
    </row>
    <row r="214" spans="24:24" x14ac:dyDescent="0.2">
      <c r="X214" s="286"/>
    </row>
    <row r="215" spans="24:24" x14ac:dyDescent="0.2">
      <c r="X215" s="286"/>
    </row>
    <row r="216" spans="24:24" x14ac:dyDescent="0.2">
      <c r="X216" s="286"/>
    </row>
    <row r="217" spans="24:24" x14ac:dyDescent="0.2">
      <c r="X217" s="286"/>
    </row>
    <row r="218" spans="24:24" x14ac:dyDescent="0.2">
      <c r="X218" s="286"/>
    </row>
    <row r="219" spans="24:24" x14ac:dyDescent="0.2">
      <c r="X219" s="286"/>
    </row>
    <row r="220" spans="24:24" x14ac:dyDescent="0.2">
      <c r="X220" s="286"/>
    </row>
    <row r="221" spans="24:24" x14ac:dyDescent="0.2">
      <c r="X221" s="286"/>
    </row>
    <row r="222" spans="24:24" x14ac:dyDescent="0.2">
      <c r="X222" s="286"/>
    </row>
    <row r="223" spans="24:24" x14ac:dyDescent="0.2">
      <c r="X223" s="286"/>
    </row>
    <row r="224" spans="24:24" x14ac:dyDescent="0.2">
      <c r="X224" s="286"/>
    </row>
    <row r="225" spans="24:24" x14ac:dyDescent="0.2">
      <c r="X225" s="286"/>
    </row>
    <row r="226" spans="24:24" x14ac:dyDescent="0.2">
      <c r="X226" s="286"/>
    </row>
    <row r="227" spans="24:24" x14ac:dyDescent="0.2">
      <c r="X227" s="286"/>
    </row>
    <row r="228" spans="24:24" x14ac:dyDescent="0.2">
      <c r="X228" s="286"/>
    </row>
    <row r="229" spans="24:24" x14ac:dyDescent="0.2">
      <c r="X229" s="286"/>
    </row>
    <row r="230" spans="24:24" x14ac:dyDescent="0.2">
      <c r="X230" s="286"/>
    </row>
    <row r="231" spans="24:24" x14ac:dyDescent="0.2">
      <c r="X231" s="286"/>
    </row>
    <row r="232" spans="24:24" x14ac:dyDescent="0.2">
      <c r="X232" s="286"/>
    </row>
    <row r="233" spans="24:24" x14ac:dyDescent="0.2">
      <c r="X233" s="286"/>
    </row>
    <row r="234" spans="24:24" x14ac:dyDescent="0.2">
      <c r="X234" s="286"/>
    </row>
    <row r="235" spans="24:24" x14ac:dyDescent="0.2">
      <c r="X235" s="286"/>
    </row>
    <row r="236" spans="24:24" x14ac:dyDescent="0.2">
      <c r="X236" s="286"/>
    </row>
    <row r="237" spans="24:24" x14ac:dyDescent="0.2">
      <c r="X237" s="286"/>
    </row>
    <row r="238" spans="24:24" x14ac:dyDescent="0.2">
      <c r="X238" s="286"/>
    </row>
    <row r="239" spans="24:24" x14ac:dyDescent="0.2">
      <c r="X239" s="286"/>
    </row>
    <row r="240" spans="24:24" x14ac:dyDescent="0.2">
      <c r="X240" s="286"/>
    </row>
    <row r="241" spans="24:24" x14ac:dyDescent="0.2">
      <c r="X241" s="286"/>
    </row>
    <row r="242" spans="24:24" x14ac:dyDescent="0.2">
      <c r="X242" s="286"/>
    </row>
    <row r="243" spans="24:24" x14ac:dyDescent="0.2">
      <c r="X243" s="286"/>
    </row>
    <row r="244" spans="24:24" x14ac:dyDescent="0.2">
      <c r="X244" s="286"/>
    </row>
    <row r="245" spans="24:24" x14ac:dyDescent="0.2">
      <c r="X245" s="286"/>
    </row>
    <row r="246" spans="24:24" x14ac:dyDescent="0.2">
      <c r="X246" s="286"/>
    </row>
    <row r="247" spans="24:24" x14ac:dyDescent="0.2">
      <c r="X247" s="286"/>
    </row>
    <row r="248" spans="24:24" x14ac:dyDescent="0.2">
      <c r="X248" s="286"/>
    </row>
    <row r="249" spans="24:24" x14ac:dyDescent="0.2">
      <c r="X249" s="286"/>
    </row>
    <row r="250" spans="24:24" x14ac:dyDescent="0.2">
      <c r="X250" s="286"/>
    </row>
    <row r="251" spans="24:24" x14ac:dyDescent="0.2">
      <c r="X251" s="286"/>
    </row>
    <row r="252" spans="24:24" x14ac:dyDescent="0.2">
      <c r="X252" s="286"/>
    </row>
    <row r="253" spans="24:24" x14ac:dyDescent="0.2">
      <c r="X253" s="286"/>
    </row>
    <row r="254" spans="24:24" x14ac:dyDescent="0.2">
      <c r="X254" s="286"/>
    </row>
    <row r="255" spans="24:24" x14ac:dyDescent="0.2">
      <c r="X255" s="286"/>
    </row>
    <row r="256" spans="24:24" x14ac:dyDescent="0.2">
      <c r="X256" s="286"/>
    </row>
    <row r="257" spans="24:24" x14ac:dyDescent="0.2">
      <c r="X257" s="286"/>
    </row>
    <row r="258" spans="24:24" x14ac:dyDescent="0.2">
      <c r="X258" s="286"/>
    </row>
    <row r="259" spans="24:24" x14ac:dyDescent="0.2">
      <c r="X259" s="286"/>
    </row>
    <row r="260" spans="24:24" x14ac:dyDescent="0.2">
      <c r="X260" s="286"/>
    </row>
    <row r="261" spans="24:24" x14ac:dyDescent="0.2">
      <c r="X261" s="286"/>
    </row>
    <row r="262" spans="24:24" x14ac:dyDescent="0.2">
      <c r="X262" s="286"/>
    </row>
    <row r="263" spans="24:24" x14ac:dyDescent="0.2">
      <c r="X263" s="286"/>
    </row>
    <row r="264" spans="24:24" x14ac:dyDescent="0.2">
      <c r="X264" s="286"/>
    </row>
    <row r="265" spans="24:24" x14ac:dyDescent="0.2">
      <c r="X265" s="286"/>
    </row>
    <row r="266" spans="24:24" x14ac:dyDescent="0.2">
      <c r="X266" s="286"/>
    </row>
    <row r="267" spans="24:24" x14ac:dyDescent="0.2">
      <c r="X267" s="286"/>
    </row>
    <row r="268" spans="24:24" x14ac:dyDescent="0.2">
      <c r="X268" s="286"/>
    </row>
    <row r="269" spans="24:24" x14ac:dyDescent="0.2">
      <c r="X269" s="286"/>
    </row>
    <row r="270" spans="24:24" x14ac:dyDescent="0.2">
      <c r="X270" s="286"/>
    </row>
    <row r="271" spans="24:24" x14ac:dyDescent="0.2">
      <c r="X271" s="286"/>
    </row>
    <row r="272" spans="24:24" x14ac:dyDescent="0.2">
      <c r="X272" s="286"/>
    </row>
    <row r="273" spans="24:24" x14ac:dyDescent="0.2">
      <c r="X273" s="286"/>
    </row>
    <row r="274" spans="24:24" x14ac:dyDescent="0.2">
      <c r="X274" s="286"/>
    </row>
    <row r="275" spans="24:24" x14ac:dyDescent="0.2">
      <c r="X275" s="286"/>
    </row>
    <row r="276" spans="24:24" x14ac:dyDescent="0.2">
      <c r="X276" s="286"/>
    </row>
    <row r="277" spans="24:24" x14ac:dyDescent="0.2">
      <c r="X277" s="286"/>
    </row>
    <row r="278" spans="24:24" x14ac:dyDescent="0.2">
      <c r="X278" s="286"/>
    </row>
    <row r="279" spans="24:24" x14ac:dyDescent="0.2">
      <c r="X279" s="286"/>
    </row>
    <row r="280" spans="24:24" x14ac:dyDescent="0.2">
      <c r="X280" s="286"/>
    </row>
    <row r="281" spans="24:24" x14ac:dyDescent="0.2">
      <c r="X281" s="286"/>
    </row>
    <row r="282" spans="24:24" x14ac:dyDescent="0.2">
      <c r="X282" s="286"/>
    </row>
    <row r="283" spans="24:24" x14ac:dyDescent="0.2">
      <c r="X283" s="286"/>
    </row>
    <row r="284" spans="24:24" x14ac:dyDescent="0.2">
      <c r="X284" s="286"/>
    </row>
    <row r="285" spans="24:24" x14ac:dyDescent="0.2">
      <c r="X285" s="286"/>
    </row>
    <row r="286" spans="24:24" x14ac:dyDescent="0.2">
      <c r="X286" s="286"/>
    </row>
    <row r="287" spans="24:24" x14ac:dyDescent="0.2">
      <c r="X287" s="286"/>
    </row>
    <row r="288" spans="24:24" x14ac:dyDescent="0.2">
      <c r="X288" s="286"/>
    </row>
    <row r="289" spans="24:24" x14ac:dyDescent="0.2">
      <c r="X289" s="286"/>
    </row>
    <row r="290" spans="24:24" x14ac:dyDescent="0.2">
      <c r="X290" s="286"/>
    </row>
    <row r="291" spans="24:24" x14ac:dyDescent="0.2">
      <c r="X291" s="286"/>
    </row>
    <row r="292" spans="24:24" x14ac:dyDescent="0.2">
      <c r="X292" s="286"/>
    </row>
    <row r="293" spans="24:24" x14ac:dyDescent="0.2">
      <c r="X293" s="286"/>
    </row>
    <row r="294" spans="24:24" x14ac:dyDescent="0.2">
      <c r="X294" s="286"/>
    </row>
    <row r="295" spans="24:24" x14ac:dyDescent="0.2">
      <c r="X295" s="286"/>
    </row>
    <row r="296" spans="24:24" x14ac:dyDescent="0.2">
      <c r="X296" s="286"/>
    </row>
    <row r="297" spans="24:24" x14ac:dyDescent="0.2">
      <c r="X297" s="286"/>
    </row>
    <row r="298" spans="24:24" x14ac:dyDescent="0.2">
      <c r="X298" s="286"/>
    </row>
    <row r="299" spans="24:24" x14ac:dyDescent="0.2">
      <c r="X299" s="286"/>
    </row>
    <row r="300" spans="24:24" x14ac:dyDescent="0.2">
      <c r="X300" s="286"/>
    </row>
    <row r="301" spans="24:24" x14ac:dyDescent="0.2">
      <c r="X301" s="286"/>
    </row>
    <row r="302" spans="24:24" x14ac:dyDescent="0.2">
      <c r="X302" s="286"/>
    </row>
    <row r="303" spans="24:24" x14ac:dyDescent="0.2">
      <c r="X303" s="286"/>
    </row>
    <row r="304" spans="24:24" x14ac:dyDescent="0.2">
      <c r="X304" s="286"/>
    </row>
    <row r="305" spans="24:24" x14ac:dyDescent="0.2">
      <c r="X305" s="286"/>
    </row>
    <row r="306" spans="24:24" x14ac:dyDescent="0.2">
      <c r="X306" s="286"/>
    </row>
    <row r="307" spans="24:24" x14ac:dyDescent="0.2">
      <c r="X307" s="286"/>
    </row>
    <row r="308" spans="24:24" x14ac:dyDescent="0.2">
      <c r="X308" s="286"/>
    </row>
    <row r="309" spans="24:24" x14ac:dyDescent="0.2">
      <c r="X309" s="286"/>
    </row>
    <row r="310" spans="24:24" x14ac:dyDescent="0.2">
      <c r="X310" s="286"/>
    </row>
    <row r="311" spans="24:24" x14ac:dyDescent="0.2">
      <c r="X311" s="286"/>
    </row>
    <row r="312" spans="24:24" x14ac:dyDescent="0.2">
      <c r="X312" s="286"/>
    </row>
    <row r="313" spans="24:24" x14ac:dyDescent="0.2">
      <c r="X313" s="286"/>
    </row>
    <row r="314" spans="24:24" x14ac:dyDescent="0.2">
      <c r="X314" s="286"/>
    </row>
    <row r="315" spans="24:24" x14ac:dyDescent="0.2">
      <c r="X315" s="286"/>
    </row>
    <row r="316" spans="24:24" x14ac:dyDescent="0.2">
      <c r="X316" s="286"/>
    </row>
    <row r="317" spans="24:24" x14ac:dyDescent="0.2">
      <c r="X317" s="286"/>
    </row>
    <row r="318" spans="24:24" x14ac:dyDescent="0.2">
      <c r="X318" s="286"/>
    </row>
    <row r="319" spans="24:24" x14ac:dyDescent="0.2">
      <c r="X319" s="286"/>
    </row>
    <row r="320" spans="24:24" x14ac:dyDescent="0.2">
      <c r="X320" s="286"/>
    </row>
    <row r="321" spans="24:24" x14ac:dyDescent="0.2">
      <c r="X321" s="286"/>
    </row>
    <row r="322" spans="24:24" x14ac:dyDescent="0.2">
      <c r="X322" s="286"/>
    </row>
    <row r="323" spans="24:24" x14ac:dyDescent="0.2">
      <c r="X323" s="286"/>
    </row>
    <row r="324" spans="24:24" x14ac:dyDescent="0.2">
      <c r="X324" s="286"/>
    </row>
    <row r="325" spans="24:24" x14ac:dyDescent="0.2">
      <c r="X325" s="286"/>
    </row>
    <row r="326" spans="24:24" x14ac:dyDescent="0.2">
      <c r="X326" s="286"/>
    </row>
    <row r="327" spans="24:24" x14ac:dyDescent="0.2">
      <c r="X327" s="286"/>
    </row>
    <row r="328" spans="24:24" x14ac:dyDescent="0.2">
      <c r="X328" s="286"/>
    </row>
    <row r="329" spans="24:24" x14ac:dyDescent="0.2">
      <c r="X329" s="286"/>
    </row>
    <row r="330" spans="24:24" x14ac:dyDescent="0.2">
      <c r="X330" s="286"/>
    </row>
    <row r="331" spans="24:24" x14ac:dyDescent="0.2">
      <c r="X331" s="286"/>
    </row>
    <row r="332" spans="24:24" x14ac:dyDescent="0.2">
      <c r="X332" s="286"/>
    </row>
    <row r="333" spans="24:24" x14ac:dyDescent="0.2">
      <c r="X333" s="286"/>
    </row>
    <row r="334" spans="24:24" x14ac:dyDescent="0.2">
      <c r="X334" s="286"/>
    </row>
    <row r="335" spans="24:24" x14ac:dyDescent="0.2">
      <c r="X335" s="286"/>
    </row>
    <row r="336" spans="24:24" x14ac:dyDescent="0.2">
      <c r="X336" s="286"/>
    </row>
    <row r="337" spans="24:24" x14ac:dyDescent="0.2">
      <c r="X337" s="286"/>
    </row>
    <row r="338" spans="24:24" x14ac:dyDescent="0.2">
      <c r="X338" s="286"/>
    </row>
    <row r="339" spans="24:24" x14ac:dyDescent="0.2">
      <c r="X339" s="286"/>
    </row>
    <row r="340" spans="24:24" x14ac:dyDescent="0.2">
      <c r="X340" s="286"/>
    </row>
    <row r="341" spans="24:24" x14ac:dyDescent="0.2">
      <c r="X341" s="286"/>
    </row>
    <row r="342" spans="24:24" x14ac:dyDescent="0.2">
      <c r="X342" s="286"/>
    </row>
    <row r="343" spans="24:24" x14ac:dyDescent="0.2">
      <c r="X343" s="286"/>
    </row>
    <row r="344" spans="24:24" x14ac:dyDescent="0.2">
      <c r="X344" s="286"/>
    </row>
    <row r="345" spans="24:24" x14ac:dyDescent="0.2">
      <c r="X345" s="286"/>
    </row>
    <row r="346" spans="24:24" x14ac:dyDescent="0.2">
      <c r="X346" s="286"/>
    </row>
    <row r="347" spans="24:24" x14ac:dyDescent="0.2">
      <c r="X347" s="286"/>
    </row>
    <row r="348" spans="24:24" x14ac:dyDescent="0.2">
      <c r="X348" s="286"/>
    </row>
    <row r="349" spans="24:24" x14ac:dyDescent="0.2">
      <c r="X349" s="286"/>
    </row>
    <row r="350" spans="24:24" x14ac:dyDescent="0.2">
      <c r="X350" s="286"/>
    </row>
    <row r="351" spans="24:24" x14ac:dyDescent="0.2">
      <c r="X351" s="286"/>
    </row>
    <row r="352" spans="24:24" x14ac:dyDescent="0.2">
      <c r="X352" s="286"/>
    </row>
    <row r="353" spans="24:24" x14ac:dyDescent="0.2">
      <c r="X353" s="286"/>
    </row>
    <row r="354" spans="24:24" x14ac:dyDescent="0.2">
      <c r="X354" s="286"/>
    </row>
    <row r="355" spans="24:24" x14ac:dyDescent="0.2">
      <c r="X355" s="286"/>
    </row>
    <row r="356" spans="24:24" x14ac:dyDescent="0.2">
      <c r="X356" s="286"/>
    </row>
    <row r="357" spans="24:24" x14ac:dyDescent="0.2">
      <c r="X357" s="286"/>
    </row>
    <row r="358" spans="24:24" x14ac:dyDescent="0.2">
      <c r="X358" s="286"/>
    </row>
    <row r="359" spans="24:24" x14ac:dyDescent="0.2">
      <c r="X359" s="286"/>
    </row>
    <row r="360" spans="24:24" x14ac:dyDescent="0.2">
      <c r="X360" s="286"/>
    </row>
    <row r="361" spans="24:24" x14ac:dyDescent="0.2">
      <c r="X361" s="286"/>
    </row>
    <row r="362" spans="24:24" x14ac:dyDescent="0.2">
      <c r="X362" s="286"/>
    </row>
    <row r="363" spans="24:24" x14ac:dyDescent="0.2">
      <c r="X363" s="286"/>
    </row>
    <row r="364" spans="24:24" x14ac:dyDescent="0.2">
      <c r="X364" s="286"/>
    </row>
    <row r="365" spans="24:24" x14ac:dyDescent="0.2">
      <c r="X365" s="286"/>
    </row>
    <row r="366" spans="24:24" x14ac:dyDescent="0.2">
      <c r="X366" s="286"/>
    </row>
    <row r="367" spans="24:24" x14ac:dyDescent="0.2">
      <c r="X367" s="286"/>
    </row>
    <row r="368" spans="24:24" x14ac:dyDescent="0.2">
      <c r="X368" s="286"/>
    </row>
    <row r="369" spans="24:24" x14ac:dyDescent="0.2">
      <c r="X369" s="286"/>
    </row>
    <row r="370" spans="24:24" x14ac:dyDescent="0.2">
      <c r="X370" s="286"/>
    </row>
    <row r="371" spans="24:24" x14ac:dyDescent="0.2">
      <c r="X371" s="286"/>
    </row>
    <row r="372" spans="24:24" x14ac:dyDescent="0.2">
      <c r="X372" s="286"/>
    </row>
    <row r="373" spans="24:24" x14ac:dyDescent="0.2">
      <c r="X373" s="286"/>
    </row>
    <row r="374" spans="24:24" x14ac:dyDescent="0.2">
      <c r="X374" s="286"/>
    </row>
    <row r="375" spans="24:24" x14ac:dyDescent="0.2">
      <c r="X375" s="286"/>
    </row>
    <row r="376" spans="24:24" x14ac:dyDescent="0.2">
      <c r="X376" s="286"/>
    </row>
    <row r="377" spans="24:24" x14ac:dyDescent="0.2">
      <c r="X377" s="286"/>
    </row>
    <row r="378" spans="24:24" x14ac:dyDescent="0.2">
      <c r="X378" s="286"/>
    </row>
    <row r="379" spans="24:24" x14ac:dyDescent="0.2">
      <c r="X379" s="286"/>
    </row>
    <row r="380" spans="24:24" x14ac:dyDescent="0.2">
      <c r="X380" s="286"/>
    </row>
    <row r="381" spans="24:24" x14ac:dyDescent="0.2">
      <c r="X381" s="286"/>
    </row>
    <row r="382" spans="24:24" x14ac:dyDescent="0.2">
      <c r="X382" s="286"/>
    </row>
    <row r="383" spans="24:24" x14ac:dyDescent="0.2">
      <c r="X383" s="286"/>
    </row>
    <row r="384" spans="24:24" x14ac:dyDescent="0.2">
      <c r="X384" s="286"/>
    </row>
    <row r="385" spans="24:24" x14ac:dyDescent="0.2">
      <c r="X385" s="286"/>
    </row>
    <row r="386" spans="24:24" x14ac:dyDescent="0.2">
      <c r="X386" s="286"/>
    </row>
    <row r="387" spans="24:24" x14ac:dyDescent="0.2">
      <c r="X387" s="286"/>
    </row>
    <row r="388" spans="24:24" x14ac:dyDescent="0.2">
      <c r="X388" s="286"/>
    </row>
    <row r="389" spans="24:24" x14ac:dyDescent="0.2">
      <c r="X389" s="286"/>
    </row>
    <row r="390" spans="24:24" x14ac:dyDescent="0.2">
      <c r="X390" s="286"/>
    </row>
    <row r="391" spans="24:24" x14ac:dyDescent="0.2">
      <c r="X391" s="286"/>
    </row>
    <row r="392" spans="24:24" x14ac:dyDescent="0.2">
      <c r="X392" s="286"/>
    </row>
    <row r="393" spans="24:24" x14ac:dyDescent="0.2">
      <c r="X393" s="286"/>
    </row>
    <row r="394" spans="24:24" x14ac:dyDescent="0.2">
      <c r="X394" s="286"/>
    </row>
    <row r="395" spans="24:24" x14ac:dyDescent="0.2">
      <c r="X395" s="286"/>
    </row>
    <row r="396" spans="24:24" x14ac:dyDescent="0.2">
      <c r="X396" s="286"/>
    </row>
    <row r="397" spans="24:24" x14ac:dyDescent="0.2">
      <c r="X397" s="286"/>
    </row>
    <row r="398" spans="24:24" x14ac:dyDescent="0.2">
      <c r="X398" s="286"/>
    </row>
    <row r="399" spans="24:24" x14ac:dyDescent="0.2">
      <c r="X399" s="286"/>
    </row>
    <row r="400" spans="24:24" x14ac:dyDescent="0.2">
      <c r="X400" s="286"/>
    </row>
    <row r="401" spans="24:24" x14ac:dyDescent="0.2">
      <c r="X401" s="286"/>
    </row>
    <row r="402" spans="24:24" x14ac:dyDescent="0.2">
      <c r="X402" s="286"/>
    </row>
    <row r="403" spans="24:24" x14ac:dyDescent="0.2">
      <c r="X403" s="286"/>
    </row>
    <row r="404" spans="24:24" x14ac:dyDescent="0.2">
      <c r="X404" s="286"/>
    </row>
    <row r="405" spans="24:24" x14ac:dyDescent="0.2">
      <c r="X405" s="286"/>
    </row>
    <row r="406" spans="24:24" x14ac:dyDescent="0.2">
      <c r="X406" s="286"/>
    </row>
    <row r="407" spans="24:24" x14ac:dyDescent="0.2">
      <c r="X407" s="286"/>
    </row>
    <row r="408" spans="24:24" x14ac:dyDescent="0.2">
      <c r="X408" s="286"/>
    </row>
    <row r="409" spans="24:24" x14ac:dyDescent="0.2">
      <c r="X409" s="286"/>
    </row>
    <row r="410" spans="24:24" x14ac:dyDescent="0.2">
      <c r="X410" s="286"/>
    </row>
    <row r="411" spans="24:24" x14ac:dyDescent="0.2">
      <c r="X411" s="286"/>
    </row>
    <row r="412" spans="24:24" x14ac:dyDescent="0.2">
      <c r="X412" s="286"/>
    </row>
    <row r="413" spans="24:24" x14ac:dyDescent="0.2">
      <c r="X413" s="286"/>
    </row>
    <row r="414" spans="24:24" x14ac:dyDescent="0.2">
      <c r="X414" s="286"/>
    </row>
    <row r="415" spans="24:24" x14ac:dyDescent="0.2">
      <c r="X415" s="286"/>
    </row>
    <row r="416" spans="24:24" x14ac:dyDescent="0.2">
      <c r="X416" s="286"/>
    </row>
    <row r="417" spans="24:24" x14ac:dyDescent="0.2">
      <c r="X417" s="286"/>
    </row>
    <row r="418" spans="24:24" x14ac:dyDescent="0.2">
      <c r="X418" s="286"/>
    </row>
    <row r="419" spans="24:24" x14ac:dyDescent="0.2">
      <c r="X419" s="286"/>
    </row>
    <row r="420" spans="24:24" x14ac:dyDescent="0.2">
      <c r="X420" s="286"/>
    </row>
    <row r="421" spans="24:24" x14ac:dyDescent="0.2">
      <c r="X421" s="286"/>
    </row>
    <row r="422" spans="24:24" x14ac:dyDescent="0.2">
      <c r="X422" s="286"/>
    </row>
    <row r="423" spans="24:24" x14ac:dyDescent="0.2">
      <c r="X423" s="286"/>
    </row>
    <row r="424" spans="24:24" x14ac:dyDescent="0.2">
      <c r="X424" s="286"/>
    </row>
    <row r="425" spans="24:24" x14ac:dyDescent="0.2">
      <c r="X425" s="286"/>
    </row>
    <row r="426" spans="24:24" x14ac:dyDescent="0.2">
      <c r="X426" s="286"/>
    </row>
    <row r="427" spans="24:24" x14ac:dyDescent="0.2">
      <c r="X427" s="286"/>
    </row>
    <row r="428" spans="24:24" x14ac:dyDescent="0.2">
      <c r="X428" s="286"/>
    </row>
    <row r="429" spans="24:24" x14ac:dyDescent="0.2">
      <c r="X429" s="286"/>
    </row>
    <row r="430" spans="24:24" x14ac:dyDescent="0.2">
      <c r="X430" s="286"/>
    </row>
    <row r="431" spans="24:24" x14ac:dyDescent="0.2">
      <c r="X431" s="286"/>
    </row>
    <row r="432" spans="24:24" x14ac:dyDescent="0.2">
      <c r="X432" s="286"/>
    </row>
    <row r="433" spans="24:24" x14ac:dyDescent="0.2">
      <c r="X433" s="286"/>
    </row>
    <row r="434" spans="24:24" x14ac:dyDescent="0.2">
      <c r="X434" s="286"/>
    </row>
    <row r="435" spans="24:24" x14ac:dyDescent="0.2">
      <c r="X435" s="286"/>
    </row>
    <row r="436" spans="24:24" x14ac:dyDescent="0.2">
      <c r="X436" s="286"/>
    </row>
    <row r="437" spans="24:24" x14ac:dyDescent="0.2">
      <c r="X437" s="286"/>
    </row>
    <row r="438" spans="24:24" x14ac:dyDescent="0.2">
      <c r="X438" s="286"/>
    </row>
    <row r="439" spans="24:24" x14ac:dyDescent="0.2">
      <c r="X439" s="286"/>
    </row>
    <row r="440" spans="24:24" x14ac:dyDescent="0.2">
      <c r="X440" s="286"/>
    </row>
    <row r="441" spans="24:24" x14ac:dyDescent="0.2">
      <c r="X441" s="286"/>
    </row>
    <row r="442" spans="24:24" x14ac:dyDescent="0.2">
      <c r="X442" s="286"/>
    </row>
    <row r="443" spans="24:24" x14ac:dyDescent="0.2">
      <c r="X443" s="286"/>
    </row>
    <row r="444" spans="24:24" x14ac:dyDescent="0.2">
      <c r="X444" s="286"/>
    </row>
    <row r="445" spans="24:24" x14ac:dyDescent="0.2">
      <c r="X445" s="286"/>
    </row>
    <row r="446" spans="24:24" x14ac:dyDescent="0.2">
      <c r="X446" s="286"/>
    </row>
    <row r="447" spans="24:24" x14ac:dyDescent="0.2">
      <c r="X447" s="286"/>
    </row>
    <row r="448" spans="24:24" x14ac:dyDescent="0.2">
      <c r="X448" s="286"/>
    </row>
    <row r="449" spans="24:24" x14ac:dyDescent="0.2">
      <c r="X449" s="286"/>
    </row>
    <row r="450" spans="24:24" x14ac:dyDescent="0.2">
      <c r="X450" s="286"/>
    </row>
    <row r="451" spans="24:24" x14ac:dyDescent="0.2">
      <c r="X451" s="286"/>
    </row>
    <row r="452" spans="24:24" x14ac:dyDescent="0.2">
      <c r="X452" s="286"/>
    </row>
    <row r="453" spans="24:24" x14ac:dyDescent="0.2">
      <c r="X453" s="286"/>
    </row>
    <row r="454" spans="24:24" x14ac:dyDescent="0.2">
      <c r="X454" s="286"/>
    </row>
    <row r="455" spans="24:24" x14ac:dyDescent="0.2">
      <c r="X455" s="286"/>
    </row>
    <row r="456" spans="24:24" x14ac:dyDescent="0.2">
      <c r="X456" s="286"/>
    </row>
    <row r="457" spans="24:24" x14ac:dyDescent="0.2">
      <c r="X457" s="286"/>
    </row>
    <row r="458" spans="24:24" x14ac:dyDescent="0.2">
      <c r="X458" s="286"/>
    </row>
    <row r="459" spans="24:24" x14ac:dyDescent="0.2">
      <c r="X459" s="286"/>
    </row>
    <row r="460" spans="24:24" x14ac:dyDescent="0.2">
      <c r="X460" s="286"/>
    </row>
    <row r="461" spans="24:24" x14ac:dyDescent="0.2">
      <c r="X461" s="286"/>
    </row>
    <row r="462" spans="24:24" x14ac:dyDescent="0.2">
      <c r="X462" s="286"/>
    </row>
    <row r="463" spans="24:24" x14ac:dyDescent="0.2">
      <c r="X463" s="286"/>
    </row>
    <row r="464" spans="24:24" x14ac:dyDescent="0.2">
      <c r="X464" s="286"/>
    </row>
    <row r="465" spans="24:24" x14ac:dyDescent="0.2">
      <c r="X465" s="286"/>
    </row>
    <row r="466" spans="24:24" x14ac:dyDescent="0.2">
      <c r="X466" s="286"/>
    </row>
    <row r="467" spans="24:24" x14ac:dyDescent="0.2">
      <c r="X467" s="286"/>
    </row>
    <row r="468" spans="24:24" x14ac:dyDescent="0.2">
      <c r="X468" s="286"/>
    </row>
    <row r="469" spans="24:24" x14ac:dyDescent="0.2">
      <c r="X469" s="286"/>
    </row>
    <row r="470" spans="24:24" x14ac:dyDescent="0.2">
      <c r="X470" s="286"/>
    </row>
    <row r="471" spans="24:24" x14ac:dyDescent="0.2">
      <c r="X471" s="286"/>
    </row>
    <row r="472" spans="24:24" x14ac:dyDescent="0.2">
      <c r="X472" s="286"/>
    </row>
    <row r="473" spans="24:24" x14ac:dyDescent="0.2">
      <c r="X473" s="286"/>
    </row>
    <row r="474" spans="24:24" x14ac:dyDescent="0.2">
      <c r="X474" s="286"/>
    </row>
    <row r="475" spans="24:24" x14ac:dyDescent="0.2">
      <c r="X475" s="286"/>
    </row>
    <row r="476" spans="24:24" x14ac:dyDescent="0.2">
      <c r="X476" s="286"/>
    </row>
    <row r="477" spans="24:24" x14ac:dyDescent="0.2">
      <c r="X477" s="286"/>
    </row>
    <row r="478" spans="24:24" x14ac:dyDescent="0.2">
      <c r="X478" s="286"/>
    </row>
    <row r="479" spans="24:24" x14ac:dyDescent="0.2">
      <c r="X479" s="286"/>
    </row>
    <row r="480" spans="24:24" x14ac:dyDescent="0.2">
      <c r="X480" s="286"/>
    </row>
    <row r="481" spans="24:24" x14ac:dyDescent="0.2">
      <c r="X481" s="286"/>
    </row>
    <row r="482" spans="24:24" x14ac:dyDescent="0.2">
      <c r="X482" s="286"/>
    </row>
    <row r="483" spans="24:24" x14ac:dyDescent="0.2">
      <c r="X483" s="286"/>
    </row>
    <row r="484" spans="24:24" x14ac:dyDescent="0.2">
      <c r="X484" s="286"/>
    </row>
    <row r="485" spans="24:24" x14ac:dyDescent="0.2">
      <c r="X485" s="286"/>
    </row>
    <row r="486" spans="24:24" x14ac:dyDescent="0.2">
      <c r="X486" s="286"/>
    </row>
    <row r="487" spans="24:24" x14ac:dyDescent="0.2">
      <c r="X487" s="286"/>
    </row>
    <row r="488" spans="24:24" x14ac:dyDescent="0.2">
      <c r="X488" s="286"/>
    </row>
    <row r="489" spans="24:24" x14ac:dyDescent="0.2">
      <c r="X489" s="286"/>
    </row>
    <row r="490" spans="24:24" x14ac:dyDescent="0.2">
      <c r="X490" s="286"/>
    </row>
    <row r="491" spans="24:24" x14ac:dyDescent="0.2">
      <c r="X491" s="286"/>
    </row>
    <row r="492" spans="24:24" x14ac:dyDescent="0.2">
      <c r="X492" s="286"/>
    </row>
    <row r="493" spans="24:24" x14ac:dyDescent="0.2">
      <c r="X493" s="286"/>
    </row>
    <row r="494" spans="24:24" x14ac:dyDescent="0.2">
      <c r="X494" s="286"/>
    </row>
    <row r="495" spans="24:24" x14ac:dyDescent="0.2">
      <c r="X495" s="286"/>
    </row>
    <row r="496" spans="24:24" x14ac:dyDescent="0.2">
      <c r="X496" s="286"/>
    </row>
    <row r="497" spans="24:24" x14ac:dyDescent="0.2">
      <c r="X497" s="286"/>
    </row>
    <row r="498" spans="24:24" x14ac:dyDescent="0.2">
      <c r="X498" s="286"/>
    </row>
    <row r="499" spans="24:24" x14ac:dyDescent="0.2">
      <c r="X499" s="286"/>
    </row>
    <row r="500" spans="24:24" x14ac:dyDescent="0.2">
      <c r="X500" s="286"/>
    </row>
    <row r="501" spans="24:24" x14ac:dyDescent="0.2">
      <c r="X501" s="286"/>
    </row>
    <row r="502" spans="24:24" x14ac:dyDescent="0.2">
      <c r="X502" s="286"/>
    </row>
    <row r="503" spans="24:24" x14ac:dyDescent="0.2">
      <c r="X503" s="286"/>
    </row>
    <row r="504" spans="24:24" x14ac:dyDescent="0.2">
      <c r="X504" s="286"/>
    </row>
    <row r="505" spans="24:24" x14ac:dyDescent="0.2">
      <c r="X505" s="286"/>
    </row>
    <row r="506" spans="24:24" x14ac:dyDescent="0.2">
      <c r="X506" s="286"/>
    </row>
    <row r="507" spans="24:24" x14ac:dyDescent="0.2">
      <c r="X507" s="286"/>
    </row>
    <row r="508" spans="24:24" x14ac:dyDescent="0.2">
      <c r="X508" s="286"/>
    </row>
    <row r="509" spans="24:24" x14ac:dyDescent="0.2">
      <c r="X509" s="286"/>
    </row>
    <row r="510" spans="24:24" x14ac:dyDescent="0.2">
      <c r="X510" s="286"/>
    </row>
    <row r="511" spans="24:24" x14ac:dyDescent="0.2">
      <c r="X511" s="286"/>
    </row>
    <row r="512" spans="24:24" x14ac:dyDescent="0.2">
      <c r="X512" s="286"/>
    </row>
    <row r="513" spans="24:24" x14ac:dyDescent="0.2">
      <c r="X513" s="286"/>
    </row>
    <row r="514" spans="24:24" x14ac:dyDescent="0.2">
      <c r="X514" s="286"/>
    </row>
    <row r="515" spans="24:24" x14ac:dyDescent="0.2">
      <c r="X515" s="286"/>
    </row>
    <row r="516" spans="24:24" x14ac:dyDescent="0.2">
      <c r="X516" s="286"/>
    </row>
    <row r="517" spans="24:24" x14ac:dyDescent="0.2">
      <c r="X517" s="286"/>
    </row>
    <row r="518" spans="24:24" x14ac:dyDescent="0.2">
      <c r="X518" s="286"/>
    </row>
    <row r="519" spans="24:24" x14ac:dyDescent="0.2">
      <c r="X519" s="286"/>
    </row>
    <row r="520" spans="24:24" x14ac:dyDescent="0.2">
      <c r="X520" s="286"/>
    </row>
    <row r="521" spans="24:24" x14ac:dyDescent="0.2">
      <c r="X521" s="286"/>
    </row>
    <row r="522" spans="24:24" x14ac:dyDescent="0.2">
      <c r="X522" s="286"/>
    </row>
    <row r="523" spans="24:24" x14ac:dyDescent="0.2">
      <c r="X523" s="286"/>
    </row>
    <row r="524" spans="24:24" x14ac:dyDescent="0.2">
      <c r="X524" s="286"/>
    </row>
    <row r="525" spans="24:24" x14ac:dyDescent="0.2">
      <c r="X525" s="286"/>
    </row>
    <row r="526" spans="24:24" x14ac:dyDescent="0.2">
      <c r="X526" s="286"/>
    </row>
    <row r="527" spans="24:24" x14ac:dyDescent="0.2">
      <c r="X527" s="286"/>
    </row>
    <row r="528" spans="24:24" x14ac:dyDescent="0.2">
      <c r="X528" s="286"/>
    </row>
    <row r="529" spans="24:24" x14ac:dyDescent="0.2">
      <c r="X529" s="286"/>
    </row>
    <row r="530" spans="24:24" x14ac:dyDescent="0.2">
      <c r="X530" s="286"/>
    </row>
    <row r="531" spans="24:24" x14ac:dyDescent="0.2">
      <c r="X531" s="286"/>
    </row>
    <row r="532" spans="24:24" x14ac:dyDescent="0.2">
      <c r="X532" s="286"/>
    </row>
    <row r="533" spans="24:24" x14ac:dyDescent="0.2">
      <c r="X533" s="286"/>
    </row>
    <row r="534" spans="24:24" x14ac:dyDescent="0.2">
      <c r="X534" s="286"/>
    </row>
    <row r="535" spans="24:24" x14ac:dyDescent="0.2">
      <c r="X535" s="286"/>
    </row>
    <row r="536" spans="24:24" x14ac:dyDescent="0.2">
      <c r="X536" s="286"/>
    </row>
    <row r="537" spans="24:24" x14ac:dyDescent="0.2">
      <c r="X537" s="286"/>
    </row>
    <row r="538" spans="24:24" x14ac:dyDescent="0.2">
      <c r="X538" s="286"/>
    </row>
    <row r="539" spans="24:24" x14ac:dyDescent="0.2">
      <c r="X539" s="286"/>
    </row>
    <row r="540" spans="24:24" x14ac:dyDescent="0.2">
      <c r="X540" s="286"/>
    </row>
    <row r="541" spans="24:24" x14ac:dyDescent="0.2">
      <c r="X541" s="286"/>
    </row>
    <row r="542" spans="24:24" x14ac:dyDescent="0.2">
      <c r="X542" s="286"/>
    </row>
    <row r="543" spans="24:24" x14ac:dyDescent="0.2">
      <c r="X543" s="286"/>
    </row>
    <row r="544" spans="24:24" x14ac:dyDescent="0.2">
      <c r="X544" s="286"/>
    </row>
    <row r="545" spans="24:24" x14ac:dyDescent="0.2">
      <c r="X545" s="286"/>
    </row>
    <row r="546" spans="24:24" x14ac:dyDescent="0.2">
      <c r="X546" s="286"/>
    </row>
    <row r="547" spans="24:24" x14ac:dyDescent="0.2">
      <c r="X547" s="286"/>
    </row>
    <row r="548" spans="24:24" x14ac:dyDescent="0.2">
      <c r="X548" s="286"/>
    </row>
    <row r="549" spans="24:24" x14ac:dyDescent="0.2">
      <c r="X549" s="286"/>
    </row>
    <row r="550" spans="24:24" x14ac:dyDescent="0.2">
      <c r="X550" s="286"/>
    </row>
    <row r="551" spans="24:24" x14ac:dyDescent="0.2">
      <c r="X551" s="286"/>
    </row>
    <row r="552" spans="24:24" x14ac:dyDescent="0.2">
      <c r="X552" s="286"/>
    </row>
    <row r="553" spans="24:24" x14ac:dyDescent="0.2">
      <c r="X553" s="286"/>
    </row>
    <row r="554" spans="24:24" x14ac:dyDescent="0.2">
      <c r="X554" s="286"/>
    </row>
    <row r="555" spans="24:24" x14ac:dyDescent="0.2">
      <c r="X555" s="286"/>
    </row>
    <row r="556" spans="24:24" x14ac:dyDescent="0.2">
      <c r="X556" s="286"/>
    </row>
    <row r="557" spans="24:24" x14ac:dyDescent="0.2">
      <c r="X557" s="286"/>
    </row>
    <row r="558" spans="24:24" x14ac:dyDescent="0.2">
      <c r="X558" s="286"/>
    </row>
    <row r="559" spans="24:24" x14ac:dyDescent="0.2">
      <c r="X559" s="286"/>
    </row>
    <row r="560" spans="24:24" x14ac:dyDescent="0.2">
      <c r="X560" s="286"/>
    </row>
    <row r="561" spans="24:24" x14ac:dyDescent="0.2">
      <c r="X561" s="286"/>
    </row>
    <row r="562" spans="24:24" x14ac:dyDescent="0.2">
      <c r="X562" s="286"/>
    </row>
    <row r="563" spans="24:24" x14ac:dyDescent="0.2">
      <c r="X563" s="286"/>
    </row>
    <row r="564" spans="24:24" x14ac:dyDescent="0.2">
      <c r="X564" s="286"/>
    </row>
    <row r="565" spans="24:24" x14ac:dyDescent="0.2">
      <c r="X565" s="286"/>
    </row>
    <row r="566" spans="24:24" x14ac:dyDescent="0.2">
      <c r="X566" s="286"/>
    </row>
    <row r="567" spans="24:24" x14ac:dyDescent="0.2">
      <c r="X567" s="286"/>
    </row>
    <row r="568" spans="24:24" x14ac:dyDescent="0.2">
      <c r="X568" s="286"/>
    </row>
    <row r="569" spans="24:24" x14ac:dyDescent="0.2">
      <c r="X569" s="286"/>
    </row>
    <row r="570" spans="24:24" x14ac:dyDescent="0.2">
      <c r="X570" s="286"/>
    </row>
    <row r="571" spans="24:24" x14ac:dyDescent="0.2">
      <c r="X571" s="286"/>
    </row>
    <row r="572" spans="24:24" x14ac:dyDescent="0.2">
      <c r="X572" s="286"/>
    </row>
    <row r="573" spans="24:24" x14ac:dyDescent="0.2">
      <c r="X573" s="286"/>
    </row>
    <row r="574" spans="24:24" x14ac:dyDescent="0.2">
      <c r="X574" s="286"/>
    </row>
    <row r="575" spans="24:24" x14ac:dyDescent="0.2">
      <c r="X575" s="286"/>
    </row>
    <row r="576" spans="24:24" x14ac:dyDescent="0.2">
      <c r="X576" s="286"/>
    </row>
    <row r="577" spans="24:24" x14ac:dyDescent="0.2">
      <c r="X577" s="286"/>
    </row>
    <row r="578" spans="24:24" x14ac:dyDescent="0.2">
      <c r="X578" s="286"/>
    </row>
    <row r="579" spans="24:24" x14ac:dyDescent="0.2">
      <c r="X579" s="286"/>
    </row>
    <row r="580" spans="24:24" x14ac:dyDescent="0.2">
      <c r="X580" s="286"/>
    </row>
    <row r="581" spans="24:24" x14ac:dyDescent="0.2">
      <c r="X581" s="286"/>
    </row>
    <row r="582" spans="24:24" x14ac:dyDescent="0.2">
      <c r="X582" s="286"/>
    </row>
    <row r="583" spans="24:24" x14ac:dyDescent="0.2">
      <c r="X583" s="286"/>
    </row>
    <row r="584" spans="24:24" x14ac:dyDescent="0.2">
      <c r="X584" s="286"/>
    </row>
    <row r="585" spans="24:24" x14ac:dyDescent="0.2">
      <c r="X585" s="286"/>
    </row>
    <row r="586" spans="24:24" x14ac:dyDescent="0.2">
      <c r="X586" s="286"/>
    </row>
    <row r="587" spans="24:24" x14ac:dyDescent="0.2">
      <c r="X587" s="286"/>
    </row>
    <row r="588" spans="24:24" x14ac:dyDescent="0.2">
      <c r="X588" s="286"/>
    </row>
    <row r="589" spans="24:24" x14ac:dyDescent="0.2">
      <c r="X589" s="286"/>
    </row>
    <row r="590" spans="24:24" x14ac:dyDescent="0.2">
      <c r="X590" s="286"/>
    </row>
    <row r="591" spans="24:24" x14ac:dyDescent="0.2">
      <c r="X591" s="286"/>
    </row>
    <row r="592" spans="24:24" x14ac:dyDescent="0.2">
      <c r="X592" s="286"/>
    </row>
    <row r="593" spans="24:24" x14ac:dyDescent="0.2">
      <c r="X593" s="286"/>
    </row>
    <row r="594" spans="24:24" x14ac:dyDescent="0.2">
      <c r="X594" s="286"/>
    </row>
    <row r="595" spans="24:24" x14ac:dyDescent="0.2">
      <c r="X595" s="286"/>
    </row>
    <row r="596" spans="24:24" x14ac:dyDescent="0.2">
      <c r="X596" s="286"/>
    </row>
    <row r="597" spans="24:24" x14ac:dyDescent="0.2">
      <c r="X597" s="286"/>
    </row>
    <row r="598" spans="24:24" x14ac:dyDescent="0.2">
      <c r="X598" s="286"/>
    </row>
    <row r="599" spans="24:24" x14ac:dyDescent="0.2">
      <c r="X599" s="286"/>
    </row>
    <row r="600" spans="24:24" x14ac:dyDescent="0.2">
      <c r="X600" s="286"/>
    </row>
    <row r="601" spans="24:24" x14ac:dyDescent="0.2">
      <c r="X601" s="286"/>
    </row>
    <row r="602" spans="24:24" x14ac:dyDescent="0.2">
      <c r="X602" s="286"/>
    </row>
    <row r="603" spans="24:24" x14ac:dyDescent="0.2">
      <c r="X603" s="286"/>
    </row>
    <row r="604" spans="24:24" x14ac:dyDescent="0.2">
      <c r="X604" s="286"/>
    </row>
    <row r="605" spans="24:24" x14ac:dyDescent="0.2">
      <c r="X605" s="286"/>
    </row>
    <row r="606" spans="24:24" x14ac:dyDescent="0.2">
      <c r="X606" s="286"/>
    </row>
    <row r="607" spans="24:24" x14ac:dyDescent="0.2">
      <c r="X607" s="286"/>
    </row>
    <row r="608" spans="24:24" x14ac:dyDescent="0.2">
      <c r="X608" s="286"/>
    </row>
    <row r="609" spans="24:24" x14ac:dyDescent="0.2">
      <c r="X609" s="286"/>
    </row>
    <row r="610" spans="24:24" x14ac:dyDescent="0.2">
      <c r="X610" s="286"/>
    </row>
    <row r="611" spans="24:24" x14ac:dyDescent="0.2">
      <c r="X611" s="286"/>
    </row>
    <row r="612" spans="24:24" x14ac:dyDescent="0.2">
      <c r="X612" s="286"/>
    </row>
    <row r="613" spans="24:24" x14ac:dyDescent="0.2">
      <c r="X613" s="286"/>
    </row>
    <row r="614" spans="24:24" x14ac:dyDescent="0.2">
      <c r="X614" s="286"/>
    </row>
    <row r="615" spans="24:24" x14ac:dyDescent="0.2">
      <c r="X615" s="286"/>
    </row>
    <row r="616" spans="24:24" x14ac:dyDescent="0.2">
      <c r="X616" s="286"/>
    </row>
    <row r="617" spans="24:24" x14ac:dyDescent="0.2">
      <c r="X617" s="286"/>
    </row>
  </sheetData>
  <mergeCells count="33">
    <mergeCell ref="A4:B7"/>
    <mergeCell ref="C4:C6"/>
    <mergeCell ref="D4:D6"/>
    <mergeCell ref="E4:E6"/>
    <mergeCell ref="F4:L4"/>
    <mergeCell ref="V5:V6"/>
    <mergeCell ref="P4:U4"/>
    <mergeCell ref="V4:X4"/>
    <mergeCell ref="F5:F6"/>
    <mergeCell ref="G5:G6"/>
    <mergeCell ref="H5:H6"/>
    <mergeCell ref="I5:I6"/>
    <mergeCell ref="J5:J6"/>
    <mergeCell ref="K5:K6"/>
    <mergeCell ref="L5:L6"/>
    <mergeCell ref="P5:P6"/>
    <mergeCell ref="N4:O7"/>
    <mergeCell ref="A84:L84"/>
    <mergeCell ref="N84:X84"/>
    <mergeCell ref="A92:L92"/>
    <mergeCell ref="N92:X92"/>
    <mergeCell ref="W5:W6"/>
    <mergeCell ref="X5:X6"/>
    <mergeCell ref="P7:X7"/>
    <mergeCell ref="A8:L8"/>
    <mergeCell ref="N8:X8"/>
    <mergeCell ref="A54:L54"/>
    <mergeCell ref="N54:X54"/>
    <mergeCell ref="Q5:Q6"/>
    <mergeCell ref="R5:R6"/>
    <mergeCell ref="S5:S6"/>
    <mergeCell ref="T5:T6"/>
    <mergeCell ref="U5:U6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58" fitToWidth="2" orientation="portrait" horizontalDpi="1200" verticalDpi="1200" r:id="rId1"/>
  <headerFooter alignWithMargins="0">
    <oddFooter>&amp;L&amp;"MetaNormalLF-Roman,Standard"&amp;8Statistisches Bundesamt, Fachserie 14 Reihe 5, 2018</oddFooter>
  </headerFooter>
  <colBreaks count="1" manualBreakCount="1">
    <brk id="13" max="96" man="1"/>
  </colBreaks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BF698"/>
  <sheetViews>
    <sheetView zoomScaleNormal="100" zoomScaleSheetLayoutView="100" zoomScalePageLayoutView="80" workbookViewId="0"/>
  </sheetViews>
  <sheetFormatPr baseColWidth="10" defaultRowHeight="12.75" x14ac:dyDescent="0.2"/>
  <cols>
    <col min="1" max="1" width="35.7109375" style="284" customWidth="1" collapsed="1"/>
    <col min="2" max="2" width="1.7109375" style="285" customWidth="1" collapsed="1"/>
    <col min="3" max="5" width="11.28515625" style="285" customWidth="1" collapsed="1"/>
    <col min="6" max="6" width="12" style="285" bestFit="1" customWidth="1" collapsed="1"/>
    <col min="7" max="7" width="11.28515625" style="285" customWidth="1" collapsed="1"/>
    <col min="8" max="8" width="12.140625" style="285" bestFit="1" customWidth="1" collapsed="1"/>
    <col min="9" max="9" width="11.28515625" style="285" customWidth="1" collapsed="1"/>
    <col min="10" max="10" width="12.85546875" style="285" bestFit="1" customWidth="1" collapsed="1"/>
    <col min="11" max="12" width="11.28515625" style="285" customWidth="1" collapsed="1"/>
    <col min="13" max="13" width="6.140625" style="284" customWidth="1" collapsed="1"/>
    <col min="14" max="14" width="27.7109375" style="284" customWidth="1" collapsed="1"/>
    <col min="15" max="15" width="8.140625" style="285" customWidth="1" collapsed="1"/>
    <col min="16" max="24" width="12.7109375" style="285" customWidth="1" collapsed="1"/>
    <col min="25" max="25" width="11.42578125" style="284" collapsed="1"/>
    <col min="26" max="16384" width="11.42578125" style="285" collapsed="1"/>
  </cols>
  <sheetData>
    <row r="1" spans="1:58" s="267" customFormat="1" ht="20.100000000000001" customHeight="1" x14ac:dyDescent="0.2">
      <c r="A1" s="265" t="s">
        <v>716</v>
      </c>
      <c r="B1" s="266"/>
      <c r="C1" s="266"/>
      <c r="D1" s="266"/>
      <c r="E1" s="266"/>
      <c r="F1" s="266"/>
      <c r="G1" s="266"/>
      <c r="H1" s="266"/>
      <c r="J1" s="268"/>
      <c r="N1" s="265" t="s">
        <v>716</v>
      </c>
      <c r="O1" s="266"/>
      <c r="P1" s="266"/>
      <c r="S1" s="266"/>
      <c r="T1" s="266"/>
      <c r="U1" s="266"/>
      <c r="V1" s="266"/>
      <c r="W1" s="266"/>
      <c r="X1" s="266"/>
      <c r="Y1" s="269"/>
    </row>
    <row r="2" spans="1:58" s="271" customFormat="1" ht="20.100000000000001" customHeight="1" x14ac:dyDescent="0.25">
      <c r="A2" s="620" t="s">
        <v>849</v>
      </c>
      <c r="B2" s="270"/>
      <c r="C2" s="270"/>
      <c r="D2" s="270"/>
      <c r="E2" s="270"/>
      <c r="F2" s="270"/>
      <c r="G2" s="270"/>
      <c r="H2" s="270"/>
      <c r="N2" s="620" t="s">
        <v>849</v>
      </c>
      <c r="O2" s="270"/>
      <c r="P2" s="270"/>
      <c r="S2" s="270"/>
      <c r="T2" s="270"/>
      <c r="U2" s="270"/>
      <c r="V2" s="270"/>
      <c r="W2" s="270"/>
      <c r="X2" s="270"/>
      <c r="Y2" s="272"/>
    </row>
    <row r="3" spans="1:58" s="274" customFormat="1" ht="15" x14ac:dyDescent="0.2">
      <c r="A3" s="273"/>
      <c r="I3" s="275"/>
      <c r="M3" s="273"/>
      <c r="N3" s="273"/>
      <c r="Y3" s="273"/>
    </row>
    <row r="4" spans="1:58" s="278" customFormat="1" ht="15" customHeight="1" x14ac:dyDescent="0.2">
      <c r="A4" s="1279" t="s">
        <v>5</v>
      </c>
      <c r="B4" s="1280"/>
      <c r="C4" s="1286" t="s">
        <v>6</v>
      </c>
      <c r="D4" s="1286" t="s">
        <v>36</v>
      </c>
      <c r="E4" s="1286" t="s">
        <v>95</v>
      </c>
      <c r="F4" s="1303" t="s">
        <v>267</v>
      </c>
      <c r="G4" s="1304"/>
      <c r="H4" s="1304"/>
      <c r="I4" s="1304"/>
      <c r="J4" s="1304"/>
      <c r="K4" s="1304"/>
      <c r="L4" s="1304"/>
      <c r="M4" s="290"/>
      <c r="N4" s="1279" t="s">
        <v>5</v>
      </c>
      <c r="O4" s="1280"/>
      <c r="P4" s="1294" t="s">
        <v>31</v>
      </c>
      <c r="Q4" s="1279"/>
      <c r="R4" s="1279"/>
      <c r="S4" s="1279"/>
      <c r="T4" s="1279"/>
      <c r="U4" s="1280"/>
      <c r="V4" s="1299" t="s">
        <v>268</v>
      </c>
      <c r="W4" s="1299"/>
      <c r="X4" s="1299"/>
      <c r="Y4" s="276"/>
      <c r="Z4" s="277"/>
      <c r="AA4" s="277"/>
      <c r="AB4" s="277"/>
      <c r="AC4" s="277"/>
      <c r="AD4" s="277"/>
      <c r="AE4" s="277"/>
      <c r="AF4" s="277"/>
      <c r="AG4" s="277"/>
      <c r="AH4" s="277"/>
      <c r="AI4" s="277"/>
      <c r="AJ4" s="277"/>
      <c r="AK4" s="277"/>
      <c r="AL4" s="277"/>
      <c r="AM4" s="277"/>
      <c r="AN4" s="277"/>
      <c r="AO4" s="277"/>
      <c r="AP4" s="277"/>
      <c r="AQ4" s="277"/>
      <c r="AR4" s="277"/>
      <c r="AS4" s="277"/>
      <c r="AT4" s="277"/>
      <c r="AU4" s="277"/>
      <c r="AV4" s="277"/>
      <c r="AW4" s="277"/>
      <c r="AX4" s="277"/>
      <c r="AY4" s="277"/>
      <c r="AZ4" s="277"/>
      <c r="BA4" s="277"/>
      <c r="BB4" s="277"/>
      <c r="BC4" s="277"/>
      <c r="BD4" s="277"/>
      <c r="BE4" s="277"/>
      <c r="BF4" s="277"/>
    </row>
    <row r="5" spans="1:58" s="278" customFormat="1" ht="12" customHeight="1" x14ac:dyDescent="0.2">
      <c r="A5" s="1281"/>
      <c r="B5" s="1282"/>
      <c r="C5" s="1287"/>
      <c r="D5" s="1287"/>
      <c r="E5" s="1287"/>
      <c r="F5" s="1277" t="s">
        <v>7</v>
      </c>
      <c r="G5" s="1277" t="s">
        <v>251</v>
      </c>
      <c r="H5" s="1277" t="s">
        <v>252</v>
      </c>
      <c r="I5" s="1277" t="s">
        <v>253</v>
      </c>
      <c r="J5" s="1277" t="s">
        <v>8</v>
      </c>
      <c r="K5" s="1289" t="s">
        <v>9</v>
      </c>
      <c r="L5" s="1291" t="s">
        <v>10</v>
      </c>
      <c r="M5" s="287"/>
      <c r="N5" s="1281"/>
      <c r="O5" s="1282"/>
      <c r="P5" s="1277" t="s">
        <v>11</v>
      </c>
      <c r="Q5" s="1285" t="s">
        <v>258</v>
      </c>
      <c r="R5" s="1277" t="s">
        <v>259</v>
      </c>
      <c r="S5" s="1277" t="s">
        <v>12</v>
      </c>
      <c r="T5" s="1277" t="s">
        <v>13</v>
      </c>
      <c r="U5" s="1277" t="s">
        <v>262</v>
      </c>
      <c r="V5" s="1286" t="s">
        <v>263</v>
      </c>
      <c r="W5" s="1286" t="s">
        <v>178</v>
      </c>
      <c r="X5" s="1291" t="s">
        <v>265</v>
      </c>
      <c r="Y5" s="276"/>
      <c r="Z5" s="277"/>
      <c r="AA5" s="277"/>
      <c r="AB5" s="277"/>
      <c r="AC5" s="277"/>
      <c r="AD5" s="277"/>
      <c r="AE5" s="277"/>
      <c r="AF5" s="277"/>
      <c r="AG5" s="277"/>
      <c r="AH5" s="277"/>
      <c r="AI5" s="277"/>
      <c r="AJ5" s="277"/>
      <c r="AK5" s="277"/>
      <c r="AL5" s="277"/>
      <c r="AM5" s="277"/>
      <c r="AN5" s="277"/>
      <c r="AO5" s="277"/>
      <c r="AP5" s="277"/>
      <c r="AQ5" s="277"/>
      <c r="AR5" s="277"/>
      <c r="AS5" s="277"/>
      <c r="AT5" s="277"/>
      <c r="AU5" s="277"/>
      <c r="AV5" s="277"/>
      <c r="AW5" s="277"/>
      <c r="AX5" s="277"/>
      <c r="AY5" s="277"/>
      <c r="AZ5" s="277"/>
      <c r="BA5" s="277"/>
      <c r="BB5" s="277"/>
      <c r="BC5" s="277"/>
      <c r="BD5" s="277"/>
      <c r="BE5" s="277"/>
      <c r="BF5" s="277"/>
    </row>
    <row r="6" spans="1:58" s="278" customFormat="1" ht="26.45" customHeight="1" x14ac:dyDescent="0.2">
      <c r="A6" s="1281"/>
      <c r="B6" s="1282"/>
      <c r="C6" s="1288"/>
      <c r="D6" s="1288"/>
      <c r="E6" s="1288"/>
      <c r="F6" s="1278"/>
      <c r="G6" s="1278"/>
      <c r="H6" s="1278"/>
      <c r="I6" s="1278"/>
      <c r="J6" s="1278"/>
      <c r="K6" s="1290"/>
      <c r="L6" s="1292"/>
      <c r="M6" s="287"/>
      <c r="N6" s="1281"/>
      <c r="O6" s="1282"/>
      <c r="P6" s="1278"/>
      <c r="Q6" s="1285"/>
      <c r="R6" s="1278"/>
      <c r="S6" s="1278"/>
      <c r="T6" s="1278"/>
      <c r="U6" s="1278"/>
      <c r="V6" s="1288"/>
      <c r="W6" s="1288"/>
      <c r="X6" s="1292"/>
      <c r="Y6" s="276"/>
      <c r="Z6" s="277"/>
      <c r="AA6" s="277"/>
      <c r="AB6" s="277"/>
      <c r="AC6" s="277"/>
      <c r="AD6" s="277"/>
      <c r="AE6" s="277"/>
      <c r="AF6" s="277"/>
      <c r="AG6" s="277"/>
      <c r="AH6" s="277"/>
      <c r="AI6" s="277"/>
      <c r="AJ6" s="277"/>
      <c r="AK6" s="277"/>
      <c r="AL6" s="277"/>
      <c r="AM6" s="277"/>
      <c r="AN6" s="277"/>
      <c r="AO6" s="277"/>
      <c r="AP6" s="277"/>
      <c r="AQ6" s="277"/>
      <c r="AR6" s="277"/>
      <c r="AS6" s="277"/>
      <c r="AT6" s="277"/>
      <c r="AU6" s="277"/>
      <c r="AV6" s="277"/>
      <c r="AW6" s="277"/>
      <c r="AX6" s="277"/>
      <c r="AY6" s="277"/>
      <c r="AZ6" s="277"/>
      <c r="BA6" s="277"/>
      <c r="BB6" s="277"/>
      <c r="BC6" s="277"/>
      <c r="BD6" s="277"/>
      <c r="BE6" s="277"/>
      <c r="BF6" s="277"/>
    </row>
    <row r="7" spans="1:58" s="278" customFormat="1" ht="15" customHeight="1" x14ac:dyDescent="0.2">
      <c r="A7" s="1283"/>
      <c r="B7" s="1284"/>
      <c r="C7" s="280" t="s">
        <v>295</v>
      </c>
      <c r="D7" s="281"/>
      <c r="E7" s="281"/>
      <c r="F7" s="281"/>
      <c r="G7" s="281"/>
      <c r="H7" s="281"/>
      <c r="I7" s="281"/>
      <c r="J7" s="281"/>
      <c r="K7" s="281"/>
      <c r="L7" s="281"/>
      <c r="M7" s="291"/>
      <c r="N7" s="1283"/>
      <c r="O7" s="1284"/>
      <c r="P7" s="1295" t="s">
        <v>295</v>
      </c>
      <c r="Q7" s="1283"/>
      <c r="R7" s="1283"/>
      <c r="S7" s="1283"/>
      <c r="T7" s="1283"/>
      <c r="U7" s="1283"/>
      <c r="V7" s="1283"/>
      <c r="W7" s="1283"/>
      <c r="X7" s="1283"/>
      <c r="Y7" s="276"/>
      <c r="Z7" s="277"/>
      <c r="AA7" s="277"/>
      <c r="AB7" s="277"/>
      <c r="AC7" s="277"/>
      <c r="AD7" s="277"/>
      <c r="AE7" s="277"/>
      <c r="AF7" s="277"/>
      <c r="AG7" s="277"/>
      <c r="AH7" s="277"/>
      <c r="AI7" s="277"/>
      <c r="AJ7" s="277"/>
      <c r="AK7" s="277"/>
      <c r="AL7" s="277"/>
      <c r="AM7" s="277"/>
      <c r="AN7" s="277"/>
      <c r="AO7" s="277"/>
      <c r="AP7" s="277"/>
      <c r="AQ7" s="277"/>
      <c r="AR7" s="277"/>
      <c r="AS7" s="277"/>
      <c r="AT7" s="277"/>
      <c r="AU7" s="277"/>
      <c r="AV7" s="277"/>
      <c r="AW7" s="277"/>
      <c r="AX7" s="277"/>
      <c r="AY7" s="277"/>
      <c r="AZ7" s="277"/>
      <c r="BA7" s="277"/>
      <c r="BB7" s="277"/>
      <c r="BC7" s="277"/>
      <c r="BD7" s="277"/>
      <c r="BE7" s="277"/>
      <c r="BF7" s="277"/>
    </row>
    <row r="8" spans="1:58" s="11" customFormat="1" ht="39.950000000000003" customHeight="1" x14ac:dyDescent="0.2">
      <c r="A8" s="1227" t="s">
        <v>203</v>
      </c>
      <c r="B8" s="1228"/>
      <c r="C8" s="1228"/>
      <c r="D8" s="1228"/>
      <c r="E8" s="1228"/>
      <c r="F8" s="1228"/>
      <c r="G8" s="1228"/>
      <c r="H8" s="1228"/>
      <c r="I8" s="1228"/>
      <c r="J8" s="1228"/>
      <c r="K8" s="1228"/>
      <c r="L8" s="1228"/>
      <c r="M8" s="247"/>
      <c r="N8" s="1227" t="s">
        <v>204</v>
      </c>
      <c r="O8" s="1228"/>
      <c r="P8" s="1228"/>
      <c r="Q8" s="1228"/>
      <c r="R8" s="1228"/>
      <c r="S8" s="1228"/>
      <c r="T8" s="1228"/>
      <c r="U8" s="1228"/>
      <c r="V8" s="1228"/>
      <c r="W8" s="1228"/>
      <c r="X8" s="1228"/>
    </row>
    <row r="9" spans="1:58" s="8" customFormat="1" ht="30" customHeight="1" x14ac:dyDescent="0.2">
      <c r="A9" s="7" t="s">
        <v>296</v>
      </c>
      <c r="B9" s="7"/>
      <c r="C9" s="659"/>
      <c r="D9" s="656"/>
      <c r="E9" s="656"/>
      <c r="F9" s="656"/>
      <c r="G9" s="656"/>
      <c r="H9" s="656"/>
      <c r="I9" s="656"/>
      <c r="J9" s="656"/>
      <c r="K9" s="656"/>
      <c r="L9" s="656"/>
      <c r="N9" s="7" t="s">
        <v>296</v>
      </c>
      <c r="O9" s="7"/>
      <c r="P9" s="659"/>
      <c r="Q9" s="656"/>
      <c r="R9" s="656"/>
      <c r="S9" s="656"/>
      <c r="T9" s="656"/>
      <c r="U9" s="656"/>
      <c r="V9" s="656"/>
      <c r="W9" s="656"/>
      <c r="X9" s="656"/>
    </row>
    <row r="10" spans="1:58" s="11" customFormat="1" ht="18" customHeight="1" x14ac:dyDescent="0.2">
      <c r="A10" s="10" t="s">
        <v>57</v>
      </c>
      <c r="B10" s="10"/>
      <c r="C10" s="652">
        <v>35220.737179999996</v>
      </c>
      <c r="D10" s="648">
        <v>32521.565900000001</v>
      </c>
      <c r="E10" s="648">
        <v>2699.17128</v>
      </c>
      <c r="F10" s="648">
        <v>0</v>
      </c>
      <c r="G10" s="648">
        <v>0</v>
      </c>
      <c r="H10" s="648">
        <v>0</v>
      </c>
      <c r="I10" s="648">
        <v>0</v>
      </c>
      <c r="J10" s="648">
        <v>0</v>
      </c>
      <c r="K10" s="648">
        <v>0</v>
      </c>
      <c r="L10" s="648">
        <v>0</v>
      </c>
      <c r="N10" s="10" t="s">
        <v>57</v>
      </c>
      <c r="O10" s="10"/>
      <c r="P10" s="652">
        <v>0</v>
      </c>
      <c r="Q10" s="648">
        <v>0</v>
      </c>
      <c r="R10" s="648">
        <v>0</v>
      </c>
      <c r="S10" s="648">
        <v>1699.17128</v>
      </c>
      <c r="T10" s="648">
        <v>500</v>
      </c>
      <c r="U10" s="648">
        <v>0</v>
      </c>
      <c r="V10" s="648">
        <v>500</v>
      </c>
      <c r="W10" s="648">
        <v>0</v>
      </c>
      <c r="X10" s="648">
        <v>0</v>
      </c>
    </row>
    <row r="11" spans="1:58" s="11" customFormat="1" x14ac:dyDescent="0.2">
      <c r="A11" s="10" t="s">
        <v>96</v>
      </c>
      <c r="B11" s="10"/>
      <c r="C11" s="652">
        <v>34007.694040000002</v>
      </c>
      <c r="D11" s="648">
        <v>32521.525119999998</v>
      </c>
      <c r="E11" s="648">
        <v>1486.1689200000001</v>
      </c>
      <c r="F11" s="648">
        <v>0</v>
      </c>
      <c r="G11" s="648">
        <v>0</v>
      </c>
      <c r="H11" s="648">
        <v>0</v>
      </c>
      <c r="I11" s="648">
        <v>0</v>
      </c>
      <c r="J11" s="648">
        <v>0</v>
      </c>
      <c r="K11" s="648">
        <v>0</v>
      </c>
      <c r="L11" s="648">
        <v>0</v>
      </c>
      <c r="N11" s="10" t="s">
        <v>96</v>
      </c>
      <c r="O11" s="10"/>
      <c r="P11" s="652">
        <v>0</v>
      </c>
      <c r="Q11" s="648">
        <v>0</v>
      </c>
      <c r="R11" s="648">
        <v>0</v>
      </c>
      <c r="S11" s="648">
        <v>1486.1689200000001</v>
      </c>
      <c r="T11" s="648">
        <v>0</v>
      </c>
      <c r="U11" s="648">
        <v>0</v>
      </c>
      <c r="V11" s="648">
        <v>0</v>
      </c>
      <c r="W11" s="648">
        <v>0</v>
      </c>
      <c r="X11" s="648">
        <v>0</v>
      </c>
    </row>
    <row r="12" spans="1:58" s="11" customFormat="1" x14ac:dyDescent="0.2">
      <c r="A12" s="10" t="s">
        <v>97</v>
      </c>
      <c r="B12" s="10"/>
      <c r="C12" s="652">
        <v>0</v>
      </c>
      <c r="D12" s="648">
        <v>0</v>
      </c>
      <c r="E12" s="648">
        <v>0</v>
      </c>
      <c r="F12" s="648">
        <v>0</v>
      </c>
      <c r="G12" s="648">
        <v>0</v>
      </c>
      <c r="H12" s="648">
        <v>0</v>
      </c>
      <c r="I12" s="648">
        <v>0</v>
      </c>
      <c r="J12" s="648">
        <v>0</v>
      </c>
      <c r="K12" s="648">
        <v>0</v>
      </c>
      <c r="L12" s="648">
        <v>0</v>
      </c>
      <c r="N12" s="10" t="s">
        <v>97</v>
      </c>
      <c r="O12" s="10"/>
      <c r="P12" s="652">
        <v>0</v>
      </c>
      <c r="Q12" s="648">
        <v>0</v>
      </c>
      <c r="R12" s="648">
        <v>0</v>
      </c>
      <c r="S12" s="648">
        <v>0</v>
      </c>
      <c r="T12" s="648">
        <v>0</v>
      </c>
      <c r="U12" s="648">
        <v>0</v>
      </c>
      <c r="V12" s="648">
        <v>0</v>
      </c>
      <c r="W12" s="648">
        <v>0</v>
      </c>
      <c r="X12" s="648">
        <v>0</v>
      </c>
    </row>
    <row r="13" spans="1:58" s="11" customFormat="1" x14ac:dyDescent="0.2">
      <c r="A13" s="10" t="s">
        <v>98</v>
      </c>
      <c r="B13" s="10"/>
      <c r="C13" s="652">
        <v>1213.04314</v>
      </c>
      <c r="D13" s="648">
        <v>4.0779999999999997E-2</v>
      </c>
      <c r="E13" s="648">
        <v>1213.00236</v>
      </c>
      <c r="F13" s="648">
        <v>0</v>
      </c>
      <c r="G13" s="648">
        <v>0</v>
      </c>
      <c r="H13" s="648">
        <v>0</v>
      </c>
      <c r="I13" s="648">
        <v>0</v>
      </c>
      <c r="J13" s="648">
        <v>0</v>
      </c>
      <c r="K13" s="648">
        <v>0</v>
      </c>
      <c r="L13" s="648">
        <v>0</v>
      </c>
      <c r="N13" s="10" t="s">
        <v>98</v>
      </c>
      <c r="O13" s="10"/>
      <c r="P13" s="652">
        <v>0</v>
      </c>
      <c r="Q13" s="648">
        <v>0</v>
      </c>
      <c r="R13" s="648">
        <v>0</v>
      </c>
      <c r="S13" s="648">
        <v>213.00236000000001</v>
      </c>
      <c r="T13" s="648">
        <v>500</v>
      </c>
      <c r="U13" s="648">
        <v>0</v>
      </c>
      <c r="V13" s="648">
        <v>500</v>
      </c>
      <c r="W13" s="648">
        <v>0</v>
      </c>
      <c r="X13" s="648">
        <v>0</v>
      </c>
    </row>
    <row r="14" spans="1:58" s="6" customFormat="1" x14ac:dyDescent="0.2">
      <c r="A14" s="37" t="s">
        <v>56</v>
      </c>
      <c r="B14" s="39"/>
      <c r="C14" s="652">
        <v>1000.04078</v>
      </c>
      <c r="D14" s="648">
        <v>4.0779999999999997E-2</v>
      </c>
      <c r="E14" s="648">
        <v>1000</v>
      </c>
      <c r="F14" s="648">
        <v>0</v>
      </c>
      <c r="G14" s="648">
        <v>0</v>
      </c>
      <c r="H14" s="648">
        <v>0</v>
      </c>
      <c r="I14" s="648">
        <v>0</v>
      </c>
      <c r="J14" s="648">
        <v>0</v>
      </c>
      <c r="K14" s="648">
        <v>0</v>
      </c>
      <c r="L14" s="648">
        <v>0</v>
      </c>
      <c r="N14" s="37" t="s">
        <v>56</v>
      </c>
      <c r="O14" s="39"/>
      <c r="P14" s="652">
        <v>0</v>
      </c>
      <c r="Q14" s="648">
        <v>0</v>
      </c>
      <c r="R14" s="648">
        <v>0</v>
      </c>
      <c r="S14" s="648">
        <v>0</v>
      </c>
      <c r="T14" s="648">
        <v>500</v>
      </c>
      <c r="U14" s="648">
        <v>0</v>
      </c>
      <c r="V14" s="648">
        <v>500</v>
      </c>
      <c r="W14" s="648">
        <v>0</v>
      </c>
      <c r="X14" s="648">
        <v>0</v>
      </c>
    </row>
    <row r="15" spans="1:58" s="6" customFormat="1" x14ac:dyDescent="0.2">
      <c r="A15" s="37" t="s">
        <v>91</v>
      </c>
      <c r="B15" s="39"/>
      <c r="C15" s="652">
        <v>213.00236000000001</v>
      </c>
      <c r="D15" s="648">
        <v>0</v>
      </c>
      <c r="E15" s="648">
        <v>213.00236000000001</v>
      </c>
      <c r="F15" s="648">
        <v>0</v>
      </c>
      <c r="G15" s="648">
        <v>0</v>
      </c>
      <c r="H15" s="648">
        <v>0</v>
      </c>
      <c r="I15" s="648">
        <v>0</v>
      </c>
      <c r="J15" s="648">
        <v>0</v>
      </c>
      <c r="K15" s="648">
        <v>0</v>
      </c>
      <c r="L15" s="648">
        <v>0</v>
      </c>
      <c r="N15" s="37" t="s">
        <v>91</v>
      </c>
      <c r="O15" s="39"/>
      <c r="P15" s="652">
        <v>0</v>
      </c>
      <c r="Q15" s="648">
        <v>0</v>
      </c>
      <c r="R15" s="648">
        <v>0</v>
      </c>
      <c r="S15" s="648">
        <v>213.00236000000001</v>
      </c>
      <c r="T15" s="648">
        <v>0</v>
      </c>
      <c r="U15" s="648">
        <v>0</v>
      </c>
      <c r="V15" s="648">
        <v>0</v>
      </c>
      <c r="W15" s="648">
        <v>0</v>
      </c>
      <c r="X15" s="648">
        <v>0</v>
      </c>
    </row>
    <row r="16" spans="1:58" s="11" customFormat="1" ht="18" customHeight="1" x14ac:dyDescent="0.2">
      <c r="A16" s="10" t="s">
        <v>58</v>
      </c>
      <c r="B16" s="10"/>
      <c r="C16" s="652">
        <v>174564.94785999999</v>
      </c>
      <c r="D16" s="648">
        <v>128673.23362</v>
      </c>
      <c r="E16" s="648">
        <v>45891.714240000001</v>
      </c>
      <c r="F16" s="648">
        <v>2840</v>
      </c>
      <c r="G16" s="648">
        <v>0</v>
      </c>
      <c r="H16" s="648">
        <v>1200</v>
      </c>
      <c r="I16" s="648">
        <v>3000</v>
      </c>
      <c r="J16" s="648">
        <v>0</v>
      </c>
      <c r="K16" s="648">
        <v>8150</v>
      </c>
      <c r="L16" s="648">
        <v>13118.71989</v>
      </c>
      <c r="N16" s="10" t="s">
        <v>58</v>
      </c>
      <c r="O16" s="10"/>
      <c r="P16" s="652">
        <v>3050</v>
      </c>
      <c r="Q16" s="648">
        <v>475</v>
      </c>
      <c r="R16" s="648">
        <v>0</v>
      </c>
      <c r="S16" s="648">
        <v>332.99435</v>
      </c>
      <c r="T16" s="648">
        <v>3925</v>
      </c>
      <c r="U16" s="648">
        <v>500</v>
      </c>
      <c r="V16" s="648">
        <v>4000</v>
      </c>
      <c r="W16" s="648">
        <v>1225</v>
      </c>
      <c r="X16" s="648">
        <v>4075</v>
      </c>
    </row>
    <row r="17" spans="1:24" s="11" customFormat="1" x14ac:dyDescent="0.2">
      <c r="A17" s="10" t="s">
        <v>99</v>
      </c>
      <c r="B17" s="10"/>
      <c r="C17" s="652">
        <v>47818.461009999999</v>
      </c>
      <c r="D17" s="648">
        <v>47818.461009999999</v>
      </c>
      <c r="E17" s="648">
        <v>0</v>
      </c>
      <c r="F17" s="648">
        <v>0</v>
      </c>
      <c r="G17" s="648">
        <v>0</v>
      </c>
      <c r="H17" s="648">
        <v>0</v>
      </c>
      <c r="I17" s="648">
        <v>0</v>
      </c>
      <c r="J17" s="648">
        <v>0</v>
      </c>
      <c r="K17" s="648">
        <v>0</v>
      </c>
      <c r="L17" s="648">
        <v>0</v>
      </c>
      <c r="N17" s="10" t="s">
        <v>99</v>
      </c>
      <c r="O17" s="10"/>
      <c r="P17" s="652">
        <v>0</v>
      </c>
      <c r="Q17" s="648">
        <v>0</v>
      </c>
      <c r="R17" s="648">
        <v>0</v>
      </c>
      <c r="S17" s="648">
        <v>0</v>
      </c>
      <c r="T17" s="648">
        <v>0</v>
      </c>
      <c r="U17" s="648">
        <v>0</v>
      </c>
      <c r="V17" s="648">
        <v>0</v>
      </c>
      <c r="W17" s="648">
        <v>0</v>
      </c>
      <c r="X17" s="648">
        <v>0</v>
      </c>
    </row>
    <row r="18" spans="1:24" s="6" customFormat="1" x14ac:dyDescent="0.2">
      <c r="A18" s="37" t="s">
        <v>56</v>
      </c>
      <c r="B18" s="39"/>
      <c r="C18" s="652">
        <v>47818.461009999999</v>
      </c>
      <c r="D18" s="648">
        <v>47818.461009999999</v>
      </c>
      <c r="E18" s="648">
        <v>0</v>
      </c>
      <c r="F18" s="648">
        <v>0</v>
      </c>
      <c r="G18" s="648">
        <v>0</v>
      </c>
      <c r="H18" s="648">
        <v>0</v>
      </c>
      <c r="I18" s="648">
        <v>0</v>
      </c>
      <c r="J18" s="648">
        <v>0</v>
      </c>
      <c r="K18" s="648">
        <v>0</v>
      </c>
      <c r="L18" s="648">
        <v>0</v>
      </c>
      <c r="N18" s="37" t="s">
        <v>56</v>
      </c>
      <c r="O18" s="39"/>
      <c r="P18" s="652">
        <v>0</v>
      </c>
      <c r="Q18" s="648">
        <v>0</v>
      </c>
      <c r="R18" s="648">
        <v>0</v>
      </c>
      <c r="S18" s="648">
        <v>0</v>
      </c>
      <c r="T18" s="648">
        <v>0</v>
      </c>
      <c r="U18" s="648">
        <v>0</v>
      </c>
      <c r="V18" s="648">
        <v>0</v>
      </c>
      <c r="W18" s="648">
        <v>0</v>
      </c>
      <c r="X18" s="648">
        <v>0</v>
      </c>
    </row>
    <row r="19" spans="1:24" s="6" customFormat="1" x14ac:dyDescent="0.2">
      <c r="A19" s="37" t="s">
        <v>91</v>
      </c>
      <c r="B19" s="39"/>
      <c r="C19" s="652">
        <v>0</v>
      </c>
      <c r="D19" s="648">
        <v>0</v>
      </c>
      <c r="E19" s="648">
        <v>0</v>
      </c>
      <c r="F19" s="648">
        <v>0</v>
      </c>
      <c r="G19" s="648">
        <v>0</v>
      </c>
      <c r="H19" s="648">
        <v>0</v>
      </c>
      <c r="I19" s="648">
        <v>0</v>
      </c>
      <c r="J19" s="648">
        <v>0</v>
      </c>
      <c r="K19" s="648">
        <v>0</v>
      </c>
      <c r="L19" s="648">
        <v>0</v>
      </c>
      <c r="N19" s="37" t="s">
        <v>91</v>
      </c>
      <c r="O19" s="39"/>
      <c r="P19" s="652">
        <v>0</v>
      </c>
      <c r="Q19" s="648">
        <v>0</v>
      </c>
      <c r="R19" s="648">
        <v>0</v>
      </c>
      <c r="S19" s="648">
        <v>0</v>
      </c>
      <c r="T19" s="648">
        <v>0</v>
      </c>
      <c r="U19" s="648">
        <v>0</v>
      </c>
      <c r="V19" s="648">
        <v>0</v>
      </c>
      <c r="W19" s="648">
        <v>0</v>
      </c>
      <c r="X19" s="648">
        <v>0</v>
      </c>
    </row>
    <row r="20" spans="1:24" s="6" customFormat="1" x14ac:dyDescent="0.2">
      <c r="A20" s="10" t="s">
        <v>106</v>
      </c>
      <c r="B20" s="39"/>
      <c r="C20" s="652">
        <v>0</v>
      </c>
      <c r="D20" s="648">
        <v>0</v>
      </c>
      <c r="E20" s="648">
        <v>0</v>
      </c>
      <c r="F20" s="648">
        <v>0</v>
      </c>
      <c r="G20" s="648">
        <v>0</v>
      </c>
      <c r="H20" s="648">
        <v>0</v>
      </c>
      <c r="I20" s="648">
        <v>0</v>
      </c>
      <c r="J20" s="648">
        <v>0</v>
      </c>
      <c r="K20" s="648">
        <v>0</v>
      </c>
      <c r="L20" s="648">
        <v>0</v>
      </c>
      <c r="N20" s="10" t="s">
        <v>106</v>
      </c>
      <c r="O20" s="39"/>
      <c r="P20" s="652">
        <v>0</v>
      </c>
      <c r="Q20" s="648">
        <v>0</v>
      </c>
      <c r="R20" s="648">
        <v>0</v>
      </c>
      <c r="S20" s="648">
        <v>0</v>
      </c>
      <c r="T20" s="648">
        <v>0</v>
      </c>
      <c r="U20" s="648">
        <v>0</v>
      </c>
      <c r="V20" s="648">
        <v>0</v>
      </c>
      <c r="W20" s="648">
        <v>0</v>
      </c>
      <c r="X20" s="648">
        <v>0</v>
      </c>
    </row>
    <row r="21" spans="1:24" s="6" customFormat="1" x14ac:dyDescent="0.2">
      <c r="A21" s="10" t="s">
        <v>100</v>
      </c>
      <c r="B21" s="39"/>
      <c r="C21" s="652">
        <v>46053.845979999998</v>
      </c>
      <c r="D21" s="648">
        <v>46053.845979999998</v>
      </c>
      <c r="E21" s="648">
        <v>0</v>
      </c>
      <c r="F21" s="648">
        <v>0</v>
      </c>
      <c r="G21" s="648">
        <v>0</v>
      </c>
      <c r="H21" s="648">
        <v>0</v>
      </c>
      <c r="I21" s="648">
        <v>0</v>
      </c>
      <c r="J21" s="648">
        <v>0</v>
      </c>
      <c r="K21" s="648">
        <v>0</v>
      </c>
      <c r="L21" s="648">
        <v>0</v>
      </c>
      <c r="N21" s="10" t="s">
        <v>100</v>
      </c>
      <c r="O21" s="39"/>
      <c r="P21" s="652">
        <v>0</v>
      </c>
      <c r="Q21" s="648">
        <v>0</v>
      </c>
      <c r="R21" s="648">
        <v>0</v>
      </c>
      <c r="S21" s="648">
        <v>0</v>
      </c>
      <c r="T21" s="648">
        <v>0</v>
      </c>
      <c r="U21" s="648">
        <v>0</v>
      </c>
      <c r="V21" s="648">
        <v>0</v>
      </c>
      <c r="W21" s="648">
        <v>0</v>
      </c>
      <c r="X21" s="648">
        <v>0</v>
      </c>
    </row>
    <row r="22" spans="1:24" s="6" customFormat="1" x14ac:dyDescent="0.2">
      <c r="A22" s="10" t="s">
        <v>101</v>
      </c>
      <c r="B22" s="39"/>
      <c r="C22" s="652">
        <v>28754.944289999999</v>
      </c>
      <c r="D22" s="648">
        <v>28754.944289999999</v>
      </c>
      <c r="E22" s="648">
        <v>0</v>
      </c>
      <c r="F22" s="648">
        <v>0</v>
      </c>
      <c r="G22" s="648">
        <v>0</v>
      </c>
      <c r="H22" s="648">
        <v>0</v>
      </c>
      <c r="I22" s="648">
        <v>0</v>
      </c>
      <c r="J22" s="648">
        <v>0</v>
      </c>
      <c r="K22" s="648">
        <v>0</v>
      </c>
      <c r="L22" s="648">
        <v>0</v>
      </c>
      <c r="N22" s="10" t="s">
        <v>101</v>
      </c>
      <c r="O22" s="39"/>
      <c r="P22" s="652">
        <v>0</v>
      </c>
      <c r="Q22" s="648">
        <v>0</v>
      </c>
      <c r="R22" s="648">
        <v>0</v>
      </c>
      <c r="S22" s="648">
        <v>0</v>
      </c>
      <c r="T22" s="648">
        <v>0</v>
      </c>
      <c r="U22" s="648">
        <v>0</v>
      </c>
      <c r="V22" s="648">
        <v>0</v>
      </c>
      <c r="W22" s="648">
        <v>0</v>
      </c>
      <c r="X22" s="648">
        <v>0</v>
      </c>
    </row>
    <row r="23" spans="1:24" s="6" customFormat="1" x14ac:dyDescent="0.2">
      <c r="A23" s="10" t="s">
        <v>107</v>
      </c>
      <c r="B23" s="39"/>
      <c r="C23" s="652"/>
      <c r="D23" s="648"/>
      <c r="E23" s="648"/>
      <c r="F23" s="648"/>
      <c r="G23" s="648"/>
      <c r="H23" s="648"/>
      <c r="I23" s="648"/>
      <c r="J23" s="648"/>
      <c r="K23" s="648"/>
      <c r="L23" s="648"/>
      <c r="N23" s="10" t="s">
        <v>107</v>
      </c>
      <c r="O23" s="39"/>
      <c r="P23" s="652"/>
      <c r="Q23" s="648"/>
      <c r="R23" s="648"/>
      <c r="S23" s="648"/>
      <c r="T23" s="648"/>
      <c r="U23" s="648"/>
      <c r="V23" s="648"/>
      <c r="W23" s="648"/>
      <c r="X23" s="648"/>
    </row>
    <row r="24" spans="1:24" s="6" customFormat="1" x14ac:dyDescent="0.2">
      <c r="A24" s="10" t="s">
        <v>187</v>
      </c>
      <c r="B24" s="39"/>
      <c r="C24" s="652">
        <v>6045.9823399999996</v>
      </c>
      <c r="D24" s="648">
        <v>6045.9823399999996</v>
      </c>
      <c r="E24" s="648">
        <v>0</v>
      </c>
      <c r="F24" s="648">
        <v>0</v>
      </c>
      <c r="G24" s="648">
        <v>0</v>
      </c>
      <c r="H24" s="648">
        <v>0</v>
      </c>
      <c r="I24" s="648">
        <v>0</v>
      </c>
      <c r="J24" s="648">
        <v>0</v>
      </c>
      <c r="K24" s="648">
        <v>0</v>
      </c>
      <c r="L24" s="648">
        <v>0</v>
      </c>
      <c r="N24" s="10" t="s">
        <v>187</v>
      </c>
      <c r="O24" s="39"/>
      <c r="P24" s="652">
        <v>0</v>
      </c>
      <c r="Q24" s="648">
        <v>0</v>
      </c>
      <c r="R24" s="648">
        <v>0</v>
      </c>
      <c r="S24" s="648">
        <v>0</v>
      </c>
      <c r="T24" s="648">
        <v>0</v>
      </c>
      <c r="U24" s="648">
        <v>0</v>
      </c>
      <c r="V24" s="648">
        <v>0</v>
      </c>
      <c r="W24" s="648">
        <v>0</v>
      </c>
      <c r="X24" s="648">
        <v>0</v>
      </c>
    </row>
    <row r="25" spans="1:24" s="6" customFormat="1" x14ac:dyDescent="0.2">
      <c r="A25" s="10" t="s">
        <v>102</v>
      </c>
      <c r="B25" s="39"/>
      <c r="C25" s="652"/>
      <c r="D25" s="648"/>
      <c r="E25" s="648"/>
      <c r="F25" s="648"/>
      <c r="G25" s="648"/>
      <c r="H25" s="648"/>
      <c r="I25" s="648"/>
      <c r="J25" s="648"/>
      <c r="K25" s="648"/>
      <c r="L25" s="648"/>
      <c r="N25" s="10" t="s">
        <v>102</v>
      </c>
      <c r="O25" s="39"/>
      <c r="P25" s="652"/>
      <c r="Q25" s="648"/>
      <c r="R25" s="648"/>
      <c r="S25" s="648"/>
      <c r="T25" s="648"/>
      <c r="U25" s="648"/>
      <c r="V25" s="648"/>
      <c r="W25" s="648"/>
      <c r="X25" s="648"/>
    </row>
    <row r="26" spans="1:24" s="6" customFormat="1" x14ac:dyDescent="0.2">
      <c r="A26" s="10" t="s">
        <v>103</v>
      </c>
      <c r="B26" s="39"/>
      <c r="C26" s="652">
        <v>45891.714240000001</v>
      </c>
      <c r="D26" s="648">
        <v>0</v>
      </c>
      <c r="E26" s="648">
        <v>45891.714240000001</v>
      </c>
      <c r="F26" s="648">
        <v>2840</v>
      </c>
      <c r="G26" s="648">
        <v>0</v>
      </c>
      <c r="H26" s="648">
        <v>1200</v>
      </c>
      <c r="I26" s="648">
        <v>3000</v>
      </c>
      <c r="J26" s="648">
        <v>0</v>
      </c>
      <c r="K26" s="648">
        <v>8150</v>
      </c>
      <c r="L26" s="648">
        <v>13118.71989</v>
      </c>
      <c r="N26" s="10" t="s">
        <v>103</v>
      </c>
      <c r="O26" s="39"/>
      <c r="P26" s="652">
        <v>3050</v>
      </c>
      <c r="Q26" s="648">
        <v>475</v>
      </c>
      <c r="R26" s="648">
        <v>0</v>
      </c>
      <c r="S26" s="648">
        <v>332.99435</v>
      </c>
      <c r="T26" s="648">
        <v>3925</v>
      </c>
      <c r="U26" s="648">
        <v>500</v>
      </c>
      <c r="V26" s="648">
        <v>4000</v>
      </c>
      <c r="W26" s="648">
        <v>1225</v>
      </c>
      <c r="X26" s="648">
        <v>4075</v>
      </c>
    </row>
    <row r="27" spans="1:24" s="6" customFormat="1" x14ac:dyDescent="0.2">
      <c r="A27" s="37" t="s">
        <v>188</v>
      </c>
      <c r="B27" s="39"/>
      <c r="C27" s="652">
        <v>44534.3</v>
      </c>
      <c r="D27" s="648">
        <v>0</v>
      </c>
      <c r="E27" s="648">
        <v>44534.3</v>
      </c>
      <c r="F27" s="648">
        <v>2840</v>
      </c>
      <c r="G27" s="648">
        <v>0</v>
      </c>
      <c r="H27" s="648">
        <v>1200</v>
      </c>
      <c r="I27" s="648">
        <v>3000</v>
      </c>
      <c r="J27" s="648">
        <v>0</v>
      </c>
      <c r="K27" s="648">
        <v>8150</v>
      </c>
      <c r="L27" s="648">
        <v>11874.3</v>
      </c>
      <c r="N27" s="37" t="s">
        <v>188</v>
      </c>
      <c r="O27" s="39"/>
      <c r="P27" s="652">
        <v>3050</v>
      </c>
      <c r="Q27" s="648">
        <v>475</v>
      </c>
      <c r="R27" s="648">
        <v>0</v>
      </c>
      <c r="S27" s="648">
        <v>220</v>
      </c>
      <c r="T27" s="648">
        <v>3925</v>
      </c>
      <c r="U27" s="648">
        <v>500</v>
      </c>
      <c r="V27" s="648">
        <v>4000</v>
      </c>
      <c r="W27" s="648">
        <v>1225</v>
      </c>
      <c r="X27" s="648">
        <v>4075</v>
      </c>
    </row>
    <row r="28" spans="1:24" s="6" customFormat="1" x14ac:dyDescent="0.2">
      <c r="A28" s="37" t="s">
        <v>189</v>
      </c>
      <c r="B28" s="39"/>
      <c r="C28" s="652">
        <v>1357.4142400000001</v>
      </c>
      <c r="D28" s="648">
        <v>0</v>
      </c>
      <c r="E28" s="648">
        <v>1357.4142400000001</v>
      </c>
      <c r="F28" s="648">
        <v>0</v>
      </c>
      <c r="G28" s="648">
        <v>0</v>
      </c>
      <c r="H28" s="648">
        <v>0</v>
      </c>
      <c r="I28" s="648">
        <v>0</v>
      </c>
      <c r="J28" s="648">
        <v>0</v>
      </c>
      <c r="K28" s="648">
        <v>0</v>
      </c>
      <c r="L28" s="648">
        <v>1244.4198899999999</v>
      </c>
      <c r="N28" s="37" t="s">
        <v>189</v>
      </c>
      <c r="O28" s="39"/>
      <c r="P28" s="652">
        <v>0</v>
      </c>
      <c r="Q28" s="648">
        <v>0</v>
      </c>
      <c r="R28" s="648">
        <v>0</v>
      </c>
      <c r="S28" s="648">
        <v>112.99435</v>
      </c>
      <c r="T28" s="648">
        <v>0</v>
      </c>
      <c r="U28" s="648">
        <v>0</v>
      </c>
      <c r="V28" s="648">
        <v>0</v>
      </c>
      <c r="W28" s="648">
        <v>0</v>
      </c>
      <c r="X28" s="648">
        <v>0</v>
      </c>
    </row>
    <row r="29" spans="1:24" s="6" customFormat="1" x14ac:dyDescent="0.2">
      <c r="A29" s="10" t="s">
        <v>104</v>
      </c>
      <c r="B29" s="39"/>
      <c r="C29" s="652">
        <v>0</v>
      </c>
      <c r="D29" s="648">
        <v>0</v>
      </c>
      <c r="E29" s="648">
        <v>0</v>
      </c>
      <c r="F29" s="648">
        <v>0</v>
      </c>
      <c r="G29" s="648">
        <v>0</v>
      </c>
      <c r="H29" s="648">
        <v>0</v>
      </c>
      <c r="I29" s="648">
        <v>0</v>
      </c>
      <c r="J29" s="648">
        <v>0</v>
      </c>
      <c r="K29" s="648">
        <v>0</v>
      </c>
      <c r="L29" s="648">
        <v>0</v>
      </c>
      <c r="N29" s="10" t="s">
        <v>104</v>
      </c>
      <c r="O29" s="39"/>
      <c r="P29" s="652">
        <v>0</v>
      </c>
      <c r="Q29" s="648">
        <v>0</v>
      </c>
      <c r="R29" s="648">
        <v>0</v>
      </c>
      <c r="S29" s="648">
        <v>0</v>
      </c>
      <c r="T29" s="648">
        <v>0</v>
      </c>
      <c r="U29" s="648">
        <v>0</v>
      </c>
      <c r="V29" s="648">
        <v>0</v>
      </c>
      <c r="W29" s="648">
        <v>0</v>
      </c>
      <c r="X29" s="648">
        <v>0</v>
      </c>
    </row>
    <row r="30" spans="1:24" s="6" customFormat="1" x14ac:dyDescent="0.2">
      <c r="A30" s="37" t="s">
        <v>188</v>
      </c>
      <c r="B30" s="39"/>
      <c r="C30" s="652">
        <v>0</v>
      </c>
      <c r="D30" s="648">
        <v>0</v>
      </c>
      <c r="E30" s="648">
        <v>0</v>
      </c>
      <c r="F30" s="648">
        <v>0</v>
      </c>
      <c r="G30" s="648">
        <v>0</v>
      </c>
      <c r="H30" s="648">
        <v>0</v>
      </c>
      <c r="I30" s="648">
        <v>0</v>
      </c>
      <c r="J30" s="648">
        <v>0</v>
      </c>
      <c r="K30" s="648">
        <v>0</v>
      </c>
      <c r="L30" s="648">
        <v>0</v>
      </c>
      <c r="N30" s="37" t="s">
        <v>188</v>
      </c>
      <c r="O30" s="39"/>
      <c r="P30" s="652">
        <v>0</v>
      </c>
      <c r="Q30" s="648">
        <v>0</v>
      </c>
      <c r="R30" s="648">
        <v>0</v>
      </c>
      <c r="S30" s="648">
        <v>0</v>
      </c>
      <c r="T30" s="648">
        <v>0</v>
      </c>
      <c r="U30" s="648">
        <v>0</v>
      </c>
      <c r="V30" s="648">
        <v>0</v>
      </c>
      <c r="W30" s="648">
        <v>0</v>
      </c>
      <c r="X30" s="648">
        <v>0</v>
      </c>
    </row>
    <row r="31" spans="1:24" s="6" customFormat="1" x14ac:dyDescent="0.2">
      <c r="A31" s="37" t="s">
        <v>189</v>
      </c>
      <c r="B31" s="39"/>
      <c r="C31" s="652">
        <v>0</v>
      </c>
      <c r="D31" s="648">
        <v>0</v>
      </c>
      <c r="E31" s="648">
        <v>0</v>
      </c>
      <c r="F31" s="648">
        <v>0</v>
      </c>
      <c r="G31" s="648">
        <v>0</v>
      </c>
      <c r="H31" s="648">
        <v>0</v>
      </c>
      <c r="I31" s="648">
        <v>0</v>
      </c>
      <c r="J31" s="648">
        <v>0</v>
      </c>
      <c r="K31" s="648">
        <v>0</v>
      </c>
      <c r="L31" s="648">
        <v>0</v>
      </c>
      <c r="N31" s="37" t="s">
        <v>189</v>
      </c>
      <c r="O31" s="39"/>
      <c r="P31" s="652">
        <v>0</v>
      </c>
      <c r="Q31" s="648">
        <v>0</v>
      </c>
      <c r="R31" s="648">
        <v>0</v>
      </c>
      <c r="S31" s="648">
        <v>0</v>
      </c>
      <c r="T31" s="648">
        <v>0</v>
      </c>
      <c r="U31" s="648">
        <v>0</v>
      </c>
      <c r="V31" s="648">
        <v>0</v>
      </c>
      <c r="W31" s="648">
        <v>0</v>
      </c>
      <c r="X31" s="648">
        <v>0</v>
      </c>
    </row>
    <row r="32" spans="1:24" s="17" customFormat="1" ht="18" customHeight="1" x14ac:dyDescent="0.2">
      <c r="A32" s="13" t="s">
        <v>14</v>
      </c>
      <c r="B32" s="39"/>
      <c r="C32" s="659">
        <v>209785.68504000001</v>
      </c>
      <c r="D32" s="656">
        <v>161194.79952</v>
      </c>
      <c r="E32" s="656">
        <v>48590.885520000003</v>
      </c>
      <c r="F32" s="656">
        <v>2840</v>
      </c>
      <c r="G32" s="656">
        <v>0</v>
      </c>
      <c r="H32" s="656">
        <v>1200</v>
      </c>
      <c r="I32" s="656">
        <v>3000</v>
      </c>
      <c r="J32" s="656">
        <v>0</v>
      </c>
      <c r="K32" s="656">
        <v>8150</v>
      </c>
      <c r="L32" s="656">
        <v>13118.71989</v>
      </c>
      <c r="N32" s="13" t="s">
        <v>14</v>
      </c>
      <c r="O32" s="39"/>
      <c r="P32" s="659">
        <v>3050</v>
      </c>
      <c r="Q32" s="656">
        <v>475</v>
      </c>
      <c r="R32" s="656">
        <v>0</v>
      </c>
      <c r="S32" s="656">
        <v>2032.16563</v>
      </c>
      <c r="T32" s="656">
        <v>4425</v>
      </c>
      <c r="U32" s="656">
        <v>500</v>
      </c>
      <c r="V32" s="656">
        <v>4500</v>
      </c>
      <c r="W32" s="656">
        <v>1225</v>
      </c>
      <c r="X32" s="656">
        <v>4075</v>
      </c>
    </row>
    <row r="33" spans="1:24" s="8" customFormat="1" ht="30" customHeight="1" x14ac:dyDescent="0.2">
      <c r="A33" s="7" t="s">
        <v>66</v>
      </c>
      <c r="B33" s="7"/>
      <c r="C33" s="659"/>
      <c r="D33" s="656"/>
      <c r="E33" s="656"/>
      <c r="F33" s="656"/>
      <c r="G33" s="656"/>
      <c r="H33" s="656"/>
      <c r="I33" s="656"/>
      <c r="J33" s="656"/>
      <c r="K33" s="656"/>
      <c r="L33" s="656"/>
      <c r="M33" s="7"/>
      <c r="N33" s="7" t="s">
        <v>66</v>
      </c>
      <c r="O33" s="7"/>
      <c r="P33" s="659"/>
      <c r="Q33" s="656"/>
      <c r="R33" s="656"/>
      <c r="S33" s="656"/>
      <c r="T33" s="656"/>
      <c r="U33" s="656"/>
      <c r="V33" s="656"/>
      <c r="W33" s="656"/>
      <c r="X33" s="656"/>
    </row>
    <row r="34" spans="1:24" s="6" customFormat="1" ht="18" customHeight="1" x14ac:dyDescent="0.2">
      <c r="A34" s="10" t="s">
        <v>53</v>
      </c>
      <c r="B34" s="39"/>
      <c r="C34" s="652">
        <v>5337.0690299999997</v>
      </c>
      <c r="D34" s="648">
        <v>48.069029999999998</v>
      </c>
      <c r="E34" s="648">
        <v>5289</v>
      </c>
      <c r="F34" s="648">
        <v>341.5</v>
      </c>
      <c r="G34" s="648">
        <v>0</v>
      </c>
      <c r="H34" s="648">
        <v>0</v>
      </c>
      <c r="I34" s="648">
        <v>2014.4</v>
      </c>
      <c r="J34" s="648">
        <v>0</v>
      </c>
      <c r="K34" s="648">
        <v>0</v>
      </c>
      <c r="L34" s="648">
        <v>551.29999999999995</v>
      </c>
      <c r="M34" s="10"/>
      <c r="N34" s="10" t="s">
        <v>53</v>
      </c>
      <c r="O34" s="39"/>
      <c r="P34" s="652">
        <v>120</v>
      </c>
      <c r="Q34" s="648">
        <v>282</v>
      </c>
      <c r="R34" s="648">
        <v>0</v>
      </c>
      <c r="S34" s="648">
        <v>260</v>
      </c>
      <c r="T34" s="648">
        <v>117.5</v>
      </c>
      <c r="U34" s="648">
        <v>319</v>
      </c>
      <c r="V34" s="648">
        <v>388</v>
      </c>
      <c r="W34" s="648">
        <v>750.3</v>
      </c>
      <c r="X34" s="648">
        <v>145</v>
      </c>
    </row>
    <row r="35" spans="1:24" s="6" customFormat="1" x14ac:dyDescent="0.2">
      <c r="A35" s="37" t="s">
        <v>56</v>
      </c>
      <c r="B35" s="39"/>
      <c r="C35" s="652">
        <v>5337.0690299999997</v>
      </c>
      <c r="D35" s="648">
        <v>48.069029999999998</v>
      </c>
      <c r="E35" s="648">
        <v>5289</v>
      </c>
      <c r="F35" s="648">
        <v>341.5</v>
      </c>
      <c r="G35" s="648">
        <v>0</v>
      </c>
      <c r="H35" s="648">
        <v>0</v>
      </c>
      <c r="I35" s="648">
        <v>2014.4</v>
      </c>
      <c r="J35" s="648">
        <v>0</v>
      </c>
      <c r="K35" s="648">
        <v>0</v>
      </c>
      <c r="L35" s="648">
        <v>551.29999999999995</v>
      </c>
      <c r="M35" s="37"/>
      <c r="N35" s="37" t="s">
        <v>56</v>
      </c>
      <c r="O35" s="39"/>
      <c r="P35" s="652">
        <v>120</v>
      </c>
      <c r="Q35" s="648">
        <v>282</v>
      </c>
      <c r="R35" s="648">
        <v>0</v>
      </c>
      <c r="S35" s="648">
        <v>260</v>
      </c>
      <c r="T35" s="648">
        <v>117.5</v>
      </c>
      <c r="U35" s="648">
        <v>319</v>
      </c>
      <c r="V35" s="648">
        <v>388</v>
      </c>
      <c r="W35" s="648">
        <v>750.3</v>
      </c>
      <c r="X35" s="648">
        <v>145</v>
      </c>
    </row>
    <row r="36" spans="1:24" s="6" customFormat="1" x14ac:dyDescent="0.2">
      <c r="A36" s="37" t="s">
        <v>91</v>
      </c>
      <c r="B36" s="39"/>
      <c r="C36" s="652">
        <v>0</v>
      </c>
      <c r="D36" s="648">
        <v>0</v>
      </c>
      <c r="E36" s="648">
        <v>0</v>
      </c>
      <c r="F36" s="648">
        <v>0</v>
      </c>
      <c r="G36" s="648">
        <v>0</v>
      </c>
      <c r="H36" s="648">
        <v>0</v>
      </c>
      <c r="I36" s="648">
        <v>0</v>
      </c>
      <c r="J36" s="648">
        <v>0</v>
      </c>
      <c r="K36" s="648">
        <v>0</v>
      </c>
      <c r="L36" s="648">
        <v>0</v>
      </c>
      <c r="M36" s="37"/>
      <c r="N36" s="37" t="s">
        <v>91</v>
      </c>
      <c r="O36" s="39"/>
      <c r="P36" s="652">
        <v>0</v>
      </c>
      <c r="Q36" s="648">
        <v>0</v>
      </c>
      <c r="R36" s="648">
        <v>0</v>
      </c>
      <c r="S36" s="648">
        <v>0</v>
      </c>
      <c r="T36" s="648">
        <v>0</v>
      </c>
      <c r="U36" s="648">
        <v>0</v>
      </c>
      <c r="V36" s="648">
        <v>0</v>
      </c>
      <c r="W36" s="648">
        <v>0</v>
      </c>
      <c r="X36" s="648">
        <v>0</v>
      </c>
    </row>
    <row r="37" spans="1:24" s="6" customFormat="1" x14ac:dyDescent="0.2">
      <c r="A37" s="10" t="s">
        <v>54</v>
      </c>
      <c r="B37" s="39"/>
      <c r="C37" s="652">
        <v>1962.12347</v>
      </c>
      <c r="D37" s="648">
        <v>0</v>
      </c>
      <c r="E37" s="648">
        <v>1962.12347</v>
      </c>
      <c r="F37" s="648">
        <v>100</v>
      </c>
      <c r="G37" s="648">
        <v>0</v>
      </c>
      <c r="H37" s="648">
        <v>300</v>
      </c>
      <c r="I37" s="648">
        <v>50</v>
      </c>
      <c r="J37" s="648">
        <v>0</v>
      </c>
      <c r="K37" s="648">
        <v>0</v>
      </c>
      <c r="L37" s="648">
        <v>600.5</v>
      </c>
      <c r="M37" s="10"/>
      <c r="N37" s="10" t="s">
        <v>54</v>
      </c>
      <c r="O37" s="39"/>
      <c r="P37" s="652">
        <v>5</v>
      </c>
      <c r="Q37" s="648">
        <v>26</v>
      </c>
      <c r="R37" s="648">
        <v>0</v>
      </c>
      <c r="S37" s="648">
        <v>287.62347</v>
      </c>
      <c r="T37" s="648">
        <v>25</v>
      </c>
      <c r="U37" s="648">
        <v>115</v>
      </c>
      <c r="V37" s="648">
        <v>190</v>
      </c>
      <c r="W37" s="648">
        <v>263</v>
      </c>
      <c r="X37" s="648">
        <v>0</v>
      </c>
    </row>
    <row r="38" spans="1:24" s="6" customFormat="1" x14ac:dyDescent="0.2">
      <c r="A38" s="10" t="s">
        <v>55</v>
      </c>
      <c r="B38" s="39"/>
      <c r="C38" s="652">
        <v>209</v>
      </c>
      <c r="D38" s="648">
        <v>0</v>
      </c>
      <c r="E38" s="648">
        <v>209</v>
      </c>
      <c r="F38" s="648">
        <v>0</v>
      </c>
      <c r="G38" s="648">
        <v>0</v>
      </c>
      <c r="H38" s="648">
        <v>0</v>
      </c>
      <c r="I38" s="648">
        <v>0</v>
      </c>
      <c r="J38" s="648">
        <v>0</v>
      </c>
      <c r="K38" s="648">
        <v>0</v>
      </c>
      <c r="L38" s="648">
        <v>0</v>
      </c>
      <c r="M38" s="10"/>
      <c r="N38" s="10" t="s">
        <v>55</v>
      </c>
      <c r="O38" s="39"/>
      <c r="P38" s="652">
        <v>0</v>
      </c>
      <c r="Q38" s="648">
        <v>0</v>
      </c>
      <c r="R38" s="648">
        <v>0</v>
      </c>
      <c r="S38" s="648">
        <v>0</v>
      </c>
      <c r="T38" s="648">
        <v>0</v>
      </c>
      <c r="U38" s="648">
        <v>0</v>
      </c>
      <c r="V38" s="648">
        <v>0</v>
      </c>
      <c r="W38" s="648">
        <v>209</v>
      </c>
      <c r="X38" s="648">
        <v>0</v>
      </c>
    </row>
    <row r="39" spans="1:24" s="6" customFormat="1" x14ac:dyDescent="0.2">
      <c r="A39" s="37" t="s">
        <v>56</v>
      </c>
      <c r="B39" s="39"/>
      <c r="C39" s="652">
        <v>0</v>
      </c>
      <c r="D39" s="648">
        <v>0</v>
      </c>
      <c r="E39" s="648">
        <v>0</v>
      </c>
      <c r="F39" s="648">
        <v>0</v>
      </c>
      <c r="G39" s="648">
        <v>0</v>
      </c>
      <c r="H39" s="648">
        <v>0</v>
      </c>
      <c r="I39" s="648">
        <v>0</v>
      </c>
      <c r="J39" s="648">
        <v>0</v>
      </c>
      <c r="K39" s="648">
        <v>0</v>
      </c>
      <c r="L39" s="648">
        <v>0</v>
      </c>
      <c r="M39" s="37"/>
      <c r="N39" s="37" t="s">
        <v>56</v>
      </c>
      <c r="O39" s="39"/>
      <c r="P39" s="652">
        <v>0</v>
      </c>
      <c r="Q39" s="648">
        <v>0</v>
      </c>
      <c r="R39" s="648">
        <v>0</v>
      </c>
      <c r="S39" s="648">
        <v>0</v>
      </c>
      <c r="T39" s="648">
        <v>0</v>
      </c>
      <c r="U39" s="648">
        <v>0</v>
      </c>
      <c r="V39" s="648">
        <v>0</v>
      </c>
      <c r="W39" s="648">
        <v>0</v>
      </c>
      <c r="X39" s="648">
        <v>0</v>
      </c>
    </row>
    <row r="40" spans="1:24" s="6" customFormat="1" x14ac:dyDescent="0.2">
      <c r="A40" s="37" t="s">
        <v>91</v>
      </c>
      <c r="B40" s="39"/>
      <c r="C40" s="652">
        <v>209</v>
      </c>
      <c r="D40" s="648">
        <v>0</v>
      </c>
      <c r="E40" s="648">
        <v>209</v>
      </c>
      <c r="F40" s="648">
        <v>0</v>
      </c>
      <c r="G40" s="648">
        <v>0</v>
      </c>
      <c r="H40" s="648">
        <v>0</v>
      </c>
      <c r="I40" s="648">
        <v>0</v>
      </c>
      <c r="J40" s="648">
        <v>0</v>
      </c>
      <c r="K40" s="648">
        <v>0</v>
      </c>
      <c r="L40" s="648">
        <v>0</v>
      </c>
      <c r="M40" s="37"/>
      <c r="N40" s="37" t="s">
        <v>91</v>
      </c>
      <c r="O40" s="39"/>
      <c r="P40" s="652">
        <v>0</v>
      </c>
      <c r="Q40" s="648">
        <v>0</v>
      </c>
      <c r="R40" s="648">
        <v>0</v>
      </c>
      <c r="S40" s="648">
        <v>0</v>
      </c>
      <c r="T40" s="648">
        <v>0</v>
      </c>
      <c r="U40" s="648">
        <v>0</v>
      </c>
      <c r="V40" s="648">
        <v>0</v>
      </c>
      <c r="W40" s="648">
        <v>209</v>
      </c>
      <c r="X40" s="648">
        <v>0</v>
      </c>
    </row>
    <row r="41" spans="1:24" s="17" customFormat="1" ht="18" customHeight="1" x14ac:dyDescent="0.2">
      <c r="A41" s="13" t="s">
        <v>14</v>
      </c>
      <c r="B41" s="39"/>
      <c r="C41" s="659">
        <v>7508.1925000000001</v>
      </c>
      <c r="D41" s="656">
        <v>48.069029999999998</v>
      </c>
      <c r="E41" s="656">
        <v>7460.1234700000005</v>
      </c>
      <c r="F41" s="656">
        <v>441.5</v>
      </c>
      <c r="G41" s="656">
        <v>0</v>
      </c>
      <c r="H41" s="656">
        <v>300</v>
      </c>
      <c r="I41" s="656">
        <v>2064.4</v>
      </c>
      <c r="J41" s="656">
        <v>0</v>
      </c>
      <c r="K41" s="656">
        <v>0</v>
      </c>
      <c r="L41" s="656">
        <v>1151.8</v>
      </c>
      <c r="M41" s="13"/>
      <c r="N41" s="13" t="s">
        <v>14</v>
      </c>
      <c r="O41" s="39"/>
      <c r="P41" s="659">
        <v>125</v>
      </c>
      <c r="Q41" s="656">
        <v>308</v>
      </c>
      <c r="R41" s="656">
        <v>0</v>
      </c>
      <c r="S41" s="656">
        <v>547.62347</v>
      </c>
      <c r="T41" s="656">
        <v>142.5</v>
      </c>
      <c r="U41" s="656">
        <v>434</v>
      </c>
      <c r="V41" s="656">
        <v>578</v>
      </c>
      <c r="W41" s="656">
        <v>1222.3</v>
      </c>
      <c r="X41" s="656">
        <v>145</v>
      </c>
    </row>
    <row r="42" spans="1:24" s="17" customFormat="1" ht="30" customHeight="1" x14ac:dyDescent="0.2">
      <c r="A42" s="7" t="s">
        <v>67</v>
      </c>
      <c r="B42" s="39"/>
      <c r="C42" s="659"/>
      <c r="D42" s="656"/>
      <c r="E42" s="656"/>
      <c r="F42" s="656"/>
      <c r="G42" s="656"/>
      <c r="H42" s="656"/>
      <c r="I42" s="656"/>
      <c r="J42" s="656"/>
      <c r="K42" s="656"/>
      <c r="L42" s="656"/>
      <c r="M42" s="7"/>
      <c r="N42" s="7" t="s">
        <v>67</v>
      </c>
      <c r="O42" s="39"/>
      <c r="P42" s="659"/>
      <c r="Q42" s="656"/>
      <c r="R42" s="656"/>
      <c r="S42" s="656"/>
      <c r="T42" s="656"/>
      <c r="U42" s="656"/>
      <c r="V42" s="656"/>
      <c r="W42" s="656"/>
      <c r="X42" s="656"/>
    </row>
    <row r="43" spans="1:24" s="17" customFormat="1" ht="30" customHeight="1" x14ac:dyDescent="0.2">
      <c r="A43" s="87" t="s">
        <v>68</v>
      </c>
      <c r="B43" s="39"/>
      <c r="C43" s="52">
        <v>217293.87753999999</v>
      </c>
      <c r="D43" s="53">
        <v>161242.86856</v>
      </c>
      <c r="E43" s="53">
        <v>56051.008990000002</v>
      </c>
      <c r="F43" s="53">
        <v>3281.5</v>
      </c>
      <c r="G43" s="53">
        <v>0</v>
      </c>
      <c r="H43" s="53">
        <v>1500</v>
      </c>
      <c r="I43" s="53">
        <v>5064.3999999999996</v>
      </c>
      <c r="J43" s="53">
        <v>0</v>
      </c>
      <c r="K43" s="53">
        <v>8150</v>
      </c>
      <c r="L43" s="53">
        <v>14270.51989</v>
      </c>
      <c r="M43" s="87"/>
      <c r="N43" s="87" t="s">
        <v>68</v>
      </c>
      <c r="O43" s="39"/>
      <c r="P43" s="52">
        <v>3175</v>
      </c>
      <c r="Q43" s="53">
        <v>783</v>
      </c>
      <c r="R43" s="53">
        <v>0</v>
      </c>
      <c r="S43" s="53">
        <v>2579.7891</v>
      </c>
      <c r="T43" s="53">
        <v>4567.5</v>
      </c>
      <c r="U43" s="53">
        <v>934</v>
      </c>
      <c r="V43" s="53">
        <v>5078</v>
      </c>
      <c r="W43" s="53">
        <v>2447.3000000000002</v>
      </c>
      <c r="X43" s="53">
        <v>4220</v>
      </c>
    </row>
    <row r="44" spans="1:24" s="17" customFormat="1" ht="22.5" customHeight="1" x14ac:dyDescent="0.2">
      <c r="A44" s="7" t="s">
        <v>69</v>
      </c>
      <c r="B44" s="39"/>
      <c r="C44" s="659"/>
      <c r="D44" s="656"/>
      <c r="E44" s="656"/>
      <c r="F44" s="656"/>
      <c r="G44" s="656"/>
      <c r="H44" s="656"/>
      <c r="I44" s="656"/>
      <c r="J44" s="656"/>
      <c r="K44" s="656"/>
      <c r="L44" s="656"/>
      <c r="M44" s="7"/>
      <c r="N44" s="7" t="s">
        <v>69</v>
      </c>
      <c r="O44" s="39"/>
      <c r="P44" s="659"/>
      <c r="Q44" s="656"/>
      <c r="R44" s="656"/>
      <c r="S44" s="656"/>
      <c r="T44" s="656"/>
      <c r="U44" s="656"/>
      <c r="V44" s="656"/>
      <c r="W44" s="656"/>
      <c r="X44" s="656"/>
    </row>
    <row r="45" spans="1:24" s="6" customFormat="1" ht="18" customHeight="1" x14ac:dyDescent="0.2">
      <c r="A45" s="10" t="s">
        <v>60</v>
      </c>
      <c r="B45" s="39"/>
      <c r="C45" s="652">
        <v>0.2419</v>
      </c>
      <c r="D45" s="648">
        <v>0</v>
      </c>
      <c r="E45" s="648">
        <v>0.2419</v>
      </c>
      <c r="F45" s="648">
        <v>0</v>
      </c>
      <c r="G45" s="648">
        <v>0</v>
      </c>
      <c r="H45" s="648">
        <v>0</v>
      </c>
      <c r="I45" s="648">
        <v>0</v>
      </c>
      <c r="J45" s="648">
        <v>0</v>
      </c>
      <c r="K45" s="648">
        <v>0</v>
      </c>
      <c r="L45" s="648">
        <v>0</v>
      </c>
      <c r="M45" s="10"/>
      <c r="N45" s="10" t="s">
        <v>60</v>
      </c>
      <c r="O45" s="39"/>
      <c r="P45" s="652">
        <v>0</v>
      </c>
      <c r="Q45" s="648">
        <v>0</v>
      </c>
      <c r="R45" s="648">
        <v>0</v>
      </c>
      <c r="S45" s="648">
        <v>0</v>
      </c>
      <c r="T45" s="648">
        <v>0</v>
      </c>
      <c r="U45" s="648">
        <v>0</v>
      </c>
      <c r="V45" s="648">
        <v>0</v>
      </c>
      <c r="W45" s="648">
        <v>0.2419</v>
      </c>
      <c r="X45" s="648">
        <v>0</v>
      </c>
    </row>
    <row r="46" spans="1:24" s="6" customFormat="1" x14ac:dyDescent="0.2">
      <c r="A46" s="10" t="s">
        <v>15</v>
      </c>
      <c r="B46" s="39"/>
      <c r="C46" s="652">
        <v>500</v>
      </c>
      <c r="D46" s="648">
        <v>0</v>
      </c>
      <c r="E46" s="648">
        <v>500</v>
      </c>
      <c r="F46" s="648">
        <v>0</v>
      </c>
      <c r="G46" s="648">
        <v>0</v>
      </c>
      <c r="H46" s="648">
        <v>0</v>
      </c>
      <c r="I46" s="648">
        <v>0</v>
      </c>
      <c r="J46" s="648">
        <v>0</v>
      </c>
      <c r="K46" s="648">
        <v>0</v>
      </c>
      <c r="L46" s="648">
        <v>0</v>
      </c>
      <c r="M46" s="10"/>
      <c r="N46" s="10" t="s">
        <v>15</v>
      </c>
      <c r="O46" s="39"/>
      <c r="P46" s="652">
        <v>0</v>
      </c>
      <c r="Q46" s="648">
        <v>0</v>
      </c>
      <c r="R46" s="648">
        <v>0</v>
      </c>
      <c r="S46" s="648">
        <v>0</v>
      </c>
      <c r="T46" s="648">
        <v>500</v>
      </c>
      <c r="U46" s="648">
        <v>0</v>
      </c>
      <c r="V46" s="648">
        <v>0</v>
      </c>
      <c r="W46" s="648">
        <v>0</v>
      </c>
      <c r="X46" s="648">
        <v>0</v>
      </c>
    </row>
    <row r="47" spans="1:24" s="6" customFormat="1" x14ac:dyDescent="0.2">
      <c r="A47" s="10" t="s">
        <v>16</v>
      </c>
      <c r="B47" s="39"/>
      <c r="C47" s="652">
        <v>0</v>
      </c>
      <c r="D47" s="648">
        <v>0</v>
      </c>
      <c r="E47" s="648">
        <v>0</v>
      </c>
      <c r="F47" s="648">
        <v>0</v>
      </c>
      <c r="G47" s="648">
        <v>0</v>
      </c>
      <c r="H47" s="648">
        <v>0</v>
      </c>
      <c r="I47" s="648">
        <v>0</v>
      </c>
      <c r="J47" s="648">
        <v>0</v>
      </c>
      <c r="K47" s="648">
        <v>0</v>
      </c>
      <c r="L47" s="648">
        <v>0</v>
      </c>
      <c r="M47" s="10"/>
      <c r="N47" s="10" t="s">
        <v>16</v>
      </c>
      <c r="O47" s="39"/>
      <c r="P47" s="652">
        <v>0</v>
      </c>
      <c r="Q47" s="648">
        <v>0</v>
      </c>
      <c r="R47" s="648">
        <v>0</v>
      </c>
      <c r="S47" s="648">
        <v>0</v>
      </c>
      <c r="T47" s="648">
        <v>0</v>
      </c>
      <c r="U47" s="648">
        <v>0</v>
      </c>
      <c r="V47" s="648">
        <v>0</v>
      </c>
      <c r="W47" s="648">
        <v>0</v>
      </c>
      <c r="X47" s="648">
        <v>0</v>
      </c>
    </row>
    <row r="48" spans="1:24" s="6" customFormat="1" x14ac:dyDescent="0.2">
      <c r="A48" s="10" t="s">
        <v>61</v>
      </c>
      <c r="B48" s="39"/>
      <c r="C48" s="652">
        <v>0</v>
      </c>
      <c r="D48" s="648">
        <v>0</v>
      </c>
      <c r="E48" s="648">
        <v>0</v>
      </c>
      <c r="F48" s="648">
        <v>0</v>
      </c>
      <c r="G48" s="648">
        <v>0</v>
      </c>
      <c r="H48" s="648">
        <v>0</v>
      </c>
      <c r="I48" s="648">
        <v>0</v>
      </c>
      <c r="J48" s="648">
        <v>0</v>
      </c>
      <c r="K48" s="648">
        <v>0</v>
      </c>
      <c r="L48" s="648">
        <v>0</v>
      </c>
      <c r="M48" s="10"/>
      <c r="N48" s="10" t="s">
        <v>61</v>
      </c>
      <c r="O48" s="39"/>
      <c r="P48" s="652">
        <v>0</v>
      </c>
      <c r="Q48" s="648">
        <v>0</v>
      </c>
      <c r="R48" s="648">
        <v>0</v>
      </c>
      <c r="S48" s="648">
        <v>0</v>
      </c>
      <c r="T48" s="648">
        <v>0</v>
      </c>
      <c r="U48" s="648">
        <v>0</v>
      </c>
      <c r="V48" s="648">
        <v>0</v>
      </c>
      <c r="W48" s="648">
        <v>0</v>
      </c>
      <c r="X48" s="648">
        <v>0</v>
      </c>
    </row>
    <row r="49" spans="1:25" s="6" customFormat="1" x14ac:dyDescent="0.2">
      <c r="A49" s="10" t="s">
        <v>742</v>
      </c>
      <c r="B49" s="39"/>
      <c r="C49" s="652">
        <v>0.54115000000000002</v>
      </c>
      <c r="D49" s="648">
        <v>0</v>
      </c>
      <c r="E49" s="648">
        <v>0.54115000000000002</v>
      </c>
      <c r="F49" s="648">
        <v>0</v>
      </c>
      <c r="G49" s="648">
        <v>0</v>
      </c>
      <c r="H49" s="648">
        <v>0</v>
      </c>
      <c r="I49" s="648">
        <v>0</v>
      </c>
      <c r="J49" s="648">
        <v>0</v>
      </c>
      <c r="K49" s="648">
        <v>0</v>
      </c>
      <c r="L49" s="648">
        <v>0</v>
      </c>
      <c r="M49" s="10"/>
      <c r="N49" s="10" t="s">
        <v>742</v>
      </c>
      <c r="O49" s="39"/>
      <c r="P49" s="652">
        <v>0</v>
      </c>
      <c r="Q49" s="648">
        <v>0.54115000000000002</v>
      </c>
      <c r="R49" s="648">
        <v>0</v>
      </c>
      <c r="S49" s="648">
        <v>0</v>
      </c>
      <c r="T49" s="648">
        <v>0</v>
      </c>
      <c r="U49" s="648">
        <v>0</v>
      </c>
      <c r="V49" s="648">
        <v>0</v>
      </c>
      <c r="W49" s="648">
        <v>0</v>
      </c>
      <c r="X49" s="648">
        <v>0</v>
      </c>
    </row>
    <row r="50" spans="1:25" s="6" customFormat="1" x14ac:dyDescent="0.2">
      <c r="A50" s="10" t="s">
        <v>62</v>
      </c>
      <c r="B50" s="39"/>
      <c r="C50" s="652"/>
      <c r="D50" s="648"/>
      <c r="E50" s="648"/>
      <c r="F50" s="648"/>
      <c r="G50" s="648"/>
      <c r="H50" s="648"/>
      <c r="I50" s="648"/>
      <c r="J50" s="648"/>
      <c r="K50" s="648"/>
      <c r="L50" s="648"/>
      <c r="M50" s="10"/>
      <c r="N50" s="10" t="s">
        <v>62</v>
      </c>
      <c r="O50" s="39"/>
      <c r="P50" s="652"/>
      <c r="Q50" s="648"/>
      <c r="R50" s="648"/>
      <c r="S50" s="648"/>
      <c r="T50" s="648"/>
      <c r="U50" s="648"/>
      <c r="V50" s="648"/>
      <c r="W50" s="648"/>
      <c r="X50" s="648"/>
    </row>
    <row r="51" spans="1:25" s="6" customFormat="1" x14ac:dyDescent="0.2">
      <c r="A51" s="10" t="s">
        <v>63</v>
      </c>
      <c r="B51" s="39"/>
      <c r="C51" s="652">
        <v>490.3716</v>
      </c>
      <c r="D51" s="648">
        <v>0</v>
      </c>
      <c r="E51" s="648">
        <v>490.3716</v>
      </c>
      <c r="F51" s="648">
        <v>0</v>
      </c>
      <c r="G51" s="648">
        <v>0</v>
      </c>
      <c r="H51" s="648">
        <v>0</v>
      </c>
      <c r="I51" s="648">
        <v>0</v>
      </c>
      <c r="J51" s="648">
        <v>490.3716</v>
      </c>
      <c r="K51" s="648">
        <v>0</v>
      </c>
      <c r="L51" s="648">
        <v>0</v>
      </c>
      <c r="M51" s="10"/>
      <c r="N51" s="10" t="s">
        <v>63</v>
      </c>
      <c r="O51" s="39"/>
      <c r="P51" s="652">
        <v>0</v>
      </c>
      <c r="Q51" s="648">
        <v>0</v>
      </c>
      <c r="R51" s="648">
        <v>0</v>
      </c>
      <c r="S51" s="648">
        <v>0</v>
      </c>
      <c r="T51" s="648">
        <v>0</v>
      </c>
      <c r="U51" s="648">
        <v>0</v>
      </c>
      <c r="V51" s="648">
        <v>0</v>
      </c>
      <c r="W51" s="648">
        <v>0</v>
      </c>
      <c r="X51" s="648">
        <v>0</v>
      </c>
    </row>
    <row r="52" spans="1:25" s="6" customFormat="1" x14ac:dyDescent="0.2">
      <c r="A52" s="10" t="s">
        <v>64</v>
      </c>
      <c r="B52" s="39"/>
      <c r="C52" s="652"/>
      <c r="D52" s="648"/>
      <c r="E52" s="648"/>
      <c r="F52" s="648"/>
      <c r="G52" s="648"/>
      <c r="H52" s="648"/>
      <c r="I52" s="648"/>
      <c r="J52" s="648"/>
      <c r="K52" s="648"/>
      <c r="L52" s="648"/>
      <c r="M52" s="10"/>
      <c r="N52" s="10" t="s">
        <v>64</v>
      </c>
      <c r="O52" s="39"/>
      <c r="P52" s="652"/>
      <c r="Q52" s="648"/>
      <c r="R52" s="648"/>
      <c r="S52" s="648"/>
      <c r="T52" s="648"/>
      <c r="U52" s="648"/>
      <c r="V52" s="648"/>
      <c r="W52" s="648"/>
      <c r="X52" s="648"/>
    </row>
    <row r="53" spans="1:25" s="6" customFormat="1" x14ac:dyDescent="0.2">
      <c r="A53" s="10" t="s">
        <v>65</v>
      </c>
      <c r="B53" s="39"/>
      <c r="C53" s="652">
        <v>33</v>
      </c>
      <c r="D53" s="648">
        <v>0</v>
      </c>
      <c r="E53" s="648">
        <v>33</v>
      </c>
      <c r="F53" s="648">
        <v>12</v>
      </c>
      <c r="G53" s="648">
        <v>0</v>
      </c>
      <c r="H53" s="648">
        <v>0</v>
      </c>
      <c r="I53" s="648">
        <v>0</v>
      </c>
      <c r="J53" s="648">
        <v>0</v>
      </c>
      <c r="K53" s="648">
        <v>0</v>
      </c>
      <c r="L53" s="648">
        <v>20</v>
      </c>
      <c r="M53" s="10"/>
      <c r="N53" s="10" t="s">
        <v>65</v>
      </c>
      <c r="O53" s="39"/>
      <c r="P53" s="652">
        <v>0</v>
      </c>
      <c r="Q53" s="648">
        <v>0</v>
      </c>
      <c r="R53" s="648">
        <v>0</v>
      </c>
      <c r="S53" s="648">
        <v>1</v>
      </c>
      <c r="T53" s="648">
        <v>0</v>
      </c>
      <c r="U53" s="648">
        <v>0</v>
      </c>
      <c r="V53" s="648">
        <v>0</v>
      </c>
      <c r="W53" s="648">
        <v>0</v>
      </c>
      <c r="X53" s="648">
        <v>0</v>
      </c>
    </row>
    <row r="54" spans="1:25" s="17" customFormat="1" ht="18" customHeight="1" x14ac:dyDescent="0.2">
      <c r="A54" s="13" t="s">
        <v>14</v>
      </c>
      <c r="B54" s="39"/>
      <c r="C54" s="659">
        <v>1024.1546499999999</v>
      </c>
      <c r="D54" s="656">
        <v>0</v>
      </c>
      <c r="E54" s="656">
        <v>1024.1546499999999</v>
      </c>
      <c r="F54" s="656">
        <v>12</v>
      </c>
      <c r="G54" s="656">
        <v>0</v>
      </c>
      <c r="H54" s="656">
        <v>0</v>
      </c>
      <c r="I54" s="656">
        <v>0</v>
      </c>
      <c r="J54" s="656">
        <v>490.3716</v>
      </c>
      <c r="K54" s="656">
        <v>0</v>
      </c>
      <c r="L54" s="656">
        <v>20</v>
      </c>
      <c r="M54" s="13"/>
      <c r="N54" s="13" t="s">
        <v>14</v>
      </c>
      <c r="O54" s="39"/>
      <c r="P54" s="659">
        <v>0</v>
      </c>
      <c r="Q54" s="656">
        <v>0.54115000000000002</v>
      </c>
      <c r="R54" s="656">
        <v>0</v>
      </c>
      <c r="S54" s="656">
        <v>1</v>
      </c>
      <c r="T54" s="656">
        <v>500</v>
      </c>
      <c r="U54" s="656">
        <v>0</v>
      </c>
      <c r="V54" s="656">
        <v>0</v>
      </c>
      <c r="W54" s="656">
        <v>0.2419</v>
      </c>
      <c r="X54" s="656">
        <v>0</v>
      </c>
    </row>
    <row r="55" spans="1:25" s="6" customFormat="1" x14ac:dyDescent="0.2">
      <c r="A55" s="13"/>
      <c r="B55" s="39"/>
      <c r="C55" s="652"/>
      <c r="D55" s="648"/>
      <c r="E55" s="648"/>
      <c r="F55" s="648"/>
      <c r="G55" s="648"/>
      <c r="H55" s="648"/>
      <c r="I55" s="648"/>
      <c r="J55" s="648"/>
      <c r="K55" s="648"/>
      <c r="L55" s="648"/>
      <c r="M55" s="13"/>
      <c r="N55" s="13"/>
      <c r="O55" s="39"/>
      <c r="P55" s="652"/>
      <c r="Q55" s="648"/>
      <c r="R55" s="648"/>
      <c r="S55" s="648"/>
      <c r="T55" s="648"/>
      <c r="U55" s="648"/>
      <c r="V55" s="648"/>
      <c r="W55" s="648"/>
      <c r="X55" s="648"/>
    </row>
    <row r="56" spans="1:25" s="17" customFormat="1" ht="18" customHeight="1" x14ac:dyDescent="0.2">
      <c r="A56" s="13" t="s">
        <v>266</v>
      </c>
      <c r="B56" s="39"/>
      <c r="C56" s="659">
        <v>218318.03219999999</v>
      </c>
      <c r="D56" s="656">
        <v>161242.86856</v>
      </c>
      <c r="E56" s="656">
        <v>57075.163639999999</v>
      </c>
      <c r="F56" s="656">
        <v>3293.5</v>
      </c>
      <c r="G56" s="656">
        <v>0</v>
      </c>
      <c r="H56" s="656">
        <v>1500</v>
      </c>
      <c r="I56" s="656">
        <v>5064.3999999999996</v>
      </c>
      <c r="J56" s="656">
        <v>490.3716</v>
      </c>
      <c r="K56" s="656">
        <v>8150</v>
      </c>
      <c r="L56" s="656">
        <v>14290.51989</v>
      </c>
      <c r="M56" s="13"/>
      <c r="N56" s="13" t="s">
        <v>266</v>
      </c>
      <c r="O56" s="39"/>
      <c r="P56" s="659">
        <v>3175</v>
      </c>
      <c r="Q56" s="656">
        <v>783.54115000000002</v>
      </c>
      <c r="R56" s="656">
        <v>0</v>
      </c>
      <c r="S56" s="656">
        <v>2580.7891</v>
      </c>
      <c r="T56" s="656">
        <v>5067.5</v>
      </c>
      <c r="U56" s="656">
        <v>934</v>
      </c>
      <c r="V56" s="656">
        <v>5078</v>
      </c>
      <c r="W56" s="656">
        <v>2447.5419000000002</v>
      </c>
      <c r="X56" s="656">
        <v>4220</v>
      </c>
    </row>
    <row r="57" spans="1:25" s="11" customFormat="1" ht="39.950000000000003" customHeight="1" x14ac:dyDescent="0.2">
      <c r="A57" s="1210" t="s">
        <v>144</v>
      </c>
      <c r="B57" s="1211"/>
      <c r="C57" s="1211"/>
      <c r="D57" s="1211"/>
      <c r="E57" s="1211"/>
      <c r="F57" s="1211"/>
      <c r="G57" s="1211"/>
      <c r="H57" s="1211"/>
      <c r="I57" s="1211"/>
      <c r="J57" s="1211"/>
      <c r="K57" s="1211"/>
      <c r="L57" s="1211"/>
      <c r="M57" s="660"/>
      <c r="N57" s="1210" t="s">
        <v>144</v>
      </c>
      <c r="O57" s="1211"/>
      <c r="P57" s="1211"/>
      <c r="Q57" s="1211"/>
      <c r="R57" s="1211"/>
      <c r="S57" s="1211"/>
      <c r="T57" s="1211"/>
      <c r="U57" s="1211"/>
      <c r="V57" s="1211"/>
      <c r="W57" s="1211"/>
      <c r="X57" s="1211"/>
      <c r="Y57" s="649"/>
    </row>
    <row r="58" spans="1:25" s="8" customFormat="1" ht="18" customHeight="1" x14ac:dyDescent="0.2">
      <c r="A58" s="7" t="s">
        <v>296</v>
      </c>
      <c r="B58" s="7"/>
      <c r="C58" s="659"/>
      <c r="D58" s="656"/>
      <c r="E58" s="656"/>
      <c r="F58" s="656"/>
      <c r="G58" s="656"/>
      <c r="H58" s="656"/>
      <c r="I58" s="656"/>
      <c r="J58" s="656"/>
      <c r="K58" s="656"/>
      <c r="L58" s="656"/>
      <c r="N58" s="7" t="s">
        <v>296</v>
      </c>
      <c r="O58" s="7"/>
      <c r="P58" s="659"/>
      <c r="Q58" s="656"/>
      <c r="R58" s="656"/>
      <c r="S58" s="656"/>
      <c r="T58" s="656"/>
      <c r="U58" s="656"/>
      <c r="V58" s="656"/>
      <c r="W58" s="656"/>
      <c r="X58" s="656"/>
    </row>
    <row r="59" spans="1:25" s="11" customFormat="1" ht="18" customHeight="1" x14ac:dyDescent="0.2">
      <c r="A59" s="10" t="s">
        <v>57</v>
      </c>
      <c r="B59" s="10"/>
      <c r="C59" s="652">
        <v>0</v>
      </c>
      <c r="D59" s="648">
        <v>0</v>
      </c>
      <c r="E59" s="648">
        <v>0</v>
      </c>
      <c r="F59" s="648">
        <v>0</v>
      </c>
      <c r="G59" s="648">
        <v>0</v>
      </c>
      <c r="H59" s="648">
        <v>0</v>
      </c>
      <c r="I59" s="648">
        <v>0</v>
      </c>
      <c r="J59" s="648">
        <v>0</v>
      </c>
      <c r="K59" s="648">
        <v>0</v>
      </c>
      <c r="L59" s="648">
        <v>0</v>
      </c>
      <c r="N59" s="10" t="s">
        <v>57</v>
      </c>
      <c r="O59" s="10"/>
      <c r="P59" s="652">
        <v>0</v>
      </c>
      <c r="Q59" s="648">
        <v>0</v>
      </c>
      <c r="R59" s="648">
        <v>0</v>
      </c>
      <c r="S59" s="648">
        <v>0</v>
      </c>
      <c r="T59" s="648">
        <v>0</v>
      </c>
      <c r="U59" s="648">
        <v>0</v>
      </c>
      <c r="V59" s="648">
        <v>0</v>
      </c>
      <c r="W59" s="648">
        <v>0</v>
      </c>
      <c r="X59" s="648">
        <v>0</v>
      </c>
    </row>
    <row r="60" spans="1:25" s="11" customFormat="1" x14ac:dyDescent="0.2">
      <c r="A60" s="10" t="s">
        <v>96</v>
      </c>
      <c r="B60" s="10"/>
      <c r="C60" s="652">
        <v>0</v>
      </c>
      <c r="D60" s="648">
        <v>0</v>
      </c>
      <c r="E60" s="648">
        <v>0</v>
      </c>
      <c r="F60" s="648">
        <v>0</v>
      </c>
      <c r="G60" s="648">
        <v>0</v>
      </c>
      <c r="H60" s="648">
        <v>0</v>
      </c>
      <c r="I60" s="648">
        <v>0</v>
      </c>
      <c r="J60" s="648">
        <v>0</v>
      </c>
      <c r="K60" s="648">
        <v>0</v>
      </c>
      <c r="L60" s="648">
        <v>0</v>
      </c>
      <c r="N60" s="10" t="s">
        <v>96</v>
      </c>
      <c r="O60" s="10"/>
      <c r="P60" s="652">
        <v>0</v>
      </c>
      <c r="Q60" s="648">
        <v>0</v>
      </c>
      <c r="R60" s="648">
        <v>0</v>
      </c>
      <c r="S60" s="648">
        <v>0</v>
      </c>
      <c r="T60" s="648">
        <v>0</v>
      </c>
      <c r="U60" s="648">
        <v>0</v>
      </c>
      <c r="V60" s="648">
        <v>0</v>
      </c>
      <c r="W60" s="648">
        <v>0</v>
      </c>
      <c r="X60" s="648">
        <v>0</v>
      </c>
    </row>
    <row r="61" spans="1:25" s="11" customFormat="1" x14ac:dyDescent="0.2">
      <c r="A61" s="10" t="s">
        <v>97</v>
      </c>
      <c r="B61" s="10"/>
      <c r="C61" s="652">
        <v>0</v>
      </c>
      <c r="D61" s="648">
        <v>0</v>
      </c>
      <c r="E61" s="648">
        <v>0</v>
      </c>
      <c r="F61" s="648">
        <v>0</v>
      </c>
      <c r="G61" s="648">
        <v>0</v>
      </c>
      <c r="H61" s="648">
        <v>0</v>
      </c>
      <c r="I61" s="648">
        <v>0</v>
      </c>
      <c r="J61" s="648">
        <v>0</v>
      </c>
      <c r="K61" s="648">
        <v>0</v>
      </c>
      <c r="L61" s="648">
        <v>0</v>
      </c>
      <c r="N61" s="10" t="s">
        <v>97</v>
      </c>
      <c r="O61" s="10"/>
      <c r="P61" s="652">
        <v>0</v>
      </c>
      <c r="Q61" s="648">
        <v>0</v>
      </c>
      <c r="R61" s="648">
        <v>0</v>
      </c>
      <c r="S61" s="648">
        <v>0</v>
      </c>
      <c r="T61" s="648">
        <v>0</v>
      </c>
      <c r="U61" s="648">
        <v>0</v>
      </c>
      <c r="V61" s="648">
        <v>0</v>
      </c>
      <c r="W61" s="648">
        <v>0</v>
      </c>
      <c r="X61" s="648">
        <v>0</v>
      </c>
    </row>
    <row r="62" spans="1:25" s="11" customFormat="1" x14ac:dyDescent="0.2">
      <c r="A62" s="10" t="s">
        <v>98</v>
      </c>
      <c r="B62" s="10"/>
      <c r="C62" s="652">
        <v>0</v>
      </c>
      <c r="D62" s="648">
        <v>0</v>
      </c>
      <c r="E62" s="648">
        <v>0</v>
      </c>
      <c r="F62" s="648">
        <v>0</v>
      </c>
      <c r="G62" s="648">
        <v>0</v>
      </c>
      <c r="H62" s="648">
        <v>0</v>
      </c>
      <c r="I62" s="648">
        <v>0</v>
      </c>
      <c r="J62" s="648">
        <v>0</v>
      </c>
      <c r="K62" s="648">
        <v>0</v>
      </c>
      <c r="L62" s="648">
        <v>0</v>
      </c>
      <c r="N62" s="10" t="s">
        <v>98</v>
      </c>
      <c r="O62" s="10"/>
      <c r="P62" s="652">
        <v>0</v>
      </c>
      <c r="Q62" s="648">
        <v>0</v>
      </c>
      <c r="R62" s="648">
        <v>0</v>
      </c>
      <c r="S62" s="648">
        <v>0</v>
      </c>
      <c r="T62" s="648">
        <v>0</v>
      </c>
      <c r="U62" s="648">
        <v>0</v>
      </c>
      <c r="V62" s="648">
        <v>0</v>
      </c>
      <c r="W62" s="648">
        <v>0</v>
      </c>
      <c r="X62" s="648">
        <v>0</v>
      </c>
    </row>
    <row r="63" spans="1:25" s="6" customFormat="1" x14ac:dyDescent="0.2">
      <c r="A63" s="37" t="s">
        <v>56</v>
      </c>
      <c r="B63" s="39"/>
      <c r="C63" s="652">
        <v>0</v>
      </c>
      <c r="D63" s="648">
        <v>0</v>
      </c>
      <c r="E63" s="648">
        <v>0</v>
      </c>
      <c r="F63" s="648">
        <v>0</v>
      </c>
      <c r="G63" s="648">
        <v>0</v>
      </c>
      <c r="H63" s="648">
        <v>0</v>
      </c>
      <c r="I63" s="648">
        <v>0</v>
      </c>
      <c r="J63" s="648">
        <v>0</v>
      </c>
      <c r="K63" s="648">
        <v>0</v>
      </c>
      <c r="L63" s="648">
        <v>0</v>
      </c>
      <c r="N63" s="37" t="s">
        <v>56</v>
      </c>
      <c r="O63" s="39"/>
      <c r="P63" s="652">
        <v>0</v>
      </c>
      <c r="Q63" s="648">
        <v>0</v>
      </c>
      <c r="R63" s="648">
        <v>0</v>
      </c>
      <c r="S63" s="648">
        <v>0</v>
      </c>
      <c r="T63" s="648">
        <v>0</v>
      </c>
      <c r="U63" s="648">
        <v>0</v>
      </c>
      <c r="V63" s="648">
        <v>0</v>
      </c>
      <c r="W63" s="648">
        <v>0</v>
      </c>
      <c r="X63" s="648">
        <v>0</v>
      </c>
    </row>
    <row r="64" spans="1:25" s="6" customFormat="1" x14ac:dyDescent="0.2">
      <c r="A64" s="37" t="s">
        <v>91</v>
      </c>
      <c r="B64" s="39"/>
      <c r="C64" s="652">
        <v>0</v>
      </c>
      <c r="D64" s="648">
        <v>0</v>
      </c>
      <c r="E64" s="648">
        <v>0</v>
      </c>
      <c r="F64" s="648">
        <v>0</v>
      </c>
      <c r="G64" s="648">
        <v>0</v>
      </c>
      <c r="H64" s="648">
        <v>0</v>
      </c>
      <c r="I64" s="648">
        <v>0</v>
      </c>
      <c r="J64" s="648">
        <v>0</v>
      </c>
      <c r="K64" s="648">
        <v>0</v>
      </c>
      <c r="L64" s="648">
        <v>0</v>
      </c>
      <c r="N64" s="37" t="s">
        <v>91</v>
      </c>
      <c r="O64" s="39"/>
      <c r="P64" s="652">
        <v>0</v>
      </c>
      <c r="Q64" s="648">
        <v>0</v>
      </c>
      <c r="R64" s="648">
        <v>0</v>
      </c>
      <c r="S64" s="648">
        <v>0</v>
      </c>
      <c r="T64" s="648">
        <v>0</v>
      </c>
      <c r="U64" s="648">
        <v>0</v>
      </c>
      <c r="V64" s="648">
        <v>0</v>
      </c>
      <c r="W64" s="648">
        <v>0</v>
      </c>
      <c r="X64" s="648">
        <v>0</v>
      </c>
    </row>
    <row r="65" spans="1:24" s="11" customFormat="1" ht="18" customHeight="1" x14ac:dyDescent="0.2">
      <c r="A65" s="10" t="s">
        <v>58</v>
      </c>
      <c r="B65" s="10"/>
      <c r="C65" s="652">
        <v>5205.3650399999997</v>
      </c>
      <c r="D65" s="648">
        <v>1.08548</v>
      </c>
      <c r="E65" s="648">
        <v>5204.2795599999999</v>
      </c>
      <c r="F65" s="648">
        <v>0</v>
      </c>
      <c r="G65" s="648">
        <v>0</v>
      </c>
      <c r="H65" s="648">
        <v>0</v>
      </c>
      <c r="I65" s="648">
        <v>0</v>
      </c>
      <c r="J65" s="648">
        <v>0</v>
      </c>
      <c r="K65" s="648">
        <v>0</v>
      </c>
      <c r="L65" s="648">
        <v>0</v>
      </c>
      <c r="N65" s="10" t="s">
        <v>58</v>
      </c>
      <c r="O65" s="10"/>
      <c r="P65" s="652">
        <v>5192.22001</v>
      </c>
      <c r="Q65" s="648">
        <v>0</v>
      </c>
      <c r="R65" s="648">
        <v>0</v>
      </c>
      <c r="S65" s="648">
        <v>6.8140000000000001</v>
      </c>
      <c r="T65" s="648">
        <v>5.2455499999999997</v>
      </c>
      <c r="U65" s="648">
        <v>0</v>
      </c>
      <c r="V65" s="648">
        <v>0</v>
      </c>
      <c r="W65" s="648">
        <v>0</v>
      </c>
      <c r="X65" s="648">
        <v>0</v>
      </c>
    </row>
    <row r="66" spans="1:24" s="11" customFormat="1" x14ac:dyDescent="0.2">
      <c r="A66" s="10" t="s">
        <v>99</v>
      </c>
      <c r="B66" s="10"/>
      <c r="C66" s="652">
        <v>0</v>
      </c>
      <c r="D66" s="648">
        <v>0</v>
      </c>
      <c r="E66" s="648">
        <v>0</v>
      </c>
      <c r="F66" s="648">
        <v>0</v>
      </c>
      <c r="G66" s="648">
        <v>0</v>
      </c>
      <c r="H66" s="648">
        <v>0</v>
      </c>
      <c r="I66" s="648">
        <v>0</v>
      </c>
      <c r="J66" s="648">
        <v>0</v>
      </c>
      <c r="K66" s="648">
        <v>0</v>
      </c>
      <c r="L66" s="648">
        <v>0</v>
      </c>
      <c r="N66" s="10" t="s">
        <v>99</v>
      </c>
      <c r="O66" s="10"/>
      <c r="P66" s="652">
        <v>0</v>
      </c>
      <c r="Q66" s="648">
        <v>0</v>
      </c>
      <c r="R66" s="648">
        <v>0</v>
      </c>
      <c r="S66" s="648">
        <v>0</v>
      </c>
      <c r="T66" s="648">
        <v>0</v>
      </c>
      <c r="U66" s="648">
        <v>0</v>
      </c>
      <c r="V66" s="648">
        <v>0</v>
      </c>
      <c r="W66" s="648">
        <v>0</v>
      </c>
      <c r="X66" s="648">
        <v>0</v>
      </c>
    </row>
    <row r="67" spans="1:24" s="6" customFormat="1" x14ac:dyDescent="0.2">
      <c r="A67" s="37" t="s">
        <v>56</v>
      </c>
      <c r="B67" s="39"/>
      <c r="C67" s="652">
        <v>0</v>
      </c>
      <c r="D67" s="648">
        <v>0</v>
      </c>
      <c r="E67" s="648">
        <v>0</v>
      </c>
      <c r="F67" s="648">
        <v>0</v>
      </c>
      <c r="G67" s="648">
        <v>0</v>
      </c>
      <c r="H67" s="648">
        <v>0</v>
      </c>
      <c r="I67" s="648">
        <v>0</v>
      </c>
      <c r="J67" s="648">
        <v>0</v>
      </c>
      <c r="K67" s="648">
        <v>0</v>
      </c>
      <c r="L67" s="648">
        <v>0</v>
      </c>
      <c r="N67" s="37" t="s">
        <v>56</v>
      </c>
      <c r="O67" s="39"/>
      <c r="P67" s="652">
        <v>0</v>
      </c>
      <c r="Q67" s="648">
        <v>0</v>
      </c>
      <c r="R67" s="648">
        <v>0</v>
      </c>
      <c r="S67" s="648">
        <v>0</v>
      </c>
      <c r="T67" s="648">
        <v>0</v>
      </c>
      <c r="U67" s="648">
        <v>0</v>
      </c>
      <c r="V67" s="648">
        <v>0</v>
      </c>
      <c r="W67" s="648">
        <v>0</v>
      </c>
      <c r="X67" s="648">
        <v>0</v>
      </c>
    </row>
    <row r="68" spans="1:24" s="6" customFormat="1" x14ac:dyDescent="0.2">
      <c r="A68" s="37" t="s">
        <v>91</v>
      </c>
      <c r="B68" s="39"/>
      <c r="C68" s="652">
        <v>0</v>
      </c>
      <c r="D68" s="648">
        <v>0</v>
      </c>
      <c r="E68" s="648">
        <v>0</v>
      </c>
      <c r="F68" s="648">
        <v>0</v>
      </c>
      <c r="G68" s="648">
        <v>0</v>
      </c>
      <c r="H68" s="648">
        <v>0</v>
      </c>
      <c r="I68" s="648">
        <v>0</v>
      </c>
      <c r="J68" s="648">
        <v>0</v>
      </c>
      <c r="K68" s="648">
        <v>0</v>
      </c>
      <c r="L68" s="648">
        <v>0</v>
      </c>
      <c r="N68" s="37" t="s">
        <v>91</v>
      </c>
      <c r="O68" s="39"/>
      <c r="P68" s="652">
        <v>0</v>
      </c>
      <c r="Q68" s="648">
        <v>0</v>
      </c>
      <c r="R68" s="648">
        <v>0</v>
      </c>
      <c r="S68" s="648">
        <v>0</v>
      </c>
      <c r="T68" s="648">
        <v>0</v>
      </c>
      <c r="U68" s="648">
        <v>0</v>
      </c>
      <c r="V68" s="648">
        <v>0</v>
      </c>
      <c r="W68" s="648">
        <v>0</v>
      </c>
      <c r="X68" s="648">
        <v>0</v>
      </c>
    </row>
    <row r="69" spans="1:24" s="6" customFormat="1" x14ac:dyDescent="0.2">
      <c r="A69" s="10" t="s">
        <v>106</v>
      </c>
      <c r="B69" s="39"/>
      <c r="C69" s="652">
        <v>0</v>
      </c>
      <c r="D69" s="648">
        <v>0</v>
      </c>
      <c r="E69" s="648">
        <v>0</v>
      </c>
      <c r="F69" s="648">
        <v>0</v>
      </c>
      <c r="G69" s="648">
        <v>0</v>
      </c>
      <c r="H69" s="648">
        <v>0</v>
      </c>
      <c r="I69" s="648">
        <v>0</v>
      </c>
      <c r="J69" s="648">
        <v>0</v>
      </c>
      <c r="K69" s="648">
        <v>0</v>
      </c>
      <c r="L69" s="648">
        <v>0</v>
      </c>
      <c r="N69" s="10" t="s">
        <v>106</v>
      </c>
      <c r="O69" s="39"/>
      <c r="P69" s="652">
        <v>0</v>
      </c>
      <c r="Q69" s="648">
        <v>0</v>
      </c>
      <c r="R69" s="648">
        <v>0</v>
      </c>
      <c r="S69" s="648">
        <v>0</v>
      </c>
      <c r="T69" s="648">
        <v>0</v>
      </c>
      <c r="U69" s="648">
        <v>0</v>
      </c>
      <c r="V69" s="648">
        <v>0</v>
      </c>
      <c r="W69" s="648">
        <v>0</v>
      </c>
      <c r="X69" s="648">
        <v>0</v>
      </c>
    </row>
    <row r="70" spans="1:24" s="6" customFormat="1" x14ac:dyDescent="0.2">
      <c r="A70" s="10" t="s">
        <v>100</v>
      </c>
      <c r="B70" s="39"/>
      <c r="C70" s="652">
        <v>0</v>
      </c>
      <c r="D70" s="648">
        <v>0</v>
      </c>
      <c r="E70" s="648">
        <v>0</v>
      </c>
      <c r="F70" s="648">
        <v>0</v>
      </c>
      <c r="G70" s="648">
        <v>0</v>
      </c>
      <c r="H70" s="648">
        <v>0</v>
      </c>
      <c r="I70" s="648">
        <v>0</v>
      </c>
      <c r="J70" s="648">
        <v>0</v>
      </c>
      <c r="K70" s="648">
        <v>0</v>
      </c>
      <c r="L70" s="648">
        <v>0</v>
      </c>
      <c r="N70" s="10" t="s">
        <v>100</v>
      </c>
      <c r="O70" s="39"/>
      <c r="P70" s="652">
        <v>0</v>
      </c>
      <c r="Q70" s="648">
        <v>0</v>
      </c>
      <c r="R70" s="648">
        <v>0</v>
      </c>
      <c r="S70" s="648">
        <v>0</v>
      </c>
      <c r="T70" s="648">
        <v>0</v>
      </c>
      <c r="U70" s="648">
        <v>0</v>
      </c>
      <c r="V70" s="648">
        <v>0</v>
      </c>
      <c r="W70" s="648">
        <v>0</v>
      </c>
      <c r="X70" s="648">
        <v>0</v>
      </c>
    </row>
    <row r="71" spans="1:24" s="6" customFormat="1" x14ac:dyDescent="0.2">
      <c r="A71" s="10" t="s">
        <v>101</v>
      </c>
      <c r="B71" s="39"/>
      <c r="C71" s="652">
        <v>0</v>
      </c>
      <c r="D71" s="648">
        <v>0</v>
      </c>
      <c r="E71" s="648">
        <v>0</v>
      </c>
      <c r="F71" s="648">
        <v>0</v>
      </c>
      <c r="G71" s="648">
        <v>0</v>
      </c>
      <c r="H71" s="648">
        <v>0</v>
      </c>
      <c r="I71" s="648">
        <v>0</v>
      </c>
      <c r="J71" s="648">
        <v>0</v>
      </c>
      <c r="K71" s="648">
        <v>0</v>
      </c>
      <c r="L71" s="648">
        <v>0</v>
      </c>
      <c r="N71" s="10" t="s">
        <v>101</v>
      </c>
      <c r="O71" s="39"/>
      <c r="P71" s="652">
        <v>0</v>
      </c>
      <c r="Q71" s="648">
        <v>0</v>
      </c>
      <c r="R71" s="648">
        <v>0</v>
      </c>
      <c r="S71" s="648">
        <v>0</v>
      </c>
      <c r="T71" s="648">
        <v>0</v>
      </c>
      <c r="U71" s="648">
        <v>0</v>
      </c>
      <c r="V71" s="648">
        <v>0</v>
      </c>
      <c r="W71" s="648">
        <v>0</v>
      </c>
      <c r="X71" s="648">
        <v>0</v>
      </c>
    </row>
    <row r="72" spans="1:24" s="6" customFormat="1" x14ac:dyDescent="0.2">
      <c r="A72" s="10" t="s">
        <v>107</v>
      </c>
      <c r="B72" s="39"/>
      <c r="C72" s="652"/>
      <c r="D72" s="648"/>
      <c r="E72" s="648"/>
      <c r="F72" s="648"/>
      <c r="G72" s="648"/>
      <c r="H72" s="648"/>
      <c r="I72" s="648"/>
      <c r="J72" s="648"/>
      <c r="K72" s="648"/>
      <c r="L72" s="648"/>
      <c r="N72" s="10" t="s">
        <v>107</v>
      </c>
      <c r="O72" s="39"/>
      <c r="P72" s="652"/>
      <c r="Q72" s="648"/>
      <c r="R72" s="648"/>
      <c r="S72" s="648"/>
      <c r="T72" s="648"/>
      <c r="U72" s="648"/>
      <c r="V72" s="648"/>
      <c r="W72" s="648"/>
      <c r="X72" s="648"/>
    </row>
    <row r="73" spans="1:24" s="6" customFormat="1" x14ac:dyDescent="0.2">
      <c r="A73" s="10" t="s">
        <v>187</v>
      </c>
      <c r="B73" s="39"/>
      <c r="C73" s="652">
        <v>0</v>
      </c>
      <c r="D73" s="648">
        <v>0</v>
      </c>
      <c r="E73" s="648">
        <v>0</v>
      </c>
      <c r="F73" s="648">
        <v>0</v>
      </c>
      <c r="G73" s="648">
        <v>0</v>
      </c>
      <c r="H73" s="648">
        <v>0</v>
      </c>
      <c r="I73" s="648">
        <v>0</v>
      </c>
      <c r="J73" s="648">
        <v>0</v>
      </c>
      <c r="K73" s="648">
        <v>0</v>
      </c>
      <c r="L73" s="648">
        <v>0</v>
      </c>
      <c r="N73" s="10" t="s">
        <v>187</v>
      </c>
      <c r="O73" s="39"/>
      <c r="P73" s="652">
        <v>0</v>
      </c>
      <c r="Q73" s="648">
        <v>0</v>
      </c>
      <c r="R73" s="648">
        <v>0</v>
      </c>
      <c r="S73" s="648">
        <v>0</v>
      </c>
      <c r="T73" s="648">
        <v>0</v>
      </c>
      <c r="U73" s="648">
        <v>0</v>
      </c>
      <c r="V73" s="648">
        <v>0</v>
      </c>
      <c r="W73" s="648">
        <v>0</v>
      </c>
      <c r="X73" s="648">
        <v>0</v>
      </c>
    </row>
    <row r="74" spans="1:24" s="6" customFormat="1" x14ac:dyDescent="0.2">
      <c r="A74" s="10" t="s">
        <v>102</v>
      </c>
      <c r="B74" s="39"/>
      <c r="C74" s="652"/>
      <c r="D74" s="648"/>
      <c r="E74" s="648"/>
      <c r="F74" s="648"/>
      <c r="G74" s="648"/>
      <c r="H74" s="648"/>
      <c r="I74" s="648"/>
      <c r="J74" s="648"/>
      <c r="K74" s="648"/>
      <c r="L74" s="648"/>
      <c r="N74" s="10" t="s">
        <v>102</v>
      </c>
      <c r="O74" s="39"/>
      <c r="P74" s="652"/>
      <c r="Q74" s="648"/>
      <c r="R74" s="648"/>
      <c r="S74" s="648"/>
      <c r="T74" s="648"/>
      <c r="U74" s="648"/>
      <c r="V74" s="648"/>
      <c r="W74" s="648"/>
      <c r="X74" s="648"/>
    </row>
    <row r="75" spans="1:24" s="6" customFormat="1" x14ac:dyDescent="0.2">
      <c r="A75" s="10" t="s">
        <v>103</v>
      </c>
      <c r="B75" s="39"/>
      <c r="C75" s="652">
        <v>5204.2795599999999</v>
      </c>
      <c r="D75" s="648">
        <v>0</v>
      </c>
      <c r="E75" s="648">
        <v>5204.2795599999999</v>
      </c>
      <c r="F75" s="648">
        <v>0</v>
      </c>
      <c r="G75" s="648">
        <v>0</v>
      </c>
      <c r="H75" s="648">
        <v>0</v>
      </c>
      <c r="I75" s="648">
        <v>0</v>
      </c>
      <c r="J75" s="648">
        <v>0</v>
      </c>
      <c r="K75" s="648">
        <v>0</v>
      </c>
      <c r="L75" s="648">
        <v>0</v>
      </c>
      <c r="N75" s="10" t="s">
        <v>103</v>
      </c>
      <c r="O75" s="39"/>
      <c r="P75" s="652">
        <v>5192.22001</v>
      </c>
      <c r="Q75" s="648">
        <v>0</v>
      </c>
      <c r="R75" s="648">
        <v>0</v>
      </c>
      <c r="S75" s="648">
        <v>6.8140000000000001</v>
      </c>
      <c r="T75" s="648">
        <v>5.2455499999999997</v>
      </c>
      <c r="U75" s="648">
        <v>0</v>
      </c>
      <c r="V75" s="648">
        <v>0</v>
      </c>
      <c r="W75" s="648">
        <v>0</v>
      </c>
      <c r="X75" s="648">
        <v>0</v>
      </c>
    </row>
    <row r="76" spans="1:24" s="6" customFormat="1" x14ac:dyDescent="0.2">
      <c r="A76" s="37" t="s">
        <v>188</v>
      </c>
      <c r="B76" s="39"/>
      <c r="C76" s="652">
        <v>5204.2795599999999</v>
      </c>
      <c r="D76" s="648">
        <v>0</v>
      </c>
      <c r="E76" s="648">
        <v>5204.2795599999999</v>
      </c>
      <c r="F76" s="648">
        <v>0</v>
      </c>
      <c r="G76" s="648">
        <v>0</v>
      </c>
      <c r="H76" s="648">
        <v>0</v>
      </c>
      <c r="I76" s="648">
        <v>0</v>
      </c>
      <c r="J76" s="648">
        <v>0</v>
      </c>
      <c r="K76" s="648">
        <v>0</v>
      </c>
      <c r="L76" s="648">
        <v>0</v>
      </c>
      <c r="N76" s="37" t="s">
        <v>188</v>
      </c>
      <c r="O76" s="39"/>
      <c r="P76" s="652">
        <v>5192.22001</v>
      </c>
      <c r="Q76" s="648">
        <v>0</v>
      </c>
      <c r="R76" s="648">
        <v>0</v>
      </c>
      <c r="S76" s="648">
        <v>6.8140000000000001</v>
      </c>
      <c r="T76" s="648">
        <v>5.2455499999999997</v>
      </c>
      <c r="U76" s="648">
        <v>0</v>
      </c>
      <c r="V76" s="648">
        <v>0</v>
      </c>
      <c r="W76" s="648">
        <v>0</v>
      </c>
      <c r="X76" s="648">
        <v>0</v>
      </c>
    </row>
    <row r="77" spans="1:24" s="6" customFormat="1" x14ac:dyDescent="0.2">
      <c r="A77" s="37" t="s">
        <v>189</v>
      </c>
      <c r="B77" s="39"/>
      <c r="C77" s="652">
        <v>0</v>
      </c>
      <c r="D77" s="648">
        <v>0</v>
      </c>
      <c r="E77" s="648">
        <v>0</v>
      </c>
      <c r="F77" s="648">
        <v>0</v>
      </c>
      <c r="G77" s="648">
        <v>0</v>
      </c>
      <c r="H77" s="648">
        <v>0</v>
      </c>
      <c r="I77" s="648">
        <v>0</v>
      </c>
      <c r="J77" s="648">
        <v>0</v>
      </c>
      <c r="K77" s="648">
        <v>0</v>
      </c>
      <c r="L77" s="648">
        <v>0</v>
      </c>
      <c r="N77" s="37" t="s">
        <v>189</v>
      </c>
      <c r="O77" s="39"/>
      <c r="P77" s="652">
        <v>0</v>
      </c>
      <c r="Q77" s="648">
        <v>0</v>
      </c>
      <c r="R77" s="648">
        <v>0</v>
      </c>
      <c r="S77" s="648">
        <v>0</v>
      </c>
      <c r="T77" s="648">
        <v>0</v>
      </c>
      <c r="U77" s="648">
        <v>0</v>
      </c>
      <c r="V77" s="648">
        <v>0</v>
      </c>
      <c r="W77" s="648">
        <v>0</v>
      </c>
      <c r="X77" s="648">
        <v>0</v>
      </c>
    </row>
    <row r="78" spans="1:24" s="6" customFormat="1" x14ac:dyDescent="0.2">
      <c r="A78" s="10" t="s">
        <v>104</v>
      </c>
      <c r="B78" s="39"/>
      <c r="C78" s="652">
        <v>1.08548</v>
      </c>
      <c r="D78" s="648">
        <v>1.08548</v>
      </c>
      <c r="E78" s="648">
        <v>0</v>
      </c>
      <c r="F78" s="648">
        <v>0</v>
      </c>
      <c r="G78" s="648">
        <v>0</v>
      </c>
      <c r="H78" s="648">
        <v>0</v>
      </c>
      <c r="I78" s="648">
        <v>0</v>
      </c>
      <c r="J78" s="648">
        <v>0</v>
      </c>
      <c r="K78" s="648">
        <v>0</v>
      </c>
      <c r="L78" s="648">
        <v>0</v>
      </c>
      <c r="N78" s="10" t="s">
        <v>104</v>
      </c>
      <c r="O78" s="39"/>
      <c r="P78" s="652">
        <v>0</v>
      </c>
      <c r="Q78" s="648">
        <v>0</v>
      </c>
      <c r="R78" s="648">
        <v>0</v>
      </c>
      <c r="S78" s="648">
        <v>0</v>
      </c>
      <c r="T78" s="648">
        <v>0</v>
      </c>
      <c r="U78" s="648">
        <v>0</v>
      </c>
      <c r="V78" s="648">
        <v>0</v>
      </c>
      <c r="W78" s="648">
        <v>0</v>
      </c>
      <c r="X78" s="648">
        <v>0</v>
      </c>
    </row>
    <row r="79" spans="1:24" s="6" customFormat="1" x14ac:dyDescent="0.2">
      <c r="A79" s="37" t="s">
        <v>56</v>
      </c>
      <c r="B79" s="39"/>
      <c r="C79" s="652">
        <v>1.08548</v>
      </c>
      <c r="D79" s="648">
        <v>1.08548</v>
      </c>
      <c r="E79" s="648">
        <v>0</v>
      </c>
      <c r="F79" s="648">
        <v>0</v>
      </c>
      <c r="G79" s="648">
        <v>0</v>
      </c>
      <c r="H79" s="648">
        <v>0</v>
      </c>
      <c r="I79" s="648">
        <v>0</v>
      </c>
      <c r="J79" s="648">
        <v>0</v>
      </c>
      <c r="K79" s="648">
        <v>0</v>
      </c>
      <c r="L79" s="648">
        <v>0</v>
      </c>
      <c r="N79" s="37" t="s">
        <v>56</v>
      </c>
      <c r="O79" s="39"/>
      <c r="P79" s="652">
        <v>0</v>
      </c>
      <c r="Q79" s="648">
        <v>0</v>
      </c>
      <c r="R79" s="648">
        <v>0</v>
      </c>
      <c r="S79" s="648">
        <v>0</v>
      </c>
      <c r="T79" s="648">
        <v>0</v>
      </c>
      <c r="U79" s="648">
        <v>0</v>
      </c>
      <c r="V79" s="648">
        <v>0</v>
      </c>
      <c r="W79" s="648">
        <v>0</v>
      </c>
      <c r="X79" s="648">
        <v>0</v>
      </c>
    </row>
    <row r="80" spans="1:24" s="6" customFormat="1" x14ac:dyDescent="0.2">
      <c r="A80" s="37" t="s">
        <v>91</v>
      </c>
      <c r="B80" s="39"/>
      <c r="C80" s="652">
        <v>0</v>
      </c>
      <c r="D80" s="648">
        <v>0</v>
      </c>
      <c r="E80" s="648">
        <v>0</v>
      </c>
      <c r="F80" s="648">
        <v>0</v>
      </c>
      <c r="G80" s="648">
        <v>0</v>
      </c>
      <c r="H80" s="648">
        <v>0</v>
      </c>
      <c r="I80" s="648">
        <v>0</v>
      </c>
      <c r="J80" s="648">
        <v>0</v>
      </c>
      <c r="K80" s="648">
        <v>0</v>
      </c>
      <c r="L80" s="648">
        <v>0</v>
      </c>
      <c r="N80" s="37" t="s">
        <v>91</v>
      </c>
      <c r="O80" s="39"/>
      <c r="P80" s="652">
        <v>0</v>
      </c>
      <c r="Q80" s="648">
        <v>0</v>
      </c>
      <c r="R80" s="648">
        <v>0</v>
      </c>
      <c r="S80" s="648">
        <v>0</v>
      </c>
      <c r="T80" s="648">
        <v>0</v>
      </c>
      <c r="U80" s="648">
        <v>0</v>
      </c>
      <c r="V80" s="648">
        <v>0</v>
      </c>
      <c r="W80" s="648">
        <v>0</v>
      </c>
      <c r="X80" s="648">
        <v>0</v>
      </c>
    </row>
    <row r="81" spans="1:24" s="17" customFormat="1" ht="18" customHeight="1" x14ac:dyDescent="0.2">
      <c r="A81" s="13" t="s">
        <v>14</v>
      </c>
      <c r="B81" s="39"/>
      <c r="C81" s="659">
        <v>5205.3650399999997</v>
      </c>
      <c r="D81" s="656">
        <v>1.08548</v>
      </c>
      <c r="E81" s="656">
        <v>5204.2795599999999</v>
      </c>
      <c r="F81" s="656">
        <v>0</v>
      </c>
      <c r="G81" s="656">
        <v>0</v>
      </c>
      <c r="H81" s="656">
        <v>0</v>
      </c>
      <c r="I81" s="656">
        <v>0</v>
      </c>
      <c r="J81" s="656">
        <v>0</v>
      </c>
      <c r="K81" s="656">
        <v>0</v>
      </c>
      <c r="L81" s="656">
        <v>0</v>
      </c>
      <c r="N81" s="13" t="s">
        <v>14</v>
      </c>
      <c r="O81" s="39"/>
      <c r="P81" s="659">
        <v>5192.22001</v>
      </c>
      <c r="Q81" s="656">
        <v>0</v>
      </c>
      <c r="R81" s="656">
        <v>0</v>
      </c>
      <c r="S81" s="656">
        <v>6.8140000000000001</v>
      </c>
      <c r="T81" s="656">
        <v>5.2455499999999997</v>
      </c>
      <c r="U81" s="656">
        <v>0</v>
      </c>
      <c r="V81" s="656">
        <v>0</v>
      </c>
      <c r="W81" s="656">
        <v>0</v>
      </c>
      <c r="X81" s="656">
        <v>0</v>
      </c>
    </row>
    <row r="82" spans="1:24" s="8" customFormat="1" ht="30" customHeight="1" x14ac:dyDescent="0.2">
      <c r="A82" s="7" t="s">
        <v>66</v>
      </c>
      <c r="B82" s="7"/>
      <c r="C82" s="659"/>
      <c r="D82" s="656"/>
      <c r="E82" s="656"/>
      <c r="F82" s="656"/>
      <c r="G82" s="656"/>
      <c r="H82" s="656"/>
      <c r="I82" s="656"/>
      <c r="J82" s="656"/>
      <c r="K82" s="656"/>
      <c r="L82" s="656"/>
      <c r="M82" s="7"/>
      <c r="N82" s="7" t="s">
        <v>66</v>
      </c>
      <c r="O82" s="7"/>
      <c r="P82" s="659"/>
      <c r="Q82" s="656"/>
      <c r="R82" s="656"/>
      <c r="S82" s="656"/>
      <c r="T82" s="656"/>
      <c r="U82" s="656"/>
      <c r="V82" s="656"/>
      <c r="W82" s="656"/>
      <c r="X82" s="656"/>
    </row>
    <row r="83" spans="1:24" s="6" customFormat="1" ht="18" customHeight="1" x14ac:dyDescent="0.2">
      <c r="A83" s="10" t="s">
        <v>53</v>
      </c>
      <c r="B83" s="39"/>
      <c r="C83" s="652">
        <v>4982.5323099999996</v>
      </c>
      <c r="D83" s="648">
        <v>457</v>
      </c>
      <c r="E83" s="648">
        <v>4525.5323099999996</v>
      </c>
      <c r="F83" s="648">
        <v>378</v>
      </c>
      <c r="G83" s="648">
        <v>98</v>
      </c>
      <c r="H83" s="648">
        <v>75</v>
      </c>
      <c r="I83" s="648">
        <v>386</v>
      </c>
      <c r="J83" s="648">
        <v>267</v>
      </c>
      <c r="K83" s="648">
        <v>440.22584000000001</v>
      </c>
      <c r="L83" s="648">
        <v>868.6</v>
      </c>
      <c r="M83" s="10"/>
      <c r="N83" s="10" t="s">
        <v>53</v>
      </c>
      <c r="O83" s="39"/>
      <c r="P83" s="652">
        <v>459</v>
      </c>
      <c r="Q83" s="648">
        <v>111</v>
      </c>
      <c r="R83" s="648">
        <v>106</v>
      </c>
      <c r="S83" s="648">
        <v>158.30647999999999</v>
      </c>
      <c r="T83" s="648">
        <v>350</v>
      </c>
      <c r="U83" s="648">
        <v>220</v>
      </c>
      <c r="V83" s="648">
        <v>280.39999999999998</v>
      </c>
      <c r="W83" s="648">
        <v>133</v>
      </c>
      <c r="X83" s="648">
        <v>195</v>
      </c>
    </row>
    <row r="84" spans="1:24" s="6" customFormat="1" x14ac:dyDescent="0.2">
      <c r="A84" s="37" t="s">
        <v>56</v>
      </c>
      <c r="B84" s="39"/>
      <c r="C84" s="652">
        <v>4982.5323099999996</v>
      </c>
      <c r="D84" s="648">
        <v>457</v>
      </c>
      <c r="E84" s="648">
        <v>4525.5323099999996</v>
      </c>
      <c r="F84" s="648">
        <v>378</v>
      </c>
      <c r="G84" s="648">
        <v>98</v>
      </c>
      <c r="H84" s="648">
        <v>75</v>
      </c>
      <c r="I84" s="648">
        <v>386</v>
      </c>
      <c r="J84" s="648">
        <v>267</v>
      </c>
      <c r="K84" s="648">
        <v>440.22584000000001</v>
      </c>
      <c r="L84" s="648">
        <v>868.6</v>
      </c>
      <c r="M84" s="37"/>
      <c r="N84" s="37" t="s">
        <v>56</v>
      </c>
      <c r="O84" s="39"/>
      <c r="P84" s="652">
        <v>459</v>
      </c>
      <c r="Q84" s="648">
        <v>111</v>
      </c>
      <c r="R84" s="648">
        <v>106</v>
      </c>
      <c r="S84" s="648">
        <v>158.30647999999999</v>
      </c>
      <c r="T84" s="648">
        <v>350</v>
      </c>
      <c r="U84" s="648">
        <v>220</v>
      </c>
      <c r="V84" s="648">
        <v>280.39999999999998</v>
      </c>
      <c r="W84" s="648">
        <v>133</v>
      </c>
      <c r="X84" s="648">
        <v>195</v>
      </c>
    </row>
    <row r="85" spans="1:24" s="6" customFormat="1" x14ac:dyDescent="0.2">
      <c r="A85" s="37" t="s">
        <v>91</v>
      </c>
      <c r="B85" s="39"/>
      <c r="C85" s="652">
        <v>0</v>
      </c>
      <c r="D85" s="648">
        <v>0</v>
      </c>
      <c r="E85" s="648">
        <v>0</v>
      </c>
      <c r="F85" s="648">
        <v>0</v>
      </c>
      <c r="G85" s="648">
        <v>0</v>
      </c>
      <c r="H85" s="648">
        <v>0</v>
      </c>
      <c r="I85" s="648">
        <v>0</v>
      </c>
      <c r="J85" s="648">
        <v>0</v>
      </c>
      <c r="K85" s="648">
        <v>0</v>
      </c>
      <c r="L85" s="648">
        <v>0</v>
      </c>
      <c r="M85" s="37"/>
      <c r="N85" s="37" t="s">
        <v>91</v>
      </c>
      <c r="O85" s="39"/>
      <c r="P85" s="652">
        <v>0</v>
      </c>
      <c r="Q85" s="648">
        <v>0</v>
      </c>
      <c r="R85" s="648">
        <v>0</v>
      </c>
      <c r="S85" s="648">
        <v>0</v>
      </c>
      <c r="T85" s="648">
        <v>0</v>
      </c>
      <c r="U85" s="648">
        <v>0</v>
      </c>
      <c r="V85" s="648">
        <v>0</v>
      </c>
      <c r="W85" s="648">
        <v>0</v>
      </c>
      <c r="X85" s="648">
        <v>0</v>
      </c>
    </row>
    <row r="86" spans="1:24" s="6" customFormat="1" x14ac:dyDescent="0.2">
      <c r="A86" s="10" t="s">
        <v>54</v>
      </c>
      <c r="B86" s="39"/>
      <c r="C86" s="652">
        <v>4527.8999999999996</v>
      </c>
      <c r="D86" s="648">
        <v>98.6</v>
      </c>
      <c r="E86" s="648">
        <v>4429.3</v>
      </c>
      <c r="F86" s="648">
        <v>461.5</v>
      </c>
      <c r="G86" s="648">
        <v>80</v>
      </c>
      <c r="H86" s="648">
        <v>20</v>
      </c>
      <c r="I86" s="648">
        <v>170</v>
      </c>
      <c r="J86" s="648">
        <v>19</v>
      </c>
      <c r="K86" s="648">
        <v>348.9</v>
      </c>
      <c r="L86" s="648">
        <v>723.4</v>
      </c>
      <c r="M86" s="10"/>
      <c r="N86" s="10" t="s">
        <v>54</v>
      </c>
      <c r="O86" s="39"/>
      <c r="P86" s="652">
        <v>323.5</v>
      </c>
      <c r="Q86" s="648">
        <v>284</v>
      </c>
      <c r="R86" s="648">
        <v>11</v>
      </c>
      <c r="S86" s="648">
        <v>291</v>
      </c>
      <c r="T86" s="648">
        <v>333</v>
      </c>
      <c r="U86" s="648">
        <v>533</v>
      </c>
      <c r="V86" s="648">
        <v>532</v>
      </c>
      <c r="W86" s="648">
        <v>156</v>
      </c>
      <c r="X86" s="648">
        <v>143</v>
      </c>
    </row>
    <row r="87" spans="1:24" s="6" customFormat="1" x14ac:dyDescent="0.2">
      <c r="A87" s="10" t="s">
        <v>55</v>
      </c>
      <c r="B87" s="39"/>
      <c r="C87" s="652">
        <v>50</v>
      </c>
      <c r="D87" s="648">
        <v>0</v>
      </c>
      <c r="E87" s="648">
        <v>50</v>
      </c>
      <c r="F87" s="648">
        <v>0</v>
      </c>
      <c r="G87" s="648">
        <v>0</v>
      </c>
      <c r="H87" s="648">
        <v>0</v>
      </c>
      <c r="I87" s="648">
        <v>50</v>
      </c>
      <c r="J87" s="648">
        <v>0</v>
      </c>
      <c r="K87" s="648">
        <v>0</v>
      </c>
      <c r="L87" s="648">
        <v>0</v>
      </c>
      <c r="M87" s="10"/>
      <c r="N87" s="10" t="s">
        <v>55</v>
      </c>
      <c r="O87" s="39"/>
      <c r="P87" s="652">
        <v>0</v>
      </c>
      <c r="Q87" s="648">
        <v>0</v>
      </c>
      <c r="R87" s="648">
        <v>0</v>
      </c>
      <c r="S87" s="648">
        <v>0</v>
      </c>
      <c r="T87" s="648">
        <v>0</v>
      </c>
      <c r="U87" s="648">
        <v>0</v>
      </c>
      <c r="V87" s="648">
        <v>0</v>
      </c>
      <c r="W87" s="648">
        <v>0</v>
      </c>
      <c r="X87" s="648">
        <v>0</v>
      </c>
    </row>
    <row r="88" spans="1:24" s="6" customFormat="1" x14ac:dyDescent="0.2">
      <c r="A88" s="37" t="s">
        <v>56</v>
      </c>
      <c r="B88" s="39"/>
      <c r="C88" s="652">
        <v>50</v>
      </c>
      <c r="D88" s="648">
        <v>0</v>
      </c>
      <c r="E88" s="648">
        <v>50</v>
      </c>
      <c r="F88" s="648">
        <v>0</v>
      </c>
      <c r="G88" s="648">
        <v>0</v>
      </c>
      <c r="H88" s="648">
        <v>0</v>
      </c>
      <c r="I88" s="648">
        <v>50</v>
      </c>
      <c r="J88" s="648">
        <v>0</v>
      </c>
      <c r="K88" s="648">
        <v>0</v>
      </c>
      <c r="L88" s="648">
        <v>0</v>
      </c>
      <c r="M88" s="37"/>
      <c r="N88" s="37" t="s">
        <v>56</v>
      </c>
      <c r="O88" s="39"/>
      <c r="P88" s="652">
        <v>0</v>
      </c>
      <c r="Q88" s="648">
        <v>0</v>
      </c>
      <c r="R88" s="648">
        <v>0</v>
      </c>
      <c r="S88" s="648">
        <v>0</v>
      </c>
      <c r="T88" s="648">
        <v>0</v>
      </c>
      <c r="U88" s="648">
        <v>0</v>
      </c>
      <c r="V88" s="648">
        <v>0</v>
      </c>
      <c r="W88" s="648">
        <v>0</v>
      </c>
      <c r="X88" s="648">
        <v>0</v>
      </c>
    </row>
    <row r="89" spans="1:24" s="6" customFormat="1" x14ac:dyDescent="0.2">
      <c r="A89" s="37" t="s">
        <v>91</v>
      </c>
      <c r="B89" s="39"/>
      <c r="C89" s="652">
        <v>0</v>
      </c>
      <c r="D89" s="648">
        <v>0</v>
      </c>
      <c r="E89" s="648">
        <v>0</v>
      </c>
      <c r="F89" s="648">
        <v>0</v>
      </c>
      <c r="G89" s="648">
        <v>0</v>
      </c>
      <c r="H89" s="648">
        <v>0</v>
      </c>
      <c r="I89" s="648">
        <v>0</v>
      </c>
      <c r="J89" s="648">
        <v>0</v>
      </c>
      <c r="K89" s="648">
        <v>0</v>
      </c>
      <c r="L89" s="648">
        <v>0</v>
      </c>
      <c r="M89" s="37"/>
      <c r="N89" s="37" t="s">
        <v>91</v>
      </c>
      <c r="O89" s="39"/>
      <c r="P89" s="652">
        <v>0</v>
      </c>
      <c r="Q89" s="648">
        <v>0</v>
      </c>
      <c r="R89" s="648">
        <v>0</v>
      </c>
      <c r="S89" s="648">
        <v>0</v>
      </c>
      <c r="T89" s="648">
        <v>0</v>
      </c>
      <c r="U89" s="648">
        <v>0</v>
      </c>
      <c r="V89" s="648">
        <v>0</v>
      </c>
      <c r="W89" s="648">
        <v>0</v>
      </c>
      <c r="X89" s="648">
        <v>0</v>
      </c>
    </row>
    <row r="90" spans="1:24" s="17" customFormat="1" ht="18" customHeight="1" x14ac:dyDescent="0.2">
      <c r="A90" s="13" t="s">
        <v>14</v>
      </c>
      <c r="B90" s="39"/>
      <c r="C90" s="659">
        <v>9560.4323100000001</v>
      </c>
      <c r="D90" s="656">
        <v>555.6</v>
      </c>
      <c r="E90" s="656">
        <v>9004.8323099999998</v>
      </c>
      <c r="F90" s="656">
        <v>839.5</v>
      </c>
      <c r="G90" s="656">
        <v>178</v>
      </c>
      <c r="H90" s="656">
        <v>95</v>
      </c>
      <c r="I90" s="656">
        <v>606</v>
      </c>
      <c r="J90" s="656">
        <v>286</v>
      </c>
      <c r="K90" s="656">
        <v>789.12584000000004</v>
      </c>
      <c r="L90" s="656">
        <v>1592</v>
      </c>
      <c r="M90" s="13"/>
      <c r="N90" s="13" t="s">
        <v>14</v>
      </c>
      <c r="O90" s="39"/>
      <c r="P90" s="659">
        <v>782.5</v>
      </c>
      <c r="Q90" s="656">
        <v>395</v>
      </c>
      <c r="R90" s="656">
        <v>117</v>
      </c>
      <c r="S90" s="656">
        <v>449.30648000000002</v>
      </c>
      <c r="T90" s="656">
        <v>683</v>
      </c>
      <c r="U90" s="656">
        <v>753</v>
      </c>
      <c r="V90" s="656">
        <v>812.4</v>
      </c>
      <c r="W90" s="656">
        <v>289</v>
      </c>
      <c r="X90" s="656">
        <v>338</v>
      </c>
    </row>
    <row r="91" spans="1:24" s="17" customFormat="1" ht="30" customHeight="1" x14ac:dyDescent="0.2">
      <c r="A91" s="7" t="s">
        <v>67</v>
      </c>
      <c r="B91" s="39"/>
      <c r="C91" s="659"/>
      <c r="D91" s="656"/>
      <c r="E91" s="656"/>
      <c r="F91" s="656"/>
      <c r="G91" s="656"/>
      <c r="H91" s="656"/>
      <c r="I91" s="656"/>
      <c r="J91" s="656"/>
      <c r="K91" s="656"/>
      <c r="L91" s="656"/>
      <c r="M91" s="7"/>
      <c r="N91" s="7" t="s">
        <v>67</v>
      </c>
      <c r="O91" s="39"/>
      <c r="P91" s="659"/>
      <c r="Q91" s="656"/>
      <c r="R91" s="656"/>
      <c r="S91" s="656"/>
      <c r="T91" s="656"/>
      <c r="U91" s="656"/>
      <c r="V91" s="656"/>
      <c r="W91" s="656"/>
      <c r="X91" s="656"/>
    </row>
    <row r="92" spans="1:24" s="17" customFormat="1" ht="30" customHeight="1" x14ac:dyDescent="0.2">
      <c r="A92" s="87" t="s">
        <v>68</v>
      </c>
      <c r="B92" s="39"/>
      <c r="C92" s="52">
        <v>14765.797350000001</v>
      </c>
      <c r="D92" s="53">
        <v>556.68547999999998</v>
      </c>
      <c r="E92" s="53">
        <v>14209.11188</v>
      </c>
      <c r="F92" s="53">
        <v>839.5</v>
      </c>
      <c r="G92" s="53">
        <v>178</v>
      </c>
      <c r="H92" s="53">
        <v>95</v>
      </c>
      <c r="I92" s="53">
        <v>606</v>
      </c>
      <c r="J92" s="53">
        <v>286</v>
      </c>
      <c r="K92" s="53">
        <v>789.12584000000004</v>
      </c>
      <c r="L92" s="53">
        <v>1592</v>
      </c>
      <c r="M92" s="87"/>
      <c r="N92" s="87" t="s">
        <v>68</v>
      </c>
      <c r="O92" s="39"/>
      <c r="P92" s="52">
        <v>5974.72001</v>
      </c>
      <c r="Q92" s="53">
        <v>395</v>
      </c>
      <c r="R92" s="53">
        <v>117</v>
      </c>
      <c r="S92" s="53">
        <v>456.12047999999999</v>
      </c>
      <c r="T92" s="53">
        <v>688.24555999999995</v>
      </c>
      <c r="U92" s="53">
        <v>753</v>
      </c>
      <c r="V92" s="53">
        <v>812.4</v>
      </c>
      <c r="W92" s="53">
        <v>289</v>
      </c>
      <c r="X92" s="53">
        <v>338</v>
      </c>
    </row>
    <row r="93" spans="1:24" s="17" customFormat="1" ht="22.5" customHeight="1" x14ac:dyDescent="0.2">
      <c r="A93" s="7" t="s">
        <v>69</v>
      </c>
      <c r="B93" s="39"/>
      <c r="C93" s="659"/>
      <c r="D93" s="656"/>
      <c r="E93" s="656"/>
      <c r="F93" s="656"/>
      <c r="G93" s="656"/>
      <c r="H93" s="656"/>
      <c r="I93" s="656"/>
      <c r="J93" s="656"/>
      <c r="K93" s="656"/>
      <c r="L93" s="656"/>
      <c r="M93" s="7"/>
      <c r="N93" s="7" t="s">
        <v>69</v>
      </c>
      <c r="O93" s="39"/>
      <c r="P93" s="659"/>
      <c r="Q93" s="656"/>
      <c r="R93" s="656"/>
      <c r="S93" s="656"/>
      <c r="T93" s="656"/>
      <c r="U93" s="656"/>
      <c r="V93" s="656"/>
      <c r="W93" s="656"/>
      <c r="X93" s="656"/>
    </row>
    <row r="94" spans="1:24" s="6" customFormat="1" ht="18" customHeight="1" x14ac:dyDescent="0.2">
      <c r="A94" s="10" t="s">
        <v>60</v>
      </c>
      <c r="B94" s="39"/>
      <c r="C94" s="652">
        <v>0</v>
      </c>
      <c r="D94" s="648">
        <v>0</v>
      </c>
      <c r="E94" s="648">
        <v>0</v>
      </c>
      <c r="F94" s="648">
        <v>0</v>
      </c>
      <c r="G94" s="648">
        <v>0</v>
      </c>
      <c r="H94" s="648">
        <v>0</v>
      </c>
      <c r="I94" s="648">
        <v>0</v>
      </c>
      <c r="J94" s="648">
        <v>0</v>
      </c>
      <c r="K94" s="648">
        <v>0</v>
      </c>
      <c r="L94" s="648">
        <v>0</v>
      </c>
      <c r="M94" s="10"/>
      <c r="N94" s="10" t="s">
        <v>60</v>
      </c>
      <c r="O94" s="39"/>
      <c r="P94" s="652">
        <v>0</v>
      </c>
      <c r="Q94" s="648">
        <v>0</v>
      </c>
      <c r="R94" s="648">
        <v>0</v>
      </c>
      <c r="S94" s="648">
        <v>0</v>
      </c>
      <c r="T94" s="648">
        <v>0</v>
      </c>
      <c r="U94" s="648">
        <v>0</v>
      </c>
      <c r="V94" s="648">
        <v>0</v>
      </c>
      <c r="W94" s="648">
        <v>0</v>
      </c>
      <c r="X94" s="648">
        <v>0</v>
      </c>
    </row>
    <row r="95" spans="1:24" s="6" customFormat="1" x14ac:dyDescent="0.2">
      <c r="A95" s="10" t="s">
        <v>15</v>
      </c>
      <c r="B95" s="39"/>
      <c r="C95" s="652">
        <v>0</v>
      </c>
      <c r="D95" s="648">
        <v>0</v>
      </c>
      <c r="E95" s="648">
        <v>0</v>
      </c>
      <c r="F95" s="648">
        <v>0</v>
      </c>
      <c r="G95" s="648">
        <v>0</v>
      </c>
      <c r="H95" s="648">
        <v>0</v>
      </c>
      <c r="I95" s="648">
        <v>0</v>
      </c>
      <c r="J95" s="648">
        <v>0</v>
      </c>
      <c r="K95" s="648">
        <v>0</v>
      </c>
      <c r="L95" s="648">
        <v>0</v>
      </c>
      <c r="M95" s="10"/>
      <c r="N95" s="10" t="s">
        <v>15</v>
      </c>
      <c r="O95" s="39"/>
      <c r="P95" s="652">
        <v>0</v>
      </c>
      <c r="Q95" s="648">
        <v>0</v>
      </c>
      <c r="R95" s="648">
        <v>0</v>
      </c>
      <c r="S95" s="648">
        <v>0</v>
      </c>
      <c r="T95" s="648">
        <v>0</v>
      </c>
      <c r="U95" s="648">
        <v>0</v>
      </c>
      <c r="V95" s="648">
        <v>0</v>
      </c>
      <c r="W95" s="648">
        <v>0</v>
      </c>
      <c r="X95" s="648">
        <v>0</v>
      </c>
    </row>
    <row r="96" spans="1:24" s="6" customFormat="1" x14ac:dyDescent="0.2">
      <c r="A96" s="10" t="s">
        <v>16</v>
      </c>
      <c r="B96" s="39"/>
      <c r="C96" s="652">
        <v>0</v>
      </c>
      <c r="D96" s="648">
        <v>0</v>
      </c>
      <c r="E96" s="648">
        <v>0</v>
      </c>
      <c r="F96" s="648">
        <v>0</v>
      </c>
      <c r="G96" s="648">
        <v>0</v>
      </c>
      <c r="H96" s="648">
        <v>0</v>
      </c>
      <c r="I96" s="648">
        <v>0</v>
      </c>
      <c r="J96" s="648">
        <v>0</v>
      </c>
      <c r="K96" s="648">
        <v>0</v>
      </c>
      <c r="L96" s="648">
        <v>0</v>
      </c>
      <c r="M96" s="10"/>
      <c r="N96" s="10" t="s">
        <v>16</v>
      </c>
      <c r="O96" s="39"/>
      <c r="P96" s="652">
        <v>0</v>
      </c>
      <c r="Q96" s="648">
        <v>0</v>
      </c>
      <c r="R96" s="648">
        <v>0</v>
      </c>
      <c r="S96" s="648">
        <v>0</v>
      </c>
      <c r="T96" s="648">
        <v>0</v>
      </c>
      <c r="U96" s="648">
        <v>0</v>
      </c>
      <c r="V96" s="648">
        <v>0</v>
      </c>
      <c r="W96" s="648">
        <v>0</v>
      </c>
      <c r="X96" s="648">
        <v>0</v>
      </c>
    </row>
    <row r="97" spans="1:24" s="6" customFormat="1" x14ac:dyDescent="0.2">
      <c r="A97" s="10" t="s">
        <v>61</v>
      </c>
      <c r="B97" s="39"/>
      <c r="C97" s="652">
        <v>0</v>
      </c>
      <c r="D97" s="648">
        <v>0</v>
      </c>
      <c r="E97" s="648">
        <v>0</v>
      </c>
      <c r="F97" s="648">
        <v>0</v>
      </c>
      <c r="G97" s="648">
        <v>0</v>
      </c>
      <c r="H97" s="648">
        <v>0</v>
      </c>
      <c r="I97" s="648">
        <v>0</v>
      </c>
      <c r="J97" s="648">
        <v>0</v>
      </c>
      <c r="K97" s="648">
        <v>0</v>
      </c>
      <c r="L97" s="648">
        <v>0</v>
      </c>
      <c r="M97" s="10"/>
      <c r="N97" s="10" t="s">
        <v>61</v>
      </c>
      <c r="O97" s="39"/>
      <c r="P97" s="652">
        <v>0</v>
      </c>
      <c r="Q97" s="648">
        <v>0</v>
      </c>
      <c r="R97" s="648">
        <v>0</v>
      </c>
      <c r="S97" s="648">
        <v>0</v>
      </c>
      <c r="T97" s="648">
        <v>0</v>
      </c>
      <c r="U97" s="648">
        <v>0</v>
      </c>
      <c r="V97" s="648">
        <v>0</v>
      </c>
      <c r="W97" s="648">
        <v>0</v>
      </c>
      <c r="X97" s="648">
        <v>0</v>
      </c>
    </row>
    <row r="98" spans="1:24" s="6" customFormat="1" x14ac:dyDescent="0.2">
      <c r="A98" s="10" t="s">
        <v>742</v>
      </c>
      <c r="B98" s="39"/>
      <c r="C98" s="652">
        <v>0</v>
      </c>
      <c r="D98" s="648">
        <v>0</v>
      </c>
      <c r="E98" s="648">
        <v>0</v>
      </c>
      <c r="F98" s="648">
        <v>0</v>
      </c>
      <c r="G98" s="648">
        <v>0</v>
      </c>
      <c r="H98" s="648">
        <v>0</v>
      </c>
      <c r="I98" s="648">
        <v>0</v>
      </c>
      <c r="J98" s="648">
        <v>0</v>
      </c>
      <c r="K98" s="648">
        <v>0</v>
      </c>
      <c r="L98" s="648">
        <v>0</v>
      </c>
      <c r="M98" s="10"/>
      <c r="N98" s="10" t="s">
        <v>742</v>
      </c>
      <c r="O98" s="39"/>
      <c r="P98" s="652">
        <v>0</v>
      </c>
      <c r="Q98" s="648">
        <v>0</v>
      </c>
      <c r="R98" s="648">
        <v>0</v>
      </c>
      <c r="S98" s="648">
        <v>0</v>
      </c>
      <c r="T98" s="648">
        <v>0</v>
      </c>
      <c r="U98" s="648">
        <v>0</v>
      </c>
      <c r="V98" s="648">
        <v>0</v>
      </c>
      <c r="W98" s="648">
        <v>0</v>
      </c>
      <c r="X98" s="648">
        <v>0</v>
      </c>
    </row>
    <row r="99" spans="1:24" s="6" customFormat="1" x14ac:dyDescent="0.2">
      <c r="A99" s="10" t="s">
        <v>62</v>
      </c>
      <c r="B99" s="39"/>
      <c r="C99" s="652"/>
      <c r="D99" s="648"/>
      <c r="E99" s="648"/>
      <c r="F99" s="648"/>
      <c r="G99" s="648"/>
      <c r="H99" s="648"/>
      <c r="I99" s="648"/>
      <c r="J99" s="648"/>
      <c r="K99" s="648"/>
      <c r="L99" s="648"/>
      <c r="M99" s="10"/>
      <c r="N99" s="10" t="s">
        <v>62</v>
      </c>
      <c r="O99" s="39"/>
      <c r="P99" s="652"/>
      <c r="Q99" s="648"/>
      <c r="R99" s="648"/>
      <c r="S99" s="648"/>
      <c r="T99" s="648"/>
      <c r="U99" s="648"/>
      <c r="V99" s="648"/>
      <c r="W99" s="648"/>
      <c r="X99" s="648"/>
    </row>
    <row r="100" spans="1:24" s="6" customFormat="1" x14ac:dyDescent="0.2">
      <c r="A100" s="10" t="s">
        <v>63</v>
      </c>
      <c r="B100" s="39"/>
      <c r="C100" s="652">
        <v>5</v>
      </c>
      <c r="D100" s="648">
        <v>0</v>
      </c>
      <c r="E100" s="648">
        <v>5</v>
      </c>
      <c r="F100" s="648">
        <v>0</v>
      </c>
      <c r="G100" s="648">
        <v>0</v>
      </c>
      <c r="H100" s="648">
        <v>0</v>
      </c>
      <c r="I100" s="648">
        <v>0</v>
      </c>
      <c r="J100" s="648">
        <v>0</v>
      </c>
      <c r="K100" s="648">
        <v>0</v>
      </c>
      <c r="L100" s="648">
        <v>0</v>
      </c>
      <c r="M100" s="10"/>
      <c r="N100" s="10" t="s">
        <v>63</v>
      </c>
      <c r="O100" s="39"/>
      <c r="P100" s="652">
        <v>0</v>
      </c>
      <c r="Q100" s="648">
        <v>0</v>
      </c>
      <c r="R100" s="648">
        <v>0</v>
      </c>
      <c r="S100" s="648">
        <v>0</v>
      </c>
      <c r="T100" s="648">
        <v>0</v>
      </c>
      <c r="U100" s="648">
        <v>0</v>
      </c>
      <c r="V100" s="648">
        <v>0</v>
      </c>
      <c r="W100" s="648">
        <v>0</v>
      </c>
      <c r="X100" s="648">
        <v>5</v>
      </c>
    </row>
    <row r="101" spans="1:24" s="6" customFormat="1" x14ac:dyDescent="0.2">
      <c r="A101" s="10" t="s">
        <v>64</v>
      </c>
      <c r="B101" s="39"/>
      <c r="C101" s="652"/>
      <c r="D101" s="648"/>
      <c r="E101" s="648"/>
      <c r="F101" s="648"/>
      <c r="G101" s="648"/>
      <c r="H101" s="648"/>
      <c r="I101" s="648"/>
      <c r="J101" s="648"/>
      <c r="K101" s="648"/>
      <c r="L101" s="648"/>
      <c r="M101" s="10"/>
      <c r="N101" s="10" t="s">
        <v>64</v>
      </c>
      <c r="O101" s="39"/>
      <c r="P101" s="652"/>
      <c r="Q101" s="648"/>
      <c r="R101" s="648"/>
      <c r="S101" s="648"/>
      <c r="T101" s="648"/>
      <c r="U101" s="648"/>
      <c r="V101" s="648"/>
      <c r="W101" s="648"/>
      <c r="X101" s="648"/>
    </row>
    <row r="102" spans="1:24" s="6" customFormat="1" x14ac:dyDescent="0.2">
      <c r="A102" s="10" t="s">
        <v>65</v>
      </c>
      <c r="B102" s="39"/>
      <c r="C102" s="652">
        <v>429.16381999999999</v>
      </c>
      <c r="D102" s="648">
        <v>0</v>
      </c>
      <c r="E102" s="648">
        <v>429.16381999999999</v>
      </c>
      <c r="F102" s="648">
        <v>43.782299999999999</v>
      </c>
      <c r="G102" s="648">
        <v>0</v>
      </c>
      <c r="H102" s="648">
        <v>0</v>
      </c>
      <c r="I102" s="648">
        <v>0</v>
      </c>
      <c r="J102" s="648">
        <v>0</v>
      </c>
      <c r="K102" s="648">
        <v>46</v>
      </c>
      <c r="L102" s="648">
        <v>78.112920000000003</v>
      </c>
      <c r="M102" s="10"/>
      <c r="N102" s="10" t="s">
        <v>65</v>
      </c>
      <c r="O102" s="39"/>
      <c r="P102" s="652">
        <v>0</v>
      </c>
      <c r="Q102" s="648">
        <v>44</v>
      </c>
      <c r="R102" s="648">
        <v>0</v>
      </c>
      <c r="S102" s="648">
        <v>103.26860000000001</v>
      </c>
      <c r="T102" s="648">
        <v>0</v>
      </c>
      <c r="U102" s="648">
        <v>90</v>
      </c>
      <c r="V102" s="648">
        <v>14</v>
      </c>
      <c r="W102" s="648">
        <v>0</v>
      </c>
      <c r="X102" s="648">
        <v>10</v>
      </c>
    </row>
    <row r="103" spans="1:24" s="17" customFormat="1" ht="24" customHeight="1" x14ac:dyDescent="0.2">
      <c r="A103" s="13" t="s">
        <v>14</v>
      </c>
      <c r="B103" s="39"/>
      <c r="C103" s="659">
        <v>434.16381999999999</v>
      </c>
      <c r="D103" s="656">
        <v>0</v>
      </c>
      <c r="E103" s="656">
        <v>434.16381999999999</v>
      </c>
      <c r="F103" s="656">
        <v>43.782299999999999</v>
      </c>
      <c r="G103" s="656">
        <v>0</v>
      </c>
      <c r="H103" s="656">
        <v>0</v>
      </c>
      <c r="I103" s="656">
        <v>0</v>
      </c>
      <c r="J103" s="656">
        <v>0</v>
      </c>
      <c r="K103" s="656">
        <v>46</v>
      </c>
      <c r="L103" s="656">
        <v>78.112920000000003</v>
      </c>
      <c r="M103" s="13"/>
      <c r="N103" s="13" t="s">
        <v>14</v>
      </c>
      <c r="O103" s="39"/>
      <c r="P103" s="659">
        <v>0</v>
      </c>
      <c r="Q103" s="656">
        <v>44</v>
      </c>
      <c r="R103" s="656">
        <v>0</v>
      </c>
      <c r="S103" s="656">
        <v>103.26860000000001</v>
      </c>
      <c r="T103" s="656">
        <v>0</v>
      </c>
      <c r="U103" s="656">
        <v>90</v>
      </c>
      <c r="V103" s="656">
        <v>14</v>
      </c>
      <c r="W103" s="656">
        <v>0</v>
      </c>
      <c r="X103" s="656">
        <v>15</v>
      </c>
    </row>
    <row r="104" spans="1:24" s="6" customFormat="1" x14ac:dyDescent="0.2">
      <c r="A104" s="13"/>
      <c r="B104" s="39"/>
      <c r="C104" s="652"/>
      <c r="D104" s="648"/>
      <c r="E104" s="648"/>
      <c r="F104" s="648"/>
      <c r="G104" s="648"/>
      <c r="H104" s="648"/>
      <c r="I104" s="648"/>
      <c r="J104" s="648"/>
      <c r="K104" s="648"/>
      <c r="L104" s="648"/>
      <c r="M104" s="13"/>
      <c r="N104" s="13"/>
      <c r="O104" s="39"/>
      <c r="P104" s="652"/>
      <c r="Q104" s="648"/>
      <c r="R104" s="648"/>
      <c r="S104" s="648"/>
      <c r="T104" s="648"/>
      <c r="U104" s="648"/>
      <c r="V104" s="648"/>
      <c r="W104" s="648"/>
      <c r="X104" s="648"/>
    </row>
    <row r="105" spans="1:24" s="17" customFormat="1" ht="18" customHeight="1" x14ac:dyDescent="0.2">
      <c r="A105" s="13" t="s">
        <v>266</v>
      </c>
      <c r="B105" s="39"/>
      <c r="C105" s="659">
        <v>15199.96117</v>
      </c>
      <c r="D105" s="656">
        <v>556.68547999999998</v>
      </c>
      <c r="E105" s="656">
        <v>14643.2757</v>
      </c>
      <c r="F105" s="656">
        <v>883.28229999999996</v>
      </c>
      <c r="G105" s="656">
        <v>178</v>
      </c>
      <c r="H105" s="656">
        <v>95</v>
      </c>
      <c r="I105" s="656">
        <v>606</v>
      </c>
      <c r="J105" s="656">
        <v>286</v>
      </c>
      <c r="K105" s="656">
        <v>835.12584000000004</v>
      </c>
      <c r="L105" s="656">
        <v>1670.11292</v>
      </c>
      <c r="M105" s="13"/>
      <c r="N105" s="13" t="s">
        <v>266</v>
      </c>
      <c r="O105" s="39"/>
      <c r="P105" s="659">
        <v>5974.72001</v>
      </c>
      <c r="Q105" s="656">
        <v>439</v>
      </c>
      <c r="R105" s="656">
        <v>117</v>
      </c>
      <c r="S105" s="656">
        <v>559.38908000000004</v>
      </c>
      <c r="T105" s="656">
        <v>688.24555999999995</v>
      </c>
      <c r="U105" s="656">
        <v>843</v>
      </c>
      <c r="V105" s="656">
        <v>826.4</v>
      </c>
      <c r="W105" s="656">
        <v>289</v>
      </c>
      <c r="X105" s="656">
        <v>353</v>
      </c>
    </row>
    <row r="106" spans="1:24" s="15" customFormat="1" ht="12.75" customHeight="1" x14ac:dyDescent="0.2">
      <c r="A106" s="8"/>
      <c r="B106" s="11"/>
      <c r="C106" s="656"/>
      <c r="D106" s="656"/>
      <c r="J106" s="9"/>
      <c r="K106" s="9"/>
      <c r="L106" s="9"/>
      <c r="M106" s="8"/>
      <c r="N106" s="8"/>
      <c r="O106" s="11"/>
      <c r="P106" s="656"/>
    </row>
    <row r="107" spans="1:24" s="28" customFormat="1" ht="12.75" customHeight="1" x14ac:dyDescent="0.2">
      <c r="A107" s="650"/>
      <c r="F107" s="29"/>
      <c r="H107" s="30"/>
      <c r="I107" s="30"/>
      <c r="K107" s="35"/>
      <c r="N107" s="650"/>
      <c r="P107" s="648"/>
      <c r="Q107" s="648"/>
      <c r="R107" s="648"/>
      <c r="S107" s="648"/>
      <c r="T107" s="648"/>
      <c r="U107" s="648"/>
      <c r="V107" s="648"/>
      <c r="W107" s="648"/>
      <c r="X107" s="648"/>
    </row>
    <row r="108" spans="1:24" s="28" customFormat="1" ht="12.75" customHeight="1" x14ac:dyDescent="0.2">
      <c r="A108" s="1250"/>
      <c r="B108" s="1250"/>
      <c r="C108" s="1250"/>
      <c r="D108" s="1250"/>
      <c r="F108" s="29"/>
      <c r="H108" s="30"/>
      <c r="I108" s="30"/>
      <c r="K108" s="35"/>
      <c r="N108" s="1250"/>
      <c r="O108" s="1250"/>
      <c r="P108" s="1250"/>
      <c r="Q108" s="1250"/>
      <c r="R108" s="648"/>
      <c r="S108" s="648"/>
      <c r="T108" s="648"/>
      <c r="U108" s="648"/>
      <c r="V108" s="648"/>
      <c r="W108" s="648"/>
      <c r="X108" s="648"/>
    </row>
    <row r="109" spans="1:24" s="212" customFormat="1" x14ac:dyDescent="0.2"/>
    <row r="110" spans="1:24" s="212" customFormat="1" x14ac:dyDescent="0.2"/>
    <row r="111" spans="1:24" s="212" customFormat="1" x14ac:dyDescent="0.2"/>
    <row r="112" spans="1:24" s="212" customFormat="1" x14ac:dyDescent="0.2">
      <c r="C112" s="285"/>
      <c r="D112" s="285"/>
      <c r="E112" s="285"/>
      <c r="F112" s="285"/>
      <c r="G112" s="285"/>
      <c r="H112" s="285"/>
      <c r="I112" s="285"/>
      <c r="J112" s="285"/>
      <c r="K112" s="285"/>
      <c r="L112" s="285"/>
    </row>
    <row r="113" spans="3:24" s="212" customFormat="1" x14ac:dyDescent="0.2">
      <c r="C113" s="285"/>
      <c r="D113" s="285"/>
      <c r="E113" s="285"/>
      <c r="F113" s="285"/>
      <c r="G113" s="285"/>
      <c r="H113" s="285"/>
      <c r="I113" s="285"/>
      <c r="J113" s="285"/>
      <c r="K113" s="285"/>
      <c r="L113" s="285"/>
    </row>
    <row r="114" spans="3:24" s="212" customFormat="1" x14ac:dyDescent="0.2">
      <c r="C114" s="285"/>
      <c r="D114" s="285"/>
      <c r="E114" s="285"/>
      <c r="F114" s="285"/>
      <c r="G114" s="285"/>
      <c r="H114" s="285"/>
      <c r="I114" s="285"/>
      <c r="J114" s="285"/>
      <c r="K114" s="285"/>
      <c r="L114" s="285"/>
    </row>
    <row r="115" spans="3:24" x14ac:dyDescent="0.2">
      <c r="X115" s="286"/>
    </row>
    <row r="116" spans="3:24" x14ac:dyDescent="0.2">
      <c r="X116" s="286"/>
    </row>
    <row r="117" spans="3:24" x14ac:dyDescent="0.2">
      <c r="X117" s="286"/>
    </row>
    <row r="118" spans="3:24" x14ac:dyDescent="0.2">
      <c r="X118" s="286"/>
    </row>
    <row r="119" spans="3:24" x14ac:dyDescent="0.2">
      <c r="X119" s="286"/>
    </row>
    <row r="120" spans="3:24" x14ac:dyDescent="0.2">
      <c r="X120" s="286"/>
    </row>
    <row r="121" spans="3:24" x14ac:dyDescent="0.2">
      <c r="X121" s="286"/>
    </row>
    <row r="122" spans="3:24" x14ac:dyDescent="0.2">
      <c r="X122" s="286"/>
    </row>
    <row r="123" spans="3:24" x14ac:dyDescent="0.2">
      <c r="X123" s="286"/>
    </row>
    <row r="124" spans="3:24" x14ac:dyDescent="0.2">
      <c r="X124" s="286"/>
    </row>
    <row r="125" spans="3:24" x14ac:dyDescent="0.2">
      <c r="X125" s="286"/>
    </row>
    <row r="126" spans="3:24" x14ac:dyDescent="0.2">
      <c r="X126" s="286"/>
    </row>
    <row r="127" spans="3:24" x14ac:dyDescent="0.2">
      <c r="X127" s="286"/>
    </row>
    <row r="128" spans="3:24" x14ac:dyDescent="0.2">
      <c r="X128" s="286"/>
    </row>
    <row r="129" spans="24:24" x14ac:dyDescent="0.2">
      <c r="X129" s="286"/>
    </row>
    <row r="130" spans="24:24" x14ac:dyDescent="0.2">
      <c r="X130" s="286"/>
    </row>
    <row r="131" spans="24:24" x14ac:dyDescent="0.2">
      <c r="X131" s="286"/>
    </row>
    <row r="132" spans="24:24" x14ac:dyDescent="0.2">
      <c r="X132" s="286"/>
    </row>
    <row r="133" spans="24:24" x14ac:dyDescent="0.2">
      <c r="X133" s="286"/>
    </row>
    <row r="134" spans="24:24" x14ac:dyDescent="0.2">
      <c r="X134" s="286"/>
    </row>
    <row r="135" spans="24:24" x14ac:dyDescent="0.2">
      <c r="X135" s="286"/>
    </row>
    <row r="136" spans="24:24" x14ac:dyDescent="0.2">
      <c r="X136" s="286"/>
    </row>
    <row r="137" spans="24:24" x14ac:dyDescent="0.2">
      <c r="X137" s="286"/>
    </row>
    <row r="138" spans="24:24" x14ac:dyDescent="0.2">
      <c r="X138" s="286"/>
    </row>
    <row r="139" spans="24:24" x14ac:dyDescent="0.2">
      <c r="X139" s="286"/>
    </row>
    <row r="140" spans="24:24" x14ac:dyDescent="0.2">
      <c r="X140" s="286"/>
    </row>
    <row r="141" spans="24:24" x14ac:dyDescent="0.2">
      <c r="X141" s="286"/>
    </row>
    <row r="142" spans="24:24" x14ac:dyDescent="0.2">
      <c r="X142" s="286"/>
    </row>
    <row r="143" spans="24:24" x14ac:dyDescent="0.2">
      <c r="X143" s="286"/>
    </row>
    <row r="144" spans="24:24" x14ac:dyDescent="0.2">
      <c r="X144" s="286"/>
    </row>
    <row r="145" spans="24:24" x14ac:dyDescent="0.2">
      <c r="X145" s="286"/>
    </row>
    <row r="146" spans="24:24" x14ac:dyDescent="0.2">
      <c r="X146" s="286"/>
    </row>
    <row r="147" spans="24:24" x14ac:dyDescent="0.2">
      <c r="X147" s="286"/>
    </row>
    <row r="148" spans="24:24" x14ac:dyDescent="0.2">
      <c r="X148" s="286"/>
    </row>
    <row r="149" spans="24:24" x14ac:dyDescent="0.2">
      <c r="X149" s="286"/>
    </row>
    <row r="150" spans="24:24" x14ac:dyDescent="0.2">
      <c r="X150" s="286"/>
    </row>
    <row r="151" spans="24:24" x14ac:dyDescent="0.2">
      <c r="X151" s="286"/>
    </row>
    <row r="152" spans="24:24" x14ac:dyDescent="0.2">
      <c r="X152" s="286"/>
    </row>
    <row r="153" spans="24:24" x14ac:dyDescent="0.2">
      <c r="X153" s="286"/>
    </row>
    <row r="154" spans="24:24" x14ac:dyDescent="0.2">
      <c r="X154" s="286"/>
    </row>
    <row r="155" spans="24:24" x14ac:dyDescent="0.2">
      <c r="X155" s="286"/>
    </row>
    <row r="156" spans="24:24" x14ac:dyDescent="0.2">
      <c r="X156" s="286"/>
    </row>
    <row r="157" spans="24:24" x14ac:dyDescent="0.2">
      <c r="X157" s="286"/>
    </row>
    <row r="158" spans="24:24" x14ac:dyDescent="0.2">
      <c r="X158" s="286"/>
    </row>
    <row r="159" spans="24:24" x14ac:dyDescent="0.2">
      <c r="X159" s="286"/>
    </row>
    <row r="160" spans="24:24" x14ac:dyDescent="0.2">
      <c r="X160" s="286"/>
    </row>
    <row r="161" spans="24:24" x14ac:dyDescent="0.2">
      <c r="X161" s="286"/>
    </row>
    <row r="162" spans="24:24" x14ac:dyDescent="0.2">
      <c r="X162" s="286"/>
    </row>
    <row r="163" spans="24:24" x14ac:dyDescent="0.2">
      <c r="X163" s="286"/>
    </row>
    <row r="164" spans="24:24" x14ac:dyDescent="0.2">
      <c r="X164" s="286"/>
    </row>
    <row r="165" spans="24:24" x14ac:dyDescent="0.2">
      <c r="X165" s="286"/>
    </row>
    <row r="166" spans="24:24" x14ac:dyDescent="0.2">
      <c r="X166" s="286"/>
    </row>
    <row r="167" spans="24:24" x14ac:dyDescent="0.2">
      <c r="X167" s="286"/>
    </row>
    <row r="168" spans="24:24" x14ac:dyDescent="0.2">
      <c r="X168" s="286"/>
    </row>
    <row r="169" spans="24:24" x14ac:dyDescent="0.2">
      <c r="X169" s="286"/>
    </row>
    <row r="170" spans="24:24" x14ac:dyDescent="0.2">
      <c r="X170" s="286"/>
    </row>
    <row r="171" spans="24:24" x14ac:dyDescent="0.2">
      <c r="X171" s="286"/>
    </row>
    <row r="172" spans="24:24" x14ac:dyDescent="0.2">
      <c r="X172" s="286"/>
    </row>
    <row r="173" spans="24:24" x14ac:dyDescent="0.2">
      <c r="X173" s="286"/>
    </row>
    <row r="174" spans="24:24" x14ac:dyDescent="0.2">
      <c r="X174" s="286"/>
    </row>
    <row r="175" spans="24:24" x14ac:dyDescent="0.2">
      <c r="X175" s="286"/>
    </row>
    <row r="176" spans="24:24" x14ac:dyDescent="0.2">
      <c r="X176" s="286"/>
    </row>
    <row r="177" spans="24:24" x14ac:dyDescent="0.2">
      <c r="X177" s="286"/>
    </row>
    <row r="178" spans="24:24" x14ac:dyDescent="0.2">
      <c r="X178" s="286"/>
    </row>
    <row r="179" spans="24:24" x14ac:dyDescent="0.2">
      <c r="X179" s="286"/>
    </row>
    <row r="180" spans="24:24" x14ac:dyDescent="0.2">
      <c r="X180" s="286"/>
    </row>
    <row r="181" spans="24:24" x14ac:dyDescent="0.2">
      <c r="X181" s="286"/>
    </row>
    <row r="182" spans="24:24" x14ac:dyDescent="0.2">
      <c r="X182" s="286"/>
    </row>
    <row r="183" spans="24:24" x14ac:dyDescent="0.2">
      <c r="X183" s="286"/>
    </row>
    <row r="184" spans="24:24" x14ac:dyDescent="0.2">
      <c r="X184" s="286"/>
    </row>
    <row r="185" spans="24:24" x14ac:dyDescent="0.2">
      <c r="X185" s="286"/>
    </row>
    <row r="186" spans="24:24" x14ac:dyDescent="0.2">
      <c r="X186" s="286"/>
    </row>
    <row r="187" spans="24:24" x14ac:dyDescent="0.2">
      <c r="X187" s="286"/>
    </row>
    <row r="188" spans="24:24" x14ac:dyDescent="0.2">
      <c r="X188" s="286"/>
    </row>
    <row r="189" spans="24:24" x14ac:dyDescent="0.2">
      <c r="X189" s="286"/>
    </row>
    <row r="190" spans="24:24" x14ac:dyDescent="0.2">
      <c r="X190" s="286"/>
    </row>
    <row r="191" spans="24:24" x14ac:dyDescent="0.2">
      <c r="X191" s="286"/>
    </row>
    <row r="192" spans="24:24" x14ac:dyDescent="0.2">
      <c r="X192" s="286"/>
    </row>
    <row r="193" spans="24:24" x14ac:dyDescent="0.2">
      <c r="X193" s="286"/>
    </row>
    <row r="194" spans="24:24" x14ac:dyDescent="0.2">
      <c r="X194" s="286"/>
    </row>
    <row r="195" spans="24:24" x14ac:dyDescent="0.2">
      <c r="X195" s="286"/>
    </row>
    <row r="196" spans="24:24" x14ac:dyDescent="0.2">
      <c r="X196" s="286"/>
    </row>
    <row r="197" spans="24:24" x14ac:dyDescent="0.2">
      <c r="X197" s="286"/>
    </row>
    <row r="198" spans="24:24" x14ac:dyDescent="0.2">
      <c r="X198" s="286"/>
    </row>
    <row r="199" spans="24:24" x14ac:dyDescent="0.2">
      <c r="X199" s="286"/>
    </row>
    <row r="200" spans="24:24" x14ac:dyDescent="0.2">
      <c r="X200" s="286"/>
    </row>
    <row r="201" spans="24:24" x14ac:dyDescent="0.2">
      <c r="X201" s="286"/>
    </row>
    <row r="202" spans="24:24" x14ac:dyDescent="0.2">
      <c r="X202" s="286"/>
    </row>
    <row r="203" spans="24:24" x14ac:dyDescent="0.2">
      <c r="X203" s="286"/>
    </row>
    <row r="204" spans="24:24" x14ac:dyDescent="0.2">
      <c r="X204" s="286"/>
    </row>
    <row r="205" spans="24:24" x14ac:dyDescent="0.2">
      <c r="X205" s="286"/>
    </row>
    <row r="206" spans="24:24" x14ac:dyDescent="0.2">
      <c r="X206" s="286"/>
    </row>
    <row r="207" spans="24:24" x14ac:dyDescent="0.2">
      <c r="X207" s="286"/>
    </row>
    <row r="208" spans="24:24" x14ac:dyDescent="0.2">
      <c r="X208" s="286"/>
    </row>
    <row r="209" spans="24:24" x14ac:dyDescent="0.2">
      <c r="X209" s="286"/>
    </row>
    <row r="210" spans="24:24" x14ac:dyDescent="0.2">
      <c r="X210" s="286"/>
    </row>
    <row r="211" spans="24:24" x14ac:dyDescent="0.2">
      <c r="X211" s="286"/>
    </row>
    <row r="212" spans="24:24" x14ac:dyDescent="0.2">
      <c r="X212" s="286"/>
    </row>
    <row r="213" spans="24:24" x14ac:dyDescent="0.2">
      <c r="X213" s="286"/>
    </row>
    <row r="214" spans="24:24" x14ac:dyDescent="0.2">
      <c r="X214" s="286"/>
    </row>
    <row r="215" spans="24:24" x14ac:dyDescent="0.2">
      <c r="X215" s="286"/>
    </row>
    <row r="216" spans="24:24" x14ac:dyDescent="0.2">
      <c r="X216" s="286"/>
    </row>
    <row r="217" spans="24:24" x14ac:dyDescent="0.2">
      <c r="X217" s="286"/>
    </row>
    <row r="218" spans="24:24" x14ac:dyDescent="0.2">
      <c r="X218" s="286"/>
    </row>
    <row r="219" spans="24:24" x14ac:dyDescent="0.2">
      <c r="X219" s="286"/>
    </row>
    <row r="220" spans="24:24" x14ac:dyDescent="0.2">
      <c r="X220" s="286"/>
    </row>
    <row r="221" spans="24:24" x14ac:dyDescent="0.2">
      <c r="X221" s="286"/>
    </row>
    <row r="222" spans="24:24" x14ac:dyDescent="0.2">
      <c r="X222" s="286"/>
    </row>
    <row r="223" spans="24:24" x14ac:dyDescent="0.2">
      <c r="X223" s="286"/>
    </row>
    <row r="224" spans="24:24" x14ac:dyDescent="0.2">
      <c r="X224" s="286"/>
    </row>
    <row r="225" spans="24:24" x14ac:dyDescent="0.2">
      <c r="X225" s="286"/>
    </row>
    <row r="226" spans="24:24" x14ac:dyDescent="0.2">
      <c r="X226" s="286"/>
    </row>
    <row r="227" spans="24:24" x14ac:dyDescent="0.2">
      <c r="X227" s="286"/>
    </row>
    <row r="228" spans="24:24" x14ac:dyDescent="0.2">
      <c r="X228" s="286"/>
    </row>
    <row r="229" spans="24:24" x14ac:dyDescent="0.2">
      <c r="X229" s="286"/>
    </row>
    <row r="230" spans="24:24" x14ac:dyDescent="0.2">
      <c r="X230" s="286"/>
    </row>
    <row r="231" spans="24:24" x14ac:dyDescent="0.2">
      <c r="X231" s="286"/>
    </row>
    <row r="232" spans="24:24" x14ac:dyDescent="0.2">
      <c r="X232" s="286"/>
    </row>
    <row r="233" spans="24:24" x14ac:dyDescent="0.2">
      <c r="X233" s="286"/>
    </row>
    <row r="234" spans="24:24" x14ac:dyDescent="0.2">
      <c r="X234" s="286"/>
    </row>
    <row r="235" spans="24:24" x14ac:dyDescent="0.2">
      <c r="X235" s="286"/>
    </row>
    <row r="236" spans="24:24" x14ac:dyDescent="0.2">
      <c r="X236" s="286"/>
    </row>
    <row r="237" spans="24:24" x14ac:dyDescent="0.2">
      <c r="X237" s="286"/>
    </row>
    <row r="238" spans="24:24" x14ac:dyDescent="0.2">
      <c r="X238" s="286"/>
    </row>
    <row r="239" spans="24:24" x14ac:dyDescent="0.2">
      <c r="X239" s="286"/>
    </row>
    <row r="240" spans="24:24" x14ac:dyDescent="0.2">
      <c r="X240" s="286"/>
    </row>
    <row r="241" spans="24:24" x14ac:dyDescent="0.2">
      <c r="X241" s="286"/>
    </row>
    <row r="242" spans="24:24" x14ac:dyDescent="0.2">
      <c r="X242" s="286"/>
    </row>
    <row r="243" spans="24:24" x14ac:dyDescent="0.2">
      <c r="X243" s="286"/>
    </row>
    <row r="244" spans="24:24" x14ac:dyDescent="0.2">
      <c r="X244" s="286"/>
    </row>
    <row r="245" spans="24:24" x14ac:dyDescent="0.2">
      <c r="X245" s="286"/>
    </row>
    <row r="246" spans="24:24" x14ac:dyDescent="0.2">
      <c r="X246" s="286"/>
    </row>
    <row r="247" spans="24:24" x14ac:dyDescent="0.2">
      <c r="X247" s="286"/>
    </row>
    <row r="248" spans="24:24" x14ac:dyDescent="0.2">
      <c r="X248" s="286"/>
    </row>
    <row r="249" spans="24:24" x14ac:dyDescent="0.2">
      <c r="X249" s="286"/>
    </row>
    <row r="250" spans="24:24" x14ac:dyDescent="0.2">
      <c r="X250" s="286"/>
    </row>
    <row r="251" spans="24:24" x14ac:dyDescent="0.2">
      <c r="X251" s="286"/>
    </row>
    <row r="252" spans="24:24" x14ac:dyDescent="0.2">
      <c r="X252" s="286"/>
    </row>
    <row r="253" spans="24:24" x14ac:dyDescent="0.2">
      <c r="X253" s="286"/>
    </row>
    <row r="254" spans="24:24" x14ac:dyDescent="0.2">
      <c r="X254" s="286"/>
    </row>
    <row r="255" spans="24:24" x14ac:dyDescent="0.2">
      <c r="X255" s="286"/>
    </row>
    <row r="256" spans="24:24" x14ac:dyDescent="0.2">
      <c r="X256" s="286"/>
    </row>
    <row r="257" spans="24:24" x14ac:dyDescent="0.2">
      <c r="X257" s="286"/>
    </row>
    <row r="258" spans="24:24" x14ac:dyDescent="0.2">
      <c r="X258" s="286"/>
    </row>
    <row r="259" spans="24:24" x14ac:dyDescent="0.2">
      <c r="X259" s="286"/>
    </row>
    <row r="260" spans="24:24" x14ac:dyDescent="0.2">
      <c r="X260" s="286"/>
    </row>
    <row r="261" spans="24:24" x14ac:dyDescent="0.2">
      <c r="X261" s="286"/>
    </row>
    <row r="262" spans="24:24" x14ac:dyDescent="0.2">
      <c r="X262" s="286"/>
    </row>
    <row r="263" spans="24:24" x14ac:dyDescent="0.2">
      <c r="X263" s="286"/>
    </row>
    <row r="264" spans="24:24" x14ac:dyDescent="0.2">
      <c r="X264" s="286"/>
    </row>
    <row r="265" spans="24:24" x14ac:dyDescent="0.2">
      <c r="X265" s="286"/>
    </row>
    <row r="266" spans="24:24" x14ac:dyDescent="0.2">
      <c r="X266" s="286"/>
    </row>
    <row r="267" spans="24:24" x14ac:dyDescent="0.2">
      <c r="X267" s="286"/>
    </row>
    <row r="268" spans="24:24" x14ac:dyDescent="0.2">
      <c r="X268" s="286"/>
    </row>
    <row r="269" spans="24:24" x14ac:dyDescent="0.2">
      <c r="X269" s="286"/>
    </row>
    <row r="270" spans="24:24" x14ac:dyDescent="0.2">
      <c r="X270" s="286"/>
    </row>
    <row r="271" spans="24:24" x14ac:dyDescent="0.2">
      <c r="X271" s="286"/>
    </row>
    <row r="272" spans="24:24" x14ac:dyDescent="0.2">
      <c r="X272" s="286"/>
    </row>
    <row r="273" spans="24:24" x14ac:dyDescent="0.2">
      <c r="X273" s="286"/>
    </row>
    <row r="274" spans="24:24" x14ac:dyDescent="0.2">
      <c r="X274" s="286"/>
    </row>
    <row r="275" spans="24:24" x14ac:dyDescent="0.2">
      <c r="X275" s="286"/>
    </row>
    <row r="276" spans="24:24" x14ac:dyDescent="0.2">
      <c r="X276" s="286"/>
    </row>
    <row r="277" spans="24:24" x14ac:dyDescent="0.2">
      <c r="X277" s="286"/>
    </row>
    <row r="278" spans="24:24" x14ac:dyDescent="0.2">
      <c r="X278" s="286"/>
    </row>
    <row r="279" spans="24:24" x14ac:dyDescent="0.2">
      <c r="X279" s="286"/>
    </row>
    <row r="280" spans="24:24" x14ac:dyDescent="0.2">
      <c r="X280" s="286"/>
    </row>
    <row r="281" spans="24:24" x14ac:dyDescent="0.2">
      <c r="X281" s="286"/>
    </row>
    <row r="282" spans="24:24" x14ac:dyDescent="0.2">
      <c r="X282" s="286"/>
    </row>
    <row r="283" spans="24:24" x14ac:dyDescent="0.2">
      <c r="X283" s="286"/>
    </row>
    <row r="284" spans="24:24" x14ac:dyDescent="0.2">
      <c r="X284" s="286"/>
    </row>
    <row r="285" spans="24:24" x14ac:dyDescent="0.2">
      <c r="X285" s="286"/>
    </row>
    <row r="286" spans="24:24" x14ac:dyDescent="0.2">
      <c r="X286" s="286"/>
    </row>
    <row r="287" spans="24:24" x14ac:dyDescent="0.2">
      <c r="X287" s="286"/>
    </row>
    <row r="288" spans="24:24" x14ac:dyDescent="0.2">
      <c r="X288" s="286"/>
    </row>
    <row r="289" spans="24:24" x14ac:dyDescent="0.2">
      <c r="X289" s="286"/>
    </row>
    <row r="290" spans="24:24" x14ac:dyDescent="0.2">
      <c r="X290" s="286"/>
    </row>
    <row r="291" spans="24:24" x14ac:dyDescent="0.2">
      <c r="X291" s="286"/>
    </row>
    <row r="292" spans="24:24" x14ac:dyDescent="0.2">
      <c r="X292" s="286"/>
    </row>
    <row r="293" spans="24:24" x14ac:dyDescent="0.2">
      <c r="X293" s="286"/>
    </row>
    <row r="294" spans="24:24" x14ac:dyDescent="0.2">
      <c r="X294" s="286"/>
    </row>
    <row r="295" spans="24:24" x14ac:dyDescent="0.2">
      <c r="X295" s="286"/>
    </row>
    <row r="296" spans="24:24" x14ac:dyDescent="0.2">
      <c r="X296" s="286"/>
    </row>
    <row r="297" spans="24:24" x14ac:dyDescent="0.2">
      <c r="X297" s="286"/>
    </row>
    <row r="298" spans="24:24" x14ac:dyDescent="0.2">
      <c r="X298" s="286"/>
    </row>
    <row r="299" spans="24:24" x14ac:dyDescent="0.2">
      <c r="X299" s="286"/>
    </row>
    <row r="300" spans="24:24" x14ac:dyDescent="0.2">
      <c r="X300" s="286"/>
    </row>
    <row r="301" spans="24:24" x14ac:dyDescent="0.2">
      <c r="X301" s="286"/>
    </row>
    <row r="302" spans="24:24" x14ac:dyDescent="0.2">
      <c r="X302" s="286"/>
    </row>
    <row r="303" spans="24:24" x14ac:dyDescent="0.2">
      <c r="X303" s="286"/>
    </row>
    <row r="304" spans="24:24" x14ac:dyDescent="0.2">
      <c r="X304" s="286"/>
    </row>
    <row r="305" spans="24:24" x14ac:dyDescent="0.2">
      <c r="X305" s="286"/>
    </row>
    <row r="306" spans="24:24" x14ac:dyDescent="0.2">
      <c r="X306" s="286"/>
    </row>
    <row r="307" spans="24:24" x14ac:dyDescent="0.2">
      <c r="X307" s="286"/>
    </row>
    <row r="308" spans="24:24" x14ac:dyDescent="0.2">
      <c r="X308" s="286"/>
    </row>
    <row r="309" spans="24:24" x14ac:dyDescent="0.2">
      <c r="X309" s="286"/>
    </row>
    <row r="310" spans="24:24" x14ac:dyDescent="0.2">
      <c r="X310" s="286"/>
    </row>
    <row r="311" spans="24:24" x14ac:dyDescent="0.2">
      <c r="X311" s="286"/>
    </row>
    <row r="312" spans="24:24" x14ac:dyDescent="0.2">
      <c r="X312" s="286"/>
    </row>
    <row r="313" spans="24:24" x14ac:dyDescent="0.2">
      <c r="X313" s="286"/>
    </row>
    <row r="314" spans="24:24" x14ac:dyDescent="0.2">
      <c r="X314" s="286"/>
    </row>
    <row r="315" spans="24:24" x14ac:dyDescent="0.2">
      <c r="X315" s="286"/>
    </row>
    <row r="316" spans="24:24" x14ac:dyDescent="0.2">
      <c r="X316" s="286"/>
    </row>
    <row r="317" spans="24:24" x14ac:dyDescent="0.2">
      <c r="X317" s="286"/>
    </row>
    <row r="318" spans="24:24" x14ac:dyDescent="0.2">
      <c r="X318" s="286"/>
    </row>
    <row r="319" spans="24:24" x14ac:dyDescent="0.2">
      <c r="X319" s="286"/>
    </row>
    <row r="320" spans="24:24" x14ac:dyDescent="0.2">
      <c r="X320" s="286"/>
    </row>
    <row r="321" spans="24:24" x14ac:dyDescent="0.2">
      <c r="X321" s="286"/>
    </row>
    <row r="322" spans="24:24" x14ac:dyDescent="0.2">
      <c r="X322" s="286"/>
    </row>
    <row r="323" spans="24:24" x14ac:dyDescent="0.2">
      <c r="X323" s="286"/>
    </row>
    <row r="324" spans="24:24" x14ac:dyDescent="0.2">
      <c r="X324" s="286"/>
    </row>
    <row r="325" spans="24:24" x14ac:dyDescent="0.2">
      <c r="X325" s="286"/>
    </row>
    <row r="326" spans="24:24" x14ac:dyDescent="0.2">
      <c r="X326" s="286"/>
    </row>
    <row r="327" spans="24:24" x14ac:dyDescent="0.2">
      <c r="X327" s="286"/>
    </row>
    <row r="328" spans="24:24" x14ac:dyDescent="0.2">
      <c r="X328" s="286"/>
    </row>
    <row r="329" spans="24:24" x14ac:dyDescent="0.2">
      <c r="X329" s="286"/>
    </row>
    <row r="330" spans="24:24" x14ac:dyDescent="0.2">
      <c r="X330" s="286"/>
    </row>
    <row r="331" spans="24:24" x14ac:dyDescent="0.2">
      <c r="X331" s="286"/>
    </row>
    <row r="332" spans="24:24" x14ac:dyDescent="0.2">
      <c r="X332" s="286"/>
    </row>
    <row r="333" spans="24:24" x14ac:dyDescent="0.2">
      <c r="X333" s="286"/>
    </row>
    <row r="334" spans="24:24" x14ac:dyDescent="0.2">
      <c r="X334" s="286"/>
    </row>
    <row r="335" spans="24:24" x14ac:dyDescent="0.2">
      <c r="X335" s="286"/>
    </row>
    <row r="336" spans="24:24" x14ac:dyDescent="0.2">
      <c r="X336" s="286"/>
    </row>
    <row r="337" spans="24:24" x14ac:dyDescent="0.2">
      <c r="X337" s="286"/>
    </row>
    <row r="338" spans="24:24" x14ac:dyDescent="0.2">
      <c r="X338" s="286"/>
    </row>
    <row r="339" spans="24:24" x14ac:dyDescent="0.2">
      <c r="X339" s="286"/>
    </row>
    <row r="340" spans="24:24" x14ac:dyDescent="0.2">
      <c r="X340" s="286"/>
    </row>
    <row r="341" spans="24:24" x14ac:dyDescent="0.2">
      <c r="X341" s="286"/>
    </row>
    <row r="342" spans="24:24" x14ac:dyDescent="0.2">
      <c r="X342" s="286"/>
    </row>
    <row r="343" spans="24:24" x14ac:dyDescent="0.2">
      <c r="X343" s="286"/>
    </row>
    <row r="344" spans="24:24" x14ac:dyDescent="0.2">
      <c r="X344" s="286"/>
    </row>
    <row r="345" spans="24:24" x14ac:dyDescent="0.2">
      <c r="X345" s="286"/>
    </row>
    <row r="346" spans="24:24" x14ac:dyDescent="0.2">
      <c r="X346" s="286"/>
    </row>
    <row r="347" spans="24:24" x14ac:dyDescent="0.2">
      <c r="X347" s="286"/>
    </row>
    <row r="348" spans="24:24" x14ac:dyDescent="0.2">
      <c r="X348" s="286"/>
    </row>
    <row r="349" spans="24:24" x14ac:dyDescent="0.2">
      <c r="X349" s="286"/>
    </row>
    <row r="350" spans="24:24" x14ac:dyDescent="0.2">
      <c r="X350" s="286"/>
    </row>
    <row r="351" spans="24:24" x14ac:dyDescent="0.2">
      <c r="X351" s="286"/>
    </row>
    <row r="352" spans="24:24" x14ac:dyDescent="0.2">
      <c r="X352" s="286"/>
    </row>
    <row r="353" spans="24:24" x14ac:dyDescent="0.2">
      <c r="X353" s="286"/>
    </row>
    <row r="354" spans="24:24" x14ac:dyDescent="0.2">
      <c r="X354" s="286"/>
    </row>
    <row r="355" spans="24:24" x14ac:dyDescent="0.2">
      <c r="X355" s="286"/>
    </row>
    <row r="356" spans="24:24" x14ac:dyDescent="0.2">
      <c r="X356" s="286"/>
    </row>
    <row r="357" spans="24:24" x14ac:dyDescent="0.2">
      <c r="X357" s="286"/>
    </row>
    <row r="358" spans="24:24" x14ac:dyDescent="0.2">
      <c r="X358" s="286"/>
    </row>
    <row r="359" spans="24:24" x14ac:dyDescent="0.2">
      <c r="X359" s="286"/>
    </row>
    <row r="360" spans="24:24" x14ac:dyDescent="0.2">
      <c r="X360" s="286"/>
    </row>
    <row r="361" spans="24:24" x14ac:dyDescent="0.2">
      <c r="X361" s="286"/>
    </row>
    <row r="362" spans="24:24" x14ac:dyDescent="0.2">
      <c r="X362" s="286"/>
    </row>
    <row r="363" spans="24:24" x14ac:dyDescent="0.2">
      <c r="X363" s="286"/>
    </row>
    <row r="364" spans="24:24" x14ac:dyDescent="0.2">
      <c r="X364" s="286"/>
    </row>
    <row r="365" spans="24:24" x14ac:dyDescent="0.2">
      <c r="X365" s="286"/>
    </row>
    <row r="366" spans="24:24" x14ac:dyDescent="0.2">
      <c r="X366" s="286"/>
    </row>
    <row r="367" spans="24:24" x14ac:dyDescent="0.2">
      <c r="X367" s="286"/>
    </row>
    <row r="368" spans="24:24" x14ac:dyDescent="0.2">
      <c r="X368" s="286"/>
    </row>
    <row r="369" spans="24:24" x14ac:dyDescent="0.2">
      <c r="X369" s="286"/>
    </row>
    <row r="370" spans="24:24" x14ac:dyDescent="0.2">
      <c r="X370" s="286"/>
    </row>
    <row r="371" spans="24:24" x14ac:dyDescent="0.2">
      <c r="X371" s="286"/>
    </row>
    <row r="372" spans="24:24" x14ac:dyDescent="0.2">
      <c r="X372" s="286"/>
    </row>
    <row r="373" spans="24:24" x14ac:dyDescent="0.2">
      <c r="X373" s="286"/>
    </row>
    <row r="374" spans="24:24" x14ac:dyDescent="0.2">
      <c r="X374" s="286"/>
    </row>
    <row r="375" spans="24:24" x14ac:dyDescent="0.2">
      <c r="X375" s="286"/>
    </row>
    <row r="376" spans="24:24" x14ac:dyDescent="0.2">
      <c r="X376" s="286"/>
    </row>
    <row r="377" spans="24:24" x14ac:dyDescent="0.2">
      <c r="X377" s="286"/>
    </row>
    <row r="378" spans="24:24" x14ac:dyDescent="0.2">
      <c r="X378" s="286"/>
    </row>
    <row r="379" spans="24:24" x14ac:dyDescent="0.2">
      <c r="X379" s="286"/>
    </row>
    <row r="380" spans="24:24" x14ac:dyDescent="0.2">
      <c r="X380" s="286"/>
    </row>
    <row r="381" spans="24:24" x14ac:dyDescent="0.2">
      <c r="X381" s="286"/>
    </row>
    <row r="382" spans="24:24" x14ac:dyDescent="0.2">
      <c r="X382" s="286"/>
    </row>
    <row r="383" spans="24:24" x14ac:dyDescent="0.2">
      <c r="X383" s="286"/>
    </row>
    <row r="384" spans="24:24" x14ac:dyDescent="0.2">
      <c r="X384" s="286"/>
    </row>
    <row r="385" spans="24:24" x14ac:dyDescent="0.2">
      <c r="X385" s="286"/>
    </row>
    <row r="386" spans="24:24" x14ac:dyDescent="0.2">
      <c r="X386" s="286"/>
    </row>
    <row r="387" spans="24:24" x14ac:dyDescent="0.2">
      <c r="X387" s="286"/>
    </row>
    <row r="388" spans="24:24" x14ac:dyDescent="0.2">
      <c r="X388" s="286"/>
    </row>
    <row r="389" spans="24:24" x14ac:dyDescent="0.2">
      <c r="X389" s="286"/>
    </row>
    <row r="390" spans="24:24" x14ac:dyDescent="0.2">
      <c r="X390" s="286"/>
    </row>
    <row r="391" spans="24:24" x14ac:dyDescent="0.2">
      <c r="X391" s="286"/>
    </row>
    <row r="392" spans="24:24" x14ac:dyDescent="0.2">
      <c r="X392" s="286"/>
    </row>
    <row r="393" spans="24:24" x14ac:dyDescent="0.2">
      <c r="X393" s="286"/>
    </row>
    <row r="394" spans="24:24" x14ac:dyDescent="0.2">
      <c r="X394" s="286"/>
    </row>
    <row r="395" spans="24:24" x14ac:dyDescent="0.2">
      <c r="X395" s="286"/>
    </row>
    <row r="396" spans="24:24" x14ac:dyDescent="0.2">
      <c r="X396" s="286"/>
    </row>
    <row r="397" spans="24:24" x14ac:dyDescent="0.2">
      <c r="X397" s="286"/>
    </row>
    <row r="398" spans="24:24" x14ac:dyDescent="0.2">
      <c r="X398" s="286"/>
    </row>
    <row r="399" spans="24:24" x14ac:dyDescent="0.2">
      <c r="X399" s="286"/>
    </row>
    <row r="400" spans="24:24" x14ac:dyDescent="0.2">
      <c r="X400" s="286"/>
    </row>
    <row r="401" spans="24:24" x14ac:dyDescent="0.2">
      <c r="X401" s="286"/>
    </row>
    <row r="402" spans="24:24" x14ac:dyDescent="0.2">
      <c r="X402" s="286"/>
    </row>
    <row r="403" spans="24:24" x14ac:dyDescent="0.2">
      <c r="X403" s="286"/>
    </row>
    <row r="404" spans="24:24" x14ac:dyDescent="0.2">
      <c r="X404" s="286"/>
    </row>
    <row r="405" spans="24:24" x14ac:dyDescent="0.2">
      <c r="X405" s="286"/>
    </row>
    <row r="406" spans="24:24" x14ac:dyDescent="0.2">
      <c r="X406" s="286"/>
    </row>
    <row r="407" spans="24:24" x14ac:dyDescent="0.2">
      <c r="X407" s="286"/>
    </row>
    <row r="408" spans="24:24" x14ac:dyDescent="0.2">
      <c r="X408" s="286"/>
    </row>
    <row r="409" spans="24:24" x14ac:dyDescent="0.2">
      <c r="X409" s="286"/>
    </row>
    <row r="410" spans="24:24" x14ac:dyDescent="0.2">
      <c r="X410" s="286"/>
    </row>
    <row r="411" spans="24:24" x14ac:dyDescent="0.2">
      <c r="X411" s="286"/>
    </row>
    <row r="412" spans="24:24" x14ac:dyDescent="0.2">
      <c r="X412" s="286"/>
    </row>
    <row r="413" spans="24:24" x14ac:dyDescent="0.2">
      <c r="X413" s="286"/>
    </row>
    <row r="414" spans="24:24" x14ac:dyDescent="0.2">
      <c r="X414" s="286"/>
    </row>
    <row r="415" spans="24:24" x14ac:dyDescent="0.2">
      <c r="X415" s="286"/>
    </row>
    <row r="416" spans="24:24" x14ac:dyDescent="0.2">
      <c r="X416" s="286"/>
    </row>
    <row r="417" spans="24:24" x14ac:dyDescent="0.2">
      <c r="X417" s="286"/>
    </row>
    <row r="418" spans="24:24" x14ac:dyDescent="0.2">
      <c r="X418" s="286"/>
    </row>
    <row r="419" spans="24:24" x14ac:dyDescent="0.2">
      <c r="X419" s="286"/>
    </row>
    <row r="420" spans="24:24" x14ac:dyDescent="0.2">
      <c r="X420" s="286"/>
    </row>
    <row r="421" spans="24:24" x14ac:dyDescent="0.2">
      <c r="X421" s="286"/>
    </row>
    <row r="422" spans="24:24" x14ac:dyDescent="0.2">
      <c r="X422" s="286"/>
    </row>
    <row r="423" spans="24:24" x14ac:dyDescent="0.2">
      <c r="X423" s="286"/>
    </row>
    <row r="424" spans="24:24" x14ac:dyDescent="0.2">
      <c r="X424" s="286"/>
    </row>
    <row r="425" spans="24:24" x14ac:dyDescent="0.2">
      <c r="X425" s="286"/>
    </row>
    <row r="426" spans="24:24" x14ac:dyDescent="0.2">
      <c r="X426" s="286"/>
    </row>
    <row r="427" spans="24:24" x14ac:dyDescent="0.2">
      <c r="X427" s="286"/>
    </row>
    <row r="428" spans="24:24" x14ac:dyDescent="0.2">
      <c r="X428" s="286"/>
    </row>
    <row r="429" spans="24:24" x14ac:dyDescent="0.2">
      <c r="X429" s="286"/>
    </row>
    <row r="430" spans="24:24" x14ac:dyDescent="0.2">
      <c r="X430" s="286"/>
    </row>
    <row r="431" spans="24:24" x14ac:dyDescent="0.2">
      <c r="X431" s="286"/>
    </row>
    <row r="432" spans="24:24" x14ac:dyDescent="0.2">
      <c r="X432" s="286"/>
    </row>
    <row r="433" spans="24:24" x14ac:dyDescent="0.2">
      <c r="X433" s="286"/>
    </row>
    <row r="434" spans="24:24" x14ac:dyDescent="0.2">
      <c r="X434" s="286"/>
    </row>
    <row r="435" spans="24:24" x14ac:dyDescent="0.2">
      <c r="X435" s="286"/>
    </row>
    <row r="436" spans="24:24" x14ac:dyDescent="0.2">
      <c r="X436" s="286"/>
    </row>
    <row r="437" spans="24:24" x14ac:dyDescent="0.2">
      <c r="X437" s="286"/>
    </row>
    <row r="438" spans="24:24" x14ac:dyDescent="0.2">
      <c r="X438" s="286"/>
    </row>
    <row r="439" spans="24:24" x14ac:dyDescent="0.2">
      <c r="X439" s="286"/>
    </row>
    <row r="440" spans="24:24" x14ac:dyDescent="0.2">
      <c r="X440" s="286"/>
    </row>
    <row r="441" spans="24:24" x14ac:dyDescent="0.2">
      <c r="X441" s="286"/>
    </row>
    <row r="442" spans="24:24" x14ac:dyDescent="0.2">
      <c r="X442" s="286"/>
    </row>
    <row r="443" spans="24:24" x14ac:dyDescent="0.2">
      <c r="X443" s="286"/>
    </row>
    <row r="444" spans="24:24" x14ac:dyDescent="0.2">
      <c r="X444" s="286"/>
    </row>
    <row r="445" spans="24:24" x14ac:dyDescent="0.2">
      <c r="X445" s="286"/>
    </row>
    <row r="446" spans="24:24" x14ac:dyDescent="0.2">
      <c r="X446" s="286"/>
    </row>
    <row r="447" spans="24:24" x14ac:dyDescent="0.2">
      <c r="X447" s="286"/>
    </row>
    <row r="448" spans="24:24" x14ac:dyDescent="0.2">
      <c r="X448" s="286"/>
    </row>
    <row r="449" spans="24:24" x14ac:dyDescent="0.2">
      <c r="X449" s="286"/>
    </row>
    <row r="450" spans="24:24" x14ac:dyDescent="0.2">
      <c r="X450" s="286"/>
    </row>
    <row r="451" spans="24:24" x14ac:dyDescent="0.2">
      <c r="X451" s="286"/>
    </row>
    <row r="452" spans="24:24" x14ac:dyDescent="0.2">
      <c r="X452" s="286"/>
    </row>
    <row r="453" spans="24:24" x14ac:dyDescent="0.2">
      <c r="X453" s="286"/>
    </row>
    <row r="454" spans="24:24" x14ac:dyDescent="0.2">
      <c r="X454" s="286"/>
    </row>
    <row r="455" spans="24:24" x14ac:dyDescent="0.2">
      <c r="X455" s="286"/>
    </row>
    <row r="456" spans="24:24" x14ac:dyDescent="0.2">
      <c r="X456" s="286"/>
    </row>
    <row r="457" spans="24:24" x14ac:dyDescent="0.2">
      <c r="X457" s="286"/>
    </row>
    <row r="458" spans="24:24" x14ac:dyDescent="0.2">
      <c r="X458" s="286"/>
    </row>
    <row r="459" spans="24:24" x14ac:dyDescent="0.2">
      <c r="X459" s="286"/>
    </row>
    <row r="460" spans="24:24" x14ac:dyDescent="0.2">
      <c r="X460" s="286"/>
    </row>
    <row r="461" spans="24:24" x14ac:dyDescent="0.2">
      <c r="X461" s="286"/>
    </row>
    <row r="462" spans="24:24" x14ac:dyDescent="0.2">
      <c r="X462" s="286"/>
    </row>
    <row r="463" spans="24:24" x14ac:dyDescent="0.2">
      <c r="X463" s="286"/>
    </row>
    <row r="464" spans="24:24" x14ac:dyDescent="0.2">
      <c r="X464" s="286"/>
    </row>
    <row r="465" spans="24:24" x14ac:dyDescent="0.2">
      <c r="X465" s="286"/>
    </row>
    <row r="466" spans="24:24" x14ac:dyDescent="0.2">
      <c r="X466" s="286"/>
    </row>
    <row r="467" spans="24:24" x14ac:dyDescent="0.2">
      <c r="X467" s="286"/>
    </row>
    <row r="468" spans="24:24" x14ac:dyDescent="0.2">
      <c r="X468" s="286"/>
    </row>
    <row r="469" spans="24:24" x14ac:dyDescent="0.2">
      <c r="X469" s="286"/>
    </row>
    <row r="470" spans="24:24" x14ac:dyDescent="0.2">
      <c r="X470" s="286"/>
    </row>
    <row r="471" spans="24:24" x14ac:dyDescent="0.2">
      <c r="X471" s="286"/>
    </row>
    <row r="472" spans="24:24" x14ac:dyDescent="0.2">
      <c r="X472" s="286"/>
    </row>
    <row r="473" spans="24:24" x14ac:dyDescent="0.2">
      <c r="X473" s="286"/>
    </row>
    <row r="474" spans="24:24" x14ac:dyDescent="0.2">
      <c r="X474" s="286"/>
    </row>
    <row r="475" spans="24:24" x14ac:dyDescent="0.2">
      <c r="X475" s="286"/>
    </row>
    <row r="476" spans="24:24" x14ac:dyDescent="0.2">
      <c r="X476" s="286"/>
    </row>
    <row r="477" spans="24:24" x14ac:dyDescent="0.2">
      <c r="X477" s="286"/>
    </row>
    <row r="478" spans="24:24" x14ac:dyDescent="0.2">
      <c r="X478" s="286"/>
    </row>
    <row r="479" spans="24:24" x14ac:dyDescent="0.2">
      <c r="X479" s="286"/>
    </row>
    <row r="480" spans="24:24" x14ac:dyDescent="0.2">
      <c r="X480" s="286"/>
    </row>
    <row r="481" spans="24:24" x14ac:dyDescent="0.2">
      <c r="X481" s="286"/>
    </row>
    <row r="482" spans="24:24" x14ac:dyDescent="0.2">
      <c r="X482" s="286"/>
    </row>
    <row r="483" spans="24:24" x14ac:dyDescent="0.2">
      <c r="X483" s="286"/>
    </row>
    <row r="484" spans="24:24" x14ac:dyDescent="0.2">
      <c r="X484" s="286"/>
    </row>
    <row r="485" spans="24:24" x14ac:dyDescent="0.2">
      <c r="X485" s="286"/>
    </row>
    <row r="486" spans="24:24" x14ac:dyDescent="0.2">
      <c r="X486" s="286"/>
    </row>
    <row r="487" spans="24:24" x14ac:dyDescent="0.2">
      <c r="X487" s="286"/>
    </row>
    <row r="488" spans="24:24" x14ac:dyDescent="0.2">
      <c r="X488" s="286"/>
    </row>
    <row r="489" spans="24:24" x14ac:dyDescent="0.2">
      <c r="X489" s="286"/>
    </row>
    <row r="490" spans="24:24" x14ac:dyDescent="0.2">
      <c r="X490" s="286"/>
    </row>
    <row r="491" spans="24:24" x14ac:dyDescent="0.2">
      <c r="X491" s="286"/>
    </row>
    <row r="492" spans="24:24" x14ac:dyDescent="0.2">
      <c r="X492" s="286"/>
    </row>
    <row r="493" spans="24:24" x14ac:dyDescent="0.2">
      <c r="X493" s="286"/>
    </row>
    <row r="494" spans="24:24" x14ac:dyDescent="0.2">
      <c r="X494" s="286"/>
    </row>
    <row r="495" spans="24:24" x14ac:dyDescent="0.2">
      <c r="X495" s="286"/>
    </row>
    <row r="496" spans="24:24" x14ac:dyDescent="0.2">
      <c r="X496" s="286"/>
    </row>
    <row r="497" spans="24:24" x14ac:dyDescent="0.2">
      <c r="X497" s="286"/>
    </row>
    <row r="498" spans="24:24" x14ac:dyDescent="0.2">
      <c r="X498" s="286"/>
    </row>
    <row r="499" spans="24:24" x14ac:dyDescent="0.2">
      <c r="X499" s="286"/>
    </row>
    <row r="500" spans="24:24" x14ac:dyDescent="0.2">
      <c r="X500" s="286"/>
    </row>
    <row r="501" spans="24:24" x14ac:dyDescent="0.2">
      <c r="X501" s="286"/>
    </row>
    <row r="502" spans="24:24" x14ac:dyDescent="0.2">
      <c r="X502" s="286"/>
    </row>
    <row r="503" spans="24:24" x14ac:dyDescent="0.2">
      <c r="X503" s="286"/>
    </row>
    <row r="504" spans="24:24" x14ac:dyDescent="0.2">
      <c r="X504" s="286"/>
    </row>
    <row r="505" spans="24:24" x14ac:dyDescent="0.2">
      <c r="X505" s="286"/>
    </row>
    <row r="506" spans="24:24" x14ac:dyDescent="0.2">
      <c r="X506" s="286"/>
    </row>
    <row r="507" spans="24:24" x14ac:dyDescent="0.2">
      <c r="X507" s="286"/>
    </row>
    <row r="508" spans="24:24" x14ac:dyDescent="0.2">
      <c r="X508" s="286"/>
    </row>
    <row r="509" spans="24:24" x14ac:dyDescent="0.2">
      <c r="X509" s="286"/>
    </row>
    <row r="510" spans="24:24" x14ac:dyDescent="0.2">
      <c r="X510" s="286"/>
    </row>
    <row r="511" spans="24:24" x14ac:dyDescent="0.2">
      <c r="X511" s="286"/>
    </row>
    <row r="512" spans="24:24" x14ac:dyDescent="0.2">
      <c r="X512" s="286"/>
    </row>
    <row r="513" spans="24:24" x14ac:dyDescent="0.2">
      <c r="X513" s="286"/>
    </row>
    <row r="514" spans="24:24" x14ac:dyDescent="0.2">
      <c r="X514" s="286"/>
    </row>
    <row r="515" spans="24:24" x14ac:dyDescent="0.2">
      <c r="X515" s="286"/>
    </row>
    <row r="516" spans="24:24" x14ac:dyDescent="0.2">
      <c r="X516" s="286"/>
    </row>
    <row r="517" spans="24:24" x14ac:dyDescent="0.2">
      <c r="X517" s="286"/>
    </row>
    <row r="518" spans="24:24" x14ac:dyDescent="0.2">
      <c r="X518" s="286"/>
    </row>
    <row r="519" spans="24:24" x14ac:dyDescent="0.2">
      <c r="X519" s="286"/>
    </row>
    <row r="520" spans="24:24" x14ac:dyDescent="0.2">
      <c r="X520" s="286"/>
    </row>
    <row r="521" spans="24:24" x14ac:dyDescent="0.2">
      <c r="X521" s="286"/>
    </row>
    <row r="522" spans="24:24" x14ac:dyDescent="0.2">
      <c r="X522" s="286"/>
    </row>
    <row r="523" spans="24:24" x14ac:dyDescent="0.2">
      <c r="X523" s="286"/>
    </row>
    <row r="524" spans="24:24" x14ac:dyDescent="0.2">
      <c r="X524" s="286"/>
    </row>
    <row r="525" spans="24:24" x14ac:dyDescent="0.2">
      <c r="X525" s="286"/>
    </row>
    <row r="526" spans="24:24" x14ac:dyDescent="0.2">
      <c r="X526" s="286"/>
    </row>
    <row r="527" spans="24:24" x14ac:dyDescent="0.2">
      <c r="X527" s="286"/>
    </row>
    <row r="528" spans="24:24" x14ac:dyDescent="0.2">
      <c r="X528" s="286"/>
    </row>
    <row r="529" spans="24:24" x14ac:dyDescent="0.2">
      <c r="X529" s="286"/>
    </row>
    <row r="530" spans="24:24" x14ac:dyDescent="0.2">
      <c r="X530" s="286"/>
    </row>
    <row r="531" spans="24:24" x14ac:dyDescent="0.2">
      <c r="X531" s="286"/>
    </row>
    <row r="532" spans="24:24" x14ac:dyDescent="0.2">
      <c r="X532" s="286"/>
    </row>
    <row r="533" spans="24:24" x14ac:dyDescent="0.2">
      <c r="X533" s="286"/>
    </row>
    <row r="534" spans="24:24" x14ac:dyDescent="0.2">
      <c r="X534" s="286"/>
    </row>
    <row r="535" spans="24:24" x14ac:dyDescent="0.2">
      <c r="X535" s="286"/>
    </row>
    <row r="536" spans="24:24" x14ac:dyDescent="0.2">
      <c r="X536" s="286"/>
    </row>
    <row r="537" spans="24:24" x14ac:dyDescent="0.2">
      <c r="X537" s="286"/>
    </row>
    <row r="538" spans="24:24" x14ac:dyDescent="0.2">
      <c r="X538" s="286"/>
    </row>
    <row r="539" spans="24:24" x14ac:dyDescent="0.2">
      <c r="X539" s="286"/>
    </row>
    <row r="540" spans="24:24" x14ac:dyDescent="0.2">
      <c r="X540" s="286"/>
    </row>
    <row r="541" spans="24:24" x14ac:dyDescent="0.2">
      <c r="X541" s="286"/>
    </row>
    <row r="542" spans="24:24" x14ac:dyDescent="0.2">
      <c r="X542" s="286"/>
    </row>
    <row r="543" spans="24:24" x14ac:dyDescent="0.2">
      <c r="X543" s="286"/>
    </row>
    <row r="544" spans="24:24" x14ac:dyDescent="0.2">
      <c r="X544" s="286"/>
    </row>
    <row r="545" spans="24:24" x14ac:dyDescent="0.2">
      <c r="X545" s="286"/>
    </row>
    <row r="546" spans="24:24" x14ac:dyDescent="0.2">
      <c r="X546" s="286"/>
    </row>
    <row r="547" spans="24:24" x14ac:dyDescent="0.2">
      <c r="X547" s="286"/>
    </row>
    <row r="548" spans="24:24" x14ac:dyDescent="0.2">
      <c r="X548" s="286"/>
    </row>
    <row r="549" spans="24:24" x14ac:dyDescent="0.2">
      <c r="X549" s="286"/>
    </row>
    <row r="550" spans="24:24" x14ac:dyDescent="0.2">
      <c r="X550" s="286"/>
    </row>
    <row r="551" spans="24:24" x14ac:dyDescent="0.2">
      <c r="X551" s="286"/>
    </row>
    <row r="552" spans="24:24" x14ac:dyDescent="0.2">
      <c r="X552" s="286"/>
    </row>
    <row r="553" spans="24:24" x14ac:dyDescent="0.2">
      <c r="X553" s="286"/>
    </row>
    <row r="554" spans="24:24" x14ac:dyDescent="0.2">
      <c r="X554" s="286"/>
    </row>
    <row r="555" spans="24:24" x14ac:dyDescent="0.2">
      <c r="X555" s="286"/>
    </row>
    <row r="556" spans="24:24" x14ac:dyDescent="0.2">
      <c r="X556" s="286"/>
    </row>
    <row r="557" spans="24:24" x14ac:dyDescent="0.2">
      <c r="X557" s="286"/>
    </row>
    <row r="558" spans="24:24" x14ac:dyDescent="0.2">
      <c r="X558" s="286"/>
    </row>
    <row r="559" spans="24:24" x14ac:dyDescent="0.2">
      <c r="X559" s="286"/>
    </row>
    <row r="560" spans="24:24" x14ac:dyDescent="0.2">
      <c r="X560" s="286"/>
    </row>
    <row r="561" spans="24:24" x14ac:dyDescent="0.2">
      <c r="X561" s="286"/>
    </row>
    <row r="562" spans="24:24" x14ac:dyDescent="0.2">
      <c r="X562" s="286"/>
    </row>
    <row r="563" spans="24:24" x14ac:dyDescent="0.2">
      <c r="X563" s="286"/>
    </row>
    <row r="564" spans="24:24" x14ac:dyDescent="0.2">
      <c r="X564" s="286"/>
    </row>
    <row r="565" spans="24:24" x14ac:dyDescent="0.2">
      <c r="X565" s="286"/>
    </row>
    <row r="566" spans="24:24" x14ac:dyDescent="0.2">
      <c r="X566" s="286"/>
    </row>
    <row r="567" spans="24:24" x14ac:dyDescent="0.2">
      <c r="X567" s="286"/>
    </row>
    <row r="568" spans="24:24" x14ac:dyDescent="0.2">
      <c r="X568" s="286"/>
    </row>
    <row r="569" spans="24:24" x14ac:dyDescent="0.2">
      <c r="X569" s="286"/>
    </row>
    <row r="570" spans="24:24" x14ac:dyDescent="0.2">
      <c r="X570" s="286"/>
    </row>
    <row r="571" spans="24:24" x14ac:dyDescent="0.2">
      <c r="X571" s="286"/>
    </row>
    <row r="572" spans="24:24" x14ac:dyDescent="0.2">
      <c r="X572" s="286"/>
    </row>
    <row r="573" spans="24:24" x14ac:dyDescent="0.2">
      <c r="X573" s="286"/>
    </row>
    <row r="574" spans="24:24" x14ac:dyDescent="0.2">
      <c r="X574" s="286"/>
    </row>
    <row r="575" spans="24:24" x14ac:dyDescent="0.2">
      <c r="X575" s="286"/>
    </row>
    <row r="576" spans="24:24" x14ac:dyDescent="0.2">
      <c r="X576" s="286"/>
    </row>
    <row r="577" spans="24:24" x14ac:dyDescent="0.2">
      <c r="X577" s="286"/>
    </row>
    <row r="578" spans="24:24" x14ac:dyDescent="0.2">
      <c r="X578" s="286"/>
    </row>
    <row r="579" spans="24:24" x14ac:dyDescent="0.2">
      <c r="X579" s="286"/>
    </row>
    <row r="580" spans="24:24" x14ac:dyDescent="0.2">
      <c r="X580" s="286"/>
    </row>
    <row r="581" spans="24:24" x14ac:dyDescent="0.2">
      <c r="X581" s="286"/>
    </row>
    <row r="582" spans="24:24" x14ac:dyDescent="0.2">
      <c r="X582" s="286"/>
    </row>
    <row r="583" spans="24:24" x14ac:dyDescent="0.2">
      <c r="X583" s="286"/>
    </row>
    <row r="584" spans="24:24" x14ac:dyDescent="0.2">
      <c r="X584" s="286"/>
    </row>
    <row r="585" spans="24:24" x14ac:dyDescent="0.2">
      <c r="X585" s="286"/>
    </row>
    <row r="586" spans="24:24" x14ac:dyDescent="0.2">
      <c r="X586" s="286"/>
    </row>
    <row r="587" spans="24:24" x14ac:dyDescent="0.2">
      <c r="X587" s="286"/>
    </row>
    <row r="588" spans="24:24" x14ac:dyDescent="0.2">
      <c r="X588" s="286"/>
    </row>
    <row r="589" spans="24:24" x14ac:dyDescent="0.2">
      <c r="X589" s="286"/>
    </row>
    <row r="590" spans="24:24" x14ac:dyDescent="0.2">
      <c r="X590" s="286"/>
    </row>
    <row r="591" spans="24:24" x14ac:dyDescent="0.2">
      <c r="X591" s="286"/>
    </row>
    <row r="592" spans="24:24" x14ac:dyDescent="0.2">
      <c r="X592" s="286"/>
    </row>
    <row r="593" spans="24:24" x14ac:dyDescent="0.2">
      <c r="X593" s="286"/>
    </row>
    <row r="594" spans="24:24" x14ac:dyDescent="0.2">
      <c r="X594" s="286"/>
    </row>
    <row r="595" spans="24:24" x14ac:dyDescent="0.2">
      <c r="X595" s="286"/>
    </row>
    <row r="596" spans="24:24" x14ac:dyDescent="0.2">
      <c r="X596" s="286"/>
    </row>
    <row r="597" spans="24:24" x14ac:dyDescent="0.2">
      <c r="X597" s="286"/>
    </row>
    <row r="598" spans="24:24" x14ac:dyDescent="0.2">
      <c r="X598" s="286"/>
    </row>
    <row r="599" spans="24:24" x14ac:dyDescent="0.2">
      <c r="X599" s="286"/>
    </row>
    <row r="600" spans="24:24" x14ac:dyDescent="0.2">
      <c r="X600" s="286"/>
    </row>
    <row r="601" spans="24:24" x14ac:dyDescent="0.2">
      <c r="X601" s="286"/>
    </row>
    <row r="602" spans="24:24" x14ac:dyDescent="0.2">
      <c r="X602" s="286"/>
    </row>
    <row r="603" spans="24:24" x14ac:dyDescent="0.2">
      <c r="X603" s="286"/>
    </row>
    <row r="604" spans="24:24" x14ac:dyDescent="0.2">
      <c r="X604" s="286"/>
    </row>
    <row r="605" spans="24:24" x14ac:dyDescent="0.2">
      <c r="X605" s="286"/>
    </row>
    <row r="606" spans="24:24" x14ac:dyDescent="0.2">
      <c r="X606" s="286"/>
    </row>
    <row r="607" spans="24:24" x14ac:dyDescent="0.2">
      <c r="X607" s="286"/>
    </row>
    <row r="608" spans="24:24" x14ac:dyDescent="0.2">
      <c r="X608" s="286"/>
    </row>
    <row r="609" spans="24:24" x14ac:dyDescent="0.2">
      <c r="X609" s="286"/>
    </row>
    <row r="610" spans="24:24" x14ac:dyDescent="0.2">
      <c r="X610" s="286"/>
    </row>
    <row r="611" spans="24:24" x14ac:dyDescent="0.2">
      <c r="X611" s="286"/>
    </row>
    <row r="612" spans="24:24" x14ac:dyDescent="0.2">
      <c r="X612" s="286"/>
    </row>
    <row r="613" spans="24:24" x14ac:dyDescent="0.2">
      <c r="X613" s="286"/>
    </row>
    <row r="614" spans="24:24" x14ac:dyDescent="0.2">
      <c r="X614" s="286"/>
    </row>
    <row r="615" spans="24:24" x14ac:dyDescent="0.2">
      <c r="X615" s="286"/>
    </row>
    <row r="616" spans="24:24" x14ac:dyDescent="0.2">
      <c r="X616" s="286"/>
    </row>
    <row r="617" spans="24:24" x14ac:dyDescent="0.2">
      <c r="X617" s="286"/>
    </row>
    <row r="618" spans="24:24" x14ac:dyDescent="0.2">
      <c r="X618" s="286"/>
    </row>
    <row r="619" spans="24:24" x14ac:dyDescent="0.2">
      <c r="X619" s="286"/>
    </row>
    <row r="620" spans="24:24" x14ac:dyDescent="0.2">
      <c r="X620" s="286"/>
    </row>
    <row r="621" spans="24:24" x14ac:dyDescent="0.2">
      <c r="X621" s="286"/>
    </row>
    <row r="622" spans="24:24" x14ac:dyDescent="0.2">
      <c r="X622" s="286"/>
    </row>
    <row r="623" spans="24:24" x14ac:dyDescent="0.2">
      <c r="X623" s="286"/>
    </row>
    <row r="624" spans="24:24" x14ac:dyDescent="0.2">
      <c r="X624" s="286"/>
    </row>
    <row r="625" spans="24:24" x14ac:dyDescent="0.2">
      <c r="X625" s="286"/>
    </row>
    <row r="626" spans="24:24" x14ac:dyDescent="0.2">
      <c r="X626" s="286"/>
    </row>
    <row r="627" spans="24:24" x14ac:dyDescent="0.2">
      <c r="X627" s="286"/>
    </row>
    <row r="628" spans="24:24" x14ac:dyDescent="0.2">
      <c r="X628" s="286"/>
    </row>
    <row r="629" spans="24:24" x14ac:dyDescent="0.2">
      <c r="X629" s="286"/>
    </row>
    <row r="630" spans="24:24" x14ac:dyDescent="0.2">
      <c r="X630" s="286"/>
    </row>
    <row r="631" spans="24:24" x14ac:dyDescent="0.2">
      <c r="X631" s="286"/>
    </row>
    <row r="632" spans="24:24" x14ac:dyDescent="0.2">
      <c r="X632" s="286"/>
    </row>
    <row r="633" spans="24:24" x14ac:dyDescent="0.2">
      <c r="X633" s="286"/>
    </row>
    <row r="634" spans="24:24" x14ac:dyDescent="0.2">
      <c r="X634" s="286"/>
    </row>
    <row r="635" spans="24:24" x14ac:dyDescent="0.2">
      <c r="X635" s="286"/>
    </row>
    <row r="636" spans="24:24" x14ac:dyDescent="0.2">
      <c r="X636" s="286"/>
    </row>
    <row r="637" spans="24:24" x14ac:dyDescent="0.2">
      <c r="X637" s="286"/>
    </row>
    <row r="638" spans="24:24" x14ac:dyDescent="0.2">
      <c r="X638" s="286"/>
    </row>
    <row r="639" spans="24:24" x14ac:dyDescent="0.2">
      <c r="X639" s="286"/>
    </row>
    <row r="640" spans="24:24" x14ac:dyDescent="0.2">
      <c r="X640" s="286"/>
    </row>
    <row r="641" spans="24:24" x14ac:dyDescent="0.2">
      <c r="X641" s="286"/>
    </row>
    <row r="642" spans="24:24" x14ac:dyDescent="0.2">
      <c r="X642" s="286"/>
    </row>
    <row r="643" spans="24:24" x14ac:dyDescent="0.2">
      <c r="X643" s="286"/>
    </row>
    <row r="644" spans="24:24" x14ac:dyDescent="0.2">
      <c r="X644" s="286"/>
    </row>
    <row r="645" spans="24:24" x14ac:dyDescent="0.2">
      <c r="X645" s="286"/>
    </row>
    <row r="646" spans="24:24" x14ac:dyDescent="0.2">
      <c r="X646" s="286"/>
    </row>
    <row r="647" spans="24:24" x14ac:dyDescent="0.2">
      <c r="X647" s="286"/>
    </row>
    <row r="648" spans="24:24" x14ac:dyDescent="0.2">
      <c r="X648" s="286"/>
    </row>
    <row r="649" spans="24:24" x14ac:dyDescent="0.2">
      <c r="X649" s="286"/>
    </row>
    <row r="650" spans="24:24" x14ac:dyDescent="0.2">
      <c r="X650" s="286"/>
    </row>
    <row r="651" spans="24:24" x14ac:dyDescent="0.2">
      <c r="X651" s="286"/>
    </row>
    <row r="652" spans="24:24" x14ac:dyDescent="0.2">
      <c r="X652" s="286"/>
    </row>
    <row r="653" spans="24:24" x14ac:dyDescent="0.2">
      <c r="X653" s="286"/>
    </row>
    <row r="654" spans="24:24" x14ac:dyDescent="0.2">
      <c r="X654" s="286"/>
    </row>
    <row r="655" spans="24:24" x14ac:dyDescent="0.2">
      <c r="X655" s="286"/>
    </row>
    <row r="656" spans="24:24" x14ac:dyDescent="0.2">
      <c r="X656" s="286"/>
    </row>
    <row r="657" spans="24:24" x14ac:dyDescent="0.2">
      <c r="X657" s="286"/>
    </row>
    <row r="658" spans="24:24" x14ac:dyDescent="0.2">
      <c r="X658" s="286"/>
    </row>
    <row r="659" spans="24:24" x14ac:dyDescent="0.2">
      <c r="X659" s="286"/>
    </row>
    <row r="660" spans="24:24" x14ac:dyDescent="0.2">
      <c r="X660" s="286"/>
    </row>
    <row r="661" spans="24:24" x14ac:dyDescent="0.2">
      <c r="X661" s="286"/>
    </row>
    <row r="662" spans="24:24" x14ac:dyDescent="0.2">
      <c r="X662" s="286"/>
    </row>
    <row r="663" spans="24:24" x14ac:dyDescent="0.2">
      <c r="X663" s="286"/>
    </row>
    <row r="664" spans="24:24" x14ac:dyDescent="0.2">
      <c r="X664" s="286"/>
    </row>
    <row r="665" spans="24:24" x14ac:dyDescent="0.2">
      <c r="X665" s="286"/>
    </row>
    <row r="666" spans="24:24" x14ac:dyDescent="0.2">
      <c r="X666" s="286"/>
    </row>
    <row r="667" spans="24:24" x14ac:dyDescent="0.2">
      <c r="X667" s="286"/>
    </row>
    <row r="668" spans="24:24" x14ac:dyDescent="0.2">
      <c r="X668" s="286"/>
    </row>
    <row r="669" spans="24:24" x14ac:dyDescent="0.2">
      <c r="X669" s="286"/>
    </row>
    <row r="670" spans="24:24" x14ac:dyDescent="0.2">
      <c r="X670" s="286"/>
    </row>
    <row r="671" spans="24:24" x14ac:dyDescent="0.2">
      <c r="X671" s="286"/>
    </row>
    <row r="672" spans="24:24" x14ac:dyDescent="0.2">
      <c r="X672" s="286"/>
    </row>
    <row r="673" spans="24:24" x14ac:dyDescent="0.2">
      <c r="X673" s="286"/>
    </row>
    <row r="674" spans="24:24" x14ac:dyDescent="0.2">
      <c r="X674" s="286"/>
    </row>
    <row r="675" spans="24:24" x14ac:dyDescent="0.2">
      <c r="X675" s="286"/>
    </row>
    <row r="676" spans="24:24" x14ac:dyDescent="0.2">
      <c r="X676" s="286"/>
    </row>
    <row r="677" spans="24:24" x14ac:dyDescent="0.2">
      <c r="X677" s="286"/>
    </row>
    <row r="678" spans="24:24" x14ac:dyDescent="0.2">
      <c r="X678" s="286"/>
    </row>
    <row r="679" spans="24:24" x14ac:dyDescent="0.2">
      <c r="X679" s="286"/>
    </row>
    <row r="680" spans="24:24" x14ac:dyDescent="0.2">
      <c r="X680" s="286"/>
    </row>
    <row r="681" spans="24:24" x14ac:dyDescent="0.2">
      <c r="X681" s="286"/>
    </row>
    <row r="682" spans="24:24" x14ac:dyDescent="0.2">
      <c r="X682" s="286"/>
    </row>
    <row r="683" spans="24:24" x14ac:dyDescent="0.2">
      <c r="X683" s="286"/>
    </row>
    <row r="684" spans="24:24" x14ac:dyDescent="0.2">
      <c r="X684" s="286"/>
    </row>
    <row r="685" spans="24:24" x14ac:dyDescent="0.2">
      <c r="X685" s="286"/>
    </row>
    <row r="686" spans="24:24" x14ac:dyDescent="0.2">
      <c r="X686" s="286"/>
    </row>
    <row r="687" spans="24:24" x14ac:dyDescent="0.2">
      <c r="X687" s="286"/>
    </row>
    <row r="688" spans="24:24" x14ac:dyDescent="0.2">
      <c r="X688" s="286"/>
    </row>
    <row r="689" spans="24:24" x14ac:dyDescent="0.2">
      <c r="X689" s="286"/>
    </row>
    <row r="690" spans="24:24" x14ac:dyDescent="0.2">
      <c r="X690" s="286"/>
    </row>
    <row r="691" spans="24:24" x14ac:dyDescent="0.2">
      <c r="X691" s="286"/>
    </row>
    <row r="692" spans="24:24" x14ac:dyDescent="0.2">
      <c r="X692" s="286"/>
    </row>
    <row r="693" spans="24:24" x14ac:dyDescent="0.2">
      <c r="X693" s="286"/>
    </row>
    <row r="694" spans="24:24" x14ac:dyDescent="0.2">
      <c r="X694" s="286"/>
    </row>
    <row r="695" spans="24:24" x14ac:dyDescent="0.2">
      <c r="X695" s="286"/>
    </row>
    <row r="696" spans="24:24" x14ac:dyDescent="0.2">
      <c r="X696" s="286"/>
    </row>
    <row r="697" spans="24:24" x14ac:dyDescent="0.2">
      <c r="X697" s="286"/>
    </row>
    <row r="698" spans="24:24" x14ac:dyDescent="0.2">
      <c r="X698" s="286"/>
    </row>
  </sheetData>
  <mergeCells count="31">
    <mergeCell ref="C4:C6"/>
    <mergeCell ref="D4:D6"/>
    <mergeCell ref="E4:E6"/>
    <mergeCell ref="F4:L4"/>
    <mergeCell ref="N4:O7"/>
    <mergeCell ref="P4:U4"/>
    <mergeCell ref="V4:X4"/>
    <mergeCell ref="F5:F6"/>
    <mergeCell ref="G5:G6"/>
    <mergeCell ref="H5:H6"/>
    <mergeCell ref="I5:I6"/>
    <mergeCell ref="J5:J6"/>
    <mergeCell ref="K5:K6"/>
    <mergeCell ref="L5:L6"/>
    <mergeCell ref="P5:P6"/>
    <mergeCell ref="A108:D108"/>
    <mergeCell ref="N108:Q108"/>
    <mergeCell ref="W5:W6"/>
    <mergeCell ref="X5:X6"/>
    <mergeCell ref="P7:X7"/>
    <mergeCell ref="A8:L8"/>
    <mergeCell ref="N8:X8"/>
    <mergeCell ref="A57:L57"/>
    <mergeCell ref="N57:X57"/>
    <mergeCell ref="Q5:Q6"/>
    <mergeCell ref="R5:R6"/>
    <mergeCell ref="S5:S6"/>
    <mergeCell ref="T5:T6"/>
    <mergeCell ref="U5:U6"/>
    <mergeCell ref="V5:V6"/>
    <mergeCell ref="A4:B7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0" fitToWidth="2" fitToHeight="2" orientation="portrait" horizontalDpi="1200" verticalDpi="1200" r:id="rId1"/>
  <headerFooter alignWithMargins="0">
    <oddFooter>&amp;L&amp;"MetaNormalLF-Roman,Standard"&amp;8Statistisches Bundesamt, Fachserie 14 Reihe 5, 2018</oddFooter>
  </headerFooter>
  <rowBreaks count="1" manualBreakCount="1">
    <brk id="56" max="23" man="1"/>
  </rowBreaks>
  <colBreaks count="1" manualBreakCount="1">
    <brk id="13" max="104" man="1"/>
  </colBreaks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 fitToPage="1"/>
  </sheetPr>
  <dimension ref="A1:BF656"/>
  <sheetViews>
    <sheetView showGridLines="0" zoomScaleNormal="100" zoomScaleSheetLayoutView="100" workbookViewId="0"/>
  </sheetViews>
  <sheetFormatPr baseColWidth="10" defaultRowHeight="12.75" x14ac:dyDescent="0.2"/>
  <cols>
    <col min="1" max="1" width="27.7109375" style="284" customWidth="1" collapsed="1"/>
    <col min="2" max="2" width="8.5703125" style="285" customWidth="1" collapsed="1"/>
    <col min="3" max="5" width="11.28515625" style="285" customWidth="1" collapsed="1"/>
    <col min="6" max="6" width="12" style="285" bestFit="1" customWidth="1" collapsed="1"/>
    <col min="7" max="7" width="11.28515625" style="285" customWidth="1" collapsed="1"/>
    <col min="8" max="8" width="12.140625" style="285" bestFit="1" customWidth="1" collapsed="1"/>
    <col min="9" max="9" width="11.28515625" style="285" customWidth="1" collapsed="1"/>
    <col min="10" max="10" width="12.85546875" style="285" bestFit="1" customWidth="1" collapsed="1"/>
    <col min="11" max="12" width="11.28515625" style="285" customWidth="1" collapsed="1"/>
    <col min="13" max="13" width="5.7109375" style="284" customWidth="1" collapsed="1"/>
    <col min="14" max="14" width="27.7109375" style="284" customWidth="1" collapsed="1"/>
    <col min="15" max="15" width="8.42578125" style="285" customWidth="1" collapsed="1"/>
    <col min="16" max="24" width="12.7109375" style="285" customWidth="1" collapsed="1"/>
    <col min="25" max="25" width="11.42578125" style="284" collapsed="1"/>
    <col min="26" max="16384" width="11.42578125" style="285" collapsed="1"/>
  </cols>
  <sheetData>
    <row r="1" spans="1:58" s="267" customFormat="1" ht="20.100000000000001" customHeight="1" x14ac:dyDescent="0.2">
      <c r="A1" s="265" t="s">
        <v>716</v>
      </c>
      <c r="B1" s="266"/>
      <c r="C1" s="266"/>
      <c r="D1" s="266"/>
      <c r="E1" s="266"/>
      <c r="F1" s="266"/>
      <c r="G1" s="266"/>
      <c r="H1" s="266"/>
      <c r="J1" s="268"/>
      <c r="N1" s="265" t="s">
        <v>716</v>
      </c>
      <c r="O1" s="266"/>
      <c r="P1" s="266"/>
      <c r="S1" s="266"/>
      <c r="T1" s="266"/>
      <c r="U1" s="266"/>
      <c r="V1" s="266"/>
      <c r="W1" s="266"/>
      <c r="X1" s="266"/>
      <c r="Y1" s="269"/>
    </row>
    <row r="2" spans="1:58" s="271" customFormat="1" ht="20.100000000000001" customHeight="1" x14ac:dyDescent="0.25">
      <c r="A2" s="620" t="s">
        <v>850</v>
      </c>
      <c r="B2" s="270"/>
      <c r="C2" s="270"/>
      <c r="D2" s="270"/>
      <c r="E2" s="270"/>
      <c r="F2" s="270"/>
      <c r="G2" s="270"/>
      <c r="H2" s="270"/>
      <c r="N2" s="620" t="s">
        <v>850</v>
      </c>
      <c r="O2" s="270"/>
      <c r="P2" s="270"/>
      <c r="S2" s="270"/>
      <c r="T2" s="270"/>
      <c r="U2" s="270"/>
      <c r="V2" s="270"/>
      <c r="W2" s="270"/>
      <c r="X2" s="270"/>
      <c r="Y2" s="272"/>
    </row>
    <row r="3" spans="1:58" s="274" customFormat="1" ht="15" x14ac:dyDescent="0.2">
      <c r="A3" s="273"/>
      <c r="I3" s="275"/>
      <c r="M3" s="273"/>
      <c r="N3" s="273"/>
      <c r="Y3" s="273"/>
    </row>
    <row r="4" spans="1:58" s="278" customFormat="1" ht="15" customHeight="1" x14ac:dyDescent="0.2">
      <c r="A4" s="1279" t="s">
        <v>5</v>
      </c>
      <c r="B4" s="1280"/>
      <c r="C4" s="1286" t="s">
        <v>6</v>
      </c>
      <c r="D4" s="1286" t="s">
        <v>36</v>
      </c>
      <c r="E4" s="1286" t="s">
        <v>95</v>
      </c>
      <c r="F4" s="1303" t="s">
        <v>267</v>
      </c>
      <c r="G4" s="1304"/>
      <c r="H4" s="1304"/>
      <c r="I4" s="1304"/>
      <c r="J4" s="1304"/>
      <c r="K4" s="1304"/>
      <c r="L4" s="1304"/>
      <c r="M4" s="290"/>
      <c r="N4" s="1279" t="s">
        <v>5</v>
      </c>
      <c r="O4" s="1280"/>
      <c r="P4" s="1294" t="s">
        <v>31</v>
      </c>
      <c r="Q4" s="1279"/>
      <c r="R4" s="1279"/>
      <c r="S4" s="1279"/>
      <c r="T4" s="1279"/>
      <c r="U4" s="1280"/>
      <c r="V4" s="1299" t="s">
        <v>268</v>
      </c>
      <c r="W4" s="1299"/>
      <c r="X4" s="1299"/>
      <c r="Y4" s="276"/>
      <c r="Z4" s="277"/>
      <c r="AA4" s="277"/>
      <c r="AB4" s="277"/>
      <c r="AC4" s="277"/>
      <c r="AD4" s="277"/>
      <c r="AE4" s="277"/>
      <c r="AF4" s="277"/>
      <c r="AG4" s="277"/>
      <c r="AH4" s="277"/>
      <c r="AI4" s="277"/>
      <c r="AJ4" s="277"/>
      <c r="AK4" s="277"/>
      <c r="AL4" s="277"/>
      <c r="AM4" s="277"/>
      <c r="AN4" s="277"/>
      <c r="AO4" s="277"/>
      <c r="AP4" s="277"/>
      <c r="AQ4" s="277"/>
      <c r="AR4" s="277"/>
      <c r="AS4" s="277"/>
      <c r="AT4" s="277"/>
      <c r="AU4" s="277"/>
      <c r="AV4" s="277"/>
      <c r="AW4" s="277"/>
      <c r="AX4" s="277"/>
      <c r="AY4" s="277"/>
      <c r="AZ4" s="277"/>
      <c r="BA4" s="277"/>
      <c r="BB4" s="277"/>
      <c r="BC4" s="277"/>
      <c r="BD4" s="277"/>
      <c r="BE4" s="277"/>
      <c r="BF4" s="277"/>
    </row>
    <row r="5" spans="1:58" s="278" customFormat="1" ht="12" customHeight="1" x14ac:dyDescent="0.2">
      <c r="A5" s="1281"/>
      <c r="B5" s="1282"/>
      <c r="C5" s="1287"/>
      <c r="D5" s="1287"/>
      <c r="E5" s="1287"/>
      <c r="F5" s="1277" t="s">
        <v>7</v>
      </c>
      <c r="G5" s="1277" t="s">
        <v>251</v>
      </c>
      <c r="H5" s="1277" t="s">
        <v>252</v>
      </c>
      <c r="I5" s="1277" t="s">
        <v>253</v>
      </c>
      <c r="J5" s="1277" t="s">
        <v>8</v>
      </c>
      <c r="K5" s="1289" t="s">
        <v>9</v>
      </c>
      <c r="L5" s="1291" t="s">
        <v>10</v>
      </c>
      <c r="M5" s="287"/>
      <c r="N5" s="1281"/>
      <c r="O5" s="1282"/>
      <c r="P5" s="1277" t="s">
        <v>11</v>
      </c>
      <c r="Q5" s="1285" t="s">
        <v>258</v>
      </c>
      <c r="R5" s="1277" t="s">
        <v>259</v>
      </c>
      <c r="S5" s="1277" t="s">
        <v>12</v>
      </c>
      <c r="T5" s="1277" t="s">
        <v>13</v>
      </c>
      <c r="U5" s="1277" t="s">
        <v>262</v>
      </c>
      <c r="V5" s="1286" t="s">
        <v>263</v>
      </c>
      <c r="W5" s="1286" t="s">
        <v>178</v>
      </c>
      <c r="X5" s="1291" t="s">
        <v>265</v>
      </c>
      <c r="Y5" s="276"/>
      <c r="Z5" s="277"/>
      <c r="AA5" s="277"/>
      <c r="AB5" s="277"/>
      <c r="AC5" s="277"/>
      <c r="AD5" s="277"/>
      <c r="AE5" s="277"/>
      <c r="AF5" s="277"/>
      <c r="AG5" s="277"/>
      <c r="AH5" s="277"/>
      <c r="AI5" s="277"/>
      <c r="AJ5" s="277"/>
      <c r="AK5" s="277"/>
      <c r="AL5" s="277"/>
      <c r="AM5" s="277"/>
      <c r="AN5" s="277"/>
      <c r="AO5" s="277"/>
      <c r="AP5" s="277"/>
      <c r="AQ5" s="277"/>
      <c r="AR5" s="277"/>
      <c r="AS5" s="277"/>
      <c r="AT5" s="277"/>
      <c r="AU5" s="277"/>
      <c r="AV5" s="277"/>
      <c r="AW5" s="277"/>
      <c r="AX5" s="277"/>
      <c r="AY5" s="277"/>
      <c r="AZ5" s="277"/>
      <c r="BA5" s="277"/>
      <c r="BB5" s="277"/>
      <c r="BC5" s="277"/>
      <c r="BD5" s="277"/>
      <c r="BE5" s="277"/>
      <c r="BF5" s="277"/>
    </row>
    <row r="6" spans="1:58" s="278" customFormat="1" ht="26.45" customHeight="1" x14ac:dyDescent="0.2">
      <c r="A6" s="1281"/>
      <c r="B6" s="1282"/>
      <c r="C6" s="1288"/>
      <c r="D6" s="1288"/>
      <c r="E6" s="1288"/>
      <c r="F6" s="1278"/>
      <c r="G6" s="1278"/>
      <c r="H6" s="1278"/>
      <c r="I6" s="1278"/>
      <c r="J6" s="1278"/>
      <c r="K6" s="1290"/>
      <c r="L6" s="1292"/>
      <c r="M6" s="287"/>
      <c r="N6" s="1281"/>
      <c r="O6" s="1282"/>
      <c r="P6" s="1278"/>
      <c r="Q6" s="1285"/>
      <c r="R6" s="1278"/>
      <c r="S6" s="1278"/>
      <c r="T6" s="1278"/>
      <c r="U6" s="1278"/>
      <c r="V6" s="1288"/>
      <c r="W6" s="1288"/>
      <c r="X6" s="1292"/>
      <c r="Y6" s="276"/>
      <c r="Z6" s="277"/>
      <c r="AA6" s="277"/>
      <c r="AB6" s="277"/>
      <c r="AC6" s="277"/>
      <c r="AD6" s="277"/>
      <c r="AE6" s="277"/>
      <c r="AF6" s="277"/>
      <c r="AG6" s="277"/>
      <c r="AH6" s="277"/>
      <c r="AI6" s="277"/>
      <c r="AJ6" s="277"/>
      <c r="AK6" s="277"/>
      <c r="AL6" s="277"/>
      <c r="AM6" s="277"/>
      <c r="AN6" s="277"/>
      <c r="AO6" s="277"/>
      <c r="AP6" s="277"/>
      <c r="AQ6" s="277"/>
      <c r="AR6" s="277"/>
      <c r="AS6" s="277"/>
      <c r="AT6" s="277"/>
      <c r="AU6" s="277"/>
      <c r="AV6" s="277"/>
      <c r="AW6" s="277"/>
      <c r="AX6" s="277"/>
      <c r="AY6" s="277"/>
      <c r="AZ6" s="277"/>
      <c r="BA6" s="277"/>
      <c r="BB6" s="277"/>
      <c r="BC6" s="277"/>
      <c r="BD6" s="277"/>
      <c r="BE6" s="277"/>
      <c r="BF6" s="277"/>
    </row>
    <row r="7" spans="1:58" s="278" customFormat="1" ht="15" customHeight="1" x14ac:dyDescent="0.2">
      <c r="A7" s="1283"/>
      <c r="B7" s="1284"/>
      <c r="C7" s="280" t="s">
        <v>295</v>
      </c>
      <c r="D7" s="281"/>
      <c r="E7" s="281"/>
      <c r="F7" s="281"/>
      <c r="G7" s="281"/>
      <c r="H7" s="281"/>
      <c r="I7" s="281"/>
      <c r="J7" s="281"/>
      <c r="K7" s="281"/>
      <c r="L7" s="281"/>
      <c r="M7" s="291"/>
      <c r="N7" s="1283"/>
      <c r="O7" s="1284"/>
      <c r="P7" s="1295" t="s">
        <v>295</v>
      </c>
      <c r="Q7" s="1283"/>
      <c r="R7" s="1283"/>
      <c r="S7" s="1283"/>
      <c r="T7" s="1283"/>
      <c r="U7" s="1283"/>
      <c r="V7" s="1283"/>
      <c r="W7" s="1283"/>
      <c r="X7" s="1283"/>
      <c r="Y7" s="276"/>
      <c r="Z7" s="277"/>
      <c r="AA7" s="277"/>
      <c r="AB7" s="277"/>
      <c r="AC7" s="277"/>
      <c r="AD7" s="277"/>
      <c r="AE7" s="277"/>
      <c r="AF7" s="277"/>
      <c r="AG7" s="277"/>
      <c r="AH7" s="277"/>
      <c r="AI7" s="277"/>
      <c r="AJ7" s="277"/>
      <c r="AK7" s="277"/>
      <c r="AL7" s="277"/>
      <c r="AM7" s="277"/>
      <c r="AN7" s="277"/>
      <c r="AO7" s="277"/>
      <c r="AP7" s="277"/>
      <c r="AQ7" s="277"/>
      <c r="AR7" s="277"/>
      <c r="AS7" s="277"/>
      <c r="AT7" s="277"/>
      <c r="AU7" s="277"/>
      <c r="AV7" s="277"/>
      <c r="AW7" s="277"/>
      <c r="AX7" s="277"/>
      <c r="AY7" s="277"/>
      <c r="AZ7" s="277"/>
      <c r="BA7" s="277"/>
      <c r="BB7" s="277"/>
      <c r="BC7" s="277"/>
      <c r="BD7" s="277"/>
      <c r="BE7" s="277"/>
      <c r="BF7" s="277"/>
    </row>
    <row r="8" spans="1:58" s="8" customFormat="1" ht="33.75" customHeight="1" x14ac:dyDescent="0.2">
      <c r="A8" s="1231" t="s">
        <v>206</v>
      </c>
      <c r="B8" s="1228"/>
      <c r="C8" s="1228">
        <v>0</v>
      </c>
      <c r="D8" s="1228">
        <v>0</v>
      </c>
      <c r="E8" s="1228">
        <v>0</v>
      </c>
      <c r="F8" s="1228">
        <v>0</v>
      </c>
      <c r="G8" s="1228">
        <v>0</v>
      </c>
      <c r="H8" s="1228">
        <v>0</v>
      </c>
      <c r="I8" s="1228">
        <v>0</v>
      </c>
      <c r="J8" s="1228">
        <v>0</v>
      </c>
      <c r="K8" s="1228">
        <v>0</v>
      </c>
      <c r="L8" s="1228">
        <v>0</v>
      </c>
      <c r="M8" s="170"/>
      <c r="N8" s="1231" t="s">
        <v>205</v>
      </c>
      <c r="O8" s="1228"/>
      <c r="P8" s="1228">
        <v>0</v>
      </c>
      <c r="Q8" s="1228">
        <v>0</v>
      </c>
      <c r="R8" s="1228">
        <v>0</v>
      </c>
      <c r="S8" s="1228">
        <v>0</v>
      </c>
      <c r="T8" s="1228">
        <v>0</v>
      </c>
      <c r="U8" s="1228">
        <v>0</v>
      </c>
      <c r="V8" s="1228">
        <v>0</v>
      </c>
      <c r="W8" s="1228">
        <v>0</v>
      </c>
      <c r="X8" s="1228">
        <v>0</v>
      </c>
    </row>
    <row r="9" spans="1:58" s="17" customFormat="1" ht="18" customHeight="1" x14ac:dyDescent="0.2">
      <c r="A9" s="7" t="s">
        <v>67</v>
      </c>
      <c r="B9" s="39"/>
      <c r="C9" s="659"/>
      <c r="D9" s="656"/>
      <c r="E9" s="656"/>
      <c r="F9" s="656"/>
      <c r="G9" s="656"/>
      <c r="H9" s="656"/>
      <c r="I9" s="656"/>
      <c r="J9" s="656"/>
      <c r="K9" s="656"/>
      <c r="L9" s="656"/>
      <c r="M9" s="7"/>
      <c r="N9" s="7" t="s">
        <v>67</v>
      </c>
      <c r="O9" s="39"/>
      <c r="P9" s="659"/>
      <c r="Q9" s="656"/>
      <c r="R9" s="656"/>
      <c r="S9" s="656"/>
      <c r="T9" s="656"/>
      <c r="U9" s="656"/>
      <c r="V9" s="656"/>
      <c r="W9" s="656"/>
      <c r="X9" s="656"/>
    </row>
    <row r="10" spans="1:58" s="17" customFormat="1" ht="18" customHeight="1" x14ac:dyDescent="0.2">
      <c r="A10" s="87" t="s">
        <v>68</v>
      </c>
      <c r="B10" s="39"/>
      <c r="C10" s="52">
        <v>217293.87753999999</v>
      </c>
      <c r="D10" s="53">
        <v>161242.86856</v>
      </c>
      <c r="E10" s="53">
        <v>56051.008990000002</v>
      </c>
      <c r="F10" s="53">
        <v>3281.5</v>
      </c>
      <c r="G10" s="53">
        <v>0</v>
      </c>
      <c r="H10" s="53">
        <v>1500</v>
      </c>
      <c r="I10" s="53">
        <v>5064.3999999999996</v>
      </c>
      <c r="J10" s="53">
        <v>0</v>
      </c>
      <c r="K10" s="53">
        <v>8150</v>
      </c>
      <c r="L10" s="53">
        <v>14270.51989</v>
      </c>
      <c r="M10" s="87"/>
      <c r="N10" s="87" t="s">
        <v>68</v>
      </c>
      <c r="O10" s="39"/>
      <c r="P10" s="52">
        <v>3175</v>
      </c>
      <c r="Q10" s="53">
        <v>783</v>
      </c>
      <c r="R10" s="53">
        <v>0</v>
      </c>
      <c r="S10" s="53">
        <v>2579.7891</v>
      </c>
      <c r="T10" s="53">
        <v>4567.5</v>
      </c>
      <c r="U10" s="53">
        <v>934</v>
      </c>
      <c r="V10" s="53">
        <v>5078</v>
      </c>
      <c r="W10" s="53">
        <v>2447.3000000000002</v>
      </c>
      <c r="X10" s="53">
        <v>4220</v>
      </c>
    </row>
    <row r="11" spans="1:58" s="17" customFormat="1" ht="18" customHeight="1" x14ac:dyDescent="0.2">
      <c r="A11" s="7" t="s">
        <v>69</v>
      </c>
      <c r="B11" s="39"/>
      <c r="C11" s="659">
        <v>1024.1546499999999</v>
      </c>
      <c r="D11" s="656">
        <v>0</v>
      </c>
      <c r="E11" s="656">
        <v>1024.1546499999999</v>
      </c>
      <c r="F11" s="656">
        <v>12</v>
      </c>
      <c r="G11" s="656">
        <v>0</v>
      </c>
      <c r="H11" s="656">
        <v>0</v>
      </c>
      <c r="I11" s="656">
        <v>0</v>
      </c>
      <c r="J11" s="656">
        <v>490.3716</v>
      </c>
      <c r="K11" s="656">
        <v>0</v>
      </c>
      <c r="L11" s="656">
        <v>20</v>
      </c>
      <c r="M11" s="7"/>
      <c r="N11" s="7" t="s">
        <v>69</v>
      </c>
      <c r="O11" s="39"/>
      <c r="P11" s="659">
        <v>0</v>
      </c>
      <c r="Q11" s="656">
        <v>0.54115000000000002</v>
      </c>
      <c r="R11" s="656">
        <v>0</v>
      </c>
      <c r="S11" s="656">
        <v>1</v>
      </c>
      <c r="T11" s="656">
        <v>500</v>
      </c>
      <c r="U11" s="656">
        <v>0</v>
      </c>
      <c r="V11" s="656">
        <v>0</v>
      </c>
      <c r="W11" s="656">
        <v>0.2419</v>
      </c>
      <c r="X11" s="656">
        <v>0</v>
      </c>
    </row>
    <row r="12" spans="1:58" s="11" customFormat="1" ht="8.1" customHeight="1" x14ac:dyDescent="0.2">
      <c r="A12" s="88"/>
      <c r="B12" s="88"/>
      <c r="C12" s="1209"/>
      <c r="D12" s="1209"/>
      <c r="E12" s="1209"/>
      <c r="F12" s="1209"/>
      <c r="G12" s="1209"/>
      <c r="H12" s="1209"/>
      <c r="I12" s="1209"/>
      <c r="J12" s="1209"/>
      <c r="K12" s="1209"/>
      <c r="L12" s="1209"/>
      <c r="M12" s="88"/>
      <c r="N12" s="88"/>
      <c r="O12" s="88"/>
      <c r="P12" s="1209"/>
      <c r="Q12" s="1209"/>
      <c r="R12" s="1209"/>
      <c r="S12" s="1209"/>
      <c r="T12" s="1209"/>
      <c r="U12" s="1209"/>
      <c r="V12" s="1209"/>
      <c r="W12" s="1209"/>
      <c r="X12" s="1209"/>
    </row>
    <row r="13" spans="1:58" s="8" customFormat="1" ht="24.95" customHeight="1" x14ac:dyDescent="0.2">
      <c r="A13" s="1232" t="s">
        <v>146</v>
      </c>
      <c r="B13" s="1211"/>
      <c r="C13" s="1211"/>
      <c r="D13" s="1211"/>
      <c r="E13" s="1211"/>
      <c r="F13" s="1211"/>
      <c r="G13" s="1211"/>
      <c r="H13" s="1211"/>
      <c r="I13" s="1211"/>
      <c r="J13" s="1211"/>
      <c r="K13" s="1211"/>
      <c r="L13" s="1211"/>
      <c r="M13" s="170"/>
      <c r="N13" s="1232" t="s">
        <v>150</v>
      </c>
      <c r="O13" s="1211"/>
      <c r="P13" s="1211"/>
      <c r="Q13" s="1211"/>
      <c r="R13" s="1211"/>
      <c r="S13" s="1211"/>
      <c r="T13" s="1211"/>
      <c r="U13" s="1211"/>
      <c r="V13" s="1211"/>
      <c r="W13" s="1211"/>
      <c r="X13" s="1211"/>
      <c r="Y13" s="649"/>
    </row>
    <row r="14" spans="1:58" s="8" customFormat="1" ht="18" customHeight="1" x14ac:dyDescent="0.2">
      <c r="A14" s="7" t="s">
        <v>296</v>
      </c>
      <c r="B14" s="7"/>
      <c r="C14" s="659">
        <v>35220.737179999996</v>
      </c>
      <c r="D14" s="656">
        <v>32521.565900000001</v>
      </c>
      <c r="E14" s="656">
        <v>2699.17128</v>
      </c>
      <c r="F14" s="656">
        <v>0</v>
      </c>
      <c r="G14" s="656">
        <v>0</v>
      </c>
      <c r="H14" s="656">
        <v>0</v>
      </c>
      <c r="I14" s="656">
        <v>0</v>
      </c>
      <c r="J14" s="656">
        <v>0</v>
      </c>
      <c r="K14" s="656">
        <v>0</v>
      </c>
      <c r="L14" s="656">
        <v>0</v>
      </c>
      <c r="M14" s="7"/>
      <c r="N14" s="7" t="s">
        <v>296</v>
      </c>
      <c r="O14" s="7"/>
      <c r="P14" s="659">
        <v>0</v>
      </c>
      <c r="Q14" s="656">
        <v>0</v>
      </c>
      <c r="R14" s="656">
        <v>0</v>
      </c>
      <c r="S14" s="656">
        <v>1699.17128</v>
      </c>
      <c r="T14" s="656">
        <v>500</v>
      </c>
      <c r="U14" s="656">
        <v>0</v>
      </c>
      <c r="V14" s="656">
        <v>500</v>
      </c>
      <c r="W14" s="656">
        <v>0</v>
      </c>
      <c r="X14" s="656">
        <v>0</v>
      </c>
    </row>
    <row r="15" spans="1:58" s="11" customFormat="1" ht="18" customHeight="1" x14ac:dyDescent="0.2">
      <c r="A15" s="10" t="s">
        <v>57</v>
      </c>
      <c r="B15" s="10"/>
      <c r="C15" s="652">
        <v>35220.737179999996</v>
      </c>
      <c r="D15" s="648">
        <v>32521.565900000001</v>
      </c>
      <c r="E15" s="648">
        <v>2699.17128</v>
      </c>
      <c r="F15" s="648">
        <v>0</v>
      </c>
      <c r="G15" s="648">
        <v>0</v>
      </c>
      <c r="H15" s="648">
        <v>0</v>
      </c>
      <c r="I15" s="648">
        <v>0</v>
      </c>
      <c r="J15" s="648">
        <v>0</v>
      </c>
      <c r="K15" s="648">
        <v>0</v>
      </c>
      <c r="L15" s="648">
        <v>0</v>
      </c>
      <c r="N15" s="10" t="s">
        <v>57</v>
      </c>
      <c r="O15" s="10"/>
      <c r="P15" s="652">
        <v>0</v>
      </c>
      <c r="Q15" s="648">
        <v>0</v>
      </c>
      <c r="R15" s="648">
        <v>0</v>
      </c>
      <c r="S15" s="648">
        <v>1699.17128</v>
      </c>
      <c r="T15" s="648">
        <v>500</v>
      </c>
      <c r="U15" s="648">
        <v>0</v>
      </c>
      <c r="V15" s="648">
        <v>500</v>
      </c>
      <c r="W15" s="648">
        <v>0</v>
      </c>
      <c r="X15" s="648">
        <v>0</v>
      </c>
    </row>
    <row r="16" spans="1:58" s="11" customFormat="1" x14ac:dyDescent="0.2">
      <c r="A16" s="10" t="s">
        <v>96</v>
      </c>
      <c r="B16" s="10"/>
      <c r="C16" s="652">
        <v>34007.694040000002</v>
      </c>
      <c r="D16" s="648">
        <v>32521.525119999998</v>
      </c>
      <c r="E16" s="648">
        <v>1486.1689200000001</v>
      </c>
      <c r="F16" s="648">
        <v>0</v>
      </c>
      <c r="G16" s="648">
        <v>0</v>
      </c>
      <c r="H16" s="648">
        <v>0</v>
      </c>
      <c r="I16" s="648">
        <v>0</v>
      </c>
      <c r="J16" s="648">
        <v>0</v>
      </c>
      <c r="K16" s="648">
        <v>0</v>
      </c>
      <c r="L16" s="648">
        <v>0</v>
      </c>
      <c r="N16" s="10" t="s">
        <v>96</v>
      </c>
      <c r="O16" s="10"/>
      <c r="P16" s="652">
        <v>0</v>
      </c>
      <c r="Q16" s="648">
        <v>0</v>
      </c>
      <c r="R16" s="648">
        <v>0</v>
      </c>
      <c r="S16" s="648">
        <v>1486.1689200000001</v>
      </c>
      <c r="T16" s="648">
        <v>0</v>
      </c>
      <c r="U16" s="648">
        <v>0</v>
      </c>
      <c r="V16" s="648">
        <v>0</v>
      </c>
      <c r="W16" s="648">
        <v>0</v>
      </c>
      <c r="X16" s="648">
        <v>0</v>
      </c>
    </row>
    <row r="17" spans="1:24" s="11" customFormat="1" x14ac:dyDescent="0.2">
      <c r="A17" s="10" t="s">
        <v>97</v>
      </c>
      <c r="B17" s="10"/>
      <c r="C17" s="652">
        <v>0</v>
      </c>
      <c r="D17" s="648">
        <v>0</v>
      </c>
      <c r="E17" s="648">
        <v>0</v>
      </c>
      <c r="F17" s="648">
        <v>0</v>
      </c>
      <c r="G17" s="648">
        <v>0</v>
      </c>
      <c r="H17" s="648">
        <v>0</v>
      </c>
      <c r="I17" s="648">
        <v>0</v>
      </c>
      <c r="J17" s="648">
        <v>0</v>
      </c>
      <c r="K17" s="648">
        <v>0</v>
      </c>
      <c r="L17" s="648">
        <v>0</v>
      </c>
      <c r="N17" s="10" t="s">
        <v>97</v>
      </c>
      <c r="O17" s="10"/>
      <c r="P17" s="652">
        <v>0</v>
      </c>
      <c r="Q17" s="648">
        <v>0</v>
      </c>
      <c r="R17" s="648">
        <v>0</v>
      </c>
      <c r="S17" s="648">
        <v>0</v>
      </c>
      <c r="T17" s="648">
        <v>0</v>
      </c>
      <c r="U17" s="648">
        <v>0</v>
      </c>
      <c r="V17" s="648">
        <v>0</v>
      </c>
      <c r="W17" s="648">
        <v>0</v>
      </c>
      <c r="X17" s="648">
        <v>0</v>
      </c>
    </row>
    <row r="18" spans="1:24" s="11" customFormat="1" x14ac:dyDescent="0.2">
      <c r="A18" s="10" t="s">
        <v>98</v>
      </c>
      <c r="B18" s="10"/>
      <c r="C18" s="652">
        <v>1213.04314</v>
      </c>
      <c r="D18" s="648">
        <v>4.0779999999999997E-2</v>
      </c>
      <c r="E18" s="648">
        <v>1213.00236</v>
      </c>
      <c r="F18" s="648">
        <v>0</v>
      </c>
      <c r="G18" s="648">
        <v>0</v>
      </c>
      <c r="H18" s="648">
        <v>0</v>
      </c>
      <c r="I18" s="648">
        <v>0</v>
      </c>
      <c r="J18" s="648">
        <v>0</v>
      </c>
      <c r="K18" s="648">
        <v>0</v>
      </c>
      <c r="L18" s="648">
        <v>0</v>
      </c>
      <c r="N18" s="10" t="s">
        <v>98</v>
      </c>
      <c r="O18" s="10"/>
      <c r="P18" s="652">
        <v>0</v>
      </c>
      <c r="Q18" s="648">
        <v>0</v>
      </c>
      <c r="R18" s="648">
        <v>0</v>
      </c>
      <c r="S18" s="648">
        <v>213.00236000000001</v>
      </c>
      <c r="T18" s="648">
        <v>500</v>
      </c>
      <c r="U18" s="648">
        <v>0</v>
      </c>
      <c r="V18" s="648">
        <v>500</v>
      </c>
      <c r="W18" s="648">
        <v>0</v>
      </c>
      <c r="X18" s="648">
        <v>0</v>
      </c>
    </row>
    <row r="19" spans="1:24" s="6" customFormat="1" x14ac:dyDescent="0.2">
      <c r="A19" s="37" t="s">
        <v>56</v>
      </c>
      <c r="B19" s="39"/>
      <c r="C19" s="652">
        <v>1000.04078</v>
      </c>
      <c r="D19" s="648">
        <v>4.0779999999999997E-2</v>
      </c>
      <c r="E19" s="648">
        <v>1000</v>
      </c>
      <c r="F19" s="648">
        <v>0</v>
      </c>
      <c r="G19" s="648">
        <v>0</v>
      </c>
      <c r="H19" s="648">
        <v>0</v>
      </c>
      <c r="I19" s="648">
        <v>0</v>
      </c>
      <c r="J19" s="648">
        <v>0</v>
      </c>
      <c r="K19" s="648">
        <v>0</v>
      </c>
      <c r="L19" s="648">
        <v>0</v>
      </c>
      <c r="N19" s="37" t="s">
        <v>56</v>
      </c>
      <c r="O19" s="39"/>
      <c r="P19" s="652">
        <v>0</v>
      </c>
      <c r="Q19" s="648">
        <v>0</v>
      </c>
      <c r="R19" s="648">
        <v>0</v>
      </c>
      <c r="S19" s="648">
        <v>0</v>
      </c>
      <c r="T19" s="648">
        <v>500</v>
      </c>
      <c r="U19" s="648">
        <v>0</v>
      </c>
      <c r="V19" s="648">
        <v>500</v>
      </c>
      <c r="W19" s="648">
        <v>0</v>
      </c>
      <c r="X19" s="648">
        <v>0</v>
      </c>
    </row>
    <row r="20" spans="1:24" s="6" customFormat="1" x14ac:dyDescent="0.2">
      <c r="A20" s="37" t="s">
        <v>91</v>
      </c>
      <c r="B20" s="39"/>
      <c r="C20" s="652">
        <v>213.00236000000001</v>
      </c>
      <c r="D20" s="648">
        <v>0</v>
      </c>
      <c r="E20" s="648">
        <v>213.00236000000001</v>
      </c>
      <c r="F20" s="648">
        <v>0</v>
      </c>
      <c r="G20" s="648">
        <v>0</v>
      </c>
      <c r="H20" s="648">
        <v>0</v>
      </c>
      <c r="I20" s="648">
        <v>0</v>
      </c>
      <c r="J20" s="648">
        <v>0</v>
      </c>
      <c r="K20" s="648">
        <v>0</v>
      </c>
      <c r="L20" s="648">
        <v>0</v>
      </c>
      <c r="N20" s="37" t="s">
        <v>91</v>
      </c>
      <c r="O20" s="39"/>
      <c r="P20" s="652">
        <v>0</v>
      </c>
      <c r="Q20" s="648">
        <v>0</v>
      </c>
      <c r="R20" s="648">
        <v>0</v>
      </c>
      <c r="S20" s="648">
        <v>213.00236000000001</v>
      </c>
      <c r="T20" s="648">
        <v>0</v>
      </c>
      <c r="U20" s="648">
        <v>0</v>
      </c>
      <c r="V20" s="648">
        <v>0</v>
      </c>
      <c r="W20" s="648">
        <v>0</v>
      </c>
      <c r="X20" s="648">
        <v>0</v>
      </c>
    </row>
    <row r="21" spans="1:24" s="11" customFormat="1" ht="8.1" customHeight="1" x14ac:dyDescent="0.2">
      <c r="A21" s="88"/>
      <c r="B21" s="88"/>
      <c r="C21" s="1256"/>
      <c r="D21" s="1305"/>
      <c r="E21" s="1305"/>
      <c r="F21" s="1305"/>
      <c r="G21" s="1305"/>
      <c r="H21" s="1305"/>
      <c r="I21" s="1305"/>
      <c r="J21" s="1305"/>
      <c r="K21" s="1305"/>
      <c r="L21" s="1305"/>
      <c r="M21" s="88"/>
      <c r="N21" s="88"/>
      <c r="O21" s="88"/>
      <c r="P21" s="1256"/>
      <c r="Q21" s="1305"/>
      <c r="R21" s="1305"/>
      <c r="S21" s="1305"/>
      <c r="T21" s="1305"/>
      <c r="U21" s="1305"/>
      <c r="V21" s="1305"/>
      <c r="W21" s="1305"/>
      <c r="X21" s="1305"/>
    </row>
    <row r="22" spans="1:24" s="8" customFormat="1" ht="18" customHeight="1" x14ac:dyDescent="0.2">
      <c r="A22" s="7" t="s">
        <v>66</v>
      </c>
      <c r="B22" s="7"/>
      <c r="C22" s="659">
        <v>1984.4</v>
      </c>
      <c r="D22" s="656">
        <v>0</v>
      </c>
      <c r="E22" s="656">
        <v>1984.4</v>
      </c>
      <c r="F22" s="656">
        <v>0</v>
      </c>
      <c r="G22" s="656">
        <v>0</v>
      </c>
      <c r="H22" s="656">
        <v>0</v>
      </c>
      <c r="I22" s="656">
        <v>1894.4</v>
      </c>
      <c r="J22" s="656">
        <v>0</v>
      </c>
      <c r="K22" s="656">
        <v>0</v>
      </c>
      <c r="L22" s="656">
        <v>0</v>
      </c>
      <c r="M22" s="7"/>
      <c r="N22" s="7" t="s">
        <v>66</v>
      </c>
      <c r="O22" s="7"/>
      <c r="P22" s="659">
        <v>0</v>
      </c>
      <c r="Q22" s="656">
        <v>0</v>
      </c>
      <c r="R22" s="656">
        <v>0</v>
      </c>
      <c r="S22" s="656">
        <v>0</v>
      </c>
      <c r="T22" s="656">
        <v>0</v>
      </c>
      <c r="U22" s="656">
        <v>90</v>
      </c>
      <c r="V22" s="656">
        <v>0</v>
      </c>
      <c r="W22" s="656">
        <v>0</v>
      </c>
      <c r="X22" s="656">
        <v>0</v>
      </c>
    </row>
    <row r="23" spans="1:24" s="6" customFormat="1" ht="18" customHeight="1" x14ac:dyDescent="0.2">
      <c r="A23" s="10" t="s">
        <v>53</v>
      </c>
      <c r="B23" s="39"/>
      <c r="C23" s="652">
        <v>1984.4</v>
      </c>
      <c r="D23" s="648">
        <v>0</v>
      </c>
      <c r="E23" s="648">
        <v>1984.4</v>
      </c>
      <c r="F23" s="648">
        <v>0</v>
      </c>
      <c r="G23" s="648">
        <v>0</v>
      </c>
      <c r="H23" s="648">
        <v>0</v>
      </c>
      <c r="I23" s="648">
        <v>1894.4</v>
      </c>
      <c r="J23" s="648">
        <v>0</v>
      </c>
      <c r="K23" s="648">
        <v>0</v>
      </c>
      <c r="L23" s="648">
        <v>0</v>
      </c>
      <c r="M23" s="10"/>
      <c r="N23" s="10" t="s">
        <v>53</v>
      </c>
      <c r="O23" s="39"/>
      <c r="P23" s="652">
        <v>0</v>
      </c>
      <c r="Q23" s="648">
        <v>0</v>
      </c>
      <c r="R23" s="648">
        <v>0</v>
      </c>
      <c r="S23" s="648">
        <v>0</v>
      </c>
      <c r="T23" s="648">
        <v>0</v>
      </c>
      <c r="U23" s="648">
        <v>90</v>
      </c>
      <c r="V23" s="648">
        <v>0</v>
      </c>
      <c r="W23" s="648">
        <v>0</v>
      </c>
      <c r="X23" s="648">
        <v>0</v>
      </c>
    </row>
    <row r="24" spans="1:24" s="6" customFormat="1" x14ac:dyDescent="0.2">
      <c r="A24" s="37" t="s">
        <v>56</v>
      </c>
      <c r="B24" s="39"/>
      <c r="C24" s="652">
        <v>1984.4</v>
      </c>
      <c r="D24" s="648">
        <v>0</v>
      </c>
      <c r="E24" s="648">
        <v>1984.4</v>
      </c>
      <c r="F24" s="648">
        <v>0</v>
      </c>
      <c r="G24" s="648">
        <v>0</v>
      </c>
      <c r="H24" s="648">
        <v>0</v>
      </c>
      <c r="I24" s="648">
        <v>1894.4</v>
      </c>
      <c r="J24" s="648">
        <v>0</v>
      </c>
      <c r="K24" s="648">
        <v>0</v>
      </c>
      <c r="L24" s="648">
        <v>0</v>
      </c>
      <c r="M24" s="37"/>
      <c r="N24" s="37" t="s">
        <v>56</v>
      </c>
      <c r="O24" s="39"/>
      <c r="P24" s="652">
        <v>0</v>
      </c>
      <c r="Q24" s="648">
        <v>0</v>
      </c>
      <c r="R24" s="648">
        <v>0</v>
      </c>
      <c r="S24" s="648">
        <v>0</v>
      </c>
      <c r="T24" s="648">
        <v>0</v>
      </c>
      <c r="U24" s="648">
        <v>90</v>
      </c>
      <c r="V24" s="648">
        <v>0</v>
      </c>
      <c r="W24" s="648">
        <v>0</v>
      </c>
      <c r="X24" s="648">
        <v>0</v>
      </c>
    </row>
    <row r="25" spans="1:24" s="6" customFormat="1" x14ac:dyDescent="0.2">
      <c r="A25" s="37" t="s">
        <v>91</v>
      </c>
      <c r="B25" s="39"/>
      <c r="C25" s="652">
        <v>0</v>
      </c>
      <c r="D25" s="648">
        <v>0</v>
      </c>
      <c r="E25" s="648">
        <v>0</v>
      </c>
      <c r="F25" s="648">
        <v>0</v>
      </c>
      <c r="G25" s="648">
        <v>0</v>
      </c>
      <c r="H25" s="648">
        <v>0</v>
      </c>
      <c r="I25" s="648">
        <v>0</v>
      </c>
      <c r="J25" s="648">
        <v>0</v>
      </c>
      <c r="K25" s="648">
        <v>0</v>
      </c>
      <c r="L25" s="648">
        <v>0</v>
      </c>
      <c r="M25" s="37"/>
      <c r="N25" s="37" t="s">
        <v>91</v>
      </c>
      <c r="O25" s="39"/>
      <c r="P25" s="652">
        <v>0</v>
      </c>
      <c r="Q25" s="648">
        <v>0</v>
      </c>
      <c r="R25" s="648">
        <v>0</v>
      </c>
      <c r="S25" s="648">
        <v>0</v>
      </c>
      <c r="T25" s="648">
        <v>0</v>
      </c>
      <c r="U25" s="648">
        <v>0</v>
      </c>
      <c r="V25" s="648">
        <v>0</v>
      </c>
      <c r="W25" s="648">
        <v>0</v>
      </c>
      <c r="X25" s="648">
        <v>0</v>
      </c>
    </row>
    <row r="26" spans="1:24" s="6" customFormat="1" x14ac:dyDescent="0.2">
      <c r="A26" s="10" t="s">
        <v>54</v>
      </c>
      <c r="B26" s="39"/>
      <c r="C26" s="652">
        <v>0</v>
      </c>
      <c r="D26" s="648">
        <v>0</v>
      </c>
      <c r="E26" s="648">
        <v>0</v>
      </c>
      <c r="F26" s="648">
        <v>0</v>
      </c>
      <c r="G26" s="648">
        <v>0</v>
      </c>
      <c r="H26" s="648">
        <v>0</v>
      </c>
      <c r="I26" s="648">
        <v>0</v>
      </c>
      <c r="J26" s="648">
        <v>0</v>
      </c>
      <c r="K26" s="648">
        <v>0</v>
      </c>
      <c r="L26" s="648">
        <v>0</v>
      </c>
      <c r="M26" s="10"/>
      <c r="N26" s="10" t="s">
        <v>54</v>
      </c>
      <c r="O26" s="39"/>
      <c r="P26" s="652">
        <v>0</v>
      </c>
      <c r="Q26" s="648">
        <v>0</v>
      </c>
      <c r="R26" s="648">
        <v>0</v>
      </c>
      <c r="S26" s="648">
        <v>0</v>
      </c>
      <c r="T26" s="648">
        <v>0</v>
      </c>
      <c r="U26" s="648">
        <v>0</v>
      </c>
      <c r="V26" s="648">
        <v>0</v>
      </c>
      <c r="W26" s="648">
        <v>0</v>
      </c>
      <c r="X26" s="648">
        <v>0</v>
      </c>
    </row>
    <row r="27" spans="1:24" s="6" customFormat="1" x14ac:dyDescent="0.2">
      <c r="A27" s="10" t="s">
        <v>55</v>
      </c>
      <c r="B27" s="39"/>
      <c r="C27" s="652">
        <v>0</v>
      </c>
      <c r="D27" s="648">
        <v>0</v>
      </c>
      <c r="E27" s="648">
        <v>0</v>
      </c>
      <c r="F27" s="648">
        <v>0</v>
      </c>
      <c r="G27" s="648">
        <v>0</v>
      </c>
      <c r="H27" s="648">
        <v>0</v>
      </c>
      <c r="I27" s="648">
        <v>0</v>
      </c>
      <c r="J27" s="648">
        <v>0</v>
      </c>
      <c r="K27" s="648">
        <v>0</v>
      </c>
      <c r="L27" s="648">
        <v>0</v>
      </c>
      <c r="M27" s="10"/>
      <c r="N27" s="10" t="s">
        <v>55</v>
      </c>
      <c r="O27" s="39"/>
      <c r="P27" s="652">
        <v>0</v>
      </c>
      <c r="Q27" s="648">
        <v>0</v>
      </c>
      <c r="R27" s="648">
        <v>0</v>
      </c>
      <c r="S27" s="648">
        <v>0</v>
      </c>
      <c r="T27" s="648">
        <v>0</v>
      </c>
      <c r="U27" s="648">
        <v>0</v>
      </c>
      <c r="V27" s="648">
        <v>0</v>
      </c>
      <c r="W27" s="648">
        <v>0</v>
      </c>
      <c r="X27" s="648">
        <v>0</v>
      </c>
    </row>
    <row r="28" spans="1:24" s="6" customFormat="1" x14ac:dyDescent="0.2">
      <c r="A28" s="37" t="s">
        <v>56</v>
      </c>
      <c r="B28" s="39"/>
      <c r="C28" s="652">
        <v>0</v>
      </c>
      <c r="D28" s="648">
        <v>0</v>
      </c>
      <c r="E28" s="648">
        <v>0</v>
      </c>
      <c r="F28" s="648">
        <v>0</v>
      </c>
      <c r="G28" s="648">
        <v>0</v>
      </c>
      <c r="H28" s="648">
        <v>0</v>
      </c>
      <c r="I28" s="648">
        <v>0</v>
      </c>
      <c r="J28" s="648">
        <v>0</v>
      </c>
      <c r="K28" s="648">
        <v>0</v>
      </c>
      <c r="L28" s="648">
        <v>0</v>
      </c>
      <c r="M28" s="37"/>
      <c r="N28" s="37" t="s">
        <v>56</v>
      </c>
      <c r="O28" s="39"/>
      <c r="P28" s="652">
        <v>0</v>
      </c>
      <c r="Q28" s="648">
        <v>0</v>
      </c>
      <c r="R28" s="648">
        <v>0</v>
      </c>
      <c r="S28" s="648">
        <v>0</v>
      </c>
      <c r="T28" s="648">
        <v>0</v>
      </c>
      <c r="U28" s="648">
        <v>0</v>
      </c>
      <c r="V28" s="648">
        <v>0</v>
      </c>
      <c r="W28" s="648">
        <v>0</v>
      </c>
      <c r="X28" s="648">
        <v>0</v>
      </c>
    </row>
    <row r="29" spans="1:24" s="6" customFormat="1" x14ac:dyDescent="0.2">
      <c r="A29" s="37" t="s">
        <v>91</v>
      </c>
      <c r="B29" s="39"/>
      <c r="C29" s="652">
        <v>0</v>
      </c>
      <c r="D29" s="648">
        <v>0</v>
      </c>
      <c r="E29" s="648">
        <v>0</v>
      </c>
      <c r="F29" s="648">
        <v>0</v>
      </c>
      <c r="G29" s="648">
        <v>0</v>
      </c>
      <c r="H29" s="648">
        <v>0</v>
      </c>
      <c r="I29" s="648">
        <v>0</v>
      </c>
      <c r="J29" s="648">
        <v>0</v>
      </c>
      <c r="K29" s="648">
        <v>0</v>
      </c>
      <c r="L29" s="648">
        <v>0</v>
      </c>
      <c r="M29" s="37"/>
      <c r="N29" s="37" t="s">
        <v>91</v>
      </c>
      <c r="O29" s="39"/>
      <c r="P29" s="652">
        <v>0</v>
      </c>
      <c r="Q29" s="648">
        <v>0</v>
      </c>
      <c r="R29" s="648">
        <v>0</v>
      </c>
      <c r="S29" s="648">
        <v>0</v>
      </c>
      <c r="T29" s="648">
        <v>0</v>
      </c>
      <c r="U29" s="648">
        <v>0</v>
      </c>
      <c r="V29" s="648">
        <v>0</v>
      </c>
      <c r="W29" s="648">
        <v>0</v>
      </c>
      <c r="X29" s="648">
        <v>0</v>
      </c>
    </row>
    <row r="30" spans="1:24" s="6" customFormat="1" ht="8.25" customHeight="1" x14ac:dyDescent="0.2">
      <c r="A30" s="13"/>
      <c r="B30" s="39"/>
      <c r="C30" s="1256"/>
      <c r="D30" s="1305"/>
      <c r="E30" s="1305"/>
      <c r="F30" s="1305"/>
      <c r="G30" s="1305"/>
      <c r="H30" s="1305"/>
      <c r="I30" s="1305"/>
      <c r="J30" s="1305"/>
      <c r="K30" s="1305"/>
      <c r="L30" s="1305"/>
      <c r="M30" s="13"/>
      <c r="N30" s="13"/>
      <c r="O30" s="39"/>
      <c r="P30" s="1256"/>
      <c r="Q30" s="1305"/>
      <c r="R30" s="1305"/>
      <c r="S30" s="1305"/>
      <c r="T30" s="1305"/>
      <c r="U30" s="1305"/>
      <c r="V30" s="1305"/>
      <c r="W30" s="1305"/>
      <c r="X30" s="1305"/>
    </row>
    <row r="31" spans="1:24" s="17" customFormat="1" ht="18" customHeight="1" x14ac:dyDescent="0.2">
      <c r="A31" s="7" t="s">
        <v>67</v>
      </c>
      <c r="B31" s="39"/>
      <c r="C31" s="659"/>
      <c r="D31" s="656"/>
      <c r="E31" s="656"/>
      <c r="F31" s="656"/>
      <c r="G31" s="656"/>
      <c r="H31" s="656"/>
      <c r="I31" s="656"/>
      <c r="J31" s="656"/>
      <c r="K31" s="656"/>
      <c r="L31" s="656"/>
      <c r="M31" s="7"/>
      <c r="N31" s="7" t="s">
        <v>67</v>
      </c>
      <c r="O31" s="39"/>
      <c r="P31" s="659"/>
      <c r="Q31" s="656"/>
      <c r="R31" s="656"/>
      <c r="S31" s="656"/>
      <c r="T31" s="656"/>
      <c r="U31" s="656"/>
      <c r="V31" s="656"/>
      <c r="W31" s="656"/>
      <c r="X31" s="656"/>
    </row>
    <row r="32" spans="1:24" s="17" customFormat="1" ht="18" customHeight="1" x14ac:dyDescent="0.2">
      <c r="A32" s="87" t="s">
        <v>68</v>
      </c>
      <c r="B32" s="39"/>
      <c r="C32" s="52">
        <v>37205.137179999998</v>
      </c>
      <c r="D32" s="53">
        <v>32521.565900000001</v>
      </c>
      <c r="E32" s="53">
        <v>4683.5712800000001</v>
      </c>
      <c r="F32" s="53">
        <v>0</v>
      </c>
      <c r="G32" s="53">
        <v>0</v>
      </c>
      <c r="H32" s="53">
        <v>0</v>
      </c>
      <c r="I32" s="53">
        <v>1894.4</v>
      </c>
      <c r="J32" s="53">
        <v>0</v>
      </c>
      <c r="K32" s="53">
        <v>0</v>
      </c>
      <c r="L32" s="53">
        <v>0</v>
      </c>
      <c r="M32" s="87"/>
      <c r="N32" s="87" t="s">
        <v>68</v>
      </c>
      <c r="O32" s="39"/>
      <c r="P32" s="52">
        <v>0</v>
      </c>
      <c r="Q32" s="53">
        <v>0</v>
      </c>
      <c r="R32" s="53">
        <v>0</v>
      </c>
      <c r="S32" s="53">
        <v>1699.17128</v>
      </c>
      <c r="T32" s="53">
        <v>500</v>
      </c>
      <c r="U32" s="53">
        <v>90</v>
      </c>
      <c r="V32" s="53">
        <v>500</v>
      </c>
      <c r="W32" s="53">
        <v>0</v>
      </c>
      <c r="X32" s="53">
        <v>0</v>
      </c>
    </row>
    <row r="33" spans="1:25" s="6" customFormat="1" ht="18" customHeight="1" x14ac:dyDescent="0.2">
      <c r="A33" s="7" t="s">
        <v>69</v>
      </c>
      <c r="B33" s="39"/>
      <c r="C33" s="659">
        <v>490.3716</v>
      </c>
      <c r="D33" s="656">
        <v>0</v>
      </c>
      <c r="E33" s="656">
        <v>490.3716</v>
      </c>
      <c r="F33" s="656">
        <v>0</v>
      </c>
      <c r="G33" s="656">
        <v>0</v>
      </c>
      <c r="H33" s="656">
        <v>0</v>
      </c>
      <c r="I33" s="656">
        <v>0</v>
      </c>
      <c r="J33" s="656">
        <v>490.3716</v>
      </c>
      <c r="K33" s="656">
        <v>0</v>
      </c>
      <c r="L33" s="656">
        <v>0</v>
      </c>
      <c r="M33" s="7"/>
      <c r="N33" s="7" t="s">
        <v>69</v>
      </c>
      <c r="O33" s="39"/>
      <c r="P33" s="659">
        <v>0</v>
      </c>
      <c r="Q33" s="656">
        <v>0</v>
      </c>
      <c r="R33" s="656">
        <v>0</v>
      </c>
      <c r="S33" s="656">
        <v>0</v>
      </c>
      <c r="T33" s="656">
        <v>0</v>
      </c>
      <c r="U33" s="656">
        <v>0</v>
      </c>
      <c r="V33" s="656">
        <v>0</v>
      </c>
      <c r="W33" s="656">
        <v>0</v>
      </c>
      <c r="X33" s="656">
        <v>0</v>
      </c>
    </row>
    <row r="34" spans="1:25" s="11" customFormat="1" ht="8.1" customHeight="1" x14ac:dyDescent="0.2">
      <c r="A34" s="89"/>
      <c r="B34" s="88"/>
      <c r="C34" s="1209"/>
      <c r="D34" s="1209"/>
      <c r="E34" s="1209"/>
      <c r="F34" s="1209"/>
      <c r="G34" s="1209"/>
      <c r="H34" s="1209"/>
      <c r="I34" s="1209"/>
      <c r="J34" s="1209"/>
      <c r="K34" s="1209"/>
      <c r="L34" s="1209"/>
      <c r="M34" s="89"/>
      <c r="N34" s="89"/>
      <c r="O34" s="88"/>
      <c r="P34" s="1209"/>
      <c r="Q34" s="1209"/>
      <c r="R34" s="1209"/>
      <c r="S34" s="1209"/>
      <c r="T34" s="1209"/>
      <c r="U34" s="1209"/>
      <c r="V34" s="1209"/>
      <c r="W34" s="1209"/>
      <c r="X34" s="1209"/>
    </row>
    <row r="35" spans="1:25" s="8" customFormat="1" ht="24.95" customHeight="1" x14ac:dyDescent="0.2">
      <c r="A35" s="1232" t="s">
        <v>147</v>
      </c>
      <c r="B35" s="1211"/>
      <c r="C35" s="1211"/>
      <c r="D35" s="1211"/>
      <c r="E35" s="1211"/>
      <c r="F35" s="1211"/>
      <c r="G35" s="1211"/>
      <c r="H35" s="1211"/>
      <c r="I35" s="1211"/>
      <c r="J35" s="1211"/>
      <c r="K35" s="1211"/>
      <c r="L35" s="1211"/>
      <c r="M35" s="170"/>
      <c r="N35" s="1232" t="s">
        <v>151</v>
      </c>
      <c r="O35" s="1211"/>
      <c r="P35" s="1211"/>
      <c r="Q35" s="1211"/>
      <c r="R35" s="1211"/>
      <c r="S35" s="1211"/>
      <c r="T35" s="1211"/>
      <c r="U35" s="1211"/>
      <c r="V35" s="1211"/>
      <c r="W35" s="1211"/>
      <c r="X35" s="1211"/>
      <c r="Y35" s="649"/>
    </row>
    <row r="36" spans="1:25" s="8" customFormat="1" ht="18" customHeight="1" x14ac:dyDescent="0.2">
      <c r="A36" s="7" t="s">
        <v>296</v>
      </c>
      <c r="B36" s="7"/>
      <c r="C36" s="659">
        <v>92098.553190000006</v>
      </c>
      <c r="D36" s="656">
        <v>74808.790269999998</v>
      </c>
      <c r="E36" s="656">
        <v>17289.762920000001</v>
      </c>
      <c r="F36" s="656">
        <v>1890</v>
      </c>
      <c r="G36" s="656">
        <v>0</v>
      </c>
      <c r="H36" s="656">
        <v>200</v>
      </c>
      <c r="I36" s="656">
        <v>1450</v>
      </c>
      <c r="J36" s="656">
        <v>0</v>
      </c>
      <c r="K36" s="656">
        <v>2850</v>
      </c>
      <c r="L36" s="656">
        <v>3436.7685700000002</v>
      </c>
      <c r="M36" s="7"/>
      <c r="N36" s="7" t="s">
        <v>296</v>
      </c>
      <c r="O36" s="7"/>
      <c r="P36" s="659">
        <v>2500</v>
      </c>
      <c r="Q36" s="656">
        <v>0</v>
      </c>
      <c r="R36" s="656">
        <v>0</v>
      </c>
      <c r="S36" s="656">
        <v>112.99435</v>
      </c>
      <c r="T36" s="656">
        <v>2500</v>
      </c>
      <c r="U36" s="656">
        <v>0</v>
      </c>
      <c r="V36" s="656">
        <v>1750</v>
      </c>
      <c r="W36" s="656">
        <v>0</v>
      </c>
      <c r="X36" s="656">
        <v>600</v>
      </c>
    </row>
    <row r="37" spans="1:25" s="8" customFormat="1" x14ac:dyDescent="0.2">
      <c r="A37" s="10" t="s">
        <v>58</v>
      </c>
      <c r="B37" s="7"/>
      <c r="C37" s="652">
        <v>92098.553190000006</v>
      </c>
      <c r="D37" s="648">
        <v>74808.790269999998</v>
      </c>
      <c r="E37" s="648">
        <v>17289.762920000001</v>
      </c>
      <c r="F37" s="648">
        <v>1890</v>
      </c>
      <c r="G37" s="648">
        <v>0</v>
      </c>
      <c r="H37" s="648">
        <v>200</v>
      </c>
      <c r="I37" s="648">
        <v>1450</v>
      </c>
      <c r="J37" s="648">
        <v>0</v>
      </c>
      <c r="K37" s="648">
        <v>2850</v>
      </c>
      <c r="L37" s="648">
        <v>3436.7685700000002</v>
      </c>
      <c r="M37" s="7"/>
      <c r="N37" s="10" t="s">
        <v>58</v>
      </c>
      <c r="O37" s="7"/>
      <c r="P37" s="652">
        <v>2500</v>
      </c>
      <c r="Q37" s="648">
        <v>0</v>
      </c>
      <c r="R37" s="648">
        <v>0</v>
      </c>
      <c r="S37" s="648">
        <v>112.99435</v>
      </c>
      <c r="T37" s="648">
        <v>2500</v>
      </c>
      <c r="U37" s="648">
        <v>0</v>
      </c>
      <c r="V37" s="648">
        <v>1750</v>
      </c>
      <c r="W37" s="648">
        <v>0</v>
      </c>
      <c r="X37" s="648">
        <v>600</v>
      </c>
    </row>
    <row r="38" spans="1:25" s="8" customFormat="1" x14ac:dyDescent="0.2">
      <c r="A38" s="10" t="s">
        <v>100</v>
      </c>
      <c r="B38" s="7"/>
      <c r="C38" s="652">
        <v>46053.845979999998</v>
      </c>
      <c r="D38" s="648">
        <v>46053.845979999998</v>
      </c>
      <c r="E38" s="648">
        <v>0</v>
      </c>
      <c r="F38" s="648">
        <v>0</v>
      </c>
      <c r="G38" s="648">
        <v>0</v>
      </c>
      <c r="H38" s="648">
        <v>0</v>
      </c>
      <c r="I38" s="648">
        <v>0</v>
      </c>
      <c r="J38" s="648">
        <v>0</v>
      </c>
      <c r="K38" s="648">
        <v>0</v>
      </c>
      <c r="L38" s="648">
        <v>0</v>
      </c>
      <c r="M38" s="7"/>
      <c r="N38" s="10" t="s">
        <v>100</v>
      </c>
      <c r="O38" s="7"/>
      <c r="P38" s="652">
        <v>0</v>
      </c>
      <c r="Q38" s="648">
        <v>0</v>
      </c>
      <c r="R38" s="648">
        <v>0</v>
      </c>
      <c r="S38" s="648">
        <v>0</v>
      </c>
      <c r="T38" s="648">
        <v>0</v>
      </c>
      <c r="U38" s="648">
        <v>0</v>
      </c>
      <c r="V38" s="648">
        <v>0</v>
      </c>
      <c r="W38" s="648">
        <v>0</v>
      </c>
      <c r="X38" s="648">
        <v>0</v>
      </c>
    </row>
    <row r="39" spans="1:25" s="8" customFormat="1" x14ac:dyDescent="0.2">
      <c r="A39" s="10" t="s">
        <v>101</v>
      </c>
      <c r="B39" s="7"/>
      <c r="C39" s="652">
        <v>28754.944289999999</v>
      </c>
      <c r="D39" s="648">
        <v>28754.944289999999</v>
      </c>
      <c r="E39" s="648">
        <v>0</v>
      </c>
      <c r="F39" s="648">
        <v>0</v>
      </c>
      <c r="G39" s="648">
        <v>0</v>
      </c>
      <c r="H39" s="648">
        <v>0</v>
      </c>
      <c r="I39" s="648">
        <v>0</v>
      </c>
      <c r="J39" s="648">
        <v>0</v>
      </c>
      <c r="K39" s="648">
        <v>0</v>
      </c>
      <c r="L39" s="648">
        <v>0</v>
      </c>
      <c r="M39" s="7"/>
      <c r="N39" s="10" t="s">
        <v>101</v>
      </c>
      <c r="O39" s="7"/>
      <c r="P39" s="652">
        <v>0</v>
      </c>
      <c r="Q39" s="648">
        <v>0</v>
      </c>
      <c r="R39" s="648">
        <v>0</v>
      </c>
      <c r="S39" s="648">
        <v>0</v>
      </c>
      <c r="T39" s="648">
        <v>0</v>
      </c>
      <c r="U39" s="648">
        <v>0</v>
      </c>
      <c r="V39" s="648">
        <v>0</v>
      </c>
      <c r="W39" s="648">
        <v>0</v>
      </c>
      <c r="X39" s="648">
        <v>0</v>
      </c>
    </row>
    <row r="40" spans="1:25" s="6" customFormat="1" x14ac:dyDescent="0.2">
      <c r="A40" s="10" t="s">
        <v>102</v>
      </c>
      <c r="B40" s="39"/>
      <c r="C40" s="652"/>
      <c r="D40" s="648"/>
      <c r="E40" s="648"/>
      <c r="F40" s="648"/>
      <c r="G40" s="648"/>
      <c r="H40" s="648"/>
      <c r="I40" s="648"/>
      <c r="J40" s="648"/>
      <c r="K40" s="648"/>
      <c r="L40" s="648"/>
      <c r="N40" s="10" t="s">
        <v>102</v>
      </c>
      <c r="O40" s="39"/>
      <c r="P40" s="652"/>
      <c r="Q40" s="648"/>
      <c r="R40" s="648"/>
      <c r="S40" s="648"/>
      <c r="T40" s="648"/>
      <c r="U40" s="648"/>
      <c r="V40" s="648"/>
      <c r="W40" s="648"/>
      <c r="X40" s="648"/>
    </row>
    <row r="41" spans="1:25" s="6" customFormat="1" x14ac:dyDescent="0.2">
      <c r="A41" s="10" t="s">
        <v>103</v>
      </c>
      <c r="B41" s="39"/>
      <c r="C41" s="652">
        <v>17289.762920000001</v>
      </c>
      <c r="D41" s="648">
        <v>0</v>
      </c>
      <c r="E41" s="648">
        <v>17289.762920000001</v>
      </c>
      <c r="F41" s="648">
        <v>1890</v>
      </c>
      <c r="G41" s="648">
        <v>0</v>
      </c>
      <c r="H41" s="648">
        <v>200</v>
      </c>
      <c r="I41" s="648">
        <v>1450</v>
      </c>
      <c r="J41" s="648">
        <v>0</v>
      </c>
      <c r="K41" s="648">
        <v>2850</v>
      </c>
      <c r="L41" s="648">
        <v>3436.7685700000002</v>
      </c>
      <c r="N41" s="10" t="s">
        <v>103</v>
      </c>
      <c r="O41" s="39"/>
      <c r="P41" s="652">
        <v>2500</v>
      </c>
      <c r="Q41" s="648">
        <v>0</v>
      </c>
      <c r="R41" s="648">
        <v>0</v>
      </c>
      <c r="S41" s="648">
        <v>112.99435</v>
      </c>
      <c r="T41" s="648">
        <v>2500</v>
      </c>
      <c r="U41" s="648">
        <v>0</v>
      </c>
      <c r="V41" s="648">
        <v>1750</v>
      </c>
      <c r="W41" s="648">
        <v>0</v>
      </c>
      <c r="X41" s="648">
        <v>600</v>
      </c>
    </row>
    <row r="42" spans="1:25" s="6" customFormat="1" x14ac:dyDescent="0.2">
      <c r="A42" s="37" t="s">
        <v>56</v>
      </c>
      <c r="B42" s="39"/>
      <c r="C42" s="652">
        <v>16019.3</v>
      </c>
      <c r="D42" s="648">
        <v>0</v>
      </c>
      <c r="E42" s="648">
        <v>16019.3</v>
      </c>
      <c r="F42" s="648">
        <v>1890</v>
      </c>
      <c r="G42" s="648">
        <v>0</v>
      </c>
      <c r="H42" s="648">
        <v>200</v>
      </c>
      <c r="I42" s="648">
        <v>1450</v>
      </c>
      <c r="J42" s="648">
        <v>0</v>
      </c>
      <c r="K42" s="648">
        <v>2850</v>
      </c>
      <c r="L42" s="648">
        <v>2279.3000000000002</v>
      </c>
      <c r="N42" s="37" t="s">
        <v>56</v>
      </c>
      <c r="O42" s="39"/>
      <c r="P42" s="652">
        <v>2500</v>
      </c>
      <c r="Q42" s="648">
        <v>0</v>
      </c>
      <c r="R42" s="648">
        <v>0</v>
      </c>
      <c r="S42" s="648">
        <v>0</v>
      </c>
      <c r="T42" s="648">
        <v>2500</v>
      </c>
      <c r="U42" s="648">
        <v>0</v>
      </c>
      <c r="V42" s="648">
        <v>1750</v>
      </c>
      <c r="W42" s="648">
        <v>0</v>
      </c>
      <c r="X42" s="648">
        <v>600</v>
      </c>
    </row>
    <row r="43" spans="1:25" s="6" customFormat="1" x14ac:dyDescent="0.2">
      <c r="A43" s="37" t="s">
        <v>91</v>
      </c>
      <c r="B43" s="39"/>
      <c r="C43" s="652">
        <v>1270.4629199999999</v>
      </c>
      <c r="D43" s="648">
        <v>0</v>
      </c>
      <c r="E43" s="648">
        <v>1270.4629199999999</v>
      </c>
      <c r="F43" s="648">
        <v>0</v>
      </c>
      <c r="G43" s="648">
        <v>0</v>
      </c>
      <c r="H43" s="648">
        <v>0</v>
      </c>
      <c r="I43" s="648">
        <v>0</v>
      </c>
      <c r="J43" s="648">
        <v>0</v>
      </c>
      <c r="K43" s="648">
        <v>0</v>
      </c>
      <c r="L43" s="648">
        <v>1157.46857</v>
      </c>
      <c r="N43" s="37" t="s">
        <v>91</v>
      </c>
      <c r="O43" s="39"/>
      <c r="P43" s="652">
        <v>0</v>
      </c>
      <c r="Q43" s="648">
        <v>0</v>
      </c>
      <c r="R43" s="648">
        <v>0</v>
      </c>
      <c r="S43" s="648">
        <v>112.99435</v>
      </c>
      <c r="T43" s="648">
        <v>0</v>
      </c>
      <c r="U43" s="648">
        <v>0</v>
      </c>
      <c r="V43" s="648">
        <v>0</v>
      </c>
      <c r="W43" s="648">
        <v>0</v>
      </c>
      <c r="X43" s="648">
        <v>0</v>
      </c>
    </row>
    <row r="44" spans="1:25" s="6" customFormat="1" x14ac:dyDescent="0.2">
      <c r="A44" s="10" t="s">
        <v>105</v>
      </c>
      <c r="B44" s="39"/>
      <c r="C44" s="652">
        <v>0</v>
      </c>
      <c r="D44" s="648">
        <v>0</v>
      </c>
      <c r="E44" s="648">
        <v>0</v>
      </c>
      <c r="F44" s="648">
        <v>0</v>
      </c>
      <c r="G44" s="648">
        <v>0</v>
      </c>
      <c r="H44" s="648">
        <v>0</v>
      </c>
      <c r="I44" s="648">
        <v>0</v>
      </c>
      <c r="J44" s="648">
        <v>0</v>
      </c>
      <c r="K44" s="648">
        <v>0</v>
      </c>
      <c r="L44" s="648">
        <v>0</v>
      </c>
      <c r="N44" s="10" t="s">
        <v>105</v>
      </c>
      <c r="O44" s="39"/>
      <c r="P44" s="652">
        <v>0</v>
      </c>
      <c r="Q44" s="648">
        <v>0</v>
      </c>
      <c r="R44" s="648">
        <v>0</v>
      </c>
      <c r="S44" s="648">
        <v>0</v>
      </c>
      <c r="T44" s="648">
        <v>0</v>
      </c>
      <c r="U44" s="648">
        <v>0</v>
      </c>
      <c r="V44" s="648">
        <v>0</v>
      </c>
      <c r="W44" s="648">
        <v>0</v>
      </c>
      <c r="X44" s="648">
        <v>0</v>
      </c>
    </row>
    <row r="45" spans="1:25" s="6" customFormat="1" x14ac:dyDescent="0.2">
      <c r="A45" s="37" t="s">
        <v>56</v>
      </c>
      <c r="B45" s="39"/>
      <c r="C45" s="652">
        <v>0</v>
      </c>
      <c r="D45" s="648">
        <v>0</v>
      </c>
      <c r="E45" s="648">
        <v>0</v>
      </c>
      <c r="F45" s="648">
        <v>0</v>
      </c>
      <c r="G45" s="648">
        <v>0</v>
      </c>
      <c r="H45" s="648">
        <v>0</v>
      </c>
      <c r="I45" s="648">
        <v>0</v>
      </c>
      <c r="J45" s="648">
        <v>0</v>
      </c>
      <c r="K45" s="648">
        <v>0</v>
      </c>
      <c r="L45" s="648">
        <v>0</v>
      </c>
      <c r="N45" s="37" t="s">
        <v>56</v>
      </c>
      <c r="O45" s="39"/>
      <c r="P45" s="652">
        <v>0</v>
      </c>
      <c r="Q45" s="648">
        <v>0</v>
      </c>
      <c r="R45" s="648">
        <v>0</v>
      </c>
      <c r="S45" s="648">
        <v>0</v>
      </c>
      <c r="T45" s="648">
        <v>0</v>
      </c>
      <c r="U45" s="648">
        <v>0</v>
      </c>
      <c r="V45" s="648">
        <v>0</v>
      </c>
      <c r="W45" s="648">
        <v>0</v>
      </c>
      <c r="X45" s="648">
        <v>0</v>
      </c>
    </row>
    <row r="46" spans="1:25" s="6" customFormat="1" x14ac:dyDescent="0.2">
      <c r="A46" s="37" t="s">
        <v>91</v>
      </c>
      <c r="B46" s="39"/>
      <c r="C46" s="652">
        <v>0</v>
      </c>
      <c r="D46" s="648">
        <v>0</v>
      </c>
      <c r="E46" s="648">
        <v>0</v>
      </c>
      <c r="F46" s="648">
        <v>0</v>
      </c>
      <c r="G46" s="648">
        <v>0</v>
      </c>
      <c r="H46" s="648">
        <v>0</v>
      </c>
      <c r="I46" s="648">
        <v>0</v>
      </c>
      <c r="J46" s="648">
        <v>0</v>
      </c>
      <c r="K46" s="648">
        <v>0</v>
      </c>
      <c r="L46" s="648">
        <v>0</v>
      </c>
      <c r="N46" s="37" t="s">
        <v>91</v>
      </c>
      <c r="O46" s="39"/>
      <c r="P46" s="652">
        <v>0</v>
      </c>
      <c r="Q46" s="648">
        <v>0</v>
      </c>
      <c r="R46" s="648">
        <v>0</v>
      </c>
      <c r="S46" s="648">
        <v>0</v>
      </c>
      <c r="T46" s="648">
        <v>0</v>
      </c>
      <c r="U46" s="648">
        <v>0</v>
      </c>
      <c r="V46" s="648">
        <v>0</v>
      </c>
      <c r="W46" s="648">
        <v>0</v>
      </c>
      <c r="X46" s="648">
        <v>0</v>
      </c>
    </row>
    <row r="47" spans="1:25" s="11" customFormat="1" ht="8.1" customHeight="1" x14ac:dyDescent="0.2">
      <c r="A47" s="88"/>
      <c r="B47" s="88"/>
      <c r="C47" s="1256"/>
      <c r="D47" s="1305"/>
      <c r="E47" s="1305"/>
      <c r="F47" s="1305"/>
      <c r="G47" s="1305"/>
      <c r="H47" s="1305"/>
      <c r="I47" s="1305"/>
      <c r="J47" s="1305"/>
      <c r="K47" s="1305"/>
      <c r="L47" s="1305"/>
      <c r="M47" s="88"/>
      <c r="N47" s="88"/>
      <c r="O47" s="88"/>
      <c r="P47" s="1256"/>
      <c r="Q47" s="1305"/>
      <c r="R47" s="1305"/>
      <c r="S47" s="1305"/>
      <c r="T47" s="1305"/>
      <c r="U47" s="1305"/>
      <c r="V47" s="1305"/>
      <c r="W47" s="1305"/>
      <c r="X47" s="1305"/>
    </row>
    <row r="48" spans="1:25" s="8" customFormat="1" ht="18" customHeight="1" x14ac:dyDescent="0.2">
      <c r="A48" s="7" t="s">
        <v>66</v>
      </c>
      <c r="B48" s="7"/>
      <c r="C48" s="659">
        <v>48</v>
      </c>
      <c r="D48" s="656">
        <v>0</v>
      </c>
      <c r="E48" s="656">
        <v>48</v>
      </c>
      <c r="F48" s="656">
        <v>0</v>
      </c>
      <c r="G48" s="656">
        <v>0</v>
      </c>
      <c r="H48" s="656">
        <v>0</v>
      </c>
      <c r="I48" s="656">
        <v>0</v>
      </c>
      <c r="J48" s="656">
        <v>0</v>
      </c>
      <c r="K48" s="656">
        <v>0</v>
      </c>
      <c r="L48" s="656">
        <v>0</v>
      </c>
      <c r="M48" s="7"/>
      <c r="N48" s="7" t="s">
        <v>66</v>
      </c>
      <c r="O48" s="7"/>
      <c r="P48" s="659">
        <v>0</v>
      </c>
      <c r="Q48" s="656">
        <v>0</v>
      </c>
      <c r="R48" s="656">
        <v>0</v>
      </c>
      <c r="S48" s="656">
        <v>0</v>
      </c>
      <c r="T48" s="656">
        <v>15</v>
      </c>
      <c r="U48" s="656">
        <v>0</v>
      </c>
      <c r="V48" s="656">
        <v>0</v>
      </c>
      <c r="W48" s="656">
        <v>33</v>
      </c>
      <c r="X48" s="656">
        <v>0</v>
      </c>
    </row>
    <row r="49" spans="1:25" s="6" customFormat="1" ht="18" customHeight="1" x14ac:dyDescent="0.2">
      <c r="A49" s="10" t="s">
        <v>53</v>
      </c>
      <c r="B49" s="39"/>
      <c r="C49" s="652">
        <v>48</v>
      </c>
      <c r="D49" s="648">
        <v>0</v>
      </c>
      <c r="E49" s="648">
        <v>48</v>
      </c>
      <c r="F49" s="648">
        <v>0</v>
      </c>
      <c r="G49" s="648">
        <v>0</v>
      </c>
      <c r="H49" s="648">
        <v>0</v>
      </c>
      <c r="I49" s="648">
        <v>0</v>
      </c>
      <c r="J49" s="648">
        <v>0</v>
      </c>
      <c r="K49" s="648">
        <v>0</v>
      </c>
      <c r="L49" s="648">
        <v>0</v>
      </c>
      <c r="M49" s="10"/>
      <c r="N49" s="10" t="s">
        <v>53</v>
      </c>
      <c r="O49" s="39"/>
      <c r="P49" s="652">
        <v>0</v>
      </c>
      <c r="Q49" s="648">
        <v>0</v>
      </c>
      <c r="R49" s="648">
        <v>0</v>
      </c>
      <c r="S49" s="648">
        <v>0</v>
      </c>
      <c r="T49" s="648">
        <v>15</v>
      </c>
      <c r="U49" s="648">
        <v>0</v>
      </c>
      <c r="V49" s="648">
        <v>0</v>
      </c>
      <c r="W49" s="648">
        <v>33</v>
      </c>
      <c r="X49" s="648">
        <v>0</v>
      </c>
    </row>
    <row r="50" spans="1:25" s="6" customFormat="1" x14ac:dyDescent="0.2">
      <c r="A50" s="37" t="s">
        <v>56</v>
      </c>
      <c r="B50" s="39"/>
      <c r="C50" s="652">
        <v>48</v>
      </c>
      <c r="D50" s="648">
        <v>0</v>
      </c>
      <c r="E50" s="648">
        <v>48</v>
      </c>
      <c r="F50" s="648">
        <v>0</v>
      </c>
      <c r="G50" s="648">
        <v>0</v>
      </c>
      <c r="H50" s="648">
        <v>0</v>
      </c>
      <c r="I50" s="648">
        <v>0</v>
      </c>
      <c r="J50" s="648">
        <v>0</v>
      </c>
      <c r="K50" s="648">
        <v>0</v>
      </c>
      <c r="L50" s="648">
        <v>0</v>
      </c>
      <c r="M50" s="37"/>
      <c r="N50" s="37" t="s">
        <v>56</v>
      </c>
      <c r="O50" s="39"/>
      <c r="P50" s="652">
        <v>0</v>
      </c>
      <c r="Q50" s="648">
        <v>0</v>
      </c>
      <c r="R50" s="648">
        <v>0</v>
      </c>
      <c r="S50" s="648">
        <v>0</v>
      </c>
      <c r="T50" s="648">
        <v>15</v>
      </c>
      <c r="U50" s="648">
        <v>0</v>
      </c>
      <c r="V50" s="648">
        <v>0</v>
      </c>
      <c r="W50" s="648">
        <v>33</v>
      </c>
      <c r="X50" s="648">
        <v>0</v>
      </c>
    </row>
    <row r="51" spans="1:25" s="6" customFormat="1" x14ac:dyDescent="0.2">
      <c r="A51" s="37" t="s">
        <v>91</v>
      </c>
      <c r="B51" s="39"/>
      <c r="C51" s="652">
        <v>0</v>
      </c>
      <c r="D51" s="648">
        <v>0</v>
      </c>
      <c r="E51" s="648">
        <v>0</v>
      </c>
      <c r="F51" s="648">
        <v>0</v>
      </c>
      <c r="G51" s="648">
        <v>0</v>
      </c>
      <c r="H51" s="648">
        <v>0</v>
      </c>
      <c r="I51" s="648">
        <v>0</v>
      </c>
      <c r="J51" s="648">
        <v>0</v>
      </c>
      <c r="K51" s="648">
        <v>0</v>
      </c>
      <c r="L51" s="648">
        <v>0</v>
      </c>
      <c r="M51" s="37"/>
      <c r="N51" s="37" t="s">
        <v>91</v>
      </c>
      <c r="O51" s="39"/>
      <c r="P51" s="652">
        <v>0</v>
      </c>
      <c r="Q51" s="648">
        <v>0</v>
      </c>
      <c r="R51" s="648">
        <v>0</v>
      </c>
      <c r="S51" s="648">
        <v>0</v>
      </c>
      <c r="T51" s="648">
        <v>0</v>
      </c>
      <c r="U51" s="648">
        <v>0</v>
      </c>
      <c r="V51" s="648">
        <v>0</v>
      </c>
      <c r="W51" s="648">
        <v>0</v>
      </c>
      <c r="X51" s="648">
        <v>0</v>
      </c>
    </row>
    <row r="52" spans="1:25" s="6" customFormat="1" x14ac:dyDescent="0.2">
      <c r="A52" s="10" t="s">
        <v>54</v>
      </c>
      <c r="B52" s="39"/>
      <c r="C52" s="652">
        <v>0</v>
      </c>
      <c r="D52" s="648">
        <v>0</v>
      </c>
      <c r="E52" s="648">
        <v>0</v>
      </c>
      <c r="F52" s="648">
        <v>0</v>
      </c>
      <c r="G52" s="648">
        <v>0</v>
      </c>
      <c r="H52" s="648">
        <v>0</v>
      </c>
      <c r="I52" s="648">
        <v>0</v>
      </c>
      <c r="J52" s="648">
        <v>0</v>
      </c>
      <c r="K52" s="648">
        <v>0</v>
      </c>
      <c r="L52" s="648">
        <v>0</v>
      </c>
      <c r="M52" s="10"/>
      <c r="N52" s="10" t="s">
        <v>54</v>
      </c>
      <c r="O52" s="39"/>
      <c r="P52" s="652">
        <v>0</v>
      </c>
      <c r="Q52" s="648">
        <v>0</v>
      </c>
      <c r="R52" s="648">
        <v>0</v>
      </c>
      <c r="S52" s="648">
        <v>0</v>
      </c>
      <c r="T52" s="648">
        <v>0</v>
      </c>
      <c r="U52" s="648">
        <v>0</v>
      </c>
      <c r="V52" s="648">
        <v>0</v>
      </c>
      <c r="W52" s="648">
        <v>0</v>
      </c>
      <c r="X52" s="648">
        <v>0</v>
      </c>
    </row>
    <row r="53" spans="1:25" s="6" customFormat="1" x14ac:dyDescent="0.2">
      <c r="A53" s="10" t="s">
        <v>55</v>
      </c>
      <c r="B53" s="39"/>
      <c r="C53" s="652">
        <v>0</v>
      </c>
      <c r="D53" s="648">
        <v>0</v>
      </c>
      <c r="E53" s="648">
        <v>0</v>
      </c>
      <c r="F53" s="648">
        <v>0</v>
      </c>
      <c r="G53" s="648">
        <v>0</v>
      </c>
      <c r="H53" s="648">
        <v>0</v>
      </c>
      <c r="I53" s="648">
        <v>0</v>
      </c>
      <c r="J53" s="648">
        <v>0</v>
      </c>
      <c r="K53" s="648">
        <v>0</v>
      </c>
      <c r="L53" s="648">
        <v>0</v>
      </c>
      <c r="M53" s="10"/>
      <c r="N53" s="10" t="s">
        <v>55</v>
      </c>
      <c r="O53" s="39"/>
      <c r="P53" s="652">
        <v>0</v>
      </c>
      <c r="Q53" s="648">
        <v>0</v>
      </c>
      <c r="R53" s="648">
        <v>0</v>
      </c>
      <c r="S53" s="648">
        <v>0</v>
      </c>
      <c r="T53" s="648">
        <v>0</v>
      </c>
      <c r="U53" s="648">
        <v>0</v>
      </c>
      <c r="V53" s="648">
        <v>0</v>
      </c>
      <c r="W53" s="648">
        <v>0</v>
      </c>
      <c r="X53" s="648">
        <v>0</v>
      </c>
    </row>
    <row r="54" spans="1:25" s="6" customFormat="1" x14ac:dyDescent="0.2">
      <c r="A54" s="37" t="s">
        <v>56</v>
      </c>
      <c r="B54" s="39"/>
      <c r="C54" s="652">
        <v>0</v>
      </c>
      <c r="D54" s="648">
        <v>0</v>
      </c>
      <c r="E54" s="648">
        <v>0</v>
      </c>
      <c r="F54" s="648">
        <v>0</v>
      </c>
      <c r="G54" s="648">
        <v>0</v>
      </c>
      <c r="H54" s="648">
        <v>0</v>
      </c>
      <c r="I54" s="648">
        <v>0</v>
      </c>
      <c r="J54" s="648">
        <v>0</v>
      </c>
      <c r="K54" s="648">
        <v>0</v>
      </c>
      <c r="L54" s="648">
        <v>0</v>
      </c>
      <c r="M54" s="37"/>
      <c r="N54" s="37" t="s">
        <v>56</v>
      </c>
      <c r="O54" s="39"/>
      <c r="P54" s="652">
        <v>0</v>
      </c>
      <c r="Q54" s="648">
        <v>0</v>
      </c>
      <c r="R54" s="648">
        <v>0</v>
      </c>
      <c r="S54" s="648">
        <v>0</v>
      </c>
      <c r="T54" s="648">
        <v>0</v>
      </c>
      <c r="U54" s="648">
        <v>0</v>
      </c>
      <c r="V54" s="648">
        <v>0</v>
      </c>
      <c r="W54" s="648">
        <v>0</v>
      </c>
      <c r="X54" s="648">
        <v>0</v>
      </c>
    </row>
    <row r="55" spans="1:25" s="6" customFormat="1" x14ac:dyDescent="0.2">
      <c r="A55" s="37" t="s">
        <v>91</v>
      </c>
      <c r="B55" s="39"/>
      <c r="C55" s="652">
        <v>0</v>
      </c>
      <c r="D55" s="648">
        <v>0</v>
      </c>
      <c r="E55" s="648">
        <v>0</v>
      </c>
      <c r="F55" s="648">
        <v>0</v>
      </c>
      <c r="G55" s="648">
        <v>0</v>
      </c>
      <c r="H55" s="648">
        <v>0</v>
      </c>
      <c r="I55" s="648">
        <v>0</v>
      </c>
      <c r="J55" s="648">
        <v>0</v>
      </c>
      <c r="K55" s="648">
        <v>0</v>
      </c>
      <c r="L55" s="648">
        <v>0</v>
      </c>
      <c r="M55" s="37"/>
      <c r="N55" s="37" t="s">
        <v>91</v>
      </c>
      <c r="O55" s="39"/>
      <c r="P55" s="652">
        <v>0</v>
      </c>
      <c r="Q55" s="648">
        <v>0</v>
      </c>
      <c r="R55" s="648">
        <v>0</v>
      </c>
      <c r="S55" s="648">
        <v>0</v>
      </c>
      <c r="T55" s="648">
        <v>0</v>
      </c>
      <c r="U55" s="648">
        <v>0</v>
      </c>
      <c r="V55" s="648">
        <v>0</v>
      </c>
      <c r="W55" s="648">
        <v>0</v>
      </c>
      <c r="X55" s="648">
        <v>0</v>
      </c>
    </row>
    <row r="56" spans="1:25" s="6" customFormat="1" ht="8.25" customHeight="1" x14ac:dyDescent="0.2">
      <c r="A56" s="13"/>
      <c r="B56" s="39"/>
      <c r="C56" s="1256"/>
      <c r="D56" s="1305"/>
      <c r="E56" s="1305"/>
      <c r="F56" s="1305"/>
      <c r="G56" s="1305"/>
      <c r="H56" s="1305"/>
      <c r="I56" s="1305"/>
      <c r="J56" s="1305"/>
      <c r="K56" s="1305"/>
      <c r="L56" s="1305"/>
      <c r="M56" s="13"/>
      <c r="N56" s="13"/>
      <c r="O56" s="39"/>
      <c r="P56" s="1256"/>
      <c r="Q56" s="1305"/>
      <c r="R56" s="1305"/>
      <c r="S56" s="1305"/>
      <c r="T56" s="1305"/>
      <c r="U56" s="1305"/>
      <c r="V56" s="1305"/>
      <c r="W56" s="1305"/>
      <c r="X56" s="1305"/>
    </row>
    <row r="57" spans="1:25" s="17" customFormat="1" ht="18" customHeight="1" x14ac:dyDescent="0.2">
      <c r="A57" s="7" t="s">
        <v>67</v>
      </c>
      <c r="B57" s="39"/>
      <c r="C57" s="659"/>
      <c r="D57" s="656"/>
      <c r="E57" s="656"/>
      <c r="F57" s="656"/>
      <c r="G57" s="656"/>
      <c r="H57" s="656"/>
      <c r="I57" s="656"/>
      <c r="J57" s="656"/>
      <c r="K57" s="656"/>
      <c r="L57" s="656"/>
      <c r="M57" s="7"/>
      <c r="N57" s="7" t="s">
        <v>67</v>
      </c>
      <c r="O57" s="39"/>
      <c r="P57" s="659"/>
      <c r="Q57" s="656"/>
      <c r="R57" s="656"/>
      <c r="S57" s="656"/>
      <c r="T57" s="656"/>
      <c r="U57" s="656"/>
      <c r="V57" s="656"/>
      <c r="W57" s="656"/>
      <c r="X57" s="656"/>
    </row>
    <row r="58" spans="1:25" s="17" customFormat="1" ht="18" customHeight="1" x14ac:dyDescent="0.2">
      <c r="A58" s="87" t="s">
        <v>68</v>
      </c>
      <c r="B58" s="39"/>
      <c r="C58" s="52">
        <v>92146.553190000006</v>
      </c>
      <c r="D58" s="53">
        <v>74808.790269999998</v>
      </c>
      <c r="E58" s="53">
        <v>17337.762920000001</v>
      </c>
      <c r="F58" s="53">
        <v>1890</v>
      </c>
      <c r="G58" s="53">
        <v>0</v>
      </c>
      <c r="H58" s="53">
        <v>200</v>
      </c>
      <c r="I58" s="53">
        <v>1450</v>
      </c>
      <c r="J58" s="53">
        <v>0</v>
      </c>
      <c r="K58" s="53">
        <v>2850</v>
      </c>
      <c r="L58" s="53">
        <v>3436.7685700000002</v>
      </c>
      <c r="M58" s="87"/>
      <c r="N58" s="87" t="s">
        <v>68</v>
      </c>
      <c r="O58" s="39"/>
      <c r="P58" s="52">
        <v>2500</v>
      </c>
      <c r="Q58" s="53">
        <v>0</v>
      </c>
      <c r="R58" s="53">
        <v>0</v>
      </c>
      <c r="S58" s="53">
        <v>112.99435</v>
      </c>
      <c r="T58" s="53">
        <v>2515</v>
      </c>
      <c r="U58" s="53">
        <v>0</v>
      </c>
      <c r="V58" s="53">
        <v>1750</v>
      </c>
      <c r="W58" s="53">
        <v>33</v>
      </c>
      <c r="X58" s="53">
        <v>600</v>
      </c>
    </row>
    <row r="59" spans="1:25" s="17" customFormat="1" ht="18" customHeight="1" x14ac:dyDescent="0.2">
      <c r="A59" s="7" t="s">
        <v>69</v>
      </c>
      <c r="B59" s="39"/>
      <c r="C59" s="659">
        <v>500.14541000000003</v>
      </c>
      <c r="D59" s="656">
        <v>0</v>
      </c>
      <c r="E59" s="656">
        <v>500.14541000000003</v>
      </c>
      <c r="F59" s="656">
        <v>0</v>
      </c>
      <c r="G59" s="656">
        <v>0</v>
      </c>
      <c r="H59" s="656">
        <v>0</v>
      </c>
      <c r="I59" s="656">
        <v>0</v>
      </c>
      <c r="J59" s="656">
        <v>0</v>
      </c>
      <c r="K59" s="656">
        <v>0</v>
      </c>
      <c r="L59" s="656">
        <v>0</v>
      </c>
      <c r="M59" s="7"/>
      <c r="N59" s="7" t="s">
        <v>69</v>
      </c>
      <c r="O59" s="39"/>
      <c r="P59" s="659">
        <v>0</v>
      </c>
      <c r="Q59" s="656">
        <v>0.14541000000000001</v>
      </c>
      <c r="R59" s="656">
        <v>0</v>
      </c>
      <c r="S59" s="656">
        <v>0</v>
      </c>
      <c r="T59" s="656">
        <v>500</v>
      </c>
      <c r="U59" s="656">
        <v>0</v>
      </c>
      <c r="V59" s="656">
        <v>0</v>
      </c>
      <c r="W59" s="656">
        <v>0</v>
      </c>
      <c r="X59" s="656">
        <v>0</v>
      </c>
    </row>
    <row r="60" spans="1:25" s="11" customFormat="1" ht="8.1" customHeight="1" x14ac:dyDescent="0.2">
      <c r="C60" s="1209"/>
      <c r="D60" s="1209"/>
      <c r="E60" s="1209"/>
      <c r="F60" s="1209"/>
      <c r="G60" s="1209"/>
      <c r="H60" s="1209"/>
      <c r="I60" s="1209"/>
      <c r="J60" s="1209"/>
      <c r="K60" s="1209"/>
      <c r="L60" s="1209"/>
      <c r="P60" s="1209"/>
      <c r="Q60" s="1209"/>
      <c r="R60" s="1209"/>
      <c r="S60" s="1209"/>
      <c r="T60" s="1209"/>
      <c r="U60" s="1209"/>
      <c r="V60" s="1209"/>
      <c r="W60" s="1209"/>
      <c r="X60" s="1209"/>
    </row>
    <row r="61" spans="1:25" s="8" customFormat="1" ht="24.95" customHeight="1" x14ac:dyDescent="0.2">
      <c r="A61" s="1232" t="s">
        <v>149</v>
      </c>
      <c r="B61" s="1211"/>
      <c r="C61" s="1211"/>
      <c r="D61" s="1211"/>
      <c r="E61" s="1211"/>
      <c r="F61" s="1211"/>
      <c r="G61" s="1211"/>
      <c r="H61" s="1211"/>
      <c r="I61" s="1211"/>
      <c r="J61" s="1211"/>
      <c r="K61" s="1211"/>
      <c r="L61" s="1211"/>
      <c r="M61" s="170"/>
      <c r="N61" s="1232" t="s">
        <v>149</v>
      </c>
      <c r="O61" s="1211"/>
      <c r="P61" s="1211"/>
      <c r="Q61" s="1211"/>
      <c r="R61" s="1211"/>
      <c r="S61" s="1211"/>
      <c r="T61" s="1211"/>
      <c r="U61" s="1211"/>
      <c r="V61" s="1211"/>
      <c r="W61" s="1211"/>
      <c r="X61" s="1211"/>
      <c r="Y61" s="649"/>
    </row>
    <row r="62" spans="1:25" s="8" customFormat="1" ht="18" customHeight="1" x14ac:dyDescent="0.2">
      <c r="A62" s="7" t="s">
        <v>296</v>
      </c>
      <c r="B62" s="7"/>
      <c r="C62" s="659">
        <v>82466.394669999994</v>
      </c>
      <c r="D62" s="656">
        <v>53864.443350000001</v>
      </c>
      <c r="E62" s="656">
        <v>28601.95132</v>
      </c>
      <c r="F62" s="656">
        <v>950</v>
      </c>
      <c r="G62" s="656">
        <v>0</v>
      </c>
      <c r="H62" s="656">
        <v>1000</v>
      </c>
      <c r="I62" s="656">
        <v>1550</v>
      </c>
      <c r="J62" s="656">
        <v>0</v>
      </c>
      <c r="K62" s="656">
        <v>5300</v>
      </c>
      <c r="L62" s="656">
        <v>9681.9513200000001</v>
      </c>
      <c r="M62" s="7"/>
      <c r="N62" s="7" t="s">
        <v>296</v>
      </c>
      <c r="O62" s="7"/>
      <c r="P62" s="659">
        <v>550</v>
      </c>
      <c r="Q62" s="656">
        <v>475</v>
      </c>
      <c r="R62" s="656">
        <v>0</v>
      </c>
      <c r="S62" s="656">
        <v>220</v>
      </c>
      <c r="T62" s="656">
        <v>1425</v>
      </c>
      <c r="U62" s="656">
        <v>500</v>
      </c>
      <c r="V62" s="656">
        <v>2250</v>
      </c>
      <c r="W62" s="656">
        <v>1225</v>
      </c>
      <c r="X62" s="656">
        <v>3475</v>
      </c>
    </row>
    <row r="63" spans="1:25" s="11" customFormat="1" ht="18" customHeight="1" x14ac:dyDescent="0.2">
      <c r="A63" s="10" t="s">
        <v>58</v>
      </c>
      <c r="B63" s="10"/>
      <c r="C63" s="652">
        <v>82466.394669999994</v>
      </c>
      <c r="D63" s="648">
        <v>53864.443350000001</v>
      </c>
      <c r="E63" s="648">
        <v>28601.95132</v>
      </c>
      <c r="F63" s="648">
        <v>950</v>
      </c>
      <c r="G63" s="648">
        <v>0</v>
      </c>
      <c r="H63" s="648">
        <v>1000</v>
      </c>
      <c r="I63" s="648">
        <v>1550</v>
      </c>
      <c r="J63" s="648">
        <v>0</v>
      </c>
      <c r="K63" s="648">
        <v>5300</v>
      </c>
      <c r="L63" s="648">
        <v>9681.9513200000001</v>
      </c>
      <c r="M63" s="10"/>
      <c r="N63" s="10" t="s">
        <v>58</v>
      </c>
      <c r="O63" s="10"/>
      <c r="P63" s="652">
        <v>550</v>
      </c>
      <c r="Q63" s="648">
        <v>475</v>
      </c>
      <c r="R63" s="648">
        <v>0</v>
      </c>
      <c r="S63" s="648">
        <v>220</v>
      </c>
      <c r="T63" s="648">
        <v>1425</v>
      </c>
      <c r="U63" s="648">
        <v>500</v>
      </c>
      <c r="V63" s="648">
        <v>2250</v>
      </c>
      <c r="W63" s="648">
        <v>1225</v>
      </c>
      <c r="X63" s="648">
        <v>3475</v>
      </c>
    </row>
    <row r="64" spans="1:25" s="11" customFormat="1" x14ac:dyDescent="0.2">
      <c r="A64" s="10" t="s">
        <v>99</v>
      </c>
      <c r="B64" s="10"/>
      <c r="C64" s="652">
        <v>47818.461009999999</v>
      </c>
      <c r="D64" s="648">
        <v>47818.461009999999</v>
      </c>
      <c r="E64" s="648">
        <v>0</v>
      </c>
      <c r="F64" s="648">
        <v>0</v>
      </c>
      <c r="G64" s="648">
        <v>0</v>
      </c>
      <c r="H64" s="648">
        <v>0</v>
      </c>
      <c r="I64" s="648">
        <v>0</v>
      </c>
      <c r="J64" s="648">
        <v>0</v>
      </c>
      <c r="K64" s="648">
        <v>0</v>
      </c>
      <c r="L64" s="648">
        <v>0</v>
      </c>
      <c r="M64" s="10"/>
      <c r="N64" s="10" t="s">
        <v>99</v>
      </c>
      <c r="O64" s="10"/>
      <c r="P64" s="652">
        <v>0</v>
      </c>
      <c r="Q64" s="648">
        <v>0</v>
      </c>
      <c r="R64" s="648">
        <v>0</v>
      </c>
      <c r="S64" s="648">
        <v>0</v>
      </c>
      <c r="T64" s="648">
        <v>0</v>
      </c>
      <c r="U64" s="648">
        <v>0</v>
      </c>
      <c r="V64" s="648">
        <v>0</v>
      </c>
      <c r="W64" s="648">
        <v>0</v>
      </c>
      <c r="X64" s="648">
        <v>0</v>
      </c>
    </row>
    <row r="65" spans="1:24" s="11" customFormat="1" x14ac:dyDescent="0.2">
      <c r="A65" s="37" t="s">
        <v>56</v>
      </c>
      <c r="B65" s="10"/>
      <c r="C65" s="652">
        <v>47818.461009999999</v>
      </c>
      <c r="D65" s="648">
        <v>47818.461009999999</v>
      </c>
      <c r="E65" s="648">
        <v>0</v>
      </c>
      <c r="F65" s="648">
        <v>0</v>
      </c>
      <c r="G65" s="648">
        <v>0</v>
      </c>
      <c r="H65" s="648">
        <v>0</v>
      </c>
      <c r="I65" s="648">
        <v>0</v>
      </c>
      <c r="J65" s="648">
        <v>0</v>
      </c>
      <c r="K65" s="648">
        <v>0</v>
      </c>
      <c r="L65" s="648">
        <v>0</v>
      </c>
      <c r="M65" s="10"/>
      <c r="N65" s="37" t="s">
        <v>56</v>
      </c>
      <c r="O65" s="10"/>
      <c r="P65" s="652">
        <v>0</v>
      </c>
      <c r="Q65" s="648">
        <v>0</v>
      </c>
      <c r="R65" s="648">
        <v>0</v>
      </c>
      <c r="S65" s="648">
        <v>0</v>
      </c>
      <c r="T65" s="648">
        <v>0</v>
      </c>
      <c r="U65" s="648">
        <v>0</v>
      </c>
      <c r="V65" s="648">
        <v>0</v>
      </c>
      <c r="W65" s="648">
        <v>0</v>
      </c>
      <c r="X65" s="648">
        <v>0</v>
      </c>
    </row>
    <row r="66" spans="1:24" s="11" customFormat="1" x14ac:dyDescent="0.2">
      <c r="A66" s="37" t="s">
        <v>91</v>
      </c>
      <c r="B66" s="10"/>
      <c r="C66" s="652">
        <v>0</v>
      </c>
      <c r="D66" s="648">
        <v>0</v>
      </c>
      <c r="E66" s="648">
        <v>0</v>
      </c>
      <c r="F66" s="648">
        <v>0</v>
      </c>
      <c r="G66" s="648">
        <v>0</v>
      </c>
      <c r="H66" s="648">
        <v>0</v>
      </c>
      <c r="I66" s="648">
        <v>0</v>
      </c>
      <c r="J66" s="648">
        <v>0</v>
      </c>
      <c r="K66" s="648">
        <v>0</v>
      </c>
      <c r="L66" s="648">
        <v>0</v>
      </c>
      <c r="M66" s="10"/>
      <c r="N66" s="37" t="s">
        <v>91</v>
      </c>
      <c r="O66" s="10"/>
      <c r="P66" s="652">
        <v>0</v>
      </c>
      <c r="Q66" s="648">
        <v>0</v>
      </c>
      <c r="R66" s="648">
        <v>0</v>
      </c>
      <c r="S66" s="648">
        <v>0</v>
      </c>
      <c r="T66" s="648">
        <v>0</v>
      </c>
      <c r="U66" s="648">
        <v>0</v>
      </c>
      <c r="V66" s="648">
        <v>0</v>
      </c>
      <c r="W66" s="648">
        <v>0</v>
      </c>
      <c r="X66" s="648">
        <v>0</v>
      </c>
    </row>
    <row r="67" spans="1:24" s="6" customFormat="1" x14ac:dyDescent="0.2">
      <c r="A67" s="10" t="s">
        <v>106</v>
      </c>
      <c r="B67" s="39"/>
      <c r="C67" s="652">
        <v>0</v>
      </c>
      <c r="D67" s="648">
        <v>0</v>
      </c>
      <c r="E67" s="648">
        <v>0</v>
      </c>
      <c r="F67" s="648">
        <v>0</v>
      </c>
      <c r="G67" s="648">
        <v>0</v>
      </c>
      <c r="H67" s="648">
        <v>0</v>
      </c>
      <c r="I67" s="648">
        <v>0</v>
      </c>
      <c r="J67" s="648">
        <v>0</v>
      </c>
      <c r="K67" s="648">
        <v>0</v>
      </c>
      <c r="L67" s="648">
        <v>0</v>
      </c>
      <c r="M67" s="37"/>
      <c r="N67" s="10" t="s">
        <v>106</v>
      </c>
      <c r="O67" s="39"/>
      <c r="P67" s="652">
        <v>0</v>
      </c>
      <c r="Q67" s="648">
        <v>0</v>
      </c>
      <c r="R67" s="648">
        <v>0</v>
      </c>
      <c r="S67" s="648">
        <v>0</v>
      </c>
      <c r="T67" s="648">
        <v>0</v>
      </c>
      <c r="U67" s="648">
        <v>0</v>
      </c>
      <c r="V67" s="648">
        <v>0</v>
      </c>
      <c r="W67" s="648">
        <v>0</v>
      </c>
      <c r="X67" s="648">
        <v>0</v>
      </c>
    </row>
    <row r="68" spans="1:24" s="6" customFormat="1" x14ac:dyDescent="0.2">
      <c r="A68" s="10" t="s">
        <v>107</v>
      </c>
      <c r="B68" s="39"/>
      <c r="C68" s="652"/>
      <c r="D68" s="648"/>
      <c r="E68" s="648"/>
      <c r="F68" s="648"/>
      <c r="G68" s="648"/>
      <c r="H68" s="648"/>
      <c r="I68" s="648"/>
      <c r="J68" s="648"/>
      <c r="K68" s="648"/>
      <c r="L68" s="648"/>
      <c r="M68" s="37"/>
      <c r="N68" s="10" t="s">
        <v>107</v>
      </c>
      <c r="O68" s="39"/>
      <c r="P68" s="652"/>
      <c r="Q68" s="648"/>
      <c r="R68" s="648"/>
      <c r="S68" s="648"/>
      <c r="T68" s="648"/>
      <c r="U68" s="648"/>
      <c r="V68" s="648"/>
      <c r="W68" s="648"/>
      <c r="X68" s="648"/>
    </row>
    <row r="69" spans="1:24" s="6" customFormat="1" ht="14.25" x14ac:dyDescent="0.2">
      <c r="A69" s="10" t="s">
        <v>324</v>
      </c>
      <c r="B69" s="39"/>
      <c r="C69" s="652">
        <v>6045.9823399999996</v>
      </c>
      <c r="D69" s="648">
        <v>6045.9823399999996</v>
      </c>
      <c r="E69" s="648">
        <v>0</v>
      </c>
      <c r="F69" s="648">
        <v>0</v>
      </c>
      <c r="G69" s="648">
        <v>0</v>
      </c>
      <c r="H69" s="648">
        <v>0</v>
      </c>
      <c r="I69" s="648">
        <v>0</v>
      </c>
      <c r="J69" s="648">
        <v>0</v>
      </c>
      <c r="K69" s="648">
        <v>0</v>
      </c>
      <c r="L69" s="648">
        <v>0</v>
      </c>
      <c r="M69" s="37"/>
      <c r="N69" s="10" t="s">
        <v>324</v>
      </c>
      <c r="O69" s="39"/>
      <c r="P69" s="652">
        <v>0</v>
      </c>
      <c r="Q69" s="648">
        <v>0</v>
      </c>
      <c r="R69" s="648">
        <v>0</v>
      </c>
      <c r="S69" s="648">
        <v>0</v>
      </c>
      <c r="T69" s="648">
        <v>0</v>
      </c>
      <c r="U69" s="648">
        <v>0</v>
      </c>
      <c r="V69" s="648">
        <v>0</v>
      </c>
      <c r="W69" s="648">
        <v>0</v>
      </c>
      <c r="X69" s="648">
        <v>0</v>
      </c>
    </row>
    <row r="70" spans="1:24" s="6" customFormat="1" x14ac:dyDescent="0.2">
      <c r="A70" s="10" t="s">
        <v>102</v>
      </c>
      <c r="B70" s="39"/>
      <c r="C70" s="652"/>
      <c r="D70" s="648"/>
      <c r="E70" s="648"/>
      <c r="F70" s="648"/>
      <c r="G70" s="648"/>
      <c r="H70" s="648"/>
      <c r="I70" s="648"/>
      <c r="J70" s="648"/>
      <c r="K70" s="648"/>
      <c r="L70" s="648"/>
      <c r="N70" s="10" t="s">
        <v>102</v>
      </c>
      <c r="O70" s="39"/>
      <c r="P70" s="652"/>
      <c r="Q70" s="648"/>
      <c r="R70" s="648"/>
      <c r="S70" s="648"/>
      <c r="T70" s="648"/>
      <c r="U70" s="648"/>
      <c r="V70" s="648"/>
      <c r="W70" s="648"/>
      <c r="X70" s="648"/>
    </row>
    <row r="71" spans="1:24" s="6" customFormat="1" x14ac:dyDescent="0.2">
      <c r="A71" s="10" t="s">
        <v>108</v>
      </c>
      <c r="B71" s="39"/>
      <c r="C71" s="652">
        <v>28601.95132</v>
      </c>
      <c r="D71" s="648">
        <v>0</v>
      </c>
      <c r="E71" s="648">
        <v>28601.95132</v>
      </c>
      <c r="F71" s="648">
        <v>950</v>
      </c>
      <c r="G71" s="648">
        <v>0</v>
      </c>
      <c r="H71" s="648">
        <v>1000</v>
      </c>
      <c r="I71" s="648">
        <v>1550</v>
      </c>
      <c r="J71" s="648">
        <v>0</v>
      </c>
      <c r="K71" s="648">
        <v>5300</v>
      </c>
      <c r="L71" s="648">
        <v>9681.9513200000001</v>
      </c>
      <c r="N71" s="10" t="s">
        <v>108</v>
      </c>
      <c r="O71" s="39"/>
      <c r="P71" s="652">
        <v>550</v>
      </c>
      <c r="Q71" s="648">
        <v>475</v>
      </c>
      <c r="R71" s="648">
        <v>0</v>
      </c>
      <c r="S71" s="648">
        <v>220</v>
      </c>
      <c r="T71" s="648">
        <v>1425</v>
      </c>
      <c r="U71" s="648">
        <v>500</v>
      </c>
      <c r="V71" s="648">
        <v>2250</v>
      </c>
      <c r="W71" s="648">
        <v>1225</v>
      </c>
      <c r="X71" s="648">
        <v>3475</v>
      </c>
    </row>
    <row r="72" spans="1:24" s="6" customFormat="1" x14ac:dyDescent="0.2">
      <c r="A72" s="37" t="s">
        <v>56</v>
      </c>
      <c r="B72" s="39"/>
      <c r="C72" s="652">
        <v>28515</v>
      </c>
      <c r="D72" s="648">
        <v>0</v>
      </c>
      <c r="E72" s="648">
        <v>28515</v>
      </c>
      <c r="F72" s="648">
        <v>950</v>
      </c>
      <c r="G72" s="648">
        <v>0</v>
      </c>
      <c r="H72" s="648">
        <v>1000</v>
      </c>
      <c r="I72" s="648">
        <v>1550</v>
      </c>
      <c r="J72" s="648">
        <v>0</v>
      </c>
      <c r="K72" s="648">
        <v>5300</v>
      </c>
      <c r="L72" s="648">
        <v>9595</v>
      </c>
      <c r="N72" s="37" t="s">
        <v>56</v>
      </c>
      <c r="O72" s="39"/>
      <c r="P72" s="652">
        <v>550</v>
      </c>
      <c r="Q72" s="648">
        <v>475</v>
      </c>
      <c r="R72" s="648">
        <v>0</v>
      </c>
      <c r="S72" s="648">
        <v>220</v>
      </c>
      <c r="T72" s="648">
        <v>1425</v>
      </c>
      <c r="U72" s="648">
        <v>500</v>
      </c>
      <c r="V72" s="648">
        <v>2250</v>
      </c>
      <c r="W72" s="648">
        <v>1225</v>
      </c>
      <c r="X72" s="648">
        <v>3475</v>
      </c>
    </row>
    <row r="73" spans="1:24" s="6" customFormat="1" x14ac:dyDescent="0.2">
      <c r="A73" s="37" t="s">
        <v>91</v>
      </c>
      <c r="B73" s="39"/>
      <c r="C73" s="652">
        <v>86.951319999999996</v>
      </c>
      <c r="D73" s="648">
        <v>0</v>
      </c>
      <c r="E73" s="648">
        <v>86.951319999999996</v>
      </c>
      <c r="F73" s="648">
        <v>0</v>
      </c>
      <c r="G73" s="648">
        <v>0</v>
      </c>
      <c r="H73" s="648">
        <v>0</v>
      </c>
      <c r="I73" s="648">
        <v>0</v>
      </c>
      <c r="J73" s="648">
        <v>0</v>
      </c>
      <c r="K73" s="648">
        <v>0</v>
      </c>
      <c r="L73" s="648">
        <v>86.951319999999996</v>
      </c>
      <c r="N73" s="37" t="s">
        <v>91</v>
      </c>
      <c r="O73" s="39"/>
      <c r="P73" s="652">
        <v>0</v>
      </c>
      <c r="Q73" s="648">
        <v>0</v>
      </c>
      <c r="R73" s="648">
        <v>0</v>
      </c>
      <c r="S73" s="648">
        <v>0</v>
      </c>
      <c r="T73" s="648">
        <v>0</v>
      </c>
      <c r="U73" s="648">
        <v>0</v>
      </c>
      <c r="V73" s="648">
        <v>0</v>
      </c>
      <c r="W73" s="648">
        <v>0</v>
      </c>
      <c r="X73" s="648">
        <v>0</v>
      </c>
    </row>
    <row r="74" spans="1:24" s="6" customFormat="1" x14ac:dyDescent="0.2">
      <c r="A74" s="10" t="s">
        <v>104</v>
      </c>
      <c r="B74" s="39"/>
      <c r="C74" s="652">
        <v>0</v>
      </c>
      <c r="D74" s="648">
        <v>0</v>
      </c>
      <c r="E74" s="648">
        <v>0</v>
      </c>
      <c r="F74" s="648">
        <v>0</v>
      </c>
      <c r="G74" s="648">
        <v>0</v>
      </c>
      <c r="H74" s="648">
        <v>0</v>
      </c>
      <c r="I74" s="648">
        <v>0</v>
      </c>
      <c r="J74" s="648">
        <v>0</v>
      </c>
      <c r="K74" s="648">
        <v>0</v>
      </c>
      <c r="L74" s="648">
        <v>0</v>
      </c>
      <c r="N74" s="10" t="s">
        <v>104</v>
      </c>
      <c r="O74" s="39"/>
      <c r="P74" s="652">
        <v>0</v>
      </c>
      <c r="Q74" s="648">
        <v>0</v>
      </c>
      <c r="R74" s="648">
        <v>0</v>
      </c>
      <c r="S74" s="648">
        <v>0</v>
      </c>
      <c r="T74" s="648">
        <v>0</v>
      </c>
      <c r="U74" s="648">
        <v>0</v>
      </c>
      <c r="V74" s="648">
        <v>0</v>
      </c>
      <c r="W74" s="648">
        <v>0</v>
      </c>
      <c r="X74" s="648">
        <v>0</v>
      </c>
    </row>
    <row r="75" spans="1:24" s="6" customFormat="1" x14ac:dyDescent="0.2">
      <c r="A75" s="37" t="s">
        <v>56</v>
      </c>
      <c r="B75" s="39"/>
      <c r="C75" s="652">
        <v>0</v>
      </c>
      <c r="D75" s="648">
        <v>0</v>
      </c>
      <c r="E75" s="648">
        <v>0</v>
      </c>
      <c r="F75" s="648">
        <v>0</v>
      </c>
      <c r="G75" s="648">
        <v>0</v>
      </c>
      <c r="H75" s="648">
        <v>0</v>
      </c>
      <c r="I75" s="648">
        <v>0</v>
      </c>
      <c r="J75" s="648">
        <v>0</v>
      </c>
      <c r="K75" s="648">
        <v>0</v>
      </c>
      <c r="L75" s="648">
        <v>0</v>
      </c>
      <c r="N75" s="37" t="s">
        <v>56</v>
      </c>
      <c r="O75" s="39"/>
      <c r="P75" s="652">
        <v>0</v>
      </c>
      <c r="Q75" s="648">
        <v>0</v>
      </c>
      <c r="R75" s="648">
        <v>0</v>
      </c>
      <c r="S75" s="648">
        <v>0</v>
      </c>
      <c r="T75" s="648">
        <v>0</v>
      </c>
      <c r="U75" s="648">
        <v>0</v>
      </c>
      <c r="V75" s="648">
        <v>0</v>
      </c>
      <c r="W75" s="648">
        <v>0</v>
      </c>
      <c r="X75" s="648">
        <v>0</v>
      </c>
    </row>
    <row r="76" spans="1:24" s="6" customFormat="1" x14ac:dyDescent="0.2">
      <c r="A76" s="37" t="s">
        <v>91</v>
      </c>
      <c r="B76" s="39"/>
      <c r="C76" s="652">
        <v>0</v>
      </c>
      <c r="D76" s="648">
        <v>0</v>
      </c>
      <c r="E76" s="648">
        <v>0</v>
      </c>
      <c r="F76" s="648">
        <v>0</v>
      </c>
      <c r="G76" s="648">
        <v>0</v>
      </c>
      <c r="H76" s="648">
        <v>0</v>
      </c>
      <c r="I76" s="648">
        <v>0</v>
      </c>
      <c r="J76" s="648">
        <v>0</v>
      </c>
      <c r="K76" s="648">
        <v>0</v>
      </c>
      <c r="L76" s="648">
        <v>0</v>
      </c>
      <c r="N76" s="37" t="s">
        <v>91</v>
      </c>
      <c r="O76" s="39"/>
      <c r="P76" s="652">
        <v>0</v>
      </c>
      <c r="Q76" s="648">
        <v>0</v>
      </c>
      <c r="R76" s="648">
        <v>0</v>
      </c>
      <c r="S76" s="648">
        <v>0</v>
      </c>
      <c r="T76" s="648">
        <v>0</v>
      </c>
      <c r="U76" s="648">
        <v>0</v>
      </c>
      <c r="V76" s="648">
        <v>0</v>
      </c>
      <c r="W76" s="648">
        <v>0</v>
      </c>
      <c r="X76" s="648">
        <v>0</v>
      </c>
    </row>
    <row r="77" spans="1:24" s="11" customFormat="1" ht="8.1" customHeight="1" x14ac:dyDescent="0.2">
      <c r="A77" s="88"/>
      <c r="B77" s="88"/>
      <c r="C77" s="1256"/>
      <c r="D77" s="1305"/>
      <c r="E77" s="1305"/>
      <c r="F77" s="1305"/>
      <c r="G77" s="1305"/>
      <c r="H77" s="1305"/>
      <c r="I77" s="1305"/>
      <c r="J77" s="1305"/>
      <c r="K77" s="1305"/>
      <c r="L77" s="1305"/>
      <c r="M77" s="88"/>
      <c r="N77" s="88"/>
      <c r="O77" s="88"/>
      <c r="P77" s="1256"/>
      <c r="Q77" s="1305"/>
      <c r="R77" s="1305"/>
      <c r="S77" s="1305"/>
      <c r="T77" s="1305"/>
      <c r="U77" s="1305"/>
      <c r="V77" s="1305"/>
      <c r="W77" s="1305"/>
      <c r="X77" s="1305"/>
    </row>
    <row r="78" spans="1:24" s="8" customFormat="1" ht="18" customHeight="1" x14ac:dyDescent="0.2">
      <c r="A78" s="7" t="s">
        <v>66</v>
      </c>
      <c r="B78" s="7"/>
      <c r="C78" s="659">
        <v>5475.7924999999996</v>
      </c>
      <c r="D78" s="656">
        <v>48.069029999999998</v>
      </c>
      <c r="E78" s="656">
        <v>5427.7234699999999</v>
      </c>
      <c r="F78" s="656">
        <v>441.5</v>
      </c>
      <c r="G78" s="656">
        <v>0</v>
      </c>
      <c r="H78" s="656">
        <v>300</v>
      </c>
      <c r="I78" s="656">
        <v>170</v>
      </c>
      <c r="J78" s="656">
        <v>0</v>
      </c>
      <c r="K78" s="656">
        <v>0</v>
      </c>
      <c r="L78" s="656">
        <v>1151.8</v>
      </c>
      <c r="M78" s="7"/>
      <c r="N78" s="7" t="s">
        <v>66</v>
      </c>
      <c r="O78" s="7"/>
      <c r="P78" s="659">
        <v>125</v>
      </c>
      <c r="Q78" s="656">
        <v>308</v>
      </c>
      <c r="R78" s="656">
        <v>0</v>
      </c>
      <c r="S78" s="656">
        <v>547.62347</v>
      </c>
      <c r="T78" s="656">
        <v>127.5</v>
      </c>
      <c r="U78" s="656">
        <v>344</v>
      </c>
      <c r="V78" s="656">
        <v>578</v>
      </c>
      <c r="W78" s="656">
        <v>1189.3</v>
      </c>
      <c r="X78" s="656">
        <v>145</v>
      </c>
    </row>
    <row r="79" spans="1:24" s="6" customFormat="1" ht="18" customHeight="1" x14ac:dyDescent="0.2">
      <c r="A79" s="10" t="s">
        <v>53</v>
      </c>
      <c r="B79" s="39"/>
      <c r="C79" s="652">
        <v>3304.66903</v>
      </c>
      <c r="D79" s="648">
        <v>48.069029999999998</v>
      </c>
      <c r="E79" s="648">
        <v>3256.6</v>
      </c>
      <c r="F79" s="648">
        <v>341.5</v>
      </c>
      <c r="G79" s="648">
        <v>0</v>
      </c>
      <c r="H79" s="648">
        <v>0</v>
      </c>
      <c r="I79" s="648">
        <v>120</v>
      </c>
      <c r="J79" s="648">
        <v>0</v>
      </c>
      <c r="K79" s="648">
        <v>0</v>
      </c>
      <c r="L79" s="648">
        <v>551.29999999999995</v>
      </c>
      <c r="M79" s="10"/>
      <c r="N79" s="10" t="s">
        <v>53</v>
      </c>
      <c r="O79" s="39"/>
      <c r="P79" s="652">
        <v>120</v>
      </c>
      <c r="Q79" s="648">
        <v>282</v>
      </c>
      <c r="R79" s="648">
        <v>0</v>
      </c>
      <c r="S79" s="648">
        <v>260</v>
      </c>
      <c r="T79" s="648">
        <v>102.5</v>
      </c>
      <c r="U79" s="648">
        <v>229</v>
      </c>
      <c r="V79" s="648">
        <v>388</v>
      </c>
      <c r="W79" s="648">
        <v>717.3</v>
      </c>
      <c r="X79" s="648">
        <v>145</v>
      </c>
    </row>
    <row r="80" spans="1:24" s="6" customFormat="1" x14ac:dyDescent="0.2">
      <c r="A80" s="37" t="s">
        <v>56</v>
      </c>
      <c r="B80" s="39"/>
      <c r="C80" s="652">
        <v>3304.66903</v>
      </c>
      <c r="D80" s="648">
        <v>48.069029999999998</v>
      </c>
      <c r="E80" s="648">
        <v>3256.6</v>
      </c>
      <c r="F80" s="648">
        <v>341.5</v>
      </c>
      <c r="G80" s="648">
        <v>0</v>
      </c>
      <c r="H80" s="648">
        <v>0</v>
      </c>
      <c r="I80" s="648">
        <v>120</v>
      </c>
      <c r="J80" s="648">
        <v>0</v>
      </c>
      <c r="K80" s="648">
        <v>0</v>
      </c>
      <c r="L80" s="648">
        <v>551.29999999999995</v>
      </c>
      <c r="M80" s="37"/>
      <c r="N80" s="37" t="s">
        <v>56</v>
      </c>
      <c r="O80" s="39"/>
      <c r="P80" s="652">
        <v>120</v>
      </c>
      <c r="Q80" s="648">
        <v>282</v>
      </c>
      <c r="R80" s="648">
        <v>0</v>
      </c>
      <c r="S80" s="648">
        <v>260</v>
      </c>
      <c r="T80" s="648">
        <v>102.5</v>
      </c>
      <c r="U80" s="648">
        <v>229</v>
      </c>
      <c r="V80" s="648">
        <v>388</v>
      </c>
      <c r="W80" s="648">
        <v>717.3</v>
      </c>
      <c r="X80" s="648">
        <v>145</v>
      </c>
    </row>
    <row r="81" spans="1:24" s="6" customFormat="1" x14ac:dyDescent="0.2">
      <c r="A81" s="37" t="s">
        <v>91</v>
      </c>
      <c r="B81" s="39"/>
      <c r="C81" s="652">
        <v>0</v>
      </c>
      <c r="D81" s="648">
        <v>0</v>
      </c>
      <c r="E81" s="648">
        <v>0</v>
      </c>
      <c r="F81" s="648">
        <v>0</v>
      </c>
      <c r="G81" s="648">
        <v>0</v>
      </c>
      <c r="H81" s="648">
        <v>0</v>
      </c>
      <c r="I81" s="648">
        <v>0</v>
      </c>
      <c r="J81" s="648">
        <v>0</v>
      </c>
      <c r="K81" s="648">
        <v>0</v>
      </c>
      <c r="L81" s="648">
        <v>0</v>
      </c>
      <c r="M81" s="37"/>
      <c r="N81" s="37" t="s">
        <v>91</v>
      </c>
      <c r="O81" s="39"/>
      <c r="P81" s="652">
        <v>0</v>
      </c>
      <c r="Q81" s="648">
        <v>0</v>
      </c>
      <c r="R81" s="648">
        <v>0</v>
      </c>
      <c r="S81" s="648">
        <v>0</v>
      </c>
      <c r="T81" s="648">
        <v>0</v>
      </c>
      <c r="U81" s="648">
        <v>0</v>
      </c>
      <c r="V81" s="648">
        <v>0</v>
      </c>
      <c r="W81" s="648">
        <v>0</v>
      </c>
      <c r="X81" s="648">
        <v>0</v>
      </c>
    </row>
    <row r="82" spans="1:24" s="6" customFormat="1" x14ac:dyDescent="0.2">
      <c r="A82" s="10" t="s">
        <v>54</v>
      </c>
      <c r="B82" s="39"/>
      <c r="C82" s="652">
        <v>1962.12347</v>
      </c>
      <c r="D82" s="648">
        <v>0</v>
      </c>
      <c r="E82" s="648">
        <v>1962.12347</v>
      </c>
      <c r="F82" s="648">
        <v>100</v>
      </c>
      <c r="G82" s="648">
        <v>0</v>
      </c>
      <c r="H82" s="648">
        <v>300</v>
      </c>
      <c r="I82" s="648">
        <v>50</v>
      </c>
      <c r="J82" s="648">
        <v>0</v>
      </c>
      <c r="K82" s="648">
        <v>0</v>
      </c>
      <c r="L82" s="648">
        <v>600.5</v>
      </c>
      <c r="M82" s="10"/>
      <c r="N82" s="10" t="s">
        <v>54</v>
      </c>
      <c r="O82" s="39"/>
      <c r="P82" s="652">
        <v>5</v>
      </c>
      <c r="Q82" s="648">
        <v>26</v>
      </c>
      <c r="R82" s="648">
        <v>0</v>
      </c>
      <c r="S82" s="648">
        <v>287.62347</v>
      </c>
      <c r="T82" s="648">
        <v>25</v>
      </c>
      <c r="U82" s="648">
        <v>115</v>
      </c>
      <c r="V82" s="648">
        <v>190</v>
      </c>
      <c r="W82" s="648">
        <v>263</v>
      </c>
      <c r="X82" s="648">
        <v>0</v>
      </c>
    </row>
    <row r="83" spans="1:24" s="6" customFormat="1" x14ac:dyDescent="0.2">
      <c r="A83" s="10" t="s">
        <v>55</v>
      </c>
      <c r="B83" s="39"/>
      <c r="C83" s="652">
        <v>209</v>
      </c>
      <c r="D83" s="648">
        <v>0</v>
      </c>
      <c r="E83" s="648">
        <v>209</v>
      </c>
      <c r="F83" s="648">
        <v>0</v>
      </c>
      <c r="G83" s="648">
        <v>0</v>
      </c>
      <c r="H83" s="648">
        <v>0</v>
      </c>
      <c r="I83" s="648">
        <v>0</v>
      </c>
      <c r="J83" s="648">
        <v>0</v>
      </c>
      <c r="K83" s="648">
        <v>0</v>
      </c>
      <c r="L83" s="648">
        <v>0</v>
      </c>
      <c r="M83" s="10"/>
      <c r="N83" s="10" t="s">
        <v>55</v>
      </c>
      <c r="O83" s="39"/>
      <c r="P83" s="652">
        <v>0</v>
      </c>
      <c r="Q83" s="648">
        <v>0</v>
      </c>
      <c r="R83" s="648">
        <v>0</v>
      </c>
      <c r="S83" s="648">
        <v>0</v>
      </c>
      <c r="T83" s="648">
        <v>0</v>
      </c>
      <c r="U83" s="648">
        <v>0</v>
      </c>
      <c r="V83" s="648">
        <v>0</v>
      </c>
      <c r="W83" s="648">
        <v>209</v>
      </c>
      <c r="X83" s="648">
        <v>0</v>
      </c>
    </row>
    <row r="84" spans="1:24" s="6" customFormat="1" x14ac:dyDescent="0.2">
      <c r="A84" s="37" t="s">
        <v>56</v>
      </c>
      <c r="B84" s="39"/>
      <c r="C84" s="652">
        <v>0</v>
      </c>
      <c r="D84" s="648">
        <v>0</v>
      </c>
      <c r="E84" s="648">
        <v>0</v>
      </c>
      <c r="F84" s="648">
        <v>0</v>
      </c>
      <c r="G84" s="648">
        <v>0</v>
      </c>
      <c r="H84" s="648">
        <v>0</v>
      </c>
      <c r="I84" s="648">
        <v>0</v>
      </c>
      <c r="J84" s="648">
        <v>0</v>
      </c>
      <c r="K84" s="648">
        <v>0</v>
      </c>
      <c r="L84" s="648">
        <v>0</v>
      </c>
      <c r="M84" s="37"/>
      <c r="N84" s="37" t="s">
        <v>56</v>
      </c>
      <c r="O84" s="39"/>
      <c r="P84" s="652">
        <v>0</v>
      </c>
      <c r="Q84" s="648">
        <v>0</v>
      </c>
      <c r="R84" s="648">
        <v>0</v>
      </c>
      <c r="S84" s="648">
        <v>0</v>
      </c>
      <c r="T84" s="648">
        <v>0</v>
      </c>
      <c r="U84" s="648">
        <v>0</v>
      </c>
      <c r="V84" s="648">
        <v>0</v>
      </c>
      <c r="W84" s="648">
        <v>0</v>
      </c>
      <c r="X84" s="648">
        <v>0</v>
      </c>
    </row>
    <row r="85" spans="1:24" s="6" customFormat="1" x14ac:dyDescent="0.2">
      <c r="A85" s="37" t="s">
        <v>91</v>
      </c>
      <c r="B85" s="39"/>
      <c r="C85" s="652">
        <v>209</v>
      </c>
      <c r="D85" s="648">
        <v>0</v>
      </c>
      <c r="E85" s="648">
        <v>209</v>
      </c>
      <c r="F85" s="648">
        <v>0</v>
      </c>
      <c r="G85" s="648">
        <v>0</v>
      </c>
      <c r="H85" s="648">
        <v>0</v>
      </c>
      <c r="I85" s="648">
        <v>0</v>
      </c>
      <c r="J85" s="648">
        <v>0</v>
      </c>
      <c r="K85" s="648">
        <v>0</v>
      </c>
      <c r="L85" s="648">
        <v>0</v>
      </c>
      <c r="M85" s="37"/>
      <c r="N85" s="37" t="s">
        <v>91</v>
      </c>
      <c r="O85" s="39"/>
      <c r="P85" s="652">
        <v>0</v>
      </c>
      <c r="Q85" s="648">
        <v>0</v>
      </c>
      <c r="R85" s="648">
        <v>0</v>
      </c>
      <c r="S85" s="648">
        <v>0</v>
      </c>
      <c r="T85" s="648">
        <v>0</v>
      </c>
      <c r="U85" s="648">
        <v>0</v>
      </c>
      <c r="V85" s="648">
        <v>0</v>
      </c>
      <c r="W85" s="648">
        <v>209</v>
      </c>
      <c r="X85" s="648">
        <v>0</v>
      </c>
    </row>
    <row r="86" spans="1:24" s="6" customFormat="1" ht="8.25" customHeight="1" x14ac:dyDescent="0.2">
      <c r="A86" s="13"/>
      <c r="B86" s="39"/>
      <c r="C86" s="1256"/>
      <c r="D86" s="1305"/>
      <c r="E86" s="1305"/>
      <c r="F86" s="1305"/>
      <c r="G86" s="1305"/>
      <c r="H86" s="1305"/>
      <c r="I86" s="1305"/>
      <c r="J86" s="1305"/>
      <c r="K86" s="1305"/>
      <c r="L86" s="1305"/>
      <c r="M86" s="13"/>
      <c r="N86" s="13"/>
      <c r="O86" s="39"/>
      <c r="P86" s="1256"/>
      <c r="Q86" s="1305"/>
      <c r="R86" s="1305"/>
      <c r="S86" s="1305"/>
      <c r="T86" s="1305"/>
      <c r="U86" s="1305"/>
      <c r="V86" s="1305"/>
      <c r="W86" s="1305"/>
      <c r="X86" s="1305"/>
    </row>
    <row r="87" spans="1:24" s="17" customFormat="1" ht="18" customHeight="1" x14ac:dyDescent="0.2">
      <c r="A87" s="7" t="s">
        <v>67</v>
      </c>
      <c r="B87" s="39"/>
      <c r="C87" s="659"/>
      <c r="D87" s="656"/>
      <c r="E87" s="656"/>
      <c r="F87" s="656"/>
      <c r="G87" s="656"/>
      <c r="H87" s="656"/>
      <c r="I87" s="656"/>
      <c r="J87" s="656"/>
      <c r="K87" s="656"/>
      <c r="L87" s="656"/>
      <c r="M87" s="7"/>
      <c r="N87" s="7" t="s">
        <v>67</v>
      </c>
      <c r="O87" s="39"/>
      <c r="P87" s="659"/>
      <c r="Q87" s="656"/>
      <c r="R87" s="656"/>
      <c r="S87" s="656"/>
      <c r="T87" s="656"/>
      <c r="U87" s="656"/>
      <c r="V87" s="656"/>
      <c r="W87" s="656"/>
      <c r="X87" s="656"/>
    </row>
    <row r="88" spans="1:24" s="17" customFormat="1" ht="18" customHeight="1" x14ac:dyDescent="0.2">
      <c r="A88" s="87" t="s">
        <v>68</v>
      </c>
      <c r="B88" s="39"/>
      <c r="C88" s="52">
        <v>87942.187170000005</v>
      </c>
      <c r="D88" s="53">
        <v>53912.51238</v>
      </c>
      <c r="E88" s="53">
        <v>34029.674789999997</v>
      </c>
      <c r="F88" s="53">
        <v>1391.5</v>
      </c>
      <c r="G88" s="53">
        <v>0</v>
      </c>
      <c r="H88" s="53">
        <v>1300</v>
      </c>
      <c r="I88" s="53">
        <v>1720</v>
      </c>
      <c r="J88" s="53">
        <v>0</v>
      </c>
      <c r="K88" s="53">
        <v>5300</v>
      </c>
      <c r="L88" s="53">
        <v>10833.751319999999</v>
      </c>
      <c r="M88" s="87"/>
      <c r="N88" s="87" t="s">
        <v>68</v>
      </c>
      <c r="O88" s="39"/>
      <c r="P88" s="52">
        <v>675</v>
      </c>
      <c r="Q88" s="53">
        <v>783</v>
      </c>
      <c r="R88" s="53">
        <v>0</v>
      </c>
      <c r="S88" s="53">
        <v>767.62347</v>
      </c>
      <c r="T88" s="53">
        <v>1552.5</v>
      </c>
      <c r="U88" s="53">
        <v>844</v>
      </c>
      <c r="V88" s="53">
        <v>2828</v>
      </c>
      <c r="W88" s="53">
        <v>2414.3000000000002</v>
      </c>
      <c r="X88" s="53">
        <v>3620</v>
      </c>
    </row>
    <row r="89" spans="1:24" s="17" customFormat="1" ht="18" customHeight="1" x14ac:dyDescent="0.2">
      <c r="A89" s="7" t="s">
        <v>69</v>
      </c>
      <c r="B89" s="39"/>
      <c r="C89" s="659">
        <v>33.637639999999998</v>
      </c>
      <c r="D89" s="656">
        <v>0</v>
      </c>
      <c r="E89" s="656">
        <v>33.637639999999998</v>
      </c>
      <c r="F89" s="656">
        <v>12</v>
      </c>
      <c r="G89" s="656">
        <v>0</v>
      </c>
      <c r="H89" s="656">
        <v>0</v>
      </c>
      <c r="I89" s="656">
        <v>0</v>
      </c>
      <c r="J89" s="656">
        <v>0</v>
      </c>
      <c r="K89" s="656">
        <v>0</v>
      </c>
      <c r="L89" s="656">
        <v>20</v>
      </c>
      <c r="M89" s="7"/>
      <c r="N89" s="7" t="s">
        <v>69</v>
      </c>
      <c r="O89" s="39"/>
      <c r="P89" s="659">
        <v>0</v>
      </c>
      <c r="Q89" s="656">
        <v>0.39573999999999998</v>
      </c>
      <c r="R89" s="656">
        <v>0</v>
      </c>
      <c r="S89" s="656">
        <v>1</v>
      </c>
      <c r="T89" s="656">
        <v>0</v>
      </c>
      <c r="U89" s="656">
        <v>0</v>
      </c>
      <c r="V89" s="656">
        <v>0</v>
      </c>
      <c r="W89" s="656">
        <v>0.2419</v>
      </c>
      <c r="X89" s="656">
        <v>0</v>
      </c>
    </row>
    <row r="90" spans="1:24" s="17" customFormat="1" ht="12.75" customHeight="1" x14ac:dyDescent="0.2">
      <c r="A90" s="7"/>
      <c r="B90" s="39"/>
      <c r="C90" s="656"/>
      <c r="D90" s="656"/>
      <c r="E90" s="656"/>
      <c r="F90" s="656"/>
      <c r="G90" s="656"/>
      <c r="H90" s="656"/>
      <c r="I90" s="656"/>
      <c r="J90" s="656"/>
      <c r="K90" s="656"/>
      <c r="L90" s="656"/>
      <c r="M90" s="7"/>
      <c r="N90" s="7"/>
      <c r="O90" s="39"/>
      <c r="P90" s="656"/>
      <c r="Q90" s="656"/>
      <c r="R90" s="656"/>
      <c r="S90" s="656"/>
      <c r="T90" s="656"/>
      <c r="U90" s="656"/>
      <c r="V90" s="656"/>
      <c r="W90" s="656"/>
      <c r="X90" s="656"/>
    </row>
    <row r="91" spans="1:24" s="11" customFormat="1" ht="12.75" customHeight="1" x14ac:dyDescent="0.2">
      <c r="A91" s="89"/>
      <c r="B91" s="56"/>
      <c r="C91" s="648"/>
      <c r="D91" s="648"/>
      <c r="E91" s="648"/>
      <c r="F91" s="648"/>
      <c r="G91" s="648"/>
      <c r="H91" s="648"/>
      <c r="I91" s="648"/>
      <c r="J91" s="648"/>
      <c r="K91" s="648"/>
      <c r="L91" s="648"/>
      <c r="N91" s="89"/>
      <c r="O91" s="56"/>
    </row>
    <row r="92" spans="1:24" s="28" customFormat="1" ht="12.75" customHeight="1" x14ac:dyDescent="0.2">
      <c r="A92" s="650" t="s">
        <v>40</v>
      </c>
      <c r="F92" s="29"/>
      <c r="H92" s="30"/>
      <c r="I92" s="30"/>
      <c r="K92" s="35"/>
      <c r="N92" s="650" t="s">
        <v>40</v>
      </c>
    </row>
    <row r="93" spans="1:24" s="28" customFormat="1" ht="12.75" customHeight="1" x14ac:dyDescent="0.2">
      <c r="A93" s="1306" t="s">
        <v>179</v>
      </c>
      <c r="B93" s="1307"/>
      <c r="C93" s="1307"/>
      <c r="D93" s="1307"/>
      <c r="E93" s="1307"/>
      <c r="F93" s="29"/>
      <c r="H93" s="30"/>
      <c r="I93" s="30"/>
      <c r="K93" s="35"/>
      <c r="N93" s="1306" t="s">
        <v>179</v>
      </c>
      <c r="O93" s="1307"/>
      <c r="P93" s="1307"/>
      <c r="Q93" s="1307"/>
      <c r="R93" s="1307"/>
    </row>
    <row r="94" spans="1:24" s="341" customFormat="1" ht="12.75" customHeight="1" x14ac:dyDescent="0.2">
      <c r="F94" s="657"/>
      <c r="G94" s="657"/>
      <c r="H94" s="657"/>
      <c r="I94" s="657"/>
      <c r="J94" s="657"/>
      <c r="K94" s="657"/>
    </row>
    <row r="95" spans="1:24" ht="12.75" customHeight="1" x14ac:dyDescent="0.2">
      <c r="X95" s="286"/>
    </row>
    <row r="96" spans="1:24" ht="12.75" customHeight="1" x14ac:dyDescent="0.2">
      <c r="X96" s="286"/>
    </row>
    <row r="97" spans="24:24" x14ac:dyDescent="0.2">
      <c r="X97" s="286"/>
    </row>
    <row r="98" spans="24:24" x14ac:dyDescent="0.2">
      <c r="X98" s="286"/>
    </row>
    <row r="99" spans="24:24" x14ac:dyDescent="0.2">
      <c r="X99" s="286"/>
    </row>
    <row r="100" spans="24:24" x14ac:dyDescent="0.2">
      <c r="X100" s="286"/>
    </row>
    <row r="101" spans="24:24" x14ac:dyDescent="0.2">
      <c r="X101" s="286"/>
    </row>
    <row r="102" spans="24:24" x14ac:dyDescent="0.2">
      <c r="X102" s="286"/>
    </row>
    <row r="103" spans="24:24" x14ac:dyDescent="0.2">
      <c r="X103" s="286"/>
    </row>
    <row r="104" spans="24:24" x14ac:dyDescent="0.2">
      <c r="X104" s="286"/>
    </row>
    <row r="105" spans="24:24" x14ac:dyDescent="0.2">
      <c r="X105" s="286"/>
    </row>
    <row r="106" spans="24:24" x14ac:dyDescent="0.2">
      <c r="X106" s="286"/>
    </row>
    <row r="107" spans="24:24" x14ac:dyDescent="0.2">
      <c r="X107" s="286"/>
    </row>
    <row r="108" spans="24:24" x14ac:dyDescent="0.2">
      <c r="X108" s="286"/>
    </row>
    <row r="109" spans="24:24" x14ac:dyDescent="0.2">
      <c r="X109" s="286"/>
    </row>
    <row r="110" spans="24:24" x14ac:dyDescent="0.2">
      <c r="X110" s="286"/>
    </row>
    <row r="111" spans="24:24" x14ac:dyDescent="0.2">
      <c r="X111" s="286"/>
    </row>
    <row r="112" spans="24:24" x14ac:dyDescent="0.2">
      <c r="X112" s="286"/>
    </row>
    <row r="113" spans="24:24" x14ac:dyDescent="0.2">
      <c r="X113" s="286"/>
    </row>
    <row r="114" spans="24:24" x14ac:dyDescent="0.2">
      <c r="X114" s="286"/>
    </row>
    <row r="115" spans="24:24" x14ac:dyDescent="0.2">
      <c r="X115" s="286"/>
    </row>
    <row r="116" spans="24:24" x14ac:dyDescent="0.2">
      <c r="X116" s="286"/>
    </row>
    <row r="117" spans="24:24" x14ac:dyDescent="0.2">
      <c r="X117" s="286"/>
    </row>
    <row r="118" spans="24:24" x14ac:dyDescent="0.2">
      <c r="X118" s="286"/>
    </row>
    <row r="119" spans="24:24" x14ac:dyDescent="0.2">
      <c r="X119" s="286"/>
    </row>
    <row r="120" spans="24:24" x14ac:dyDescent="0.2">
      <c r="X120" s="286"/>
    </row>
    <row r="121" spans="24:24" x14ac:dyDescent="0.2">
      <c r="X121" s="286"/>
    </row>
    <row r="122" spans="24:24" x14ac:dyDescent="0.2">
      <c r="X122" s="286"/>
    </row>
    <row r="123" spans="24:24" x14ac:dyDescent="0.2">
      <c r="X123" s="286"/>
    </row>
    <row r="124" spans="24:24" x14ac:dyDescent="0.2">
      <c r="X124" s="286"/>
    </row>
    <row r="125" spans="24:24" x14ac:dyDescent="0.2">
      <c r="X125" s="286"/>
    </row>
    <row r="126" spans="24:24" x14ac:dyDescent="0.2">
      <c r="X126" s="286"/>
    </row>
    <row r="127" spans="24:24" x14ac:dyDescent="0.2">
      <c r="X127" s="286"/>
    </row>
    <row r="128" spans="24:24" x14ac:dyDescent="0.2">
      <c r="X128" s="286"/>
    </row>
    <row r="129" spans="24:24" x14ac:dyDescent="0.2">
      <c r="X129" s="286"/>
    </row>
    <row r="130" spans="24:24" x14ac:dyDescent="0.2">
      <c r="X130" s="286"/>
    </row>
    <row r="131" spans="24:24" x14ac:dyDescent="0.2">
      <c r="X131" s="286"/>
    </row>
    <row r="132" spans="24:24" x14ac:dyDescent="0.2">
      <c r="X132" s="286"/>
    </row>
    <row r="133" spans="24:24" x14ac:dyDescent="0.2">
      <c r="X133" s="286"/>
    </row>
    <row r="134" spans="24:24" x14ac:dyDescent="0.2">
      <c r="X134" s="286"/>
    </row>
    <row r="135" spans="24:24" x14ac:dyDescent="0.2">
      <c r="X135" s="286"/>
    </row>
    <row r="136" spans="24:24" x14ac:dyDescent="0.2">
      <c r="X136" s="286"/>
    </row>
    <row r="137" spans="24:24" x14ac:dyDescent="0.2">
      <c r="X137" s="286"/>
    </row>
    <row r="138" spans="24:24" x14ac:dyDescent="0.2">
      <c r="X138" s="286"/>
    </row>
    <row r="139" spans="24:24" x14ac:dyDescent="0.2">
      <c r="X139" s="286"/>
    </row>
    <row r="140" spans="24:24" x14ac:dyDescent="0.2">
      <c r="X140" s="286"/>
    </row>
    <row r="141" spans="24:24" x14ac:dyDescent="0.2">
      <c r="X141" s="286"/>
    </row>
    <row r="142" spans="24:24" x14ac:dyDescent="0.2">
      <c r="X142" s="286"/>
    </row>
    <row r="143" spans="24:24" x14ac:dyDescent="0.2">
      <c r="X143" s="286"/>
    </row>
    <row r="144" spans="24:24" x14ac:dyDescent="0.2">
      <c r="X144" s="286"/>
    </row>
    <row r="145" spans="24:24" x14ac:dyDescent="0.2">
      <c r="X145" s="286"/>
    </row>
    <row r="146" spans="24:24" x14ac:dyDescent="0.2">
      <c r="X146" s="286"/>
    </row>
    <row r="147" spans="24:24" x14ac:dyDescent="0.2">
      <c r="X147" s="286"/>
    </row>
    <row r="148" spans="24:24" x14ac:dyDescent="0.2">
      <c r="X148" s="286"/>
    </row>
    <row r="149" spans="24:24" x14ac:dyDescent="0.2">
      <c r="X149" s="286"/>
    </row>
    <row r="150" spans="24:24" x14ac:dyDescent="0.2">
      <c r="X150" s="286"/>
    </row>
    <row r="151" spans="24:24" x14ac:dyDescent="0.2">
      <c r="X151" s="286"/>
    </row>
    <row r="152" spans="24:24" x14ac:dyDescent="0.2">
      <c r="X152" s="286"/>
    </row>
    <row r="153" spans="24:24" x14ac:dyDescent="0.2">
      <c r="X153" s="286"/>
    </row>
    <row r="154" spans="24:24" x14ac:dyDescent="0.2">
      <c r="X154" s="286"/>
    </row>
    <row r="155" spans="24:24" x14ac:dyDescent="0.2">
      <c r="X155" s="286"/>
    </row>
    <row r="156" spans="24:24" x14ac:dyDescent="0.2">
      <c r="X156" s="286"/>
    </row>
    <row r="157" spans="24:24" x14ac:dyDescent="0.2">
      <c r="X157" s="286"/>
    </row>
    <row r="158" spans="24:24" x14ac:dyDescent="0.2">
      <c r="X158" s="286"/>
    </row>
    <row r="159" spans="24:24" x14ac:dyDescent="0.2">
      <c r="X159" s="286"/>
    </row>
    <row r="160" spans="24:24" x14ac:dyDescent="0.2">
      <c r="X160" s="286"/>
    </row>
    <row r="161" spans="24:24" x14ac:dyDescent="0.2">
      <c r="X161" s="286"/>
    </row>
    <row r="162" spans="24:24" x14ac:dyDescent="0.2">
      <c r="X162" s="286"/>
    </row>
    <row r="163" spans="24:24" x14ac:dyDescent="0.2">
      <c r="X163" s="286"/>
    </row>
    <row r="164" spans="24:24" x14ac:dyDescent="0.2">
      <c r="X164" s="286"/>
    </row>
    <row r="165" spans="24:24" x14ac:dyDescent="0.2">
      <c r="X165" s="286"/>
    </row>
    <row r="166" spans="24:24" x14ac:dyDescent="0.2">
      <c r="X166" s="286"/>
    </row>
    <row r="167" spans="24:24" x14ac:dyDescent="0.2">
      <c r="X167" s="286"/>
    </row>
    <row r="168" spans="24:24" x14ac:dyDescent="0.2">
      <c r="X168" s="286"/>
    </row>
    <row r="169" spans="24:24" x14ac:dyDescent="0.2">
      <c r="X169" s="286"/>
    </row>
    <row r="170" spans="24:24" x14ac:dyDescent="0.2">
      <c r="X170" s="286"/>
    </row>
    <row r="171" spans="24:24" x14ac:dyDescent="0.2">
      <c r="X171" s="286"/>
    </row>
    <row r="172" spans="24:24" x14ac:dyDescent="0.2">
      <c r="X172" s="286"/>
    </row>
    <row r="173" spans="24:24" x14ac:dyDescent="0.2">
      <c r="X173" s="286"/>
    </row>
    <row r="174" spans="24:24" x14ac:dyDescent="0.2">
      <c r="X174" s="286"/>
    </row>
    <row r="175" spans="24:24" x14ac:dyDescent="0.2">
      <c r="X175" s="286"/>
    </row>
    <row r="176" spans="24:24" x14ac:dyDescent="0.2">
      <c r="X176" s="286"/>
    </row>
    <row r="177" spans="24:24" x14ac:dyDescent="0.2">
      <c r="X177" s="286"/>
    </row>
    <row r="178" spans="24:24" x14ac:dyDescent="0.2">
      <c r="X178" s="286"/>
    </row>
    <row r="179" spans="24:24" x14ac:dyDescent="0.2">
      <c r="X179" s="286"/>
    </row>
    <row r="180" spans="24:24" x14ac:dyDescent="0.2">
      <c r="X180" s="286"/>
    </row>
    <row r="181" spans="24:24" x14ac:dyDescent="0.2">
      <c r="X181" s="286"/>
    </row>
    <row r="182" spans="24:24" x14ac:dyDescent="0.2">
      <c r="X182" s="286"/>
    </row>
    <row r="183" spans="24:24" x14ac:dyDescent="0.2">
      <c r="X183" s="286"/>
    </row>
    <row r="184" spans="24:24" x14ac:dyDescent="0.2">
      <c r="X184" s="286"/>
    </row>
    <row r="185" spans="24:24" x14ac:dyDescent="0.2">
      <c r="X185" s="286"/>
    </row>
    <row r="186" spans="24:24" x14ac:dyDescent="0.2">
      <c r="X186" s="286"/>
    </row>
    <row r="187" spans="24:24" x14ac:dyDescent="0.2">
      <c r="X187" s="286"/>
    </row>
    <row r="188" spans="24:24" x14ac:dyDescent="0.2">
      <c r="X188" s="286"/>
    </row>
    <row r="189" spans="24:24" x14ac:dyDescent="0.2">
      <c r="X189" s="286"/>
    </row>
    <row r="190" spans="24:24" x14ac:dyDescent="0.2">
      <c r="X190" s="286"/>
    </row>
    <row r="191" spans="24:24" x14ac:dyDescent="0.2">
      <c r="X191" s="286"/>
    </row>
    <row r="192" spans="24:24" x14ac:dyDescent="0.2">
      <c r="X192" s="286"/>
    </row>
    <row r="193" spans="24:24" x14ac:dyDescent="0.2">
      <c r="X193" s="286"/>
    </row>
    <row r="194" spans="24:24" x14ac:dyDescent="0.2">
      <c r="X194" s="286"/>
    </row>
    <row r="195" spans="24:24" x14ac:dyDescent="0.2">
      <c r="X195" s="286"/>
    </row>
    <row r="196" spans="24:24" x14ac:dyDescent="0.2">
      <c r="X196" s="286"/>
    </row>
    <row r="197" spans="24:24" x14ac:dyDescent="0.2">
      <c r="X197" s="286"/>
    </row>
    <row r="198" spans="24:24" x14ac:dyDescent="0.2">
      <c r="X198" s="286"/>
    </row>
    <row r="199" spans="24:24" x14ac:dyDescent="0.2">
      <c r="X199" s="286"/>
    </row>
    <row r="200" spans="24:24" x14ac:dyDescent="0.2">
      <c r="X200" s="286"/>
    </row>
    <row r="201" spans="24:24" x14ac:dyDescent="0.2">
      <c r="X201" s="286"/>
    </row>
    <row r="202" spans="24:24" x14ac:dyDescent="0.2">
      <c r="X202" s="286"/>
    </row>
    <row r="203" spans="24:24" x14ac:dyDescent="0.2">
      <c r="X203" s="286"/>
    </row>
    <row r="204" spans="24:24" x14ac:dyDescent="0.2">
      <c r="X204" s="286"/>
    </row>
    <row r="205" spans="24:24" x14ac:dyDescent="0.2">
      <c r="X205" s="286"/>
    </row>
    <row r="206" spans="24:24" x14ac:dyDescent="0.2">
      <c r="X206" s="286"/>
    </row>
    <row r="207" spans="24:24" x14ac:dyDescent="0.2">
      <c r="X207" s="286"/>
    </row>
    <row r="208" spans="24:24" x14ac:dyDescent="0.2">
      <c r="X208" s="286"/>
    </row>
    <row r="209" spans="24:24" x14ac:dyDescent="0.2">
      <c r="X209" s="286"/>
    </row>
    <row r="210" spans="24:24" x14ac:dyDescent="0.2">
      <c r="X210" s="286"/>
    </row>
    <row r="211" spans="24:24" x14ac:dyDescent="0.2">
      <c r="X211" s="286"/>
    </row>
    <row r="212" spans="24:24" x14ac:dyDescent="0.2">
      <c r="X212" s="286"/>
    </row>
    <row r="213" spans="24:24" x14ac:dyDescent="0.2">
      <c r="X213" s="286"/>
    </row>
    <row r="214" spans="24:24" x14ac:dyDescent="0.2">
      <c r="X214" s="286"/>
    </row>
    <row r="215" spans="24:24" x14ac:dyDescent="0.2">
      <c r="X215" s="286"/>
    </row>
    <row r="216" spans="24:24" x14ac:dyDescent="0.2">
      <c r="X216" s="286"/>
    </row>
    <row r="217" spans="24:24" x14ac:dyDescent="0.2">
      <c r="X217" s="286"/>
    </row>
    <row r="218" spans="24:24" x14ac:dyDescent="0.2">
      <c r="X218" s="286"/>
    </row>
    <row r="219" spans="24:24" x14ac:dyDescent="0.2">
      <c r="X219" s="286"/>
    </row>
    <row r="220" spans="24:24" x14ac:dyDescent="0.2">
      <c r="X220" s="286"/>
    </row>
    <row r="221" spans="24:24" x14ac:dyDescent="0.2">
      <c r="X221" s="286"/>
    </row>
    <row r="222" spans="24:24" x14ac:dyDescent="0.2">
      <c r="X222" s="286"/>
    </row>
    <row r="223" spans="24:24" x14ac:dyDescent="0.2">
      <c r="X223" s="286"/>
    </row>
    <row r="224" spans="24:24" x14ac:dyDescent="0.2">
      <c r="X224" s="286"/>
    </row>
    <row r="225" spans="24:24" x14ac:dyDescent="0.2">
      <c r="X225" s="286"/>
    </row>
    <row r="226" spans="24:24" x14ac:dyDescent="0.2">
      <c r="X226" s="286"/>
    </row>
    <row r="227" spans="24:24" x14ac:dyDescent="0.2">
      <c r="X227" s="286"/>
    </row>
    <row r="228" spans="24:24" x14ac:dyDescent="0.2">
      <c r="X228" s="286"/>
    </row>
    <row r="229" spans="24:24" x14ac:dyDescent="0.2">
      <c r="X229" s="286"/>
    </row>
    <row r="230" spans="24:24" x14ac:dyDescent="0.2">
      <c r="X230" s="286"/>
    </row>
    <row r="231" spans="24:24" x14ac:dyDescent="0.2">
      <c r="X231" s="286"/>
    </row>
    <row r="232" spans="24:24" x14ac:dyDescent="0.2">
      <c r="X232" s="286"/>
    </row>
    <row r="233" spans="24:24" x14ac:dyDescent="0.2">
      <c r="X233" s="286"/>
    </row>
    <row r="234" spans="24:24" x14ac:dyDescent="0.2">
      <c r="X234" s="286"/>
    </row>
    <row r="235" spans="24:24" x14ac:dyDescent="0.2">
      <c r="X235" s="286"/>
    </row>
    <row r="236" spans="24:24" x14ac:dyDescent="0.2">
      <c r="X236" s="286"/>
    </row>
    <row r="237" spans="24:24" x14ac:dyDescent="0.2">
      <c r="X237" s="286"/>
    </row>
    <row r="238" spans="24:24" x14ac:dyDescent="0.2">
      <c r="X238" s="286"/>
    </row>
    <row r="239" spans="24:24" x14ac:dyDescent="0.2">
      <c r="X239" s="286"/>
    </row>
    <row r="240" spans="24:24" x14ac:dyDescent="0.2">
      <c r="X240" s="286"/>
    </row>
    <row r="241" spans="24:24" x14ac:dyDescent="0.2">
      <c r="X241" s="286"/>
    </row>
    <row r="242" spans="24:24" x14ac:dyDescent="0.2">
      <c r="X242" s="286"/>
    </row>
    <row r="243" spans="24:24" x14ac:dyDescent="0.2">
      <c r="X243" s="286"/>
    </row>
    <row r="244" spans="24:24" x14ac:dyDescent="0.2">
      <c r="X244" s="286"/>
    </row>
    <row r="245" spans="24:24" x14ac:dyDescent="0.2">
      <c r="X245" s="286"/>
    </row>
    <row r="246" spans="24:24" x14ac:dyDescent="0.2">
      <c r="X246" s="286"/>
    </row>
    <row r="247" spans="24:24" x14ac:dyDescent="0.2">
      <c r="X247" s="286"/>
    </row>
    <row r="248" spans="24:24" x14ac:dyDescent="0.2">
      <c r="X248" s="286"/>
    </row>
    <row r="249" spans="24:24" x14ac:dyDescent="0.2">
      <c r="X249" s="286"/>
    </row>
    <row r="250" spans="24:24" x14ac:dyDescent="0.2">
      <c r="X250" s="286"/>
    </row>
    <row r="251" spans="24:24" x14ac:dyDescent="0.2">
      <c r="X251" s="286"/>
    </row>
    <row r="252" spans="24:24" x14ac:dyDescent="0.2">
      <c r="X252" s="286"/>
    </row>
    <row r="253" spans="24:24" x14ac:dyDescent="0.2">
      <c r="X253" s="286"/>
    </row>
    <row r="254" spans="24:24" x14ac:dyDescent="0.2">
      <c r="X254" s="286"/>
    </row>
    <row r="255" spans="24:24" x14ac:dyDescent="0.2">
      <c r="X255" s="286"/>
    </row>
    <row r="256" spans="24:24" x14ac:dyDescent="0.2">
      <c r="X256" s="286"/>
    </row>
    <row r="257" spans="24:24" x14ac:dyDescent="0.2">
      <c r="X257" s="286"/>
    </row>
    <row r="258" spans="24:24" x14ac:dyDescent="0.2">
      <c r="X258" s="286"/>
    </row>
    <row r="259" spans="24:24" x14ac:dyDescent="0.2">
      <c r="X259" s="286"/>
    </row>
    <row r="260" spans="24:24" x14ac:dyDescent="0.2">
      <c r="X260" s="286"/>
    </row>
    <row r="261" spans="24:24" x14ac:dyDescent="0.2">
      <c r="X261" s="286"/>
    </row>
    <row r="262" spans="24:24" x14ac:dyDescent="0.2">
      <c r="X262" s="286"/>
    </row>
    <row r="263" spans="24:24" x14ac:dyDescent="0.2">
      <c r="X263" s="286"/>
    </row>
    <row r="264" spans="24:24" x14ac:dyDescent="0.2">
      <c r="X264" s="286"/>
    </row>
    <row r="265" spans="24:24" x14ac:dyDescent="0.2">
      <c r="X265" s="286"/>
    </row>
    <row r="266" spans="24:24" x14ac:dyDescent="0.2">
      <c r="X266" s="286"/>
    </row>
    <row r="267" spans="24:24" x14ac:dyDescent="0.2">
      <c r="X267" s="286"/>
    </row>
    <row r="268" spans="24:24" x14ac:dyDescent="0.2">
      <c r="X268" s="286"/>
    </row>
    <row r="269" spans="24:24" x14ac:dyDescent="0.2">
      <c r="X269" s="286"/>
    </row>
    <row r="270" spans="24:24" x14ac:dyDescent="0.2">
      <c r="X270" s="286"/>
    </row>
    <row r="271" spans="24:24" x14ac:dyDescent="0.2">
      <c r="X271" s="286"/>
    </row>
    <row r="272" spans="24:24" x14ac:dyDescent="0.2">
      <c r="X272" s="286"/>
    </row>
    <row r="273" spans="24:24" x14ac:dyDescent="0.2">
      <c r="X273" s="286"/>
    </row>
    <row r="274" spans="24:24" x14ac:dyDescent="0.2">
      <c r="X274" s="286"/>
    </row>
    <row r="275" spans="24:24" x14ac:dyDescent="0.2">
      <c r="X275" s="286"/>
    </row>
    <row r="276" spans="24:24" x14ac:dyDescent="0.2">
      <c r="X276" s="286"/>
    </row>
    <row r="277" spans="24:24" x14ac:dyDescent="0.2">
      <c r="X277" s="286"/>
    </row>
    <row r="278" spans="24:24" x14ac:dyDescent="0.2">
      <c r="X278" s="286"/>
    </row>
    <row r="279" spans="24:24" x14ac:dyDescent="0.2">
      <c r="X279" s="286"/>
    </row>
    <row r="280" spans="24:24" x14ac:dyDescent="0.2">
      <c r="X280" s="286"/>
    </row>
    <row r="281" spans="24:24" x14ac:dyDescent="0.2">
      <c r="X281" s="286"/>
    </row>
    <row r="282" spans="24:24" x14ac:dyDescent="0.2">
      <c r="X282" s="286"/>
    </row>
    <row r="283" spans="24:24" x14ac:dyDescent="0.2">
      <c r="X283" s="286"/>
    </row>
    <row r="284" spans="24:24" x14ac:dyDescent="0.2">
      <c r="X284" s="286"/>
    </row>
    <row r="285" spans="24:24" x14ac:dyDescent="0.2">
      <c r="X285" s="286"/>
    </row>
    <row r="286" spans="24:24" x14ac:dyDescent="0.2">
      <c r="X286" s="286"/>
    </row>
    <row r="287" spans="24:24" x14ac:dyDescent="0.2">
      <c r="X287" s="286"/>
    </row>
    <row r="288" spans="24:24" x14ac:dyDescent="0.2">
      <c r="X288" s="286"/>
    </row>
    <row r="289" spans="24:24" x14ac:dyDescent="0.2">
      <c r="X289" s="286"/>
    </row>
    <row r="290" spans="24:24" x14ac:dyDescent="0.2">
      <c r="X290" s="286"/>
    </row>
    <row r="291" spans="24:24" x14ac:dyDescent="0.2">
      <c r="X291" s="286"/>
    </row>
    <row r="292" spans="24:24" x14ac:dyDescent="0.2">
      <c r="X292" s="286"/>
    </row>
    <row r="293" spans="24:24" x14ac:dyDescent="0.2">
      <c r="X293" s="286"/>
    </row>
    <row r="294" spans="24:24" x14ac:dyDescent="0.2">
      <c r="X294" s="286"/>
    </row>
    <row r="295" spans="24:24" x14ac:dyDescent="0.2">
      <c r="X295" s="286"/>
    </row>
    <row r="296" spans="24:24" x14ac:dyDescent="0.2">
      <c r="X296" s="286"/>
    </row>
    <row r="297" spans="24:24" x14ac:dyDescent="0.2">
      <c r="X297" s="286"/>
    </row>
    <row r="298" spans="24:24" x14ac:dyDescent="0.2">
      <c r="X298" s="286"/>
    </row>
    <row r="299" spans="24:24" x14ac:dyDescent="0.2">
      <c r="X299" s="286"/>
    </row>
    <row r="300" spans="24:24" x14ac:dyDescent="0.2">
      <c r="X300" s="286"/>
    </row>
    <row r="301" spans="24:24" x14ac:dyDescent="0.2">
      <c r="X301" s="286"/>
    </row>
    <row r="302" spans="24:24" x14ac:dyDescent="0.2">
      <c r="X302" s="286"/>
    </row>
    <row r="303" spans="24:24" x14ac:dyDescent="0.2">
      <c r="X303" s="286"/>
    </row>
    <row r="304" spans="24:24" x14ac:dyDescent="0.2">
      <c r="X304" s="286"/>
    </row>
    <row r="305" spans="24:24" x14ac:dyDescent="0.2">
      <c r="X305" s="286"/>
    </row>
    <row r="306" spans="24:24" x14ac:dyDescent="0.2">
      <c r="X306" s="286"/>
    </row>
    <row r="307" spans="24:24" x14ac:dyDescent="0.2">
      <c r="X307" s="286"/>
    </row>
    <row r="308" spans="24:24" x14ac:dyDescent="0.2">
      <c r="X308" s="286"/>
    </row>
    <row r="309" spans="24:24" x14ac:dyDescent="0.2">
      <c r="X309" s="286"/>
    </row>
    <row r="310" spans="24:24" x14ac:dyDescent="0.2">
      <c r="X310" s="286"/>
    </row>
    <row r="311" spans="24:24" x14ac:dyDescent="0.2">
      <c r="X311" s="286"/>
    </row>
    <row r="312" spans="24:24" x14ac:dyDescent="0.2">
      <c r="X312" s="286"/>
    </row>
    <row r="313" spans="24:24" x14ac:dyDescent="0.2">
      <c r="X313" s="286"/>
    </row>
    <row r="314" spans="24:24" x14ac:dyDescent="0.2">
      <c r="X314" s="286"/>
    </row>
    <row r="315" spans="24:24" x14ac:dyDescent="0.2">
      <c r="X315" s="286"/>
    </row>
    <row r="316" spans="24:24" x14ac:dyDescent="0.2">
      <c r="X316" s="286"/>
    </row>
    <row r="317" spans="24:24" x14ac:dyDescent="0.2">
      <c r="X317" s="286"/>
    </row>
    <row r="318" spans="24:24" x14ac:dyDescent="0.2">
      <c r="X318" s="286"/>
    </row>
    <row r="319" spans="24:24" x14ac:dyDescent="0.2">
      <c r="X319" s="286"/>
    </row>
    <row r="320" spans="24:24" x14ac:dyDescent="0.2">
      <c r="X320" s="286"/>
    </row>
    <row r="321" spans="24:24" x14ac:dyDescent="0.2">
      <c r="X321" s="286"/>
    </row>
    <row r="322" spans="24:24" x14ac:dyDescent="0.2">
      <c r="X322" s="286"/>
    </row>
    <row r="323" spans="24:24" x14ac:dyDescent="0.2">
      <c r="X323" s="286"/>
    </row>
    <row r="324" spans="24:24" x14ac:dyDescent="0.2">
      <c r="X324" s="286"/>
    </row>
    <row r="325" spans="24:24" x14ac:dyDescent="0.2">
      <c r="X325" s="286"/>
    </row>
    <row r="326" spans="24:24" x14ac:dyDescent="0.2">
      <c r="X326" s="286"/>
    </row>
    <row r="327" spans="24:24" x14ac:dyDescent="0.2">
      <c r="X327" s="286"/>
    </row>
    <row r="328" spans="24:24" x14ac:dyDescent="0.2">
      <c r="X328" s="286"/>
    </row>
    <row r="329" spans="24:24" x14ac:dyDescent="0.2">
      <c r="X329" s="286"/>
    </row>
    <row r="330" spans="24:24" x14ac:dyDescent="0.2">
      <c r="X330" s="286"/>
    </row>
    <row r="331" spans="24:24" x14ac:dyDescent="0.2">
      <c r="X331" s="286"/>
    </row>
    <row r="332" spans="24:24" x14ac:dyDescent="0.2">
      <c r="X332" s="286"/>
    </row>
    <row r="333" spans="24:24" x14ac:dyDescent="0.2">
      <c r="X333" s="286"/>
    </row>
    <row r="334" spans="24:24" x14ac:dyDescent="0.2">
      <c r="X334" s="286"/>
    </row>
    <row r="335" spans="24:24" x14ac:dyDescent="0.2">
      <c r="X335" s="286"/>
    </row>
    <row r="336" spans="24:24" x14ac:dyDescent="0.2">
      <c r="X336" s="286"/>
    </row>
    <row r="337" spans="24:24" x14ac:dyDescent="0.2">
      <c r="X337" s="286"/>
    </row>
    <row r="338" spans="24:24" x14ac:dyDescent="0.2">
      <c r="X338" s="286"/>
    </row>
    <row r="339" spans="24:24" x14ac:dyDescent="0.2">
      <c r="X339" s="286"/>
    </row>
    <row r="340" spans="24:24" x14ac:dyDescent="0.2">
      <c r="X340" s="286"/>
    </row>
    <row r="341" spans="24:24" x14ac:dyDescent="0.2">
      <c r="X341" s="286"/>
    </row>
    <row r="342" spans="24:24" x14ac:dyDescent="0.2">
      <c r="X342" s="286"/>
    </row>
    <row r="343" spans="24:24" x14ac:dyDescent="0.2">
      <c r="X343" s="286"/>
    </row>
    <row r="344" spans="24:24" x14ac:dyDescent="0.2">
      <c r="X344" s="286"/>
    </row>
    <row r="345" spans="24:24" x14ac:dyDescent="0.2">
      <c r="X345" s="286"/>
    </row>
    <row r="346" spans="24:24" x14ac:dyDescent="0.2">
      <c r="X346" s="286"/>
    </row>
    <row r="347" spans="24:24" x14ac:dyDescent="0.2">
      <c r="X347" s="286"/>
    </row>
    <row r="348" spans="24:24" x14ac:dyDescent="0.2">
      <c r="X348" s="286"/>
    </row>
    <row r="349" spans="24:24" x14ac:dyDescent="0.2">
      <c r="X349" s="286"/>
    </row>
    <row r="350" spans="24:24" x14ac:dyDescent="0.2">
      <c r="X350" s="286"/>
    </row>
    <row r="351" spans="24:24" x14ac:dyDescent="0.2">
      <c r="X351" s="286"/>
    </row>
    <row r="352" spans="24:24" x14ac:dyDescent="0.2">
      <c r="X352" s="286"/>
    </row>
    <row r="353" spans="24:24" x14ac:dyDescent="0.2">
      <c r="X353" s="286"/>
    </row>
    <row r="354" spans="24:24" x14ac:dyDescent="0.2">
      <c r="X354" s="286"/>
    </row>
    <row r="355" spans="24:24" x14ac:dyDescent="0.2">
      <c r="X355" s="286"/>
    </row>
    <row r="356" spans="24:24" x14ac:dyDescent="0.2">
      <c r="X356" s="286"/>
    </row>
    <row r="357" spans="24:24" x14ac:dyDescent="0.2">
      <c r="X357" s="286"/>
    </row>
    <row r="358" spans="24:24" x14ac:dyDescent="0.2">
      <c r="X358" s="286"/>
    </row>
    <row r="359" spans="24:24" x14ac:dyDescent="0.2">
      <c r="X359" s="286"/>
    </row>
    <row r="360" spans="24:24" x14ac:dyDescent="0.2">
      <c r="X360" s="286"/>
    </row>
    <row r="361" spans="24:24" x14ac:dyDescent="0.2">
      <c r="X361" s="286"/>
    </row>
    <row r="362" spans="24:24" x14ac:dyDescent="0.2">
      <c r="X362" s="286"/>
    </row>
    <row r="363" spans="24:24" x14ac:dyDescent="0.2">
      <c r="X363" s="286"/>
    </row>
    <row r="364" spans="24:24" x14ac:dyDescent="0.2">
      <c r="X364" s="286"/>
    </row>
    <row r="365" spans="24:24" x14ac:dyDescent="0.2">
      <c r="X365" s="286"/>
    </row>
    <row r="366" spans="24:24" x14ac:dyDescent="0.2">
      <c r="X366" s="286"/>
    </row>
    <row r="367" spans="24:24" x14ac:dyDescent="0.2">
      <c r="X367" s="286"/>
    </row>
    <row r="368" spans="24:24" x14ac:dyDescent="0.2">
      <c r="X368" s="286"/>
    </row>
    <row r="369" spans="24:24" x14ac:dyDescent="0.2">
      <c r="X369" s="286"/>
    </row>
    <row r="370" spans="24:24" x14ac:dyDescent="0.2">
      <c r="X370" s="286"/>
    </row>
    <row r="371" spans="24:24" x14ac:dyDescent="0.2">
      <c r="X371" s="286"/>
    </row>
    <row r="372" spans="24:24" x14ac:dyDescent="0.2">
      <c r="X372" s="286"/>
    </row>
    <row r="373" spans="24:24" x14ac:dyDescent="0.2">
      <c r="X373" s="286"/>
    </row>
    <row r="374" spans="24:24" x14ac:dyDescent="0.2">
      <c r="X374" s="286"/>
    </row>
    <row r="375" spans="24:24" x14ac:dyDescent="0.2">
      <c r="X375" s="286"/>
    </row>
    <row r="376" spans="24:24" x14ac:dyDescent="0.2">
      <c r="X376" s="286"/>
    </row>
    <row r="377" spans="24:24" x14ac:dyDescent="0.2">
      <c r="X377" s="286"/>
    </row>
    <row r="378" spans="24:24" x14ac:dyDescent="0.2">
      <c r="X378" s="286"/>
    </row>
    <row r="379" spans="24:24" x14ac:dyDescent="0.2">
      <c r="X379" s="286"/>
    </row>
    <row r="380" spans="24:24" x14ac:dyDescent="0.2">
      <c r="X380" s="286"/>
    </row>
    <row r="381" spans="24:24" x14ac:dyDescent="0.2">
      <c r="X381" s="286"/>
    </row>
    <row r="382" spans="24:24" x14ac:dyDescent="0.2">
      <c r="X382" s="286"/>
    </row>
    <row r="383" spans="24:24" x14ac:dyDescent="0.2">
      <c r="X383" s="286"/>
    </row>
    <row r="384" spans="24:24" x14ac:dyDescent="0.2">
      <c r="X384" s="286"/>
    </row>
    <row r="385" spans="24:24" x14ac:dyDescent="0.2">
      <c r="X385" s="286"/>
    </row>
    <row r="386" spans="24:24" x14ac:dyDescent="0.2">
      <c r="X386" s="286"/>
    </row>
    <row r="387" spans="24:24" x14ac:dyDescent="0.2">
      <c r="X387" s="286"/>
    </row>
    <row r="388" spans="24:24" x14ac:dyDescent="0.2">
      <c r="X388" s="286"/>
    </row>
    <row r="389" spans="24:24" x14ac:dyDescent="0.2">
      <c r="X389" s="286"/>
    </row>
    <row r="390" spans="24:24" x14ac:dyDescent="0.2">
      <c r="X390" s="286"/>
    </row>
    <row r="391" spans="24:24" x14ac:dyDescent="0.2">
      <c r="X391" s="286"/>
    </row>
    <row r="392" spans="24:24" x14ac:dyDescent="0.2">
      <c r="X392" s="286"/>
    </row>
    <row r="393" spans="24:24" x14ac:dyDescent="0.2">
      <c r="X393" s="286"/>
    </row>
    <row r="394" spans="24:24" x14ac:dyDescent="0.2">
      <c r="X394" s="286"/>
    </row>
    <row r="395" spans="24:24" x14ac:dyDescent="0.2">
      <c r="X395" s="286"/>
    </row>
    <row r="396" spans="24:24" x14ac:dyDescent="0.2">
      <c r="X396" s="286"/>
    </row>
    <row r="397" spans="24:24" x14ac:dyDescent="0.2">
      <c r="X397" s="286"/>
    </row>
    <row r="398" spans="24:24" x14ac:dyDescent="0.2">
      <c r="X398" s="286"/>
    </row>
    <row r="399" spans="24:24" x14ac:dyDescent="0.2">
      <c r="X399" s="286"/>
    </row>
    <row r="400" spans="24:24" x14ac:dyDescent="0.2">
      <c r="X400" s="286"/>
    </row>
    <row r="401" spans="24:24" x14ac:dyDescent="0.2">
      <c r="X401" s="286"/>
    </row>
    <row r="402" spans="24:24" x14ac:dyDescent="0.2">
      <c r="X402" s="286"/>
    </row>
    <row r="403" spans="24:24" x14ac:dyDescent="0.2">
      <c r="X403" s="286"/>
    </row>
    <row r="404" spans="24:24" x14ac:dyDescent="0.2">
      <c r="X404" s="286"/>
    </row>
    <row r="405" spans="24:24" x14ac:dyDescent="0.2">
      <c r="X405" s="286"/>
    </row>
    <row r="406" spans="24:24" x14ac:dyDescent="0.2">
      <c r="X406" s="286"/>
    </row>
    <row r="407" spans="24:24" x14ac:dyDescent="0.2">
      <c r="X407" s="286"/>
    </row>
    <row r="408" spans="24:24" x14ac:dyDescent="0.2">
      <c r="X408" s="286"/>
    </row>
    <row r="409" spans="24:24" x14ac:dyDescent="0.2">
      <c r="X409" s="286"/>
    </row>
    <row r="410" spans="24:24" x14ac:dyDescent="0.2">
      <c r="X410" s="286"/>
    </row>
    <row r="411" spans="24:24" x14ac:dyDescent="0.2">
      <c r="X411" s="286"/>
    </row>
    <row r="412" spans="24:24" x14ac:dyDescent="0.2">
      <c r="X412" s="286"/>
    </row>
    <row r="413" spans="24:24" x14ac:dyDescent="0.2">
      <c r="X413" s="286"/>
    </row>
    <row r="414" spans="24:24" x14ac:dyDescent="0.2">
      <c r="X414" s="286"/>
    </row>
    <row r="415" spans="24:24" x14ac:dyDescent="0.2">
      <c r="X415" s="286"/>
    </row>
    <row r="416" spans="24:24" x14ac:dyDescent="0.2">
      <c r="X416" s="286"/>
    </row>
    <row r="417" spans="24:24" x14ac:dyDescent="0.2">
      <c r="X417" s="286"/>
    </row>
    <row r="418" spans="24:24" x14ac:dyDescent="0.2">
      <c r="X418" s="286"/>
    </row>
    <row r="419" spans="24:24" x14ac:dyDescent="0.2">
      <c r="X419" s="286"/>
    </row>
    <row r="420" spans="24:24" x14ac:dyDescent="0.2">
      <c r="X420" s="286"/>
    </row>
    <row r="421" spans="24:24" x14ac:dyDescent="0.2">
      <c r="X421" s="286"/>
    </row>
    <row r="422" spans="24:24" x14ac:dyDescent="0.2">
      <c r="X422" s="286"/>
    </row>
    <row r="423" spans="24:24" x14ac:dyDescent="0.2">
      <c r="X423" s="286"/>
    </row>
    <row r="424" spans="24:24" x14ac:dyDescent="0.2">
      <c r="X424" s="286"/>
    </row>
    <row r="425" spans="24:24" x14ac:dyDescent="0.2">
      <c r="X425" s="286"/>
    </row>
    <row r="426" spans="24:24" x14ac:dyDescent="0.2">
      <c r="X426" s="286"/>
    </row>
    <row r="427" spans="24:24" x14ac:dyDescent="0.2">
      <c r="X427" s="286"/>
    </row>
    <row r="428" spans="24:24" x14ac:dyDescent="0.2">
      <c r="X428" s="286"/>
    </row>
    <row r="429" spans="24:24" x14ac:dyDescent="0.2">
      <c r="X429" s="286"/>
    </row>
    <row r="430" spans="24:24" x14ac:dyDescent="0.2">
      <c r="X430" s="286"/>
    </row>
    <row r="431" spans="24:24" x14ac:dyDescent="0.2">
      <c r="X431" s="286"/>
    </row>
    <row r="432" spans="24:24" x14ac:dyDescent="0.2">
      <c r="X432" s="286"/>
    </row>
    <row r="433" spans="24:24" x14ac:dyDescent="0.2">
      <c r="X433" s="286"/>
    </row>
    <row r="434" spans="24:24" x14ac:dyDescent="0.2">
      <c r="X434" s="286"/>
    </row>
    <row r="435" spans="24:24" x14ac:dyDescent="0.2">
      <c r="X435" s="286"/>
    </row>
    <row r="436" spans="24:24" x14ac:dyDescent="0.2">
      <c r="X436" s="286"/>
    </row>
    <row r="437" spans="24:24" x14ac:dyDescent="0.2">
      <c r="X437" s="286"/>
    </row>
    <row r="438" spans="24:24" x14ac:dyDescent="0.2">
      <c r="X438" s="286"/>
    </row>
    <row r="439" spans="24:24" x14ac:dyDescent="0.2">
      <c r="X439" s="286"/>
    </row>
    <row r="440" spans="24:24" x14ac:dyDescent="0.2">
      <c r="X440" s="286"/>
    </row>
    <row r="441" spans="24:24" x14ac:dyDescent="0.2">
      <c r="X441" s="286"/>
    </row>
    <row r="442" spans="24:24" x14ac:dyDescent="0.2">
      <c r="X442" s="286"/>
    </row>
    <row r="443" spans="24:24" x14ac:dyDescent="0.2">
      <c r="X443" s="286"/>
    </row>
    <row r="444" spans="24:24" x14ac:dyDescent="0.2">
      <c r="X444" s="286"/>
    </row>
    <row r="445" spans="24:24" x14ac:dyDescent="0.2">
      <c r="X445" s="286"/>
    </row>
    <row r="446" spans="24:24" x14ac:dyDescent="0.2">
      <c r="X446" s="286"/>
    </row>
    <row r="447" spans="24:24" x14ac:dyDescent="0.2">
      <c r="X447" s="286"/>
    </row>
    <row r="448" spans="24:24" x14ac:dyDescent="0.2">
      <c r="X448" s="286"/>
    </row>
    <row r="449" spans="24:24" x14ac:dyDescent="0.2">
      <c r="X449" s="286"/>
    </row>
    <row r="450" spans="24:24" x14ac:dyDescent="0.2">
      <c r="X450" s="286"/>
    </row>
    <row r="451" spans="24:24" x14ac:dyDescent="0.2">
      <c r="X451" s="286"/>
    </row>
    <row r="452" spans="24:24" x14ac:dyDescent="0.2">
      <c r="X452" s="286"/>
    </row>
    <row r="453" spans="24:24" x14ac:dyDescent="0.2">
      <c r="X453" s="286"/>
    </row>
    <row r="454" spans="24:24" x14ac:dyDescent="0.2">
      <c r="X454" s="286"/>
    </row>
    <row r="455" spans="24:24" x14ac:dyDescent="0.2">
      <c r="X455" s="286"/>
    </row>
    <row r="456" spans="24:24" x14ac:dyDescent="0.2">
      <c r="X456" s="286"/>
    </row>
    <row r="457" spans="24:24" x14ac:dyDescent="0.2">
      <c r="X457" s="286"/>
    </row>
    <row r="458" spans="24:24" x14ac:dyDescent="0.2">
      <c r="X458" s="286"/>
    </row>
    <row r="459" spans="24:24" x14ac:dyDescent="0.2">
      <c r="X459" s="286"/>
    </row>
    <row r="460" spans="24:24" x14ac:dyDescent="0.2">
      <c r="X460" s="286"/>
    </row>
    <row r="461" spans="24:24" x14ac:dyDescent="0.2">
      <c r="X461" s="286"/>
    </row>
    <row r="462" spans="24:24" x14ac:dyDescent="0.2">
      <c r="X462" s="286"/>
    </row>
    <row r="463" spans="24:24" x14ac:dyDescent="0.2">
      <c r="X463" s="286"/>
    </row>
    <row r="464" spans="24:24" x14ac:dyDescent="0.2">
      <c r="X464" s="286"/>
    </row>
    <row r="465" spans="24:24" x14ac:dyDescent="0.2">
      <c r="X465" s="286"/>
    </row>
    <row r="466" spans="24:24" x14ac:dyDescent="0.2">
      <c r="X466" s="286"/>
    </row>
    <row r="467" spans="24:24" x14ac:dyDescent="0.2">
      <c r="X467" s="286"/>
    </row>
    <row r="468" spans="24:24" x14ac:dyDescent="0.2">
      <c r="X468" s="286"/>
    </row>
    <row r="469" spans="24:24" x14ac:dyDescent="0.2">
      <c r="X469" s="286"/>
    </row>
    <row r="470" spans="24:24" x14ac:dyDescent="0.2">
      <c r="X470" s="286"/>
    </row>
    <row r="471" spans="24:24" x14ac:dyDescent="0.2">
      <c r="X471" s="286"/>
    </row>
    <row r="472" spans="24:24" x14ac:dyDescent="0.2">
      <c r="X472" s="286"/>
    </row>
    <row r="473" spans="24:24" x14ac:dyDescent="0.2">
      <c r="X473" s="286"/>
    </row>
    <row r="474" spans="24:24" x14ac:dyDescent="0.2">
      <c r="X474" s="286"/>
    </row>
    <row r="475" spans="24:24" x14ac:dyDescent="0.2">
      <c r="X475" s="286"/>
    </row>
    <row r="476" spans="24:24" x14ac:dyDescent="0.2">
      <c r="X476" s="286"/>
    </row>
    <row r="477" spans="24:24" x14ac:dyDescent="0.2">
      <c r="X477" s="286"/>
    </row>
    <row r="478" spans="24:24" x14ac:dyDescent="0.2">
      <c r="X478" s="286"/>
    </row>
    <row r="479" spans="24:24" x14ac:dyDescent="0.2">
      <c r="X479" s="286"/>
    </row>
    <row r="480" spans="24:24" x14ac:dyDescent="0.2">
      <c r="X480" s="286"/>
    </row>
    <row r="481" spans="24:24" x14ac:dyDescent="0.2">
      <c r="X481" s="286"/>
    </row>
    <row r="482" spans="24:24" x14ac:dyDescent="0.2">
      <c r="X482" s="286"/>
    </row>
    <row r="483" spans="24:24" x14ac:dyDescent="0.2">
      <c r="X483" s="286"/>
    </row>
    <row r="484" spans="24:24" x14ac:dyDescent="0.2">
      <c r="X484" s="286"/>
    </row>
    <row r="485" spans="24:24" x14ac:dyDescent="0.2">
      <c r="X485" s="286"/>
    </row>
    <row r="486" spans="24:24" x14ac:dyDescent="0.2">
      <c r="X486" s="286"/>
    </row>
    <row r="487" spans="24:24" x14ac:dyDescent="0.2">
      <c r="X487" s="286"/>
    </row>
    <row r="488" spans="24:24" x14ac:dyDescent="0.2">
      <c r="X488" s="286"/>
    </row>
    <row r="489" spans="24:24" x14ac:dyDescent="0.2">
      <c r="X489" s="286"/>
    </row>
    <row r="490" spans="24:24" x14ac:dyDescent="0.2">
      <c r="X490" s="286"/>
    </row>
    <row r="491" spans="24:24" x14ac:dyDescent="0.2">
      <c r="X491" s="286"/>
    </row>
    <row r="492" spans="24:24" x14ac:dyDescent="0.2">
      <c r="X492" s="286"/>
    </row>
    <row r="493" spans="24:24" x14ac:dyDescent="0.2">
      <c r="X493" s="286"/>
    </row>
    <row r="494" spans="24:24" x14ac:dyDescent="0.2">
      <c r="X494" s="286"/>
    </row>
    <row r="495" spans="24:24" x14ac:dyDescent="0.2">
      <c r="X495" s="286"/>
    </row>
    <row r="496" spans="24:24" x14ac:dyDescent="0.2">
      <c r="X496" s="286"/>
    </row>
    <row r="497" spans="24:24" x14ac:dyDescent="0.2">
      <c r="X497" s="286"/>
    </row>
    <row r="498" spans="24:24" x14ac:dyDescent="0.2">
      <c r="X498" s="286"/>
    </row>
    <row r="499" spans="24:24" x14ac:dyDescent="0.2">
      <c r="X499" s="286"/>
    </row>
    <row r="500" spans="24:24" x14ac:dyDescent="0.2">
      <c r="X500" s="286"/>
    </row>
    <row r="501" spans="24:24" x14ac:dyDescent="0.2">
      <c r="X501" s="286"/>
    </row>
    <row r="502" spans="24:24" x14ac:dyDescent="0.2">
      <c r="X502" s="286"/>
    </row>
    <row r="503" spans="24:24" x14ac:dyDescent="0.2">
      <c r="X503" s="286"/>
    </row>
    <row r="504" spans="24:24" x14ac:dyDescent="0.2">
      <c r="X504" s="286"/>
    </row>
    <row r="505" spans="24:24" x14ac:dyDescent="0.2">
      <c r="X505" s="286"/>
    </row>
    <row r="506" spans="24:24" x14ac:dyDescent="0.2">
      <c r="X506" s="286"/>
    </row>
    <row r="507" spans="24:24" x14ac:dyDescent="0.2">
      <c r="X507" s="286"/>
    </row>
    <row r="508" spans="24:24" x14ac:dyDescent="0.2">
      <c r="X508" s="286"/>
    </row>
    <row r="509" spans="24:24" x14ac:dyDescent="0.2">
      <c r="X509" s="286"/>
    </row>
    <row r="510" spans="24:24" x14ac:dyDescent="0.2">
      <c r="X510" s="286"/>
    </row>
    <row r="511" spans="24:24" x14ac:dyDescent="0.2">
      <c r="X511" s="286"/>
    </row>
    <row r="512" spans="24:24" x14ac:dyDescent="0.2">
      <c r="X512" s="286"/>
    </row>
    <row r="513" spans="24:24" x14ac:dyDescent="0.2">
      <c r="X513" s="286"/>
    </row>
    <row r="514" spans="24:24" x14ac:dyDescent="0.2">
      <c r="X514" s="286"/>
    </row>
    <row r="515" spans="24:24" x14ac:dyDescent="0.2">
      <c r="X515" s="286"/>
    </row>
    <row r="516" spans="24:24" x14ac:dyDescent="0.2">
      <c r="X516" s="286"/>
    </row>
    <row r="517" spans="24:24" x14ac:dyDescent="0.2">
      <c r="X517" s="286"/>
    </row>
    <row r="518" spans="24:24" x14ac:dyDescent="0.2">
      <c r="X518" s="286"/>
    </row>
    <row r="519" spans="24:24" x14ac:dyDescent="0.2">
      <c r="X519" s="286"/>
    </row>
    <row r="520" spans="24:24" x14ac:dyDescent="0.2">
      <c r="X520" s="286"/>
    </row>
    <row r="521" spans="24:24" x14ac:dyDescent="0.2">
      <c r="X521" s="286"/>
    </row>
    <row r="522" spans="24:24" x14ac:dyDescent="0.2">
      <c r="X522" s="286"/>
    </row>
    <row r="523" spans="24:24" x14ac:dyDescent="0.2">
      <c r="X523" s="286"/>
    </row>
    <row r="524" spans="24:24" x14ac:dyDescent="0.2">
      <c r="X524" s="286"/>
    </row>
    <row r="525" spans="24:24" x14ac:dyDescent="0.2">
      <c r="X525" s="286"/>
    </row>
    <row r="526" spans="24:24" x14ac:dyDescent="0.2">
      <c r="X526" s="286"/>
    </row>
    <row r="527" spans="24:24" x14ac:dyDescent="0.2">
      <c r="X527" s="286"/>
    </row>
    <row r="528" spans="24:24" x14ac:dyDescent="0.2">
      <c r="X528" s="286"/>
    </row>
    <row r="529" spans="24:24" x14ac:dyDescent="0.2">
      <c r="X529" s="286"/>
    </row>
    <row r="530" spans="24:24" x14ac:dyDescent="0.2">
      <c r="X530" s="286"/>
    </row>
    <row r="531" spans="24:24" x14ac:dyDescent="0.2">
      <c r="X531" s="286"/>
    </row>
    <row r="532" spans="24:24" x14ac:dyDescent="0.2">
      <c r="X532" s="286"/>
    </row>
    <row r="533" spans="24:24" x14ac:dyDescent="0.2">
      <c r="X533" s="286"/>
    </row>
    <row r="534" spans="24:24" x14ac:dyDescent="0.2">
      <c r="X534" s="286"/>
    </row>
    <row r="535" spans="24:24" x14ac:dyDescent="0.2">
      <c r="X535" s="286"/>
    </row>
    <row r="536" spans="24:24" x14ac:dyDescent="0.2">
      <c r="X536" s="286"/>
    </row>
    <row r="537" spans="24:24" x14ac:dyDescent="0.2">
      <c r="X537" s="286"/>
    </row>
    <row r="538" spans="24:24" x14ac:dyDescent="0.2">
      <c r="X538" s="286"/>
    </row>
    <row r="539" spans="24:24" x14ac:dyDescent="0.2">
      <c r="X539" s="286"/>
    </row>
    <row r="540" spans="24:24" x14ac:dyDescent="0.2">
      <c r="X540" s="286"/>
    </row>
    <row r="541" spans="24:24" x14ac:dyDescent="0.2">
      <c r="X541" s="286"/>
    </row>
    <row r="542" spans="24:24" x14ac:dyDescent="0.2">
      <c r="X542" s="286"/>
    </row>
    <row r="543" spans="24:24" x14ac:dyDescent="0.2">
      <c r="X543" s="286"/>
    </row>
    <row r="544" spans="24:24" x14ac:dyDescent="0.2">
      <c r="X544" s="286"/>
    </row>
    <row r="545" spans="24:24" x14ac:dyDescent="0.2">
      <c r="X545" s="286"/>
    </row>
    <row r="546" spans="24:24" x14ac:dyDescent="0.2">
      <c r="X546" s="286"/>
    </row>
    <row r="547" spans="24:24" x14ac:dyDescent="0.2">
      <c r="X547" s="286"/>
    </row>
    <row r="548" spans="24:24" x14ac:dyDescent="0.2">
      <c r="X548" s="286"/>
    </row>
    <row r="549" spans="24:24" x14ac:dyDescent="0.2">
      <c r="X549" s="286"/>
    </row>
    <row r="550" spans="24:24" x14ac:dyDescent="0.2">
      <c r="X550" s="286"/>
    </row>
    <row r="551" spans="24:24" x14ac:dyDescent="0.2">
      <c r="X551" s="286"/>
    </row>
    <row r="552" spans="24:24" x14ac:dyDescent="0.2">
      <c r="X552" s="286"/>
    </row>
    <row r="553" spans="24:24" x14ac:dyDescent="0.2">
      <c r="X553" s="286"/>
    </row>
    <row r="554" spans="24:24" x14ac:dyDescent="0.2">
      <c r="X554" s="286"/>
    </row>
    <row r="555" spans="24:24" x14ac:dyDescent="0.2">
      <c r="X555" s="286"/>
    </row>
    <row r="556" spans="24:24" x14ac:dyDescent="0.2">
      <c r="X556" s="286"/>
    </row>
    <row r="557" spans="24:24" x14ac:dyDescent="0.2">
      <c r="X557" s="286"/>
    </row>
    <row r="558" spans="24:24" x14ac:dyDescent="0.2">
      <c r="X558" s="286"/>
    </row>
    <row r="559" spans="24:24" x14ac:dyDescent="0.2">
      <c r="X559" s="286"/>
    </row>
    <row r="560" spans="24:24" x14ac:dyDescent="0.2">
      <c r="X560" s="286"/>
    </row>
    <row r="561" spans="24:24" x14ac:dyDescent="0.2">
      <c r="X561" s="286"/>
    </row>
    <row r="562" spans="24:24" x14ac:dyDescent="0.2">
      <c r="X562" s="286"/>
    </row>
    <row r="563" spans="24:24" x14ac:dyDescent="0.2">
      <c r="X563" s="286"/>
    </row>
    <row r="564" spans="24:24" x14ac:dyDescent="0.2">
      <c r="X564" s="286"/>
    </row>
    <row r="565" spans="24:24" x14ac:dyDescent="0.2">
      <c r="X565" s="286"/>
    </row>
    <row r="566" spans="24:24" x14ac:dyDescent="0.2">
      <c r="X566" s="286"/>
    </row>
    <row r="567" spans="24:24" x14ac:dyDescent="0.2">
      <c r="X567" s="286"/>
    </row>
    <row r="568" spans="24:24" x14ac:dyDescent="0.2">
      <c r="X568" s="286"/>
    </row>
    <row r="569" spans="24:24" x14ac:dyDescent="0.2">
      <c r="X569" s="286"/>
    </row>
    <row r="570" spans="24:24" x14ac:dyDescent="0.2">
      <c r="X570" s="286"/>
    </row>
    <row r="571" spans="24:24" x14ac:dyDescent="0.2">
      <c r="X571" s="286"/>
    </row>
    <row r="572" spans="24:24" x14ac:dyDescent="0.2">
      <c r="X572" s="286"/>
    </row>
    <row r="573" spans="24:24" x14ac:dyDescent="0.2">
      <c r="X573" s="286"/>
    </row>
    <row r="574" spans="24:24" x14ac:dyDescent="0.2">
      <c r="X574" s="286"/>
    </row>
    <row r="575" spans="24:24" x14ac:dyDescent="0.2">
      <c r="X575" s="286"/>
    </row>
    <row r="576" spans="24:24" x14ac:dyDescent="0.2">
      <c r="X576" s="286"/>
    </row>
    <row r="577" spans="24:24" x14ac:dyDescent="0.2">
      <c r="X577" s="286"/>
    </row>
    <row r="578" spans="24:24" x14ac:dyDescent="0.2">
      <c r="X578" s="286"/>
    </row>
    <row r="579" spans="24:24" x14ac:dyDescent="0.2">
      <c r="X579" s="286"/>
    </row>
    <row r="580" spans="24:24" x14ac:dyDescent="0.2">
      <c r="X580" s="286"/>
    </row>
    <row r="581" spans="24:24" x14ac:dyDescent="0.2">
      <c r="X581" s="286"/>
    </row>
    <row r="582" spans="24:24" x14ac:dyDescent="0.2">
      <c r="X582" s="286"/>
    </row>
    <row r="583" spans="24:24" x14ac:dyDescent="0.2">
      <c r="X583" s="286"/>
    </row>
    <row r="584" spans="24:24" x14ac:dyDescent="0.2">
      <c r="X584" s="286"/>
    </row>
    <row r="585" spans="24:24" x14ac:dyDescent="0.2">
      <c r="X585" s="286"/>
    </row>
    <row r="586" spans="24:24" x14ac:dyDescent="0.2">
      <c r="X586" s="286"/>
    </row>
    <row r="587" spans="24:24" x14ac:dyDescent="0.2">
      <c r="X587" s="286"/>
    </row>
    <row r="588" spans="24:24" x14ac:dyDescent="0.2">
      <c r="X588" s="286"/>
    </row>
    <row r="589" spans="24:24" x14ac:dyDescent="0.2">
      <c r="X589" s="286"/>
    </row>
    <row r="590" spans="24:24" x14ac:dyDescent="0.2">
      <c r="X590" s="286"/>
    </row>
    <row r="591" spans="24:24" x14ac:dyDescent="0.2">
      <c r="X591" s="286"/>
    </row>
    <row r="592" spans="24:24" x14ac:dyDescent="0.2">
      <c r="X592" s="286"/>
    </row>
    <row r="593" spans="24:24" x14ac:dyDescent="0.2">
      <c r="X593" s="286"/>
    </row>
    <row r="594" spans="24:24" x14ac:dyDescent="0.2">
      <c r="X594" s="286"/>
    </row>
    <row r="595" spans="24:24" x14ac:dyDescent="0.2">
      <c r="X595" s="286"/>
    </row>
    <row r="596" spans="24:24" x14ac:dyDescent="0.2">
      <c r="X596" s="286"/>
    </row>
    <row r="597" spans="24:24" x14ac:dyDescent="0.2">
      <c r="X597" s="286"/>
    </row>
    <row r="598" spans="24:24" x14ac:dyDescent="0.2">
      <c r="X598" s="286"/>
    </row>
    <row r="599" spans="24:24" x14ac:dyDescent="0.2">
      <c r="X599" s="286"/>
    </row>
    <row r="600" spans="24:24" x14ac:dyDescent="0.2">
      <c r="X600" s="286"/>
    </row>
    <row r="601" spans="24:24" x14ac:dyDescent="0.2">
      <c r="X601" s="286"/>
    </row>
    <row r="602" spans="24:24" x14ac:dyDescent="0.2">
      <c r="X602" s="286"/>
    </row>
    <row r="603" spans="24:24" x14ac:dyDescent="0.2">
      <c r="X603" s="286"/>
    </row>
    <row r="604" spans="24:24" x14ac:dyDescent="0.2">
      <c r="X604" s="286"/>
    </row>
    <row r="605" spans="24:24" x14ac:dyDescent="0.2">
      <c r="X605" s="286"/>
    </row>
    <row r="606" spans="24:24" x14ac:dyDescent="0.2">
      <c r="X606" s="286"/>
    </row>
    <row r="607" spans="24:24" x14ac:dyDescent="0.2">
      <c r="X607" s="286"/>
    </row>
    <row r="608" spans="24:24" x14ac:dyDescent="0.2">
      <c r="X608" s="286"/>
    </row>
    <row r="609" spans="24:24" x14ac:dyDescent="0.2">
      <c r="X609" s="286"/>
    </row>
    <row r="610" spans="24:24" x14ac:dyDescent="0.2">
      <c r="X610" s="286"/>
    </row>
    <row r="611" spans="24:24" x14ac:dyDescent="0.2">
      <c r="X611" s="286"/>
    </row>
    <row r="612" spans="24:24" x14ac:dyDescent="0.2">
      <c r="X612" s="286"/>
    </row>
    <row r="613" spans="24:24" x14ac:dyDescent="0.2">
      <c r="X613" s="286"/>
    </row>
    <row r="614" spans="24:24" x14ac:dyDescent="0.2">
      <c r="X614" s="286"/>
    </row>
    <row r="615" spans="24:24" x14ac:dyDescent="0.2">
      <c r="X615" s="286"/>
    </row>
    <row r="616" spans="24:24" x14ac:dyDescent="0.2">
      <c r="X616" s="286"/>
    </row>
    <row r="617" spans="24:24" x14ac:dyDescent="0.2">
      <c r="X617" s="286"/>
    </row>
    <row r="618" spans="24:24" x14ac:dyDescent="0.2">
      <c r="X618" s="286"/>
    </row>
    <row r="619" spans="24:24" x14ac:dyDescent="0.2">
      <c r="X619" s="286"/>
    </row>
    <row r="620" spans="24:24" x14ac:dyDescent="0.2">
      <c r="X620" s="286"/>
    </row>
    <row r="621" spans="24:24" x14ac:dyDescent="0.2">
      <c r="X621" s="286"/>
    </row>
    <row r="622" spans="24:24" x14ac:dyDescent="0.2">
      <c r="X622" s="286"/>
    </row>
    <row r="623" spans="24:24" x14ac:dyDescent="0.2">
      <c r="X623" s="286"/>
    </row>
    <row r="624" spans="24:24" x14ac:dyDescent="0.2">
      <c r="X624" s="286"/>
    </row>
    <row r="625" spans="24:24" x14ac:dyDescent="0.2">
      <c r="X625" s="286"/>
    </row>
    <row r="626" spans="24:24" x14ac:dyDescent="0.2">
      <c r="X626" s="286"/>
    </row>
    <row r="627" spans="24:24" x14ac:dyDescent="0.2">
      <c r="X627" s="286"/>
    </row>
    <row r="628" spans="24:24" x14ac:dyDescent="0.2">
      <c r="X628" s="286"/>
    </row>
    <row r="629" spans="24:24" x14ac:dyDescent="0.2">
      <c r="X629" s="286"/>
    </row>
    <row r="630" spans="24:24" x14ac:dyDescent="0.2">
      <c r="X630" s="286"/>
    </row>
    <row r="631" spans="24:24" x14ac:dyDescent="0.2">
      <c r="X631" s="286"/>
    </row>
    <row r="632" spans="24:24" x14ac:dyDescent="0.2">
      <c r="X632" s="286"/>
    </row>
    <row r="633" spans="24:24" x14ac:dyDescent="0.2">
      <c r="X633" s="286"/>
    </row>
    <row r="634" spans="24:24" x14ac:dyDescent="0.2">
      <c r="X634" s="286"/>
    </row>
    <row r="635" spans="24:24" x14ac:dyDescent="0.2">
      <c r="X635" s="286"/>
    </row>
    <row r="636" spans="24:24" x14ac:dyDescent="0.2">
      <c r="X636" s="286"/>
    </row>
    <row r="637" spans="24:24" x14ac:dyDescent="0.2">
      <c r="X637" s="286"/>
    </row>
    <row r="638" spans="24:24" x14ac:dyDescent="0.2">
      <c r="X638" s="286"/>
    </row>
    <row r="639" spans="24:24" x14ac:dyDescent="0.2">
      <c r="X639" s="286"/>
    </row>
    <row r="640" spans="24:24" x14ac:dyDescent="0.2">
      <c r="X640" s="286"/>
    </row>
    <row r="641" spans="24:24" x14ac:dyDescent="0.2">
      <c r="X641" s="286"/>
    </row>
    <row r="642" spans="24:24" x14ac:dyDescent="0.2">
      <c r="X642" s="286"/>
    </row>
    <row r="643" spans="24:24" x14ac:dyDescent="0.2">
      <c r="X643" s="286"/>
    </row>
    <row r="644" spans="24:24" x14ac:dyDescent="0.2">
      <c r="X644" s="286"/>
    </row>
    <row r="645" spans="24:24" x14ac:dyDescent="0.2">
      <c r="X645" s="286"/>
    </row>
    <row r="646" spans="24:24" x14ac:dyDescent="0.2">
      <c r="X646" s="286"/>
    </row>
    <row r="647" spans="24:24" x14ac:dyDescent="0.2">
      <c r="X647" s="286"/>
    </row>
    <row r="648" spans="24:24" x14ac:dyDescent="0.2">
      <c r="X648" s="286"/>
    </row>
    <row r="649" spans="24:24" x14ac:dyDescent="0.2">
      <c r="X649" s="286"/>
    </row>
    <row r="650" spans="24:24" x14ac:dyDescent="0.2">
      <c r="X650" s="286"/>
    </row>
    <row r="651" spans="24:24" x14ac:dyDescent="0.2">
      <c r="X651" s="286"/>
    </row>
    <row r="652" spans="24:24" x14ac:dyDescent="0.2">
      <c r="X652" s="286"/>
    </row>
    <row r="653" spans="24:24" x14ac:dyDescent="0.2">
      <c r="X653" s="286"/>
    </row>
    <row r="654" spans="24:24" x14ac:dyDescent="0.2">
      <c r="X654" s="286"/>
    </row>
    <row r="655" spans="24:24" x14ac:dyDescent="0.2">
      <c r="X655" s="286"/>
    </row>
    <row r="656" spans="24:24" x14ac:dyDescent="0.2">
      <c r="X656" s="286"/>
    </row>
  </sheetData>
  <mergeCells count="53">
    <mergeCell ref="C21:L21"/>
    <mergeCell ref="P12:X12"/>
    <mergeCell ref="C47:L47"/>
    <mergeCell ref="P34:X34"/>
    <mergeCell ref="P56:X56"/>
    <mergeCell ref="P47:X47"/>
    <mergeCell ref="A13:L13"/>
    <mergeCell ref="C12:L12"/>
    <mergeCell ref="A8:L8"/>
    <mergeCell ref="A4:B7"/>
    <mergeCell ref="F5:F6"/>
    <mergeCell ref="G5:G6"/>
    <mergeCell ref="H5:H6"/>
    <mergeCell ref="C4:C6"/>
    <mergeCell ref="D4:D6"/>
    <mergeCell ref="F4:L4"/>
    <mergeCell ref="E4:E6"/>
    <mergeCell ref="K5:K6"/>
    <mergeCell ref="L5:L6"/>
    <mergeCell ref="J5:J6"/>
    <mergeCell ref="I5:I6"/>
    <mergeCell ref="A93:E93"/>
    <mergeCell ref="N93:R93"/>
    <mergeCell ref="C56:L56"/>
    <mergeCell ref="A35:L35"/>
    <mergeCell ref="C30:L30"/>
    <mergeCell ref="N35:X35"/>
    <mergeCell ref="C34:L34"/>
    <mergeCell ref="C86:L86"/>
    <mergeCell ref="N61:X61"/>
    <mergeCell ref="A61:L61"/>
    <mergeCell ref="P60:X60"/>
    <mergeCell ref="P77:X77"/>
    <mergeCell ref="P86:X86"/>
    <mergeCell ref="C60:L60"/>
    <mergeCell ref="C77:L77"/>
    <mergeCell ref="P30:X30"/>
    <mergeCell ref="V4:X4"/>
    <mergeCell ref="W5:W6"/>
    <mergeCell ref="V5:V6"/>
    <mergeCell ref="T5:T6"/>
    <mergeCell ref="N4:O7"/>
    <mergeCell ref="R5:R6"/>
    <mergeCell ref="Q5:Q6"/>
    <mergeCell ref="P7:X7"/>
    <mergeCell ref="P4:U4"/>
    <mergeCell ref="N8:X8"/>
    <mergeCell ref="N13:X13"/>
    <mergeCell ref="P21:X21"/>
    <mergeCell ref="X5:X6"/>
    <mergeCell ref="U5:U6"/>
    <mergeCell ref="S5:S6"/>
    <mergeCell ref="P5:P6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56" fitToWidth="2" orientation="portrait" horizontalDpi="1200" verticalDpi="1200" r:id="rId1"/>
  <headerFooter alignWithMargins="0">
    <oddFooter>&amp;L&amp;"MetaNormalLF-Roman,Standard"&amp;8Statistisches Bundesamt, Fachserie 14 Reihe 5, 2018</oddFooter>
  </headerFooter>
  <colBreaks count="1" manualBreakCount="1">
    <brk id="13" max="1048575" man="1"/>
  </colBreaks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BF702"/>
  <sheetViews>
    <sheetView showGridLines="0" zoomScaleNormal="100" zoomScaleSheetLayoutView="100" workbookViewId="0"/>
  </sheetViews>
  <sheetFormatPr baseColWidth="10" defaultRowHeight="12.75" x14ac:dyDescent="0.2"/>
  <cols>
    <col min="1" max="1" width="27.7109375" style="284" customWidth="1" collapsed="1"/>
    <col min="2" max="2" width="6.7109375" style="285" customWidth="1" collapsed="1"/>
    <col min="3" max="12" width="12.7109375" style="285" customWidth="1" collapsed="1"/>
    <col min="13" max="13" width="3.85546875" style="285" customWidth="1" collapsed="1"/>
    <col min="14" max="14" width="27.7109375" style="284" customWidth="1" collapsed="1"/>
    <col min="15" max="15" width="7.7109375" style="285" customWidth="1" collapsed="1"/>
    <col min="16" max="24" width="12.7109375" style="285" customWidth="1" collapsed="1"/>
    <col min="25" max="25" width="3.140625" style="284" customWidth="1" collapsed="1"/>
    <col min="26" max="16384" width="11.42578125" style="285" collapsed="1"/>
  </cols>
  <sheetData>
    <row r="1" spans="1:58" s="267" customFormat="1" ht="20.100000000000001" customHeight="1" x14ac:dyDescent="0.2">
      <c r="A1" s="265" t="s">
        <v>716</v>
      </c>
      <c r="B1" s="266"/>
      <c r="C1" s="266"/>
      <c r="D1" s="266"/>
      <c r="E1" s="266"/>
      <c r="F1" s="266"/>
      <c r="G1" s="266"/>
      <c r="H1" s="266"/>
      <c r="J1" s="268"/>
      <c r="N1" s="265" t="s">
        <v>716</v>
      </c>
      <c r="O1" s="266"/>
      <c r="P1" s="266"/>
      <c r="S1" s="266"/>
      <c r="T1" s="266"/>
      <c r="U1" s="266"/>
      <c r="V1" s="266"/>
      <c r="W1" s="266"/>
      <c r="X1" s="266"/>
      <c r="Y1" s="269"/>
    </row>
    <row r="2" spans="1:58" s="271" customFormat="1" ht="20.100000000000001" customHeight="1" x14ac:dyDescent="0.25">
      <c r="A2" s="620" t="s">
        <v>851</v>
      </c>
      <c r="B2" s="270"/>
      <c r="C2" s="270"/>
      <c r="D2" s="270"/>
      <c r="E2" s="270"/>
      <c r="F2" s="270"/>
      <c r="G2" s="270"/>
      <c r="H2" s="270"/>
      <c r="N2" s="620" t="s">
        <v>851</v>
      </c>
      <c r="O2" s="270"/>
      <c r="P2" s="270"/>
      <c r="S2" s="270"/>
      <c r="T2" s="270"/>
      <c r="U2" s="270"/>
      <c r="V2" s="270"/>
      <c r="W2" s="270"/>
      <c r="X2" s="270"/>
      <c r="Y2" s="272"/>
    </row>
    <row r="3" spans="1:58" s="274" customFormat="1" ht="15" x14ac:dyDescent="0.2">
      <c r="A3" s="273"/>
      <c r="I3" s="275"/>
      <c r="N3" s="273"/>
      <c r="Y3" s="273"/>
    </row>
    <row r="4" spans="1:58" s="278" customFormat="1" ht="15" customHeight="1" x14ac:dyDescent="0.2">
      <c r="A4" s="1279" t="s">
        <v>5</v>
      </c>
      <c r="B4" s="1280"/>
      <c r="C4" s="1286" t="s">
        <v>6</v>
      </c>
      <c r="D4" s="1286" t="s">
        <v>36</v>
      </c>
      <c r="E4" s="1286" t="s">
        <v>95</v>
      </c>
      <c r="F4" s="1303" t="s">
        <v>267</v>
      </c>
      <c r="G4" s="1304"/>
      <c r="H4" s="1304"/>
      <c r="I4" s="1304"/>
      <c r="J4" s="1304"/>
      <c r="K4" s="1304"/>
      <c r="L4" s="1304"/>
      <c r="M4" s="621"/>
      <c r="N4" s="1279" t="s">
        <v>5</v>
      </c>
      <c r="O4" s="1280"/>
      <c r="P4" s="1294" t="s">
        <v>31</v>
      </c>
      <c r="Q4" s="1279"/>
      <c r="R4" s="1279"/>
      <c r="S4" s="1279"/>
      <c r="T4" s="1279"/>
      <c r="U4" s="1280"/>
      <c r="V4" s="1299" t="s">
        <v>268</v>
      </c>
      <c r="W4" s="1299"/>
      <c r="X4" s="1299"/>
      <c r="Y4" s="276"/>
      <c r="Z4" s="277"/>
      <c r="AA4" s="277"/>
      <c r="AB4" s="277"/>
      <c r="AC4" s="277"/>
      <c r="AD4" s="277"/>
      <c r="AE4" s="277"/>
      <c r="AF4" s="277"/>
      <c r="AG4" s="277"/>
      <c r="AH4" s="277"/>
      <c r="AI4" s="277"/>
      <c r="AJ4" s="277"/>
      <c r="AK4" s="277"/>
      <c r="AL4" s="277"/>
      <c r="AM4" s="277"/>
      <c r="AN4" s="277"/>
      <c r="AO4" s="277"/>
      <c r="AP4" s="277"/>
      <c r="AQ4" s="277"/>
      <c r="AR4" s="277"/>
      <c r="AS4" s="277"/>
      <c r="AT4" s="277"/>
      <c r="AU4" s="277"/>
      <c r="AV4" s="277"/>
      <c r="AW4" s="277"/>
      <c r="AX4" s="277"/>
      <c r="AY4" s="277"/>
      <c r="AZ4" s="277"/>
      <c r="BA4" s="277"/>
      <c r="BB4" s="277"/>
      <c r="BC4" s="277"/>
      <c r="BD4" s="277"/>
      <c r="BE4" s="277"/>
      <c r="BF4" s="277"/>
    </row>
    <row r="5" spans="1:58" s="278" customFormat="1" ht="12" customHeight="1" x14ac:dyDescent="0.2">
      <c r="A5" s="1281"/>
      <c r="B5" s="1282"/>
      <c r="C5" s="1287"/>
      <c r="D5" s="1287"/>
      <c r="E5" s="1287"/>
      <c r="F5" s="1277" t="s">
        <v>7</v>
      </c>
      <c r="G5" s="1277" t="s">
        <v>251</v>
      </c>
      <c r="H5" s="1277" t="s">
        <v>252</v>
      </c>
      <c r="I5" s="1277" t="s">
        <v>253</v>
      </c>
      <c r="J5" s="1277" t="s">
        <v>8</v>
      </c>
      <c r="K5" s="1289" t="s">
        <v>9</v>
      </c>
      <c r="L5" s="1291" t="s">
        <v>10</v>
      </c>
      <c r="M5" s="287"/>
      <c r="N5" s="1281"/>
      <c r="O5" s="1282"/>
      <c r="P5" s="1277" t="s">
        <v>11</v>
      </c>
      <c r="Q5" s="1285" t="s">
        <v>258</v>
      </c>
      <c r="R5" s="1277" t="s">
        <v>259</v>
      </c>
      <c r="S5" s="1277" t="s">
        <v>12</v>
      </c>
      <c r="T5" s="1277" t="s">
        <v>13</v>
      </c>
      <c r="U5" s="1277" t="s">
        <v>262</v>
      </c>
      <c r="V5" s="1286" t="s">
        <v>263</v>
      </c>
      <c r="W5" s="1286" t="s">
        <v>264</v>
      </c>
      <c r="X5" s="1291" t="s">
        <v>265</v>
      </c>
      <c r="Y5" s="276"/>
      <c r="Z5" s="277"/>
      <c r="AA5" s="277"/>
      <c r="AB5" s="277"/>
      <c r="AC5" s="277"/>
      <c r="AD5" s="277"/>
      <c r="AE5" s="277"/>
      <c r="AF5" s="277"/>
      <c r="AG5" s="277"/>
      <c r="AH5" s="277"/>
      <c r="AI5" s="277"/>
      <c r="AJ5" s="277"/>
      <c r="AK5" s="277"/>
      <c r="AL5" s="277"/>
      <c r="AM5" s="277"/>
      <c r="AN5" s="277"/>
      <c r="AO5" s="277"/>
      <c r="AP5" s="277"/>
      <c r="AQ5" s="277"/>
      <c r="AR5" s="277"/>
      <c r="AS5" s="277"/>
      <c r="AT5" s="277"/>
      <c r="AU5" s="277"/>
      <c r="AV5" s="277"/>
      <c r="AW5" s="277"/>
      <c r="AX5" s="277"/>
      <c r="AY5" s="277"/>
      <c r="AZ5" s="277"/>
      <c r="BA5" s="277"/>
      <c r="BB5" s="277"/>
      <c r="BC5" s="277"/>
      <c r="BD5" s="277"/>
      <c r="BE5" s="277"/>
      <c r="BF5" s="277"/>
    </row>
    <row r="6" spans="1:58" s="278" customFormat="1" ht="26.45" customHeight="1" x14ac:dyDescent="0.2">
      <c r="A6" s="1281"/>
      <c r="B6" s="1282"/>
      <c r="C6" s="1288"/>
      <c r="D6" s="1288"/>
      <c r="E6" s="1288"/>
      <c r="F6" s="1278"/>
      <c r="G6" s="1278"/>
      <c r="H6" s="1278"/>
      <c r="I6" s="1278"/>
      <c r="J6" s="1278"/>
      <c r="K6" s="1290"/>
      <c r="L6" s="1292"/>
      <c r="M6" s="287"/>
      <c r="N6" s="1281"/>
      <c r="O6" s="1282"/>
      <c r="P6" s="1278"/>
      <c r="Q6" s="1285"/>
      <c r="R6" s="1278"/>
      <c r="S6" s="1278"/>
      <c r="T6" s="1278"/>
      <c r="U6" s="1278"/>
      <c r="V6" s="1288"/>
      <c r="W6" s="1288"/>
      <c r="X6" s="1292"/>
      <c r="Y6" s="276"/>
      <c r="Z6" s="277"/>
      <c r="AA6" s="277"/>
      <c r="AB6" s="277"/>
      <c r="AC6" s="277"/>
      <c r="AD6" s="277"/>
      <c r="AE6" s="277"/>
      <c r="AF6" s="277"/>
      <c r="AG6" s="277"/>
      <c r="AH6" s="277"/>
      <c r="AI6" s="277"/>
      <c r="AJ6" s="277"/>
      <c r="AK6" s="277"/>
      <c r="AL6" s="277"/>
      <c r="AM6" s="277"/>
      <c r="AN6" s="277"/>
      <c r="AO6" s="277"/>
      <c r="AP6" s="277"/>
      <c r="AQ6" s="277"/>
      <c r="AR6" s="277"/>
      <c r="AS6" s="277"/>
      <c r="AT6" s="277"/>
      <c r="AU6" s="277"/>
      <c r="AV6" s="277"/>
      <c r="AW6" s="277"/>
      <c r="AX6" s="277"/>
      <c r="AY6" s="277"/>
      <c r="AZ6" s="277"/>
      <c r="BA6" s="277"/>
      <c r="BB6" s="277"/>
      <c r="BC6" s="277"/>
      <c r="BD6" s="277"/>
      <c r="BE6" s="277"/>
      <c r="BF6" s="277"/>
    </row>
    <row r="7" spans="1:58" s="278" customFormat="1" ht="15" customHeight="1" x14ac:dyDescent="0.2">
      <c r="A7" s="1283"/>
      <c r="B7" s="1284"/>
      <c r="C7" s="280" t="s">
        <v>295</v>
      </c>
      <c r="D7" s="281"/>
      <c r="E7" s="281"/>
      <c r="F7" s="281"/>
      <c r="G7" s="281"/>
      <c r="H7" s="281"/>
      <c r="I7" s="281"/>
      <c r="J7" s="281"/>
      <c r="K7" s="281"/>
      <c r="L7" s="281"/>
      <c r="M7" s="283"/>
      <c r="N7" s="1283"/>
      <c r="O7" s="1284"/>
      <c r="P7" s="1295" t="s">
        <v>295</v>
      </c>
      <c r="Q7" s="1283"/>
      <c r="R7" s="1283"/>
      <c r="S7" s="1283"/>
      <c r="T7" s="1283"/>
      <c r="U7" s="1283"/>
      <c r="V7" s="1283"/>
      <c r="W7" s="1283"/>
      <c r="X7" s="1283"/>
      <c r="Y7" s="276"/>
      <c r="Z7" s="277"/>
      <c r="AA7" s="277"/>
      <c r="AB7" s="277"/>
      <c r="AC7" s="277"/>
      <c r="AD7" s="277"/>
      <c r="AE7" s="277"/>
      <c r="AF7" s="277"/>
      <c r="AG7" s="277"/>
      <c r="AH7" s="277"/>
      <c r="AI7" s="277"/>
      <c r="AJ7" s="277"/>
      <c r="AK7" s="277"/>
      <c r="AL7" s="277"/>
      <c r="AM7" s="277"/>
      <c r="AN7" s="277"/>
      <c r="AO7" s="277"/>
      <c r="AP7" s="277"/>
      <c r="AQ7" s="277"/>
      <c r="AR7" s="277"/>
      <c r="AS7" s="277"/>
      <c r="AT7" s="277"/>
      <c r="AU7" s="277"/>
      <c r="AV7" s="277"/>
      <c r="AW7" s="277"/>
      <c r="AX7" s="277"/>
      <c r="AY7" s="277"/>
      <c r="AZ7" s="277"/>
      <c r="BA7" s="277"/>
      <c r="BB7" s="277"/>
      <c r="BC7" s="277"/>
      <c r="BD7" s="277"/>
      <c r="BE7" s="277"/>
      <c r="BF7" s="277"/>
    </row>
    <row r="8" spans="1:58" s="68" customFormat="1" ht="39.75" customHeight="1" x14ac:dyDescent="0.2">
      <c r="A8" s="1245" t="s">
        <v>245</v>
      </c>
      <c r="B8" s="1228"/>
      <c r="C8" s="1228"/>
      <c r="D8" s="1228"/>
      <c r="E8" s="1228"/>
      <c r="F8" s="1228"/>
      <c r="G8" s="1228"/>
      <c r="H8" s="1228"/>
      <c r="I8" s="1228"/>
      <c r="J8" s="1228"/>
      <c r="K8" s="1228"/>
      <c r="L8" s="1228"/>
      <c r="M8" s="661"/>
      <c r="N8" s="1245" t="s">
        <v>247</v>
      </c>
      <c r="O8" s="1228"/>
      <c r="P8" s="1228"/>
      <c r="Q8" s="1228"/>
      <c r="R8" s="1228"/>
      <c r="S8" s="1228"/>
      <c r="T8" s="1228"/>
      <c r="U8" s="1228"/>
      <c r="V8" s="1228"/>
      <c r="W8" s="1228"/>
      <c r="X8" s="1228"/>
    </row>
    <row r="9" spans="1:58" s="8" customFormat="1" ht="18" customHeight="1" x14ac:dyDescent="0.2">
      <c r="A9" s="7" t="s">
        <v>296</v>
      </c>
      <c r="B9" s="7"/>
      <c r="C9" s="659"/>
      <c r="D9" s="656"/>
      <c r="E9" s="656"/>
      <c r="F9" s="656"/>
      <c r="G9" s="656"/>
      <c r="H9" s="656"/>
      <c r="I9" s="656"/>
      <c r="J9" s="656"/>
      <c r="K9" s="656"/>
      <c r="L9" s="656"/>
      <c r="M9" s="656"/>
      <c r="N9" s="7" t="s">
        <v>296</v>
      </c>
      <c r="O9" s="7"/>
      <c r="P9" s="659"/>
      <c r="Q9" s="656"/>
      <c r="R9" s="656"/>
      <c r="S9" s="656"/>
      <c r="T9" s="656"/>
      <c r="U9" s="656"/>
      <c r="V9" s="656"/>
      <c r="W9" s="656"/>
      <c r="X9" s="656"/>
    </row>
    <row r="10" spans="1:58" s="11" customFormat="1" ht="18" customHeight="1" x14ac:dyDescent="0.2">
      <c r="A10" s="10" t="s">
        <v>57</v>
      </c>
      <c r="B10" s="10"/>
      <c r="C10" s="652">
        <v>33459.763509999997</v>
      </c>
      <c r="D10" s="648">
        <v>29906.126090000002</v>
      </c>
      <c r="E10" s="648">
        <v>3553.63742</v>
      </c>
      <c r="F10" s="648">
        <v>0</v>
      </c>
      <c r="G10" s="648">
        <v>0</v>
      </c>
      <c r="H10" s="648">
        <v>0</v>
      </c>
      <c r="I10" s="648">
        <v>0</v>
      </c>
      <c r="J10" s="648">
        <v>0</v>
      </c>
      <c r="K10" s="648">
        <v>1000</v>
      </c>
      <c r="L10" s="648">
        <v>0</v>
      </c>
      <c r="M10" s="648"/>
      <c r="N10" s="10" t="s">
        <v>57</v>
      </c>
      <c r="O10" s="10"/>
      <c r="P10" s="652">
        <v>460</v>
      </c>
      <c r="Q10" s="648">
        <v>0</v>
      </c>
      <c r="R10" s="648">
        <v>0</v>
      </c>
      <c r="S10" s="648">
        <v>1593.63742</v>
      </c>
      <c r="T10" s="648">
        <v>0</v>
      </c>
      <c r="U10" s="648">
        <v>0</v>
      </c>
      <c r="V10" s="648">
        <v>500</v>
      </c>
      <c r="W10" s="648">
        <v>0</v>
      </c>
      <c r="X10" s="648">
        <v>0</v>
      </c>
    </row>
    <row r="11" spans="1:58" s="11" customFormat="1" x14ac:dyDescent="0.2">
      <c r="A11" s="10" t="s">
        <v>96</v>
      </c>
      <c r="B11" s="10"/>
      <c r="C11" s="652">
        <v>31183.10554</v>
      </c>
      <c r="D11" s="648">
        <v>29862.97234</v>
      </c>
      <c r="E11" s="648">
        <v>1320.13321</v>
      </c>
      <c r="F11" s="648">
        <v>0</v>
      </c>
      <c r="G11" s="648">
        <v>0</v>
      </c>
      <c r="H11" s="648">
        <v>0</v>
      </c>
      <c r="I11" s="648">
        <v>0</v>
      </c>
      <c r="J11" s="648">
        <v>0</v>
      </c>
      <c r="K11" s="648">
        <v>0</v>
      </c>
      <c r="L11" s="648">
        <v>0</v>
      </c>
      <c r="M11" s="648"/>
      <c r="N11" s="10" t="s">
        <v>96</v>
      </c>
      <c r="O11" s="10"/>
      <c r="P11" s="652">
        <v>0</v>
      </c>
      <c r="Q11" s="648">
        <v>0</v>
      </c>
      <c r="R11" s="648">
        <v>0</v>
      </c>
      <c r="S11" s="648">
        <v>1320.13321</v>
      </c>
      <c r="T11" s="648">
        <v>0</v>
      </c>
      <c r="U11" s="648">
        <v>0</v>
      </c>
      <c r="V11" s="648">
        <v>0</v>
      </c>
      <c r="W11" s="648">
        <v>0</v>
      </c>
      <c r="X11" s="648">
        <v>0</v>
      </c>
    </row>
    <row r="12" spans="1:58" s="11" customFormat="1" x14ac:dyDescent="0.2">
      <c r="A12" s="10" t="s">
        <v>97</v>
      </c>
      <c r="B12" s="10"/>
      <c r="C12" s="652">
        <v>0</v>
      </c>
      <c r="D12" s="648">
        <v>0</v>
      </c>
      <c r="E12" s="648">
        <v>0</v>
      </c>
      <c r="F12" s="648">
        <v>0</v>
      </c>
      <c r="G12" s="648">
        <v>0</v>
      </c>
      <c r="H12" s="648">
        <v>0</v>
      </c>
      <c r="I12" s="648">
        <v>0</v>
      </c>
      <c r="J12" s="648">
        <v>0</v>
      </c>
      <c r="K12" s="648">
        <v>0</v>
      </c>
      <c r="L12" s="648">
        <v>0</v>
      </c>
      <c r="M12" s="648"/>
      <c r="N12" s="10" t="s">
        <v>97</v>
      </c>
      <c r="O12" s="10"/>
      <c r="P12" s="652">
        <v>0</v>
      </c>
      <c r="Q12" s="648">
        <v>0</v>
      </c>
      <c r="R12" s="648">
        <v>0</v>
      </c>
      <c r="S12" s="648">
        <v>0</v>
      </c>
      <c r="T12" s="648">
        <v>0</v>
      </c>
      <c r="U12" s="648">
        <v>0</v>
      </c>
      <c r="V12" s="648">
        <v>0</v>
      </c>
      <c r="W12" s="648">
        <v>0</v>
      </c>
      <c r="X12" s="648">
        <v>0</v>
      </c>
    </row>
    <row r="13" spans="1:58" s="11" customFormat="1" x14ac:dyDescent="0.2">
      <c r="A13" s="10" t="s">
        <v>98</v>
      </c>
      <c r="B13" s="10"/>
      <c r="C13" s="652">
        <v>2276.6579700000002</v>
      </c>
      <c r="D13" s="648">
        <v>43.153750000000002</v>
      </c>
      <c r="E13" s="648">
        <v>2233.5042199999998</v>
      </c>
      <c r="F13" s="648">
        <v>0</v>
      </c>
      <c r="G13" s="648">
        <v>0</v>
      </c>
      <c r="H13" s="648">
        <v>0</v>
      </c>
      <c r="I13" s="648">
        <v>0</v>
      </c>
      <c r="J13" s="648">
        <v>0</v>
      </c>
      <c r="K13" s="648">
        <v>1000</v>
      </c>
      <c r="L13" s="648">
        <v>0</v>
      </c>
      <c r="M13" s="648"/>
      <c r="N13" s="10" t="s">
        <v>98</v>
      </c>
      <c r="O13" s="10"/>
      <c r="P13" s="652">
        <v>460</v>
      </c>
      <c r="Q13" s="648">
        <v>0</v>
      </c>
      <c r="R13" s="648">
        <v>0</v>
      </c>
      <c r="S13" s="648">
        <v>273.50421999999998</v>
      </c>
      <c r="T13" s="648">
        <v>0</v>
      </c>
      <c r="U13" s="648">
        <v>0</v>
      </c>
      <c r="V13" s="648">
        <v>500</v>
      </c>
      <c r="W13" s="648">
        <v>0</v>
      </c>
      <c r="X13" s="648">
        <v>0</v>
      </c>
    </row>
    <row r="14" spans="1:58" s="6" customFormat="1" x14ac:dyDescent="0.2">
      <c r="A14" s="37" t="s">
        <v>56</v>
      </c>
      <c r="B14" s="39"/>
      <c r="C14" s="652">
        <v>2003.1537499999999</v>
      </c>
      <c r="D14" s="648">
        <v>43.153750000000002</v>
      </c>
      <c r="E14" s="648">
        <v>1960</v>
      </c>
      <c r="F14" s="648">
        <v>0</v>
      </c>
      <c r="G14" s="648">
        <v>0</v>
      </c>
      <c r="H14" s="648">
        <v>0</v>
      </c>
      <c r="I14" s="648">
        <v>0</v>
      </c>
      <c r="J14" s="648">
        <v>0</v>
      </c>
      <c r="K14" s="648">
        <v>1000</v>
      </c>
      <c r="L14" s="648">
        <v>0</v>
      </c>
      <c r="M14" s="648"/>
      <c r="N14" s="37" t="s">
        <v>56</v>
      </c>
      <c r="O14" s="39"/>
      <c r="P14" s="652">
        <v>460</v>
      </c>
      <c r="Q14" s="648">
        <v>0</v>
      </c>
      <c r="R14" s="648">
        <v>0</v>
      </c>
      <c r="S14" s="648">
        <v>0</v>
      </c>
      <c r="T14" s="648">
        <v>0</v>
      </c>
      <c r="U14" s="648">
        <v>0</v>
      </c>
      <c r="V14" s="648">
        <v>500</v>
      </c>
      <c r="W14" s="648">
        <v>0</v>
      </c>
      <c r="X14" s="648">
        <v>0</v>
      </c>
    </row>
    <row r="15" spans="1:58" s="6" customFormat="1" x14ac:dyDescent="0.2">
      <c r="A15" s="37" t="s">
        <v>91</v>
      </c>
      <c r="B15" s="39"/>
      <c r="C15" s="652">
        <v>273.50421999999998</v>
      </c>
      <c r="D15" s="648">
        <v>0</v>
      </c>
      <c r="E15" s="648">
        <v>273.50421999999998</v>
      </c>
      <c r="F15" s="648">
        <v>0</v>
      </c>
      <c r="G15" s="648">
        <v>0</v>
      </c>
      <c r="H15" s="648">
        <v>0</v>
      </c>
      <c r="I15" s="648">
        <v>0</v>
      </c>
      <c r="J15" s="648">
        <v>0</v>
      </c>
      <c r="K15" s="648">
        <v>0</v>
      </c>
      <c r="L15" s="648">
        <v>0</v>
      </c>
      <c r="M15" s="648"/>
      <c r="N15" s="37" t="s">
        <v>91</v>
      </c>
      <c r="O15" s="39"/>
      <c r="P15" s="652">
        <v>0</v>
      </c>
      <c r="Q15" s="648">
        <v>0</v>
      </c>
      <c r="R15" s="648">
        <v>0</v>
      </c>
      <c r="S15" s="648">
        <v>273.50421999999998</v>
      </c>
      <c r="T15" s="648">
        <v>0</v>
      </c>
      <c r="U15" s="648">
        <v>0</v>
      </c>
      <c r="V15" s="648">
        <v>0</v>
      </c>
      <c r="W15" s="648">
        <v>0</v>
      </c>
      <c r="X15" s="648">
        <v>0</v>
      </c>
    </row>
    <row r="16" spans="1:58" s="11" customFormat="1" ht="18" customHeight="1" x14ac:dyDescent="0.2">
      <c r="A16" s="10" t="s">
        <v>58</v>
      </c>
      <c r="B16" s="10"/>
      <c r="C16" s="652">
        <v>193149.95008000001</v>
      </c>
      <c r="D16" s="648">
        <v>146434.56181000001</v>
      </c>
      <c r="E16" s="648">
        <v>46715.388279999999</v>
      </c>
      <c r="F16" s="648">
        <v>3540</v>
      </c>
      <c r="G16" s="648">
        <v>1325</v>
      </c>
      <c r="H16" s="648">
        <v>1077</v>
      </c>
      <c r="I16" s="648">
        <v>3130</v>
      </c>
      <c r="J16" s="648">
        <v>200</v>
      </c>
      <c r="K16" s="648">
        <v>5385</v>
      </c>
      <c r="L16" s="648">
        <v>15005.802019999999</v>
      </c>
      <c r="M16" s="648"/>
      <c r="N16" s="10" t="s">
        <v>58</v>
      </c>
      <c r="O16" s="10"/>
      <c r="P16" s="652">
        <v>3389.1373199999998</v>
      </c>
      <c r="Q16" s="648">
        <v>650</v>
      </c>
      <c r="R16" s="648">
        <v>100</v>
      </c>
      <c r="S16" s="648">
        <v>1422.3197399999999</v>
      </c>
      <c r="T16" s="648">
        <v>1946</v>
      </c>
      <c r="U16" s="648">
        <v>650</v>
      </c>
      <c r="V16" s="648">
        <v>5094</v>
      </c>
      <c r="W16" s="648">
        <v>1710</v>
      </c>
      <c r="X16" s="648">
        <v>2091.1291900000001</v>
      </c>
    </row>
    <row r="17" spans="1:24" s="11" customFormat="1" x14ac:dyDescent="0.2">
      <c r="A17" s="10" t="s">
        <v>99</v>
      </c>
      <c r="B17" s="10"/>
      <c r="C17" s="652">
        <v>33123.238810000003</v>
      </c>
      <c r="D17" s="648">
        <v>33123.238810000003</v>
      </c>
      <c r="E17" s="648">
        <v>0</v>
      </c>
      <c r="F17" s="648">
        <v>0</v>
      </c>
      <c r="G17" s="648">
        <v>0</v>
      </c>
      <c r="H17" s="648">
        <v>0</v>
      </c>
      <c r="I17" s="648">
        <v>0</v>
      </c>
      <c r="J17" s="648">
        <v>0</v>
      </c>
      <c r="K17" s="648">
        <v>0</v>
      </c>
      <c r="L17" s="648">
        <v>0</v>
      </c>
      <c r="M17" s="648"/>
      <c r="N17" s="10" t="s">
        <v>99</v>
      </c>
      <c r="O17" s="10"/>
      <c r="P17" s="652">
        <v>0</v>
      </c>
      <c r="Q17" s="648">
        <v>0</v>
      </c>
      <c r="R17" s="648">
        <v>0</v>
      </c>
      <c r="S17" s="648">
        <v>0</v>
      </c>
      <c r="T17" s="648">
        <v>0</v>
      </c>
      <c r="U17" s="648">
        <v>0</v>
      </c>
      <c r="V17" s="648">
        <v>0</v>
      </c>
      <c r="W17" s="648">
        <v>0</v>
      </c>
      <c r="X17" s="648">
        <v>0</v>
      </c>
    </row>
    <row r="18" spans="1:24" s="6" customFormat="1" x14ac:dyDescent="0.2">
      <c r="A18" s="37" t="s">
        <v>56</v>
      </c>
      <c r="B18" s="39"/>
      <c r="C18" s="652">
        <v>33123.238810000003</v>
      </c>
      <c r="D18" s="648">
        <v>33123.238810000003</v>
      </c>
      <c r="E18" s="648">
        <v>0</v>
      </c>
      <c r="F18" s="648">
        <v>0</v>
      </c>
      <c r="G18" s="648">
        <v>0</v>
      </c>
      <c r="H18" s="648">
        <v>0</v>
      </c>
      <c r="I18" s="648">
        <v>0</v>
      </c>
      <c r="J18" s="648">
        <v>0</v>
      </c>
      <c r="K18" s="648">
        <v>0</v>
      </c>
      <c r="L18" s="648">
        <v>0</v>
      </c>
      <c r="M18" s="648"/>
      <c r="N18" s="37" t="s">
        <v>56</v>
      </c>
      <c r="O18" s="39"/>
      <c r="P18" s="652">
        <v>0</v>
      </c>
      <c r="Q18" s="648">
        <v>0</v>
      </c>
      <c r="R18" s="648">
        <v>0</v>
      </c>
      <c r="S18" s="648">
        <v>0</v>
      </c>
      <c r="T18" s="648">
        <v>0</v>
      </c>
      <c r="U18" s="648">
        <v>0</v>
      </c>
      <c r="V18" s="648">
        <v>0</v>
      </c>
      <c r="W18" s="648">
        <v>0</v>
      </c>
      <c r="X18" s="648">
        <v>0</v>
      </c>
    </row>
    <row r="19" spans="1:24" s="6" customFormat="1" x14ac:dyDescent="0.2">
      <c r="A19" s="37" t="s">
        <v>91</v>
      </c>
      <c r="B19" s="39"/>
      <c r="C19" s="652">
        <v>0</v>
      </c>
      <c r="D19" s="648">
        <v>0</v>
      </c>
      <c r="E19" s="648">
        <v>0</v>
      </c>
      <c r="F19" s="648">
        <v>0</v>
      </c>
      <c r="G19" s="648">
        <v>0</v>
      </c>
      <c r="H19" s="648">
        <v>0</v>
      </c>
      <c r="I19" s="648">
        <v>0</v>
      </c>
      <c r="J19" s="648">
        <v>0</v>
      </c>
      <c r="K19" s="648">
        <v>0</v>
      </c>
      <c r="L19" s="648">
        <v>0</v>
      </c>
      <c r="M19" s="648"/>
      <c r="N19" s="37" t="s">
        <v>91</v>
      </c>
      <c r="O19" s="39"/>
      <c r="P19" s="652">
        <v>0</v>
      </c>
      <c r="Q19" s="648">
        <v>0</v>
      </c>
      <c r="R19" s="648">
        <v>0</v>
      </c>
      <c r="S19" s="648">
        <v>0</v>
      </c>
      <c r="T19" s="648">
        <v>0</v>
      </c>
      <c r="U19" s="648">
        <v>0</v>
      </c>
      <c r="V19" s="648">
        <v>0</v>
      </c>
      <c r="W19" s="648">
        <v>0</v>
      </c>
      <c r="X19" s="648">
        <v>0</v>
      </c>
    </row>
    <row r="20" spans="1:24" s="6" customFormat="1" x14ac:dyDescent="0.2">
      <c r="A20" s="10" t="s">
        <v>106</v>
      </c>
      <c r="B20" s="39"/>
      <c r="C20" s="652">
        <v>228.94326000000001</v>
      </c>
      <c r="D20" s="648">
        <v>228.94326000000001</v>
      </c>
      <c r="E20" s="648">
        <v>0</v>
      </c>
      <c r="F20" s="648">
        <v>0</v>
      </c>
      <c r="G20" s="648">
        <v>0</v>
      </c>
      <c r="H20" s="648">
        <v>0</v>
      </c>
      <c r="I20" s="648">
        <v>0</v>
      </c>
      <c r="J20" s="648">
        <v>0</v>
      </c>
      <c r="K20" s="648">
        <v>0</v>
      </c>
      <c r="L20" s="648">
        <v>0</v>
      </c>
      <c r="M20" s="648"/>
      <c r="N20" s="10" t="s">
        <v>106</v>
      </c>
      <c r="O20" s="39"/>
      <c r="P20" s="652">
        <v>0</v>
      </c>
      <c r="Q20" s="648">
        <v>0</v>
      </c>
      <c r="R20" s="648">
        <v>0</v>
      </c>
      <c r="S20" s="648">
        <v>0</v>
      </c>
      <c r="T20" s="648">
        <v>0</v>
      </c>
      <c r="U20" s="648">
        <v>0</v>
      </c>
      <c r="V20" s="648">
        <v>0</v>
      </c>
      <c r="W20" s="648">
        <v>0</v>
      </c>
      <c r="X20" s="648">
        <v>0</v>
      </c>
    </row>
    <row r="21" spans="1:24" s="6" customFormat="1" x14ac:dyDescent="0.2">
      <c r="A21" s="10" t="s">
        <v>100</v>
      </c>
      <c r="B21" s="39"/>
      <c r="C21" s="652">
        <v>50951.868170000002</v>
      </c>
      <c r="D21" s="648">
        <v>50951.868170000002</v>
      </c>
      <c r="E21" s="648">
        <v>0</v>
      </c>
      <c r="F21" s="648">
        <v>0</v>
      </c>
      <c r="G21" s="648">
        <v>0</v>
      </c>
      <c r="H21" s="648">
        <v>0</v>
      </c>
      <c r="I21" s="648">
        <v>0</v>
      </c>
      <c r="J21" s="648">
        <v>0</v>
      </c>
      <c r="K21" s="648">
        <v>0</v>
      </c>
      <c r="L21" s="648">
        <v>0</v>
      </c>
      <c r="M21" s="648"/>
      <c r="N21" s="10" t="s">
        <v>100</v>
      </c>
      <c r="O21" s="39"/>
      <c r="P21" s="652">
        <v>0</v>
      </c>
      <c r="Q21" s="648">
        <v>0</v>
      </c>
      <c r="R21" s="648">
        <v>0</v>
      </c>
      <c r="S21" s="648">
        <v>0</v>
      </c>
      <c r="T21" s="648">
        <v>0</v>
      </c>
      <c r="U21" s="648">
        <v>0</v>
      </c>
      <c r="V21" s="648">
        <v>0</v>
      </c>
      <c r="W21" s="648">
        <v>0</v>
      </c>
      <c r="X21" s="648">
        <v>0</v>
      </c>
    </row>
    <row r="22" spans="1:24" s="6" customFormat="1" x14ac:dyDescent="0.2">
      <c r="A22" s="10" t="s">
        <v>101</v>
      </c>
      <c r="B22" s="39"/>
      <c r="C22" s="652">
        <v>48386.405599999998</v>
      </c>
      <c r="D22" s="648">
        <v>48386.405599999998</v>
      </c>
      <c r="E22" s="648">
        <v>0</v>
      </c>
      <c r="F22" s="648">
        <v>0</v>
      </c>
      <c r="G22" s="648">
        <v>0</v>
      </c>
      <c r="H22" s="648">
        <v>0</v>
      </c>
      <c r="I22" s="648">
        <v>0</v>
      </c>
      <c r="J22" s="648">
        <v>0</v>
      </c>
      <c r="K22" s="648">
        <v>0</v>
      </c>
      <c r="L22" s="648">
        <v>0</v>
      </c>
      <c r="M22" s="648"/>
      <c r="N22" s="10" t="s">
        <v>101</v>
      </c>
      <c r="O22" s="39"/>
      <c r="P22" s="652">
        <v>0</v>
      </c>
      <c r="Q22" s="648">
        <v>0</v>
      </c>
      <c r="R22" s="648">
        <v>0</v>
      </c>
      <c r="S22" s="648">
        <v>0</v>
      </c>
      <c r="T22" s="648">
        <v>0</v>
      </c>
      <c r="U22" s="648">
        <v>0</v>
      </c>
      <c r="V22" s="648">
        <v>0</v>
      </c>
      <c r="W22" s="648">
        <v>0</v>
      </c>
      <c r="X22" s="648">
        <v>0</v>
      </c>
    </row>
    <row r="23" spans="1:24" s="6" customFormat="1" x14ac:dyDescent="0.2">
      <c r="A23" s="10" t="s">
        <v>107</v>
      </c>
      <c r="B23" s="39"/>
      <c r="C23" s="652"/>
      <c r="D23" s="648"/>
      <c r="E23" s="648"/>
      <c r="F23" s="648"/>
      <c r="G23" s="648"/>
      <c r="H23" s="648"/>
      <c r="I23" s="648"/>
      <c r="J23" s="648"/>
      <c r="K23" s="648"/>
      <c r="L23" s="648"/>
      <c r="M23" s="648"/>
      <c r="N23" s="10" t="s">
        <v>107</v>
      </c>
      <c r="O23" s="39"/>
      <c r="P23" s="652"/>
      <c r="Q23" s="648"/>
      <c r="R23" s="648"/>
      <c r="S23" s="648"/>
      <c r="T23" s="648"/>
      <c r="U23" s="648"/>
      <c r="V23" s="648"/>
      <c r="W23" s="648"/>
      <c r="X23" s="648"/>
    </row>
    <row r="24" spans="1:24" s="6" customFormat="1" x14ac:dyDescent="0.2">
      <c r="A24" s="10" t="s">
        <v>187</v>
      </c>
      <c r="B24" s="39"/>
      <c r="C24" s="652">
        <v>13744.105970000001</v>
      </c>
      <c r="D24" s="648">
        <v>13744.105970000001</v>
      </c>
      <c r="E24" s="648">
        <v>0</v>
      </c>
      <c r="F24" s="648">
        <v>0</v>
      </c>
      <c r="G24" s="648">
        <v>0</v>
      </c>
      <c r="H24" s="648">
        <v>0</v>
      </c>
      <c r="I24" s="648">
        <v>0</v>
      </c>
      <c r="J24" s="648">
        <v>0</v>
      </c>
      <c r="K24" s="648">
        <v>0</v>
      </c>
      <c r="L24" s="648">
        <v>0</v>
      </c>
      <c r="M24" s="648"/>
      <c r="N24" s="10" t="s">
        <v>187</v>
      </c>
      <c r="O24" s="39"/>
      <c r="P24" s="652">
        <v>0</v>
      </c>
      <c r="Q24" s="648">
        <v>0</v>
      </c>
      <c r="R24" s="648">
        <v>0</v>
      </c>
      <c r="S24" s="648">
        <v>0</v>
      </c>
      <c r="T24" s="648">
        <v>0</v>
      </c>
      <c r="U24" s="648">
        <v>0</v>
      </c>
      <c r="V24" s="648">
        <v>0</v>
      </c>
      <c r="W24" s="648">
        <v>0</v>
      </c>
      <c r="X24" s="648">
        <v>0</v>
      </c>
    </row>
    <row r="25" spans="1:24" s="6" customFormat="1" x14ac:dyDescent="0.2">
      <c r="A25" s="10" t="s">
        <v>102</v>
      </c>
      <c r="B25" s="39"/>
      <c r="C25" s="652"/>
      <c r="D25" s="648"/>
      <c r="E25" s="648"/>
      <c r="F25" s="648"/>
      <c r="G25" s="648"/>
      <c r="H25" s="648"/>
      <c r="I25" s="648"/>
      <c r="J25" s="648"/>
      <c r="K25" s="648"/>
      <c r="L25" s="648"/>
      <c r="M25" s="648"/>
      <c r="N25" s="10" t="s">
        <v>102</v>
      </c>
      <c r="O25" s="39"/>
      <c r="P25" s="652"/>
      <c r="Q25" s="648"/>
      <c r="R25" s="648"/>
      <c r="S25" s="648"/>
      <c r="T25" s="648"/>
      <c r="U25" s="648"/>
      <c r="V25" s="648"/>
      <c r="W25" s="648"/>
      <c r="X25" s="648"/>
    </row>
    <row r="26" spans="1:24" s="6" customFormat="1" x14ac:dyDescent="0.2">
      <c r="A26" s="10" t="s">
        <v>103</v>
      </c>
      <c r="B26" s="39"/>
      <c r="C26" s="652">
        <v>46715.388279999999</v>
      </c>
      <c r="D26" s="648">
        <v>0</v>
      </c>
      <c r="E26" s="648">
        <v>46715.388279999999</v>
      </c>
      <c r="F26" s="648">
        <v>3540</v>
      </c>
      <c r="G26" s="648">
        <v>1325</v>
      </c>
      <c r="H26" s="648">
        <v>1077</v>
      </c>
      <c r="I26" s="648">
        <v>3130</v>
      </c>
      <c r="J26" s="648">
        <v>200</v>
      </c>
      <c r="K26" s="648">
        <v>5385</v>
      </c>
      <c r="L26" s="648">
        <v>15005.802019999999</v>
      </c>
      <c r="M26" s="648"/>
      <c r="N26" s="10" t="s">
        <v>103</v>
      </c>
      <c r="O26" s="39"/>
      <c r="P26" s="652">
        <v>3389.1373199999998</v>
      </c>
      <c r="Q26" s="648">
        <v>650</v>
      </c>
      <c r="R26" s="648">
        <v>100</v>
      </c>
      <c r="S26" s="648">
        <v>1422.3197399999999</v>
      </c>
      <c r="T26" s="648">
        <v>1946</v>
      </c>
      <c r="U26" s="648">
        <v>650</v>
      </c>
      <c r="V26" s="648">
        <v>5094</v>
      </c>
      <c r="W26" s="648">
        <v>1710</v>
      </c>
      <c r="X26" s="648">
        <v>2091.1291900000001</v>
      </c>
    </row>
    <row r="27" spans="1:24" s="6" customFormat="1" x14ac:dyDescent="0.2">
      <c r="A27" s="37" t="s">
        <v>188</v>
      </c>
      <c r="B27" s="39"/>
      <c r="C27" s="652">
        <v>41086.924019999999</v>
      </c>
      <c r="D27" s="648">
        <v>0</v>
      </c>
      <c r="E27" s="648">
        <v>41086.924019999999</v>
      </c>
      <c r="F27" s="648">
        <v>3540</v>
      </c>
      <c r="G27" s="648">
        <v>1325</v>
      </c>
      <c r="H27" s="648">
        <v>1077</v>
      </c>
      <c r="I27" s="648">
        <v>3130</v>
      </c>
      <c r="J27" s="648">
        <v>200</v>
      </c>
      <c r="K27" s="648">
        <v>5385</v>
      </c>
      <c r="L27" s="648">
        <v>10126.45457</v>
      </c>
      <c r="M27" s="648"/>
      <c r="N27" s="37" t="s">
        <v>188</v>
      </c>
      <c r="O27" s="39"/>
      <c r="P27" s="652">
        <v>3389.1373199999998</v>
      </c>
      <c r="Q27" s="648">
        <v>650</v>
      </c>
      <c r="R27" s="648">
        <v>100</v>
      </c>
      <c r="S27" s="648">
        <v>673.20293000000004</v>
      </c>
      <c r="T27" s="648">
        <v>1946</v>
      </c>
      <c r="U27" s="648">
        <v>650</v>
      </c>
      <c r="V27" s="648">
        <v>5094</v>
      </c>
      <c r="W27" s="648">
        <v>1710</v>
      </c>
      <c r="X27" s="648">
        <v>2091.1291900000001</v>
      </c>
    </row>
    <row r="28" spans="1:24" s="6" customFormat="1" x14ac:dyDescent="0.2">
      <c r="A28" s="37" t="s">
        <v>189</v>
      </c>
      <c r="B28" s="39"/>
      <c r="C28" s="652">
        <v>5628.4642599999997</v>
      </c>
      <c r="D28" s="648">
        <v>0</v>
      </c>
      <c r="E28" s="648">
        <v>5628.4642599999997</v>
      </c>
      <c r="F28" s="648">
        <v>0</v>
      </c>
      <c r="G28" s="648">
        <v>0</v>
      </c>
      <c r="H28" s="648">
        <v>0</v>
      </c>
      <c r="I28" s="648">
        <v>0</v>
      </c>
      <c r="J28" s="648">
        <v>0</v>
      </c>
      <c r="K28" s="648">
        <v>0</v>
      </c>
      <c r="L28" s="648">
        <v>4879.3474500000002</v>
      </c>
      <c r="M28" s="648"/>
      <c r="N28" s="37" t="s">
        <v>189</v>
      </c>
      <c r="O28" s="39"/>
      <c r="P28" s="652">
        <v>0</v>
      </c>
      <c r="Q28" s="648">
        <v>0</v>
      </c>
      <c r="R28" s="648">
        <v>0</v>
      </c>
      <c r="S28" s="648">
        <v>749.11680999999999</v>
      </c>
      <c r="T28" s="648">
        <v>0</v>
      </c>
      <c r="U28" s="648">
        <v>0</v>
      </c>
      <c r="V28" s="648">
        <v>0</v>
      </c>
      <c r="W28" s="648">
        <v>0</v>
      </c>
      <c r="X28" s="648">
        <v>0</v>
      </c>
    </row>
    <row r="29" spans="1:24" s="6" customFormat="1" x14ac:dyDescent="0.2">
      <c r="A29" s="10" t="s">
        <v>104</v>
      </c>
      <c r="B29" s="39"/>
      <c r="C29" s="652">
        <v>0</v>
      </c>
      <c r="D29" s="648">
        <v>0</v>
      </c>
      <c r="E29" s="648">
        <v>0</v>
      </c>
      <c r="F29" s="648">
        <v>0</v>
      </c>
      <c r="G29" s="648">
        <v>0</v>
      </c>
      <c r="H29" s="648">
        <v>0</v>
      </c>
      <c r="I29" s="648">
        <v>0</v>
      </c>
      <c r="J29" s="648">
        <v>0</v>
      </c>
      <c r="K29" s="648">
        <v>0</v>
      </c>
      <c r="L29" s="648">
        <v>0</v>
      </c>
      <c r="M29" s="648"/>
      <c r="N29" s="10" t="s">
        <v>104</v>
      </c>
      <c r="O29" s="39"/>
      <c r="P29" s="652">
        <v>0</v>
      </c>
      <c r="Q29" s="648">
        <v>0</v>
      </c>
      <c r="R29" s="648">
        <v>0</v>
      </c>
      <c r="S29" s="648">
        <v>0</v>
      </c>
      <c r="T29" s="648">
        <v>0</v>
      </c>
      <c r="U29" s="648">
        <v>0</v>
      </c>
      <c r="V29" s="648">
        <v>0</v>
      </c>
      <c r="W29" s="648">
        <v>0</v>
      </c>
      <c r="X29" s="648">
        <v>0</v>
      </c>
    </row>
    <row r="30" spans="1:24" s="6" customFormat="1" x14ac:dyDescent="0.2">
      <c r="A30" s="37" t="s">
        <v>188</v>
      </c>
      <c r="B30" s="39"/>
      <c r="C30" s="652">
        <v>0</v>
      </c>
      <c r="D30" s="648">
        <v>0</v>
      </c>
      <c r="E30" s="648">
        <v>0</v>
      </c>
      <c r="F30" s="648">
        <v>0</v>
      </c>
      <c r="G30" s="648">
        <v>0</v>
      </c>
      <c r="H30" s="648">
        <v>0</v>
      </c>
      <c r="I30" s="648">
        <v>0</v>
      </c>
      <c r="J30" s="648">
        <v>0</v>
      </c>
      <c r="K30" s="648">
        <v>0</v>
      </c>
      <c r="L30" s="648">
        <v>0</v>
      </c>
      <c r="M30" s="648"/>
      <c r="N30" s="37" t="s">
        <v>188</v>
      </c>
      <c r="O30" s="39"/>
      <c r="P30" s="652">
        <v>0</v>
      </c>
      <c r="Q30" s="648">
        <v>0</v>
      </c>
      <c r="R30" s="648">
        <v>0</v>
      </c>
      <c r="S30" s="648">
        <v>0</v>
      </c>
      <c r="T30" s="648">
        <v>0</v>
      </c>
      <c r="U30" s="648">
        <v>0</v>
      </c>
      <c r="V30" s="648">
        <v>0</v>
      </c>
      <c r="W30" s="648">
        <v>0</v>
      </c>
      <c r="X30" s="648">
        <v>0</v>
      </c>
    </row>
    <row r="31" spans="1:24" s="6" customFormat="1" x14ac:dyDescent="0.2">
      <c r="A31" s="37" t="s">
        <v>189</v>
      </c>
      <c r="B31" s="39"/>
      <c r="C31" s="652">
        <v>0</v>
      </c>
      <c r="D31" s="648">
        <v>0</v>
      </c>
      <c r="E31" s="648">
        <v>0</v>
      </c>
      <c r="F31" s="648">
        <v>0</v>
      </c>
      <c r="G31" s="648">
        <v>0</v>
      </c>
      <c r="H31" s="648">
        <v>0</v>
      </c>
      <c r="I31" s="648">
        <v>0</v>
      </c>
      <c r="J31" s="648">
        <v>0</v>
      </c>
      <c r="K31" s="648">
        <v>0</v>
      </c>
      <c r="L31" s="648">
        <v>0</v>
      </c>
      <c r="M31" s="648"/>
      <c r="N31" s="37" t="s">
        <v>189</v>
      </c>
      <c r="O31" s="39"/>
      <c r="P31" s="652">
        <v>0</v>
      </c>
      <c r="Q31" s="648">
        <v>0</v>
      </c>
      <c r="R31" s="648">
        <v>0</v>
      </c>
      <c r="S31" s="648">
        <v>0</v>
      </c>
      <c r="T31" s="648">
        <v>0</v>
      </c>
      <c r="U31" s="648">
        <v>0</v>
      </c>
      <c r="V31" s="648">
        <v>0</v>
      </c>
      <c r="W31" s="648">
        <v>0</v>
      </c>
      <c r="X31" s="648">
        <v>0</v>
      </c>
    </row>
    <row r="32" spans="1:24" s="17" customFormat="1" ht="18" customHeight="1" x14ac:dyDescent="0.2">
      <c r="A32" s="13" t="s">
        <v>14</v>
      </c>
      <c r="B32" s="39"/>
      <c r="C32" s="659">
        <v>226609.71359</v>
      </c>
      <c r="D32" s="656">
        <v>176340.68789</v>
      </c>
      <c r="E32" s="656">
        <v>50269.025699999998</v>
      </c>
      <c r="F32" s="656">
        <v>3540</v>
      </c>
      <c r="G32" s="656">
        <v>1325</v>
      </c>
      <c r="H32" s="656">
        <v>1077</v>
      </c>
      <c r="I32" s="656">
        <v>3130</v>
      </c>
      <c r="J32" s="656">
        <v>200</v>
      </c>
      <c r="K32" s="656">
        <v>6385</v>
      </c>
      <c r="L32" s="656">
        <v>15005.802019999999</v>
      </c>
      <c r="M32" s="656"/>
      <c r="N32" s="13" t="s">
        <v>14</v>
      </c>
      <c r="O32" s="39"/>
      <c r="P32" s="659">
        <v>3849.1373199999998</v>
      </c>
      <c r="Q32" s="656">
        <v>650</v>
      </c>
      <c r="R32" s="656">
        <v>100</v>
      </c>
      <c r="S32" s="656">
        <v>3015.9571700000001</v>
      </c>
      <c r="T32" s="656">
        <v>1946</v>
      </c>
      <c r="U32" s="656">
        <v>650</v>
      </c>
      <c r="V32" s="656">
        <v>5594</v>
      </c>
      <c r="W32" s="656">
        <v>1710</v>
      </c>
      <c r="X32" s="656">
        <v>2091.1291900000001</v>
      </c>
    </row>
    <row r="33" spans="1:24" s="8" customFormat="1" ht="30" customHeight="1" x14ac:dyDescent="0.2">
      <c r="A33" s="7" t="s">
        <v>66</v>
      </c>
      <c r="B33" s="7"/>
      <c r="C33" s="659"/>
      <c r="D33" s="656"/>
      <c r="E33" s="656"/>
      <c r="F33" s="656"/>
      <c r="G33" s="656"/>
      <c r="H33" s="656"/>
      <c r="I33" s="656"/>
      <c r="J33" s="656"/>
      <c r="K33" s="656"/>
      <c r="L33" s="656"/>
      <c r="M33" s="656"/>
      <c r="N33" s="7" t="s">
        <v>66</v>
      </c>
      <c r="O33" s="7"/>
      <c r="P33" s="659"/>
      <c r="Q33" s="656"/>
      <c r="R33" s="656"/>
      <c r="S33" s="656"/>
      <c r="T33" s="656"/>
      <c r="U33" s="656"/>
      <c r="V33" s="656"/>
      <c r="W33" s="656"/>
      <c r="X33" s="656"/>
    </row>
    <row r="34" spans="1:24" s="6" customFormat="1" ht="18" customHeight="1" x14ac:dyDescent="0.2">
      <c r="A34" s="10" t="s">
        <v>53</v>
      </c>
      <c r="B34" s="39"/>
      <c r="C34" s="652">
        <v>13676.610640000001</v>
      </c>
      <c r="D34" s="648">
        <v>1030.51675</v>
      </c>
      <c r="E34" s="648">
        <v>12646.09389</v>
      </c>
      <c r="F34" s="648">
        <v>1663.0172399999999</v>
      </c>
      <c r="G34" s="648">
        <v>861.08302000000003</v>
      </c>
      <c r="H34" s="648">
        <v>350</v>
      </c>
      <c r="I34" s="648">
        <v>2594.8832200000002</v>
      </c>
      <c r="J34" s="648">
        <v>60</v>
      </c>
      <c r="K34" s="648">
        <v>1415.6682699999999</v>
      </c>
      <c r="L34" s="648">
        <v>1089.5043700000001</v>
      </c>
      <c r="M34" s="648"/>
      <c r="N34" s="10" t="s">
        <v>53</v>
      </c>
      <c r="O34" s="39"/>
      <c r="P34" s="652">
        <v>694.22226000000001</v>
      </c>
      <c r="Q34" s="648">
        <v>328.97129999999999</v>
      </c>
      <c r="R34" s="648">
        <v>30.725840000000002</v>
      </c>
      <c r="S34" s="648">
        <v>318.5</v>
      </c>
      <c r="T34" s="648">
        <v>571.91309999999999</v>
      </c>
      <c r="U34" s="648">
        <v>451.12918999999999</v>
      </c>
      <c r="V34" s="648">
        <v>1221.6000899999999</v>
      </c>
      <c r="W34" s="648">
        <v>547.51962000000003</v>
      </c>
      <c r="X34" s="648">
        <v>447.35638</v>
      </c>
    </row>
    <row r="35" spans="1:24" s="6" customFormat="1" x14ac:dyDescent="0.2">
      <c r="A35" s="37" t="s">
        <v>56</v>
      </c>
      <c r="B35" s="39"/>
      <c r="C35" s="652">
        <v>13641.54753</v>
      </c>
      <c r="D35" s="648">
        <v>1030.51675</v>
      </c>
      <c r="E35" s="648">
        <v>12611.030779999999</v>
      </c>
      <c r="F35" s="648">
        <v>1663.0172399999999</v>
      </c>
      <c r="G35" s="648">
        <v>861.08302000000003</v>
      </c>
      <c r="H35" s="648">
        <v>350</v>
      </c>
      <c r="I35" s="648">
        <v>2559.8200999999999</v>
      </c>
      <c r="J35" s="648">
        <v>60</v>
      </c>
      <c r="K35" s="648">
        <v>1415.6682699999999</v>
      </c>
      <c r="L35" s="648">
        <v>1089.5043700000001</v>
      </c>
      <c r="M35" s="648"/>
      <c r="N35" s="37" t="s">
        <v>56</v>
      </c>
      <c r="O35" s="39"/>
      <c r="P35" s="652">
        <v>694.22226000000001</v>
      </c>
      <c r="Q35" s="648">
        <v>328.97129999999999</v>
      </c>
      <c r="R35" s="648">
        <v>30.725840000000002</v>
      </c>
      <c r="S35" s="648">
        <v>318.5</v>
      </c>
      <c r="T35" s="648">
        <v>571.91309999999999</v>
      </c>
      <c r="U35" s="648">
        <v>451.12918999999999</v>
      </c>
      <c r="V35" s="648">
        <v>1221.6000899999999</v>
      </c>
      <c r="W35" s="648">
        <v>547.51962000000003</v>
      </c>
      <c r="X35" s="648">
        <v>447.35638</v>
      </c>
    </row>
    <row r="36" spans="1:24" s="6" customFormat="1" x14ac:dyDescent="0.2">
      <c r="A36" s="37" t="s">
        <v>91</v>
      </c>
      <c r="B36" s="39"/>
      <c r="C36" s="652">
        <v>35.063110000000002</v>
      </c>
      <c r="D36" s="648">
        <v>0</v>
      </c>
      <c r="E36" s="648">
        <v>35.063110000000002</v>
      </c>
      <c r="F36" s="648">
        <v>0</v>
      </c>
      <c r="G36" s="648">
        <v>0</v>
      </c>
      <c r="H36" s="648">
        <v>0</v>
      </c>
      <c r="I36" s="648">
        <v>35.063110000000002</v>
      </c>
      <c r="J36" s="648">
        <v>0</v>
      </c>
      <c r="K36" s="648">
        <v>0</v>
      </c>
      <c r="L36" s="648">
        <v>0</v>
      </c>
      <c r="M36" s="648"/>
      <c r="N36" s="37" t="s">
        <v>91</v>
      </c>
      <c r="O36" s="39"/>
      <c r="P36" s="652">
        <v>0</v>
      </c>
      <c r="Q36" s="648">
        <v>0</v>
      </c>
      <c r="R36" s="648">
        <v>0</v>
      </c>
      <c r="S36" s="648">
        <v>0</v>
      </c>
      <c r="T36" s="648">
        <v>0</v>
      </c>
      <c r="U36" s="648">
        <v>0</v>
      </c>
      <c r="V36" s="648">
        <v>0</v>
      </c>
      <c r="W36" s="648">
        <v>0</v>
      </c>
      <c r="X36" s="648">
        <v>0</v>
      </c>
    </row>
    <row r="37" spans="1:24" s="6" customFormat="1" x14ac:dyDescent="0.2">
      <c r="A37" s="10" t="s">
        <v>54</v>
      </c>
      <c r="B37" s="39"/>
      <c r="C37" s="652">
        <v>4180.5601500000002</v>
      </c>
      <c r="D37" s="648">
        <v>205</v>
      </c>
      <c r="E37" s="648">
        <v>3975.5601499999998</v>
      </c>
      <c r="F37" s="648">
        <v>209.22584000000001</v>
      </c>
      <c r="G37" s="648">
        <v>107.11459000000001</v>
      </c>
      <c r="H37" s="648">
        <v>403</v>
      </c>
      <c r="I37" s="648">
        <v>110.56459</v>
      </c>
      <c r="J37" s="648">
        <v>45.4375</v>
      </c>
      <c r="K37" s="648">
        <v>865.30718000000002</v>
      </c>
      <c r="L37" s="648">
        <v>606.02440000000001</v>
      </c>
      <c r="M37" s="648"/>
      <c r="N37" s="10" t="s">
        <v>54</v>
      </c>
      <c r="O37" s="39"/>
      <c r="P37" s="652">
        <v>26.5</v>
      </c>
      <c r="Q37" s="648">
        <v>185.51292000000001</v>
      </c>
      <c r="R37" s="648">
        <v>16</v>
      </c>
      <c r="S37" s="648">
        <v>156</v>
      </c>
      <c r="T37" s="648">
        <v>433.44535999999999</v>
      </c>
      <c r="U37" s="648">
        <v>223.12918999999999</v>
      </c>
      <c r="V37" s="648">
        <v>390.62918999999999</v>
      </c>
      <c r="W37" s="648">
        <v>55</v>
      </c>
      <c r="X37" s="648">
        <v>142.66937999999999</v>
      </c>
    </row>
    <row r="38" spans="1:24" s="6" customFormat="1" x14ac:dyDescent="0.2">
      <c r="A38" s="10" t="s">
        <v>55</v>
      </c>
      <c r="B38" s="39"/>
      <c r="C38" s="652">
        <v>5</v>
      </c>
      <c r="D38" s="648">
        <v>0</v>
      </c>
      <c r="E38" s="648">
        <v>5</v>
      </c>
      <c r="F38" s="648">
        <v>0</v>
      </c>
      <c r="G38" s="648">
        <v>0</v>
      </c>
      <c r="H38" s="648">
        <v>0</v>
      </c>
      <c r="I38" s="648">
        <v>0</v>
      </c>
      <c r="J38" s="648">
        <v>0</v>
      </c>
      <c r="K38" s="648">
        <v>0</v>
      </c>
      <c r="L38" s="648">
        <v>0</v>
      </c>
      <c r="M38" s="648"/>
      <c r="N38" s="10" t="s">
        <v>55</v>
      </c>
      <c r="O38" s="39"/>
      <c r="P38" s="652">
        <v>0</v>
      </c>
      <c r="Q38" s="648">
        <v>0</v>
      </c>
      <c r="R38" s="648">
        <v>0</v>
      </c>
      <c r="S38" s="648">
        <v>0</v>
      </c>
      <c r="T38" s="648">
        <v>0</v>
      </c>
      <c r="U38" s="648">
        <v>0</v>
      </c>
      <c r="V38" s="648">
        <v>5</v>
      </c>
      <c r="W38" s="648">
        <v>0</v>
      </c>
      <c r="X38" s="648">
        <v>0</v>
      </c>
    </row>
    <row r="39" spans="1:24" s="6" customFormat="1" x14ac:dyDescent="0.2">
      <c r="A39" s="37" t="s">
        <v>56</v>
      </c>
      <c r="B39" s="39"/>
      <c r="C39" s="652">
        <v>5</v>
      </c>
      <c r="D39" s="648">
        <v>0</v>
      </c>
      <c r="E39" s="648">
        <v>5</v>
      </c>
      <c r="F39" s="648">
        <v>0</v>
      </c>
      <c r="G39" s="648">
        <v>0</v>
      </c>
      <c r="H39" s="648">
        <v>0</v>
      </c>
      <c r="I39" s="648">
        <v>0</v>
      </c>
      <c r="J39" s="648">
        <v>0</v>
      </c>
      <c r="K39" s="648">
        <v>0</v>
      </c>
      <c r="L39" s="648">
        <v>0</v>
      </c>
      <c r="M39" s="648"/>
      <c r="N39" s="37" t="s">
        <v>56</v>
      </c>
      <c r="O39" s="39"/>
      <c r="P39" s="652">
        <v>0</v>
      </c>
      <c r="Q39" s="648">
        <v>0</v>
      </c>
      <c r="R39" s="648">
        <v>0</v>
      </c>
      <c r="S39" s="648">
        <v>0</v>
      </c>
      <c r="T39" s="648">
        <v>0</v>
      </c>
      <c r="U39" s="648">
        <v>0</v>
      </c>
      <c r="V39" s="648">
        <v>5</v>
      </c>
      <c r="W39" s="648">
        <v>0</v>
      </c>
      <c r="X39" s="648">
        <v>0</v>
      </c>
    </row>
    <row r="40" spans="1:24" s="6" customFormat="1" x14ac:dyDescent="0.2">
      <c r="A40" s="37" t="s">
        <v>91</v>
      </c>
      <c r="B40" s="39"/>
      <c r="C40" s="652">
        <v>0</v>
      </c>
      <c r="D40" s="648">
        <v>0</v>
      </c>
      <c r="E40" s="648">
        <v>0</v>
      </c>
      <c r="F40" s="648">
        <v>0</v>
      </c>
      <c r="G40" s="648">
        <v>0</v>
      </c>
      <c r="H40" s="648">
        <v>0</v>
      </c>
      <c r="I40" s="648">
        <v>0</v>
      </c>
      <c r="J40" s="648">
        <v>0</v>
      </c>
      <c r="K40" s="648">
        <v>0</v>
      </c>
      <c r="L40" s="648">
        <v>0</v>
      </c>
      <c r="M40" s="648"/>
      <c r="N40" s="37" t="s">
        <v>91</v>
      </c>
      <c r="O40" s="39"/>
      <c r="P40" s="652">
        <v>0</v>
      </c>
      <c r="Q40" s="648">
        <v>0</v>
      </c>
      <c r="R40" s="648">
        <v>0</v>
      </c>
      <c r="S40" s="648">
        <v>0</v>
      </c>
      <c r="T40" s="648">
        <v>0</v>
      </c>
      <c r="U40" s="648">
        <v>0</v>
      </c>
      <c r="V40" s="648">
        <v>0</v>
      </c>
      <c r="W40" s="648">
        <v>0</v>
      </c>
      <c r="X40" s="648">
        <v>0</v>
      </c>
    </row>
    <row r="41" spans="1:24" s="17" customFormat="1" ht="18" customHeight="1" x14ac:dyDescent="0.2">
      <c r="A41" s="13" t="s">
        <v>14</v>
      </c>
      <c r="B41" s="39"/>
      <c r="C41" s="659">
        <v>17862.17079</v>
      </c>
      <c r="D41" s="656">
        <v>1235.51675</v>
      </c>
      <c r="E41" s="656">
        <v>16626.654040000001</v>
      </c>
      <c r="F41" s="656">
        <v>1872.24307</v>
      </c>
      <c r="G41" s="656">
        <v>968.19762000000003</v>
      </c>
      <c r="H41" s="656">
        <v>753</v>
      </c>
      <c r="I41" s="656">
        <v>2705.4478100000001</v>
      </c>
      <c r="J41" s="656">
        <v>105.4375</v>
      </c>
      <c r="K41" s="656">
        <v>2280.9754600000001</v>
      </c>
      <c r="L41" s="656">
        <v>1695.5287699999999</v>
      </c>
      <c r="M41" s="656"/>
      <c r="N41" s="13" t="s">
        <v>14</v>
      </c>
      <c r="O41" s="39"/>
      <c r="P41" s="659">
        <v>720.72226000000001</v>
      </c>
      <c r="Q41" s="656">
        <v>514.48420999999996</v>
      </c>
      <c r="R41" s="656">
        <v>46.725839999999998</v>
      </c>
      <c r="S41" s="656">
        <v>474.5</v>
      </c>
      <c r="T41" s="656">
        <v>1005.35846</v>
      </c>
      <c r="U41" s="656">
        <v>674.25837999999999</v>
      </c>
      <c r="V41" s="656">
        <v>1617.22928</v>
      </c>
      <c r="W41" s="656">
        <v>602.51962000000003</v>
      </c>
      <c r="X41" s="656">
        <v>590.02575999999999</v>
      </c>
    </row>
    <row r="42" spans="1:24" s="17" customFormat="1" ht="30" customHeight="1" x14ac:dyDescent="0.2">
      <c r="A42" s="7" t="s">
        <v>67</v>
      </c>
      <c r="B42" s="39"/>
      <c r="C42" s="659"/>
      <c r="D42" s="656"/>
      <c r="E42" s="656"/>
      <c r="F42" s="656"/>
      <c r="G42" s="656"/>
      <c r="H42" s="656"/>
      <c r="I42" s="656"/>
      <c r="J42" s="656"/>
      <c r="K42" s="656"/>
      <c r="L42" s="656"/>
      <c r="M42" s="656"/>
      <c r="N42" s="7" t="s">
        <v>67</v>
      </c>
      <c r="O42" s="39"/>
      <c r="P42" s="659"/>
      <c r="Q42" s="656"/>
      <c r="R42" s="656"/>
      <c r="S42" s="656"/>
      <c r="T42" s="656"/>
      <c r="U42" s="656"/>
      <c r="V42" s="656"/>
      <c r="W42" s="656"/>
      <c r="X42" s="656"/>
    </row>
    <row r="43" spans="1:24" s="17" customFormat="1" ht="30" customHeight="1" x14ac:dyDescent="0.2">
      <c r="A43" s="87" t="s">
        <v>68</v>
      </c>
      <c r="B43" s="39"/>
      <c r="C43" s="52">
        <v>244471.88438</v>
      </c>
      <c r="D43" s="53">
        <v>177576.20465</v>
      </c>
      <c r="E43" s="53">
        <v>66895.679740000007</v>
      </c>
      <c r="F43" s="53">
        <v>5412.2430700000004</v>
      </c>
      <c r="G43" s="53">
        <v>2293.1976199999999</v>
      </c>
      <c r="H43" s="53">
        <v>1830</v>
      </c>
      <c r="I43" s="53">
        <v>5835.4478099999997</v>
      </c>
      <c r="J43" s="53">
        <v>305.4375</v>
      </c>
      <c r="K43" s="53">
        <v>8665.9754599999997</v>
      </c>
      <c r="L43" s="53">
        <v>16701.33079</v>
      </c>
      <c r="M43" s="53"/>
      <c r="N43" s="87" t="s">
        <v>68</v>
      </c>
      <c r="O43" s="39"/>
      <c r="P43" s="52">
        <v>4569.8595800000003</v>
      </c>
      <c r="Q43" s="53">
        <v>1164.4842100000001</v>
      </c>
      <c r="R43" s="53">
        <v>146.72584000000001</v>
      </c>
      <c r="S43" s="53">
        <v>3490.4571700000001</v>
      </c>
      <c r="T43" s="53">
        <v>2951.3584599999999</v>
      </c>
      <c r="U43" s="53">
        <v>1324.25838</v>
      </c>
      <c r="V43" s="53">
        <v>7211.2292799999996</v>
      </c>
      <c r="W43" s="53">
        <v>2312.51962</v>
      </c>
      <c r="X43" s="53">
        <v>2681.1549500000001</v>
      </c>
    </row>
    <row r="44" spans="1:24" s="17" customFormat="1" ht="18" customHeight="1" x14ac:dyDescent="0.2">
      <c r="A44" s="7" t="s">
        <v>69</v>
      </c>
      <c r="B44" s="39"/>
      <c r="C44" s="659"/>
      <c r="D44" s="656"/>
      <c r="E44" s="656"/>
      <c r="F44" s="656"/>
      <c r="G44" s="656"/>
      <c r="H44" s="656"/>
      <c r="I44" s="656"/>
      <c r="J44" s="656"/>
      <c r="K44" s="656"/>
      <c r="L44" s="656"/>
      <c r="M44" s="656"/>
      <c r="N44" s="7" t="s">
        <v>69</v>
      </c>
      <c r="O44" s="39"/>
      <c r="P44" s="659"/>
      <c r="Q44" s="656"/>
      <c r="R44" s="656"/>
      <c r="S44" s="656"/>
      <c r="T44" s="656"/>
      <c r="U44" s="656"/>
      <c r="V44" s="656"/>
      <c r="W44" s="656"/>
      <c r="X44" s="656"/>
    </row>
    <row r="45" spans="1:24" s="6" customFormat="1" ht="18" customHeight="1" x14ac:dyDescent="0.2">
      <c r="A45" s="10" t="s">
        <v>60</v>
      </c>
      <c r="B45" s="39"/>
      <c r="C45" s="652">
        <v>672.21227999999996</v>
      </c>
      <c r="D45" s="648">
        <v>0</v>
      </c>
      <c r="E45" s="648">
        <v>672.21227999999996</v>
      </c>
      <c r="F45" s="648">
        <v>51.561489999999999</v>
      </c>
      <c r="G45" s="648">
        <v>43.821860000000001</v>
      </c>
      <c r="H45" s="648">
        <v>0</v>
      </c>
      <c r="I45" s="648">
        <v>321.12196999999998</v>
      </c>
      <c r="J45" s="648">
        <v>0</v>
      </c>
      <c r="K45" s="648">
        <v>36.947279999999999</v>
      </c>
      <c r="L45" s="648">
        <v>150.36103</v>
      </c>
      <c r="M45" s="648"/>
      <c r="N45" s="10" t="s">
        <v>60</v>
      </c>
      <c r="O45" s="39"/>
      <c r="P45" s="652">
        <v>33.315939999999998</v>
      </c>
      <c r="Q45" s="648">
        <v>1.5133099999999999</v>
      </c>
      <c r="R45" s="648">
        <v>0</v>
      </c>
      <c r="S45" s="648">
        <v>0</v>
      </c>
      <c r="T45" s="648">
        <v>1.3429999999999999E-2</v>
      </c>
      <c r="U45" s="648">
        <v>0</v>
      </c>
      <c r="V45" s="648">
        <v>28.580210000000001</v>
      </c>
      <c r="W45" s="648">
        <v>4.8667199999999999</v>
      </c>
      <c r="X45" s="648">
        <v>0.10904</v>
      </c>
    </row>
    <row r="46" spans="1:24" s="6" customFormat="1" x14ac:dyDescent="0.2">
      <c r="A46" s="10" t="s">
        <v>15</v>
      </c>
      <c r="B46" s="39"/>
      <c r="C46" s="652">
        <v>188.15190000000001</v>
      </c>
      <c r="D46" s="648">
        <v>188.15190000000001</v>
      </c>
      <c r="E46" s="648">
        <v>0</v>
      </c>
      <c r="F46" s="648">
        <v>0</v>
      </c>
      <c r="G46" s="648">
        <v>0</v>
      </c>
      <c r="H46" s="648">
        <v>0</v>
      </c>
      <c r="I46" s="648">
        <v>0</v>
      </c>
      <c r="J46" s="648">
        <v>0</v>
      </c>
      <c r="K46" s="648">
        <v>0</v>
      </c>
      <c r="L46" s="648">
        <v>0</v>
      </c>
      <c r="M46" s="648"/>
      <c r="N46" s="10" t="s">
        <v>15</v>
      </c>
      <c r="O46" s="39"/>
      <c r="P46" s="652">
        <v>0</v>
      </c>
      <c r="Q46" s="648">
        <v>0</v>
      </c>
      <c r="R46" s="648">
        <v>0</v>
      </c>
      <c r="S46" s="648">
        <v>0</v>
      </c>
      <c r="T46" s="648">
        <v>0</v>
      </c>
      <c r="U46" s="648">
        <v>0</v>
      </c>
      <c r="V46" s="648">
        <v>0</v>
      </c>
      <c r="W46" s="648">
        <v>0</v>
      </c>
      <c r="X46" s="648">
        <v>0</v>
      </c>
    </row>
    <row r="47" spans="1:24" s="6" customFormat="1" x14ac:dyDescent="0.2">
      <c r="A47" s="10" t="s">
        <v>16</v>
      </c>
      <c r="B47" s="39"/>
      <c r="C47" s="652">
        <v>0</v>
      </c>
      <c r="D47" s="648">
        <v>0</v>
      </c>
      <c r="E47" s="648">
        <v>0</v>
      </c>
      <c r="F47" s="648">
        <v>0</v>
      </c>
      <c r="G47" s="648">
        <v>0</v>
      </c>
      <c r="H47" s="648">
        <v>0</v>
      </c>
      <c r="I47" s="648">
        <v>0</v>
      </c>
      <c r="J47" s="648">
        <v>0</v>
      </c>
      <c r="K47" s="648">
        <v>0</v>
      </c>
      <c r="L47" s="648">
        <v>0</v>
      </c>
      <c r="M47" s="648"/>
      <c r="N47" s="10" t="s">
        <v>16</v>
      </c>
      <c r="O47" s="39"/>
      <c r="P47" s="652">
        <v>0</v>
      </c>
      <c r="Q47" s="648">
        <v>0</v>
      </c>
      <c r="R47" s="648">
        <v>0</v>
      </c>
      <c r="S47" s="648">
        <v>0</v>
      </c>
      <c r="T47" s="648">
        <v>0</v>
      </c>
      <c r="U47" s="648">
        <v>0</v>
      </c>
      <c r="V47" s="648">
        <v>0</v>
      </c>
      <c r="W47" s="648">
        <v>0</v>
      </c>
      <c r="X47" s="648">
        <v>0</v>
      </c>
    </row>
    <row r="48" spans="1:24" s="6" customFormat="1" x14ac:dyDescent="0.2">
      <c r="A48" s="10" t="s">
        <v>61</v>
      </c>
      <c r="B48" s="39"/>
      <c r="C48" s="652">
        <v>0</v>
      </c>
      <c r="D48" s="648">
        <v>0</v>
      </c>
      <c r="E48" s="648">
        <v>0</v>
      </c>
      <c r="F48" s="648">
        <v>0</v>
      </c>
      <c r="G48" s="648">
        <v>0</v>
      </c>
      <c r="H48" s="648">
        <v>0</v>
      </c>
      <c r="I48" s="648">
        <v>0</v>
      </c>
      <c r="J48" s="648">
        <v>0</v>
      </c>
      <c r="K48" s="648">
        <v>0</v>
      </c>
      <c r="L48" s="648">
        <v>0</v>
      </c>
      <c r="M48" s="648"/>
      <c r="N48" s="10" t="s">
        <v>61</v>
      </c>
      <c r="O48" s="39"/>
      <c r="P48" s="652">
        <v>0</v>
      </c>
      <c r="Q48" s="648">
        <v>0</v>
      </c>
      <c r="R48" s="648">
        <v>0</v>
      </c>
      <c r="S48" s="648">
        <v>0</v>
      </c>
      <c r="T48" s="648">
        <v>0</v>
      </c>
      <c r="U48" s="648">
        <v>0</v>
      </c>
      <c r="V48" s="648">
        <v>0</v>
      </c>
      <c r="W48" s="648">
        <v>0</v>
      </c>
      <c r="X48" s="648">
        <v>0</v>
      </c>
    </row>
    <row r="49" spans="1:25" s="6" customFormat="1" x14ac:dyDescent="0.2">
      <c r="A49" s="10" t="s">
        <v>742</v>
      </c>
      <c r="B49" s="39"/>
      <c r="C49" s="652">
        <v>0.12257</v>
      </c>
      <c r="D49" s="648">
        <v>0</v>
      </c>
      <c r="E49" s="648">
        <v>0.12257</v>
      </c>
      <c r="F49" s="648">
        <v>0</v>
      </c>
      <c r="G49" s="648">
        <v>0</v>
      </c>
      <c r="H49" s="648">
        <v>0</v>
      </c>
      <c r="I49" s="648">
        <v>0</v>
      </c>
      <c r="J49" s="648">
        <v>0</v>
      </c>
      <c r="K49" s="648">
        <v>3.9699999999999996E-3</v>
      </c>
      <c r="L49" s="648">
        <v>0</v>
      </c>
      <c r="M49" s="648"/>
      <c r="N49" s="10" t="s">
        <v>742</v>
      </c>
      <c r="O49" s="39"/>
      <c r="P49" s="652">
        <v>0</v>
      </c>
      <c r="Q49" s="648">
        <v>0.11860999999999999</v>
      </c>
      <c r="R49" s="648">
        <v>0</v>
      </c>
      <c r="S49" s="648">
        <v>0</v>
      </c>
      <c r="T49" s="648">
        <v>0</v>
      </c>
      <c r="U49" s="648">
        <v>0</v>
      </c>
      <c r="V49" s="648">
        <v>0</v>
      </c>
      <c r="W49" s="648">
        <v>0</v>
      </c>
      <c r="X49" s="648">
        <v>0</v>
      </c>
    </row>
    <row r="50" spans="1:25" s="6" customFormat="1" x14ac:dyDescent="0.2">
      <c r="A50" s="10" t="s">
        <v>62</v>
      </c>
      <c r="B50" s="39"/>
      <c r="C50" s="652"/>
      <c r="D50" s="648"/>
      <c r="E50" s="648"/>
      <c r="F50" s="648"/>
      <c r="G50" s="648"/>
      <c r="H50" s="648"/>
      <c r="I50" s="648"/>
      <c r="J50" s="648"/>
      <c r="K50" s="648"/>
      <c r="L50" s="648"/>
      <c r="M50" s="648"/>
      <c r="N50" s="10" t="s">
        <v>62</v>
      </c>
      <c r="O50" s="39"/>
      <c r="P50" s="652"/>
      <c r="Q50" s="648"/>
      <c r="R50" s="648"/>
      <c r="S50" s="648"/>
      <c r="T50" s="648"/>
      <c r="U50" s="648"/>
      <c r="V50" s="648"/>
      <c r="W50" s="648"/>
      <c r="X50" s="648"/>
    </row>
    <row r="51" spans="1:25" s="6" customFormat="1" x14ac:dyDescent="0.2">
      <c r="A51" s="10" t="s">
        <v>63</v>
      </c>
      <c r="B51" s="39"/>
      <c r="C51" s="652">
        <v>2067.5774299999998</v>
      </c>
      <c r="D51" s="648">
        <v>0</v>
      </c>
      <c r="E51" s="648">
        <v>2067.5774299999998</v>
      </c>
      <c r="F51" s="648">
        <v>0</v>
      </c>
      <c r="G51" s="648">
        <v>0</v>
      </c>
      <c r="H51" s="648">
        <v>0</v>
      </c>
      <c r="I51" s="648">
        <v>0</v>
      </c>
      <c r="J51" s="648">
        <v>403.8646</v>
      </c>
      <c r="K51" s="648">
        <v>0</v>
      </c>
      <c r="L51" s="648">
        <v>499.3</v>
      </c>
      <c r="M51" s="648"/>
      <c r="N51" s="10" t="s">
        <v>63</v>
      </c>
      <c r="O51" s="39"/>
      <c r="P51" s="652">
        <v>72.900000000000006</v>
      </c>
      <c r="Q51" s="648">
        <v>45.399189999999997</v>
      </c>
      <c r="R51" s="648">
        <v>1046</v>
      </c>
      <c r="S51" s="648">
        <v>0</v>
      </c>
      <c r="T51" s="648">
        <v>0</v>
      </c>
      <c r="U51" s="648">
        <v>0</v>
      </c>
      <c r="V51" s="648">
        <v>0</v>
      </c>
      <c r="W51" s="648">
        <v>0</v>
      </c>
      <c r="X51" s="648">
        <v>0.11364</v>
      </c>
    </row>
    <row r="52" spans="1:25" s="6" customFormat="1" x14ac:dyDescent="0.2">
      <c r="A52" s="10" t="s">
        <v>64</v>
      </c>
      <c r="B52" s="39"/>
      <c r="C52" s="652"/>
      <c r="D52" s="648"/>
      <c r="E52" s="648"/>
      <c r="F52" s="648"/>
      <c r="G52" s="648"/>
      <c r="H52" s="648"/>
      <c r="I52" s="648"/>
      <c r="J52" s="648"/>
      <c r="K52" s="648"/>
      <c r="L52" s="648"/>
      <c r="M52" s="648"/>
      <c r="N52" s="10" t="s">
        <v>64</v>
      </c>
      <c r="O52" s="39"/>
      <c r="P52" s="652"/>
      <c r="Q52" s="648"/>
      <c r="R52" s="648"/>
      <c r="S52" s="648"/>
      <c r="T52" s="648"/>
      <c r="U52" s="648"/>
      <c r="V52" s="648"/>
      <c r="W52" s="648"/>
      <c r="X52" s="648"/>
    </row>
    <row r="53" spans="1:25" s="6" customFormat="1" x14ac:dyDescent="0.2">
      <c r="A53" s="10" t="s">
        <v>65</v>
      </c>
      <c r="B53" s="39"/>
      <c r="C53" s="652">
        <v>460.23444999999998</v>
      </c>
      <c r="D53" s="648">
        <v>110</v>
      </c>
      <c r="E53" s="648">
        <v>350.23444999999998</v>
      </c>
      <c r="F53" s="648">
        <v>16</v>
      </c>
      <c r="G53" s="648">
        <v>0</v>
      </c>
      <c r="H53" s="648">
        <v>20</v>
      </c>
      <c r="I53" s="648">
        <v>0</v>
      </c>
      <c r="J53" s="648">
        <v>0</v>
      </c>
      <c r="K53" s="648">
        <v>37</v>
      </c>
      <c r="L53" s="648">
        <v>87.052000000000007</v>
      </c>
      <c r="M53" s="648"/>
      <c r="N53" s="10" t="s">
        <v>65</v>
      </c>
      <c r="O53" s="39"/>
      <c r="P53" s="652">
        <v>0</v>
      </c>
      <c r="Q53" s="648">
        <v>23</v>
      </c>
      <c r="R53" s="648">
        <v>0</v>
      </c>
      <c r="S53" s="648">
        <v>10</v>
      </c>
      <c r="T53" s="648">
        <v>0</v>
      </c>
      <c r="U53" s="648">
        <v>105</v>
      </c>
      <c r="V53" s="648">
        <v>52.182450000000003</v>
      </c>
      <c r="W53" s="648">
        <v>0</v>
      </c>
      <c r="X53" s="648">
        <v>0</v>
      </c>
    </row>
    <row r="54" spans="1:25" s="17" customFormat="1" ht="18" customHeight="1" x14ac:dyDescent="0.2">
      <c r="A54" s="13" t="s">
        <v>14</v>
      </c>
      <c r="B54" s="39"/>
      <c r="C54" s="659">
        <v>3388.29862</v>
      </c>
      <c r="D54" s="656">
        <v>298.15190000000001</v>
      </c>
      <c r="E54" s="656">
        <v>3090.1467200000002</v>
      </c>
      <c r="F54" s="656">
        <v>67.561490000000006</v>
      </c>
      <c r="G54" s="656">
        <v>43.821860000000001</v>
      </c>
      <c r="H54" s="656">
        <v>20</v>
      </c>
      <c r="I54" s="656">
        <v>321.12196999999998</v>
      </c>
      <c r="J54" s="656">
        <v>403.8646</v>
      </c>
      <c r="K54" s="656">
        <v>73.951239999999999</v>
      </c>
      <c r="L54" s="656">
        <v>736.71303</v>
      </c>
      <c r="M54" s="656"/>
      <c r="N54" s="13" t="s">
        <v>14</v>
      </c>
      <c r="O54" s="39"/>
      <c r="P54" s="659">
        <v>106.21594</v>
      </c>
      <c r="Q54" s="656">
        <v>70.031099999999995</v>
      </c>
      <c r="R54" s="656">
        <v>1046</v>
      </c>
      <c r="S54" s="656">
        <v>10</v>
      </c>
      <c r="T54" s="656">
        <v>1.3429999999999999E-2</v>
      </c>
      <c r="U54" s="656">
        <v>105</v>
      </c>
      <c r="V54" s="656">
        <v>80.762659999999997</v>
      </c>
      <c r="W54" s="656">
        <v>4.8667199999999999</v>
      </c>
      <c r="X54" s="656">
        <v>0.22267999999999999</v>
      </c>
    </row>
    <row r="55" spans="1:25" s="6" customFormat="1" x14ac:dyDescent="0.2">
      <c r="A55" s="13"/>
      <c r="B55" s="39"/>
      <c r="C55" s="652"/>
      <c r="D55" s="648"/>
      <c r="E55" s="648"/>
      <c r="F55" s="648"/>
      <c r="G55" s="648"/>
      <c r="H55" s="648"/>
      <c r="I55" s="648"/>
      <c r="J55" s="648"/>
      <c r="K55" s="648"/>
      <c r="L55" s="648"/>
      <c r="M55" s="648"/>
      <c r="N55" s="13"/>
      <c r="O55" s="39"/>
      <c r="P55" s="652"/>
      <c r="Q55" s="648"/>
      <c r="R55" s="648"/>
      <c r="S55" s="648"/>
      <c r="T55" s="648"/>
      <c r="U55" s="648"/>
      <c r="V55" s="648"/>
      <c r="W55" s="648"/>
      <c r="X55" s="648"/>
    </row>
    <row r="56" spans="1:25" s="17" customFormat="1" ht="18" customHeight="1" x14ac:dyDescent="0.2">
      <c r="A56" s="13" t="s">
        <v>266</v>
      </c>
      <c r="B56" s="39"/>
      <c r="C56" s="659">
        <v>247860.18299999999</v>
      </c>
      <c r="D56" s="656">
        <v>177874.35655</v>
      </c>
      <c r="E56" s="656">
        <v>69985.826459999997</v>
      </c>
      <c r="F56" s="656">
        <v>5479.8045700000002</v>
      </c>
      <c r="G56" s="656">
        <v>2337.0194799999999</v>
      </c>
      <c r="H56" s="656">
        <v>1850</v>
      </c>
      <c r="I56" s="656">
        <v>6156.5697799999998</v>
      </c>
      <c r="J56" s="656">
        <v>709.3021</v>
      </c>
      <c r="K56" s="656">
        <v>8739.9267</v>
      </c>
      <c r="L56" s="656">
        <v>17438.043819999999</v>
      </c>
      <c r="M56" s="656"/>
      <c r="N56" s="13" t="s">
        <v>266</v>
      </c>
      <c r="O56" s="39"/>
      <c r="P56" s="659">
        <v>4676.0755300000001</v>
      </c>
      <c r="Q56" s="656">
        <v>1234.51532</v>
      </c>
      <c r="R56" s="656">
        <v>1192.7258400000001</v>
      </c>
      <c r="S56" s="656">
        <v>3500.4571700000001</v>
      </c>
      <c r="T56" s="656">
        <v>2951.3718899999999</v>
      </c>
      <c r="U56" s="656">
        <v>1429.25838</v>
      </c>
      <c r="V56" s="656">
        <v>7291.9919399999999</v>
      </c>
      <c r="W56" s="656">
        <v>2317.38634</v>
      </c>
      <c r="X56" s="656">
        <v>2681.37763</v>
      </c>
    </row>
    <row r="57" spans="1:25" s="288" customFormat="1" ht="39.950000000000003" customHeight="1" x14ac:dyDescent="0.2">
      <c r="A57" s="1239" t="s">
        <v>153</v>
      </c>
      <c r="B57" s="1211"/>
      <c r="C57" s="1211"/>
      <c r="D57" s="1211"/>
      <c r="E57" s="1211"/>
      <c r="F57" s="1211"/>
      <c r="G57" s="1211"/>
      <c r="H57" s="1211"/>
      <c r="I57" s="1211"/>
      <c r="J57" s="1211"/>
      <c r="K57" s="1211"/>
      <c r="L57" s="1211"/>
      <c r="M57" s="649"/>
      <c r="N57" s="1239" t="s">
        <v>152</v>
      </c>
      <c r="O57" s="1211"/>
      <c r="P57" s="1211"/>
      <c r="Q57" s="1211"/>
      <c r="R57" s="1211"/>
      <c r="S57" s="1211"/>
      <c r="T57" s="1211"/>
      <c r="U57" s="1211"/>
      <c r="V57" s="1211"/>
      <c r="W57" s="1211"/>
      <c r="X57" s="1211"/>
      <c r="Y57" s="649"/>
    </row>
    <row r="58" spans="1:25" s="8" customFormat="1" ht="18" customHeight="1" x14ac:dyDescent="0.2">
      <c r="A58" s="7" t="s">
        <v>296</v>
      </c>
      <c r="B58" s="7"/>
      <c r="C58" s="659"/>
      <c r="D58" s="656"/>
      <c r="E58" s="656"/>
      <c r="F58" s="656"/>
      <c r="G58" s="656"/>
      <c r="H58" s="656"/>
      <c r="I58" s="656"/>
      <c r="J58" s="656"/>
      <c r="K58" s="656"/>
      <c r="L58" s="656"/>
      <c r="M58" s="656"/>
      <c r="N58" s="7" t="s">
        <v>296</v>
      </c>
      <c r="O58" s="7"/>
      <c r="P58" s="659"/>
      <c r="Q58" s="656"/>
      <c r="R58" s="656"/>
      <c r="S58" s="656"/>
      <c r="T58" s="656"/>
      <c r="U58" s="656"/>
      <c r="V58" s="656"/>
      <c r="W58" s="656"/>
      <c r="X58" s="656"/>
    </row>
    <row r="59" spans="1:25" s="11" customFormat="1" ht="18" customHeight="1" x14ac:dyDescent="0.2">
      <c r="A59" s="10" t="s">
        <v>57</v>
      </c>
      <c r="B59" s="10"/>
      <c r="C59" s="652">
        <v>0</v>
      </c>
      <c r="D59" s="648">
        <v>0</v>
      </c>
      <c r="E59" s="648">
        <v>0</v>
      </c>
      <c r="F59" s="648">
        <v>0</v>
      </c>
      <c r="G59" s="648">
        <v>0</v>
      </c>
      <c r="H59" s="648">
        <v>0</v>
      </c>
      <c r="I59" s="648">
        <v>0</v>
      </c>
      <c r="J59" s="648">
        <v>0</v>
      </c>
      <c r="K59" s="648">
        <v>0</v>
      </c>
      <c r="L59" s="648">
        <v>0</v>
      </c>
      <c r="M59" s="648"/>
      <c r="N59" s="10" t="s">
        <v>57</v>
      </c>
      <c r="O59" s="10"/>
      <c r="P59" s="652">
        <v>0</v>
      </c>
      <c r="Q59" s="648">
        <v>0</v>
      </c>
      <c r="R59" s="648">
        <v>0</v>
      </c>
      <c r="S59" s="648">
        <v>0</v>
      </c>
      <c r="T59" s="648">
        <v>0</v>
      </c>
      <c r="U59" s="648">
        <v>0</v>
      </c>
      <c r="V59" s="648">
        <v>0</v>
      </c>
      <c r="W59" s="648">
        <v>0</v>
      </c>
      <c r="X59" s="648">
        <v>0</v>
      </c>
    </row>
    <row r="60" spans="1:25" s="11" customFormat="1" x14ac:dyDescent="0.2">
      <c r="A60" s="10" t="s">
        <v>96</v>
      </c>
      <c r="B60" s="10"/>
      <c r="C60" s="652">
        <v>0</v>
      </c>
      <c r="D60" s="648">
        <v>0</v>
      </c>
      <c r="E60" s="648">
        <v>0</v>
      </c>
      <c r="F60" s="648">
        <v>0</v>
      </c>
      <c r="G60" s="648">
        <v>0</v>
      </c>
      <c r="H60" s="648">
        <v>0</v>
      </c>
      <c r="I60" s="648">
        <v>0</v>
      </c>
      <c r="J60" s="648">
        <v>0</v>
      </c>
      <c r="K60" s="648">
        <v>0</v>
      </c>
      <c r="L60" s="648">
        <v>0</v>
      </c>
      <c r="M60" s="648"/>
      <c r="N60" s="10" t="s">
        <v>96</v>
      </c>
      <c r="O60" s="10"/>
      <c r="P60" s="652">
        <v>0</v>
      </c>
      <c r="Q60" s="648">
        <v>0</v>
      </c>
      <c r="R60" s="648">
        <v>0</v>
      </c>
      <c r="S60" s="648">
        <v>0</v>
      </c>
      <c r="T60" s="648">
        <v>0</v>
      </c>
      <c r="U60" s="648">
        <v>0</v>
      </c>
      <c r="V60" s="648">
        <v>0</v>
      </c>
      <c r="W60" s="648">
        <v>0</v>
      </c>
      <c r="X60" s="648">
        <v>0</v>
      </c>
    </row>
    <row r="61" spans="1:25" s="11" customFormat="1" x14ac:dyDescent="0.2">
      <c r="A61" s="10" t="s">
        <v>97</v>
      </c>
      <c r="B61" s="10"/>
      <c r="C61" s="652">
        <v>0</v>
      </c>
      <c r="D61" s="648">
        <v>0</v>
      </c>
      <c r="E61" s="648">
        <v>0</v>
      </c>
      <c r="F61" s="648">
        <v>0</v>
      </c>
      <c r="G61" s="648">
        <v>0</v>
      </c>
      <c r="H61" s="648">
        <v>0</v>
      </c>
      <c r="I61" s="648">
        <v>0</v>
      </c>
      <c r="J61" s="648">
        <v>0</v>
      </c>
      <c r="K61" s="648">
        <v>0</v>
      </c>
      <c r="L61" s="648">
        <v>0</v>
      </c>
      <c r="M61" s="648"/>
      <c r="N61" s="10" t="s">
        <v>97</v>
      </c>
      <c r="O61" s="10"/>
      <c r="P61" s="652">
        <v>0</v>
      </c>
      <c r="Q61" s="648">
        <v>0</v>
      </c>
      <c r="R61" s="648">
        <v>0</v>
      </c>
      <c r="S61" s="648">
        <v>0</v>
      </c>
      <c r="T61" s="648">
        <v>0</v>
      </c>
      <c r="U61" s="648">
        <v>0</v>
      </c>
      <c r="V61" s="648">
        <v>0</v>
      </c>
      <c r="W61" s="648">
        <v>0</v>
      </c>
      <c r="X61" s="648">
        <v>0</v>
      </c>
    </row>
    <row r="62" spans="1:25" s="11" customFormat="1" x14ac:dyDescent="0.2">
      <c r="A62" s="10" t="s">
        <v>98</v>
      </c>
      <c r="B62" s="10"/>
      <c r="C62" s="652">
        <v>0</v>
      </c>
      <c r="D62" s="648">
        <v>0</v>
      </c>
      <c r="E62" s="648">
        <v>0</v>
      </c>
      <c r="F62" s="648">
        <v>0</v>
      </c>
      <c r="G62" s="648">
        <v>0</v>
      </c>
      <c r="H62" s="648">
        <v>0</v>
      </c>
      <c r="I62" s="648">
        <v>0</v>
      </c>
      <c r="J62" s="648">
        <v>0</v>
      </c>
      <c r="K62" s="648">
        <v>0</v>
      </c>
      <c r="L62" s="648">
        <v>0</v>
      </c>
      <c r="M62" s="648"/>
      <c r="N62" s="10" t="s">
        <v>98</v>
      </c>
      <c r="O62" s="10"/>
      <c r="P62" s="652">
        <v>0</v>
      </c>
      <c r="Q62" s="648">
        <v>0</v>
      </c>
      <c r="R62" s="648">
        <v>0</v>
      </c>
      <c r="S62" s="648">
        <v>0</v>
      </c>
      <c r="T62" s="648">
        <v>0</v>
      </c>
      <c r="U62" s="648">
        <v>0</v>
      </c>
      <c r="V62" s="648">
        <v>0</v>
      </c>
      <c r="W62" s="648">
        <v>0</v>
      </c>
      <c r="X62" s="648">
        <v>0</v>
      </c>
    </row>
    <row r="63" spans="1:25" s="6" customFormat="1" x14ac:dyDescent="0.2">
      <c r="A63" s="37" t="s">
        <v>56</v>
      </c>
      <c r="B63" s="39"/>
      <c r="C63" s="652">
        <v>0</v>
      </c>
      <c r="D63" s="648">
        <v>0</v>
      </c>
      <c r="E63" s="648">
        <v>0</v>
      </c>
      <c r="F63" s="648">
        <v>0</v>
      </c>
      <c r="G63" s="648">
        <v>0</v>
      </c>
      <c r="H63" s="648">
        <v>0</v>
      </c>
      <c r="I63" s="648">
        <v>0</v>
      </c>
      <c r="J63" s="648">
        <v>0</v>
      </c>
      <c r="K63" s="648">
        <v>0</v>
      </c>
      <c r="L63" s="648">
        <v>0</v>
      </c>
      <c r="M63" s="648"/>
      <c r="N63" s="37" t="s">
        <v>56</v>
      </c>
      <c r="O63" s="39"/>
      <c r="P63" s="652">
        <v>0</v>
      </c>
      <c r="Q63" s="648">
        <v>0</v>
      </c>
      <c r="R63" s="648">
        <v>0</v>
      </c>
      <c r="S63" s="648">
        <v>0</v>
      </c>
      <c r="T63" s="648">
        <v>0</v>
      </c>
      <c r="U63" s="648">
        <v>0</v>
      </c>
      <c r="V63" s="648">
        <v>0</v>
      </c>
      <c r="W63" s="648">
        <v>0</v>
      </c>
      <c r="X63" s="648">
        <v>0</v>
      </c>
    </row>
    <row r="64" spans="1:25" s="6" customFormat="1" x14ac:dyDescent="0.2">
      <c r="A64" s="37" t="s">
        <v>91</v>
      </c>
      <c r="B64" s="39"/>
      <c r="C64" s="652">
        <v>0</v>
      </c>
      <c r="D64" s="648">
        <v>0</v>
      </c>
      <c r="E64" s="648">
        <v>0</v>
      </c>
      <c r="F64" s="648">
        <v>0</v>
      </c>
      <c r="G64" s="648">
        <v>0</v>
      </c>
      <c r="H64" s="648">
        <v>0</v>
      </c>
      <c r="I64" s="648">
        <v>0</v>
      </c>
      <c r="J64" s="648">
        <v>0</v>
      </c>
      <c r="K64" s="648">
        <v>0</v>
      </c>
      <c r="L64" s="648">
        <v>0</v>
      </c>
      <c r="M64" s="648"/>
      <c r="N64" s="37" t="s">
        <v>91</v>
      </c>
      <c r="O64" s="39"/>
      <c r="P64" s="652">
        <v>0</v>
      </c>
      <c r="Q64" s="648">
        <v>0</v>
      </c>
      <c r="R64" s="648">
        <v>0</v>
      </c>
      <c r="S64" s="648">
        <v>0</v>
      </c>
      <c r="T64" s="648">
        <v>0</v>
      </c>
      <c r="U64" s="648">
        <v>0</v>
      </c>
      <c r="V64" s="648">
        <v>0</v>
      </c>
      <c r="W64" s="648">
        <v>0</v>
      </c>
      <c r="X64" s="648">
        <v>0</v>
      </c>
    </row>
    <row r="65" spans="1:24" s="11" customFormat="1" ht="18" customHeight="1" x14ac:dyDescent="0.2">
      <c r="A65" s="10" t="s">
        <v>58</v>
      </c>
      <c r="B65" s="10"/>
      <c r="C65" s="652">
        <v>5045.6155500000004</v>
      </c>
      <c r="D65" s="648">
        <v>1.0815399999999999</v>
      </c>
      <c r="E65" s="648">
        <v>5044.5340100000003</v>
      </c>
      <c r="F65" s="648">
        <v>0</v>
      </c>
      <c r="G65" s="648">
        <v>0</v>
      </c>
      <c r="H65" s="648">
        <v>0</v>
      </c>
      <c r="I65" s="648">
        <v>0</v>
      </c>
      <c r="J65" s="648">
        <v>0</v>
      </c>
      <c r="K65" s="648">
        <v>0</v>
      </c>
      <c r="L65" s="648">
        <v>0</v>
      </c>
      <c r="M65" s="648"/>
      <c r="N65" s="10" t="s">
        <v>58</v>
      </c>
      <c r="O65" s="10"/>
      <c r="P65" s="652">
        <v>5037.72001</v>
      </c>
      <c r="Q65" s="648">
        <v>0</v>
      </c>
      <c r="R65" s="648">
        <v>0</v>
      </c>
      <c r="S65" s="648">
        <v>6.8140000000000001</v>
      </c>
      <c r="T65" s="648">
        <v>0</v>
      </c>
      <c r="U65" s="648">
        <v>0</v>
      </c>
      <c r="V65" s="648">
        <v>0</v>
      </c>
      <c r="W65" s="648">
        <v>0</v>
      </c>
      <c r="X65" s="648">
        <v>0</v>
      </c>
    </row>
    <row r="66" spans="1:24" s="11" customFormat="1" x14ac:dyDescent="0.2">
      <c r="A66" s="10" t="s">
        <v>99</v>
      </c>
      <c r="B66" s="10"/>
      <c r="C66" s="652">
        <v>0</v>
      </c>
      <c r="D66" s="648">
        <v>0</v>
      </c>
      <c r="E66" s="648">
        <v>0</v>
      </c>
      <c r="F66" s="648">
        <v>0</v>
      </c>
      <c r="G66" s="648">
        <v>0</v>
      </c>
      <c r="H66" s="648">
        <v>0</v>
      </c>
      <c r="I66" s="648">
        <v>0</v>
      </c>
      <c r="J66" s="648">
        <v>0</v>
      </c>
      <c r="K66" s="648">
        <v>0</v>
      </c>
      <c r="L66" s="648">
        <v>0</v>
      </c>
      <c r="M66" s="648"/>
      <c r="N66" s="10" t="s">
        <v>99</v>
      </c>
      <c r="O66" s="10"/>
      <c r="P66" s="652">
        <v>0</v>
      </c>
      <c r="Q66" s="648">
        <v>0</v>
      </c>
      <c r="R66" s="648">
        <v>0</v>
      </c>
      <c r="S66" s="648">
        <v>0</v>
      </c>
      <c r="T66" s="648">
        <v>0</v>
      </c>
      <c r="U66" s="648">
        <v>0</v>
      </c>
      <c r="V66" s="648">
        <v>0</v>
      </c>
      <c r="W66" s="648">
        <v>0</v>
      </c>
      <c r="X66" s="648">
        <v>0</v>
      </c>
    </row>
    <row r="67" spans="1:24" s="6" customFormat="1" x14ac:dyDescent="0.2">
      <c r="A67" s="37" t="s">
        <v>56</v>
      </c>
      <c r="B67" s="39"/>
      <c r="C67" s="652">
        <v>0</v>
      </c>
      <c r="D67" s="648">
        <v>0</v>
      </c>
      <c r="E67" s="648">
        <v>0</v>
      </c>
      <c r="F67" s="648">
        <v>0</v>
      </c>
      <c r="G67" s="648">
        <v>0</v>
      </c>
      <c r="H67" s="648">
        <v>0</v>
      </c>
      <c r="I67" s="648">
        <v>0</v>
      </c>
      <c r="J67" s="648">
        <v>0</v>
      </c>
      <c r="K67" s="648">
        <v>0</v>
      </c>
      <c r="L67" s="648">
        <v>0</v>
      </c>
      <c r="M67" s="648"/>
      <c r="N67" s="37" t="s">
        <v>56</v>
      </c>
      <c r="O67" s="39"/>
      <c r="P67" s="652">
        <v>0</v>
      </c>
      <c r="Q67" s="648">
        <v>0</v>
      </c>
      <c r="R67" s="648">
        <v>0</v>
      </c>
      <c r="S67" s="648">
        <v>0</v>
      </c>
      <c r="T67" s="648">
        <v>0</v>
      </c>
      <c r="U67" s="648">
        <v>0</v>
      </c>
      <c r="V67" s="648">
        <v>0</v>
      </c>
      <c r="W67" s="648">
        <v>0</v>
      </c>
      <c r="X67" s="648">
        <v>0</v>
      </c>
    </row>
    <row r="68" spans="1:24" s="6" customFormat="1" x14ac:dyDescent="0.2">
      <c r="A68" s="37" t="s">
        <v>91</v>
      </c>
      <c r="B68" s="39"/>
      <c r="C68" s="652">
        <v>0</v>
      </c>
      <c r="D68" s="648">
        <v>0</v>
      </c>
      <c r="E68" s="648">
        <v>0</v>
      </c>
      <c r="F68" s="648">
        <v>0</v>
      </c>
      <c r="G68" s="648">
        <v>0</v>
      </c>
      <c r="H68" s="648">
        <v>0</v>
      </c>
      <c r="I68" s="648">
        <v>0</v>
      </c>
      <c r="J68" s="648">
        <v>0</v>
      </c>
      <c r="K68" s="648">
        <v>0</v>
      </c>
      <c r="L68" s="648">
        <v>0</v>
      </c>
      <c r="M68" s="648"/>
      <c r="N68" s="37" t="s">
        <v>91</v>
      </c>
      <c r="O68" s="39"/>
      <c r="P68" s="652">
        <v>0</v>
      </c>
      <c r="Q68" s="648">
        <v>0</v>
      </c>
      <c r="R68" s="648">
        <v>0</v>
      </c>
      <c r="S68" s="648">
        <v>0</v>
      </c>
      <c r="T68" s="648">
        <v>0</v>
      </c>
      <c r="U68" s="648">
        <v>0</v>
      </c>
      <c r="V68" s="648">
        <v>0</v>
      </c>
      <c r="W68" s="648">
        <v>0</v>
      </c>
      <c r="X68" s="648">
        <v>0</v>
      </c>
    </row>
    <row r="69" spans="1:24" s="6" customFormat="1" x14ac:dyDescent="0.2">
      <c r="A69" s="10" t="s">
        <v>106</v>
      </c>
      <c r="B69" s="39"/>
      <c r="C69" s="652">
        <v>0</v>
      </c>
      <c r="D69" s="648">
        <v>0</v>
      </c>
      <c r="E69" s="648">
        <v>0</v>
      </c>
      <c r="F69" s="648">
        <v>0</v>
      </c>
      <c r="G69" s="648">
        <v>0</v>
      </c>
      <c r="H69" s="648">
        <v>0</v>
      </c>
      <c r="I69" s="648">
        <v>0</v>
      </c>
      <c r="J69" s="648">
        <v>0</v>
      </c>
      <c r="K69" s="648">
        <v>0</v>
      </c>
      <c r="L69" s="648">
        <v>0</v>
      </c>
      <c r="M69" s="648"/>
      <c r="N69" s="10" t="s">
        <v>106</v>
      </c>
      <c r="O69" s="39"/>
      <c r="P69" s="652">
        <v>0</v>
      </c>
      <c r="Q69" s="648">
        <v>0</v>
      </c>
      <c r="R69" s="648">
        <v>0</v>
      </c>
      <c r="S69" s="648">
        <v>0</v>
      </c>
      <c r="T69" s="648">
        <v>0</v>
      </c>
      <c r="U69" s="648">
        <v>0</v>
      </c>
      <c r="V69" s="648">
        <v>0</v>
      </c>
      <c r="W69" s="648">
        <v>0</v>
      </c>
      <c r="X69" s="648">
        <v>0</v>
      </c>
    </row>
    <row r="70" spans="1:24" s="6" customFormat="1" x14ac:dyDescent="0.2">
      <c r="A70" s="10" t="s">
        <v>100</v>
      </c>
      <c r="B70" s="39"/>
      <c r="C70" s="652">
        <v>0</v>
      </c>
      <c r="D70" s="648">
        <v>0</v>
      </c>
      <c r="E70" s="648">
        <v>0</v>
      </c>
      <c r="F70" s="648">
        <v>0</v>
      </c>
      <c r="G70" s="648">
        <v>0</v>
      </c>
      <c r="H70" s="648">
        <v>0</v>
      </c>
      <c r="I70" s="648">
        <v>0</v>
      </c>
      <c r="J70" s="648">
        <v>0</v>
      </c>
      <c r="K70" s="648">
        <v>0</v>
      </c>
      <c r="L70" s="648">
        <v>0</v>
      </c>
      <c r="M70" s="648"/>
      <c r="N70" s="10" t="s">
        <v>100</v>
      </c>
      <c r="O70" s="39"/>
      <c r="P70" s="652">
        <v>0</v>
      </c>
      <c r="Q70" s="648">
        <v>0</v>
      </c>
      <c r="R70" s="648">
        <v>0</v>
      </c>
      <c r="S70" s="648">
        <v>0</v>
      </c>
      <c r="T70" s="648">
        <v>0</v>
      </c>
      <c r="U70" s="648">
        <v>0</v>
      </c>
      <c r="V70" s="648">
        <v>0</v>
      </c>
      <c r="W70" s="648">
        <v>0</v>
      </c>
      <c r="X70" s="648">
        <v>0</v>
      </c>
    </row>
    <row r="71" spans="1:24" s="6" customFormat="1" x14ac:dyDescent="0.2">
      <c r="A71" s="10" t="s">
        <v>101</v>
      </c>
      <c r="B71" s="39"/>
      <c r="C71" s="652">
        <v>0</v>
      </c>
      <c r="D71" s="648">
        <v>0</v>
      </c>
      <c r="E71" s="648">
        <v>0</v>
      </c>
      <c r="F71" s="648">
        <v>0</v>
      </c>
      <c r="G71" s="648">
        <v>0</v>
      </c>
      <c r="H71" s="648">
        <v>0</v>
      </c>
      <c r="I71" s="648">
        <v>0</v>
      </c>
      <c r="J71" s="648">
        <v>0</v>
      </c>
      <c r="K71" s="648">
        <v>0</v>
      </c>
      <c r="L71" s="648">
        <v>0</v>
      </c>
      <c r="M71" s="648"/>
      <c r="N71" s="10" t="s">
        <v>101</v>
      </c>
      <c r="O71" s="39"/>
      <c r="P71" s="652">
        <v>0</v>
      </c>
      <c r="Q71" s="648">
        <v>0</v>
      </c>
      <c r="R71" s="648">
        <v>0</v>
      </c>
      <c r="S71" s="648">
        <v>0</v>
      </c>
      <c r="T71" s="648">
        <v>0</v>
      </c>
      <c r="U71" s="648">
        <v>0</v>
      </c>
      <c r="V71" s="648">
        <v>0</v>
      </c>
      <c r="W71" s="648">
        <v>0</v>
      </c>
      <c r="X71" s="648">
        <v>0</v>
      </c>
    </row>
    <row r="72" spans="1:24" s="6" customFormat="1" x14ac:dyDescent="0.2">
      <c r="A72" s="10" t="s">
        <v>107</v>
      </c>
      <c r="B72" s="39"/>
      <c r="C72" s="652"/>
      <c r="D72" s="648"/>
      <c r="E72" s="648"/>
      <c r="F72" s="648"/>
      <c r="G72" s="648"/>
      <c r="H72" s="648"/>
      <c r="I72" s="648"/>
      <c r="J72" s="648"/>
      <c r="K72" s="648"/>
      <c r="L72" s="648"/>
      <c r="M72" s="648"/>
      <c r="N72" s="10" t="s">
        <v>107</v>
      </c>
      <c r="O72" s="39"/>
      <c r="P72" s="652"/>
      <c r="Q72" s="648"/>
      <c r="R72" s="648"/>
      <c r="S72" s="648"/>
      <c r="T72" s="648"/>
      <c r="U72" s="648"/>
      <c r="V72" s="648"/>
      <c r="W72" s="648"/>
      <c r="X72" s="648"/>
    </row>
    <row r="73" spans="1:24" s="6" customFormat="1" x14ac:dyDescent="0.2">
      <c r="A73" s="10" t="s">
        <v>187</v>
      </c>
      <c r="B73" s="39"/>
      <c r="C73" s="652">
        <v>0</v>
      </c>
      <c r="D73" s="648">
        <v>0</v>
      </c>
      <c r="E73" s="648">
        <v>0</v>
      </c>
      <c r="F73" s="648">
        <v>0</v>
      </c>
      <c r="G73" s="648">
        <v>0</v>
      </c>
      <c r="H73" s="648">
        <v>0</v>
      </c>
      <c r="I73" s="648">
        <v>0</v>
      </c>
      <c r="J73" s="648">
        <v>0</v>
      </c>
      <c r="K73" s="648">
        <v>0</v>
      </c>
      <c r="L73" s="648">
        <v>0</v>
      </c>
      <c r="M73" s="648"/>
      <c r="N73" s="10" t="s">
        <v>187</v>
      </c>
      <c r="O73" s="39"/>
      <c r="P73" s="652">
        <v>0</v>
      </c>
      <c r="Q73" s="648">
        <v>0</v>
      </c>
      <c r="R73" s="648">
        <v>0</v>
      </c>
      <c r="S73" s="648">
        <v>0</v>
      </c>
      <c r="T73" s="648">
        <v>0</v>
      </c>
      <c r="U73" s="648">
        <v>0</v>
      </c>
      <c r="V73" s="648">
        <v>0</v>
      </c>
      <c r="W73" s="648">
        <v>0</v>
      </c>
      <c r="X73" s="648">
        <v>0</v>
      </c>
    </row>
    <row r="74" spans="1:24" s="6" customFormat="1" x14ac:dyDescent="0.2">
      <c r="A74" s="10" t="s">
        <v>102</v>
      </c>
      <c r="B74" s="39"/>
      <c r="C74" s="652"/>
      <c r="D74" s="648"/>
      <c r="E74" s="648"/>
      <c r="F74" s="648"/>
      <c r="G74" s="648"/>
      <c r="H74" s="648"/>
      <c r="I74" s="648"/>
      <c r="J74" s="648"/>
      <c r="K74" s="648"/>
      <c r="L74" s="648"/>
      <c r="M74" s="648"/>
      <c r="N74" s="10" t="s">
        <v>102</v>
      </c>
      <c r="O74" s="39"/>
      <c r="P74" s="652"/>
      <c r="Q74" s="648"/>
      <c r="R74" s="648"/>
      <c r="S74" s="648"/>
      <c r="T74" s="648"/>
      <c r="U74" s="648"/>
      <c r="V74" s="648"/>
      <c r="W74" s="648"/>
      <c r="X74" s="648"/>
    </row>
    <row r="75" spans="1:24" s="6" customFormat="1" x14ac:dyDescent="0.2">
      <c r="A75" s="10" t="s">
        <v>103</v>
      </c>
      <c r="B75" s="39"/>
      <c r="C75" s="652">
        <v>5044.5340100000003</v>
      </c>
      <c r="D75" s="648">
        <v>0</v>
      </c>
      <c r="E75" s="648">
        <v>5044.5340100000003</v>
      </c>
      <c r="F75" s="648">
        <v>0</v>
      </c>
      <c r="G75" s="648">
        <v>0</v>
      </c>
      <c r="H75" s="648">
        <v>0</v>
      </c>
      <c r="I75" s="648">
        <v>0</v>
      </c>
      <c r="J75" s="648">
        <v>0</v>
      </c>
      <c r="K75" s="648">
        <v>0</v>
      </c>
      <c r="L75" s="648">
        <v>0</v>
      </c>
      <c r="M75" s="648"/>
      <c r="N75" s="10" t="s">
        <v>103</v>
      </c>
      <c r="O75" s="39"/>
      <c r="P75" s="652">
        <v>5037.72001</v>
      </c>
      <c r="Q75" s="648">
        <v>0</v>
      </c>
      <c r="R75" s="648">
        <v>0</v>
      </c>
      <c r="S75" s="648">
        <v>6.8140000000000001</v>
      </c>
      <c r="T75" s="648">
        <v>0</v>
      </c>
      <c r="U75" s="648">
        <v>0</v>
      </c>
      <c r="V75" s="648">
        <v>0</v>
      </c>
      <c r="W75" s="648">
        <v>0</v>
      </c>
      <c r="X75" s="648">
        <v>0</v>
      </c>
    </row>
    <row r="76" spans="1:24" s="6" customFormat="1" x14ac:dyDescent="0.2">
      <c r="A76" s="37" t="s">
        <v>188</v>
      </c>
      <c r="B76" s="39"/>
      <c r="C76" s="652">
        <v>5044.5340100000003</v>
      </c>
      <c r="D76" s="648">
        <v>0</v>
      </c>
      <c r="E76" s="648">
        <v>5044.5340100000003</v>
      </c>
      <c r="F76" s="648">
        <v>0</v>
      </c>
      <c r="G76" s="648">
        <v>0</v>
      </c>
      <c r="H76" s="648">
        <v>0</v>
      </c>
      <c r="I76" s="648">
        <v>0</v>
      </c>
      <c r="J76" s="648">
        <v>0</v>
      </c>
      <c r="K76" s="648">
        <v>0</v>
      </c>
      <c r="L76" s="648">
        <v>0</v>
      </c>
      <c r="M76" s="648"/>
      <c r="N76" s="37" t="s">
        <v>188</v>
      </c>
      <c r="O76" s="39"/>
      <c r="P76" s="652">
        <v>5037.72001</v>
      </c>
      <c r="Q76" s="648">
        <v>0</v>
      </c>
      <c r="R76" s="648">
        <v>0</v>
      </c>
      <c r="S76" s="648">
        <v>6.8140000000000001</v>
      </c>
      <c r="T76" s="648">
        <v>0</v>
      </c>
      <c r="U76" s="648">
        <v>0</v>
      </c>
      <c r="V76" s="648">
        <v>0</v>
      </c>
      <c r="W76" s="648">
        <v>0</v>
      </c>
      <c r="X76" s="648">
        <v>0</v>
      </c>
    </row>
    <row r="77" spans="1:24" s="6" customFormat="1" x14ac:dyDescent="0.2">
      <c r="A77" s="37" t="s">
        <v>189</v>
      </c>
      <c r="B77" s="39"/>
      <c r="C77" s="652">
        <v>0</v>
      </c>
      <c r="D77" s="648">
        <v>0</v>
      </c>
      <c r="E77" s="648">
        <v>0</v>
      </c>
      <c r="F77" s="648">
        <v>0</v>
      </c>
      <c r="G77" s="648">
        <v>0</v>
      </c>
      <c r="H77" s="648">
        <v>0</v>
      </c>
      <c r="I77" s="648">
        <v>0</v>
      </c>
      <c r="J77" s="648">
        <v>0</v>
      </c>
      <c r="K77" s="648">
        <v>0</v>
      </c>
      <c r="L77" s="648">
        <v>0</v>
      </c>
      <c r="M77" s="648"/>
      <c r="N77" s="37" t="s">
        <v>189</v>
      </c>
      <c r="O77" s="39"/>
      <c r="P77" s="652">
        <v>0</v>
      </c>
      <c r="Q77" s="648">
        <v>0</v>
      </c>
      <c r="R77" s="648">
        <v>0</v>
      </c>
      <c r="S77" s="648">
        <v>0</v>
      </c>
      <c r="T77" s="648">
        <v>0</v>
      </c>
      <c r="U77" s="648">
        <v>0</v>
      </c>
      <c r="V77" s="648">
        <v>0</v>
      </c>
      <c r="W77" s="648">
        <v>0</v>
      </c>
      <c r="X77" s="648">
        <v>0</v>
      </c>
    </row>
    <row r="78" spans="1:24" s="6" customFormat="1" x14ac:dyDescent="0.2">
      <c r="A78" s="10" t="s">
        <v>104</v>
      </c>
      <c r="B78" s="39"/>
      <c r="C78" s="652">
        <v>1.0815399999999999</v>
      </c>
      <c r="D78" s="648">
        <v>1.0815399999999999</v>
      </c>
      <c r="E78" s="648">
        <v>0</v>
      </c>
      <c r="F78" s="648">
        <v>0</v>
      </c>
      <c r="G78" s="648">
        <v>0</v>
      </c>
      <c r="H78" s="648">
        <v>0</v>
      </c>
      <c r="I78" s="648">
        <v>0</v>
      </c>
      <c r="J78" s="648">
        <v>0</v>
      </c>
      <c r="K78" s="648">
        <v>0</v>
      </c>
      <c r="L78" s="648">
        <v>0</v>
      </c>
      <c r="M78" s="648"/>
      <c r="N78" s="10" t="s">
        <v>104</v>
      </c>
      <c r="O78" s="39"/>
      <c r="P78" s="652">
        <v>0</v>
      </c>
      <c r="Q78" s="648">
        <v>0</v>
      </c>
      <c r="R78" s="648">
        <v>0</v>
      </c>
      <c r="S78" s="648">
        <v>0</v>
      </c>
      <c r="T78" s="648">
        <v>0</v>
      </c>
      <c r="U78" s="648">
        <v>0</v>
      </c>
      <c r="V78" s="648">
        <v>0</v>
      </c>
      <c r="W78" s="648">
        <v>0</v>
      </c>
      <c r="X78" s="648">
        <v>0</v>
      </c>
    </row>
    <row r="79" spans="1:24" s="6" customFormat="1" x14ac:dyDescent="0.2">
      <c r="A79" s="37" t="s">
        <v>56</v>
      </c>
      <c r="B79" s="39"/>
      <c r="C79" s="652">
        <v>1.0815399999999999</v>
      </c>
      <c r="D79" s="648">
        <v>1.0815399999999999</v>
      </c>
      <c r="E79" s="648">
        <v>0</v>
      </c>
      <c r="F79" s="648">
        <v>0</v>
      </c>
      <c r="G79" s="648">
        <v>0</v>
      </c>
      <c r="H79" s="648">
        <v>0</v>
      </c>
      <c r="I79" s="648">
        <v>0</v>
      </c>
      <c r="J79" s="648">
        <v>0</v>
      </c>
      <c r="K79" s="648">
        <v>0</v>
      </c>
      <c r="L79" s="648">
        <v>0</v>
      </c>
      <c r="M79" s="648"/>
      <c r="N79" s="37" t="s">
        <v>56</v>
      </c>
      <c r="O79" s="39"/>
      <c r="P79" s="652">
        <v>0</v>
      </c>
      <c r="Q79" s="648">
        <v>0</v>
      </c>
      <c r="R79" s="648">
        <v>0</v>
      </c>
      <c r="S79" s="648">
        <v>0</v>
      </c>
      <c r="T79" s="648">
        <v>0</v>
      </c>
      <c r="U79" s="648">
        <v>0</v>
      </c>
      <c r="V79" s="648">
        <v>0</v>
      </c>
      <c r="W79" s="648">
        <v>0</v>
      </c>
      <c r="X79" s="648">
        <v>0</v>
      </c>
    </row>
    <row r="80" spans="1:24" s="6" customFormat="1" x14ac:dyDescent="0.2">
      <c r="A80" s="37" t="s">
        <v>91</v>
      </c>
      <c r="B80" s="39"/>
      <c r="C80" s="652">
        <v>0</v>
      </c>
      <c r="D80" s="648">
        <v>0</v>
      </c>
      <c r="E80" s="648">
        <v>0</v>
      </c>
      <c r="F80" s="648">
        <v>0</v>
      </c>
      <c r="G80" s="648">
        <v>0</v>
      </c>
      <c r="H80" s="648">
        <v>0</v>
      </c>
      <c r="I80" s="648">
        <v>0</v>
      </c>
      <c r="J80" s="648">
        <v>0</v>
      </c>
      <c r="K80" s="648">
        <v>0</v>
      </c>
      <c r="L80" s="648">
        <v>0</v>
      </c>
      <c r="M80" s="648"/>
      <c r="N80" s="37" t="s">
        <v>91</v>
      </c>
      <c r="O80" s="39"/>
      <c r="P80" s="652">
        <v>0</v>
      </c>
      <c r="Q80" s="648">
        <v>0</v>
      </c>
      <c r="R80" s="648">
        <v>0</v>
      </c>
      <c r="S80" s="648">
        <v>0</v>
      </c>
      <c r="T80" s="648">
        <v>0</v>
      </c>
      <c r="U80" s="648">
        <v>0</v>
      </c>
      <c r="V80" s="648">
        <v>0</v>
      </c>
      <c r="W80" s="648">
        <v>0</v>
      </c>
      <c r="X80" s="648">
        <v>0</v>
      </c>
    </row>
    <row r="81" spans="1:24" s="17" customFormat="1" ht="18" customHeight="1" x14ac:dyDescent="0.2">
      <c r="A81" s="13" t="s">
        <v>14</v>
      </c>
      <c r="B81" s="39"/>
      <c r="C81" s="659">
        <v>5045.6155500000004</v>
      </c>
      <c r="D81" s="656">
        <v>1.0815399999999999</v>
      </c>
      <c r="E81" s="656">
        <v>5044.5340100000003</v>
      </c>
      <c r="F81" s="656">
        <v>0</v>
      </c>
      <c r="G81" s="656">
        <v>0</v>
      </c>
      <c r="H81" s="656">
        <v>0</v>
      </c>
      <c r="I81" s="656">
        <v>0</v>
      </c>
      <c r="J81" s="656">
        <v>0</v>
      </c>
      <c r="K81" s="656">
        <v>0</v>
      </c>
      <c r="L81" s="656">
        <v>0</v>
      </c>
      <c r="M81" s="656"/>
      <c r="N81" s="13" t="s">
        <v>14</v>
      </c>
      <c r="O81" s="39"/>
      <c r="P81" s="659">
        <v>5037.72001</v>
      </c>
      <c r="Q81" s="656">
        <v>0</v>
      </c>
      <c r="R81" s="656">
        <v>0</v>
      </c>
      <c r="S81" s="656">
        <v>6.8140000000000001</v>
      </c>
      <c r="T81" s="656">
        <v>0</v>
      </c>
      <c r="U81" s="656">
        <v>0</v>
      </c>
      <c r="V81" s="656">
        <v>0</v>
      </c>
      <c r="W81" s="656">
        <v>0</v>
      </c>
      <c r="X81" s="656">
        <v>0</v>
      </c>
    </row>
    <row r="82" spans="1:24" s="8" customFormat="1" ht="30" customHeight="1" x14ac:dyDescent="0.2">
      <c r="A82" s="7" t="s">
        <v>66</v>
      </c>
      <c r="B82" s="7"/>
      <c r="C82" s="659"/>
      <c r="D82" s="656"/>
      <c r="E82" s="656"/>
      <c r="F82" s="656"/>
      <c r="G82" s="656"/>
      <c r="H82" s="656"/>
      <c r="I82" s="656"/>
      <c r="J82" s="656"/>
      <c r="K82" s="656"/>
      <c r="L82" s="656"/>
      <c r="M82" s="656"/>
      <c r="N82" s="7" t="s">
        <v>66</v>
      </c>
      <c r="O82" s="7"/>
      <c r="P82" s="659"/>
      <c r="Q82" s="656"/>
      <c r="R82" s="656"/>
      <c r="S82" s="656"/>
      <c r="T82" s="656"/>
      <c r="U82" s="656"/>
      <c r="V82" s="656"/>
      <c r="W82" s="656"/>
      <c r="X82" s="656"/>
    </row>
    <row r="83" spans="1:24" s="6" customFormat="1" ht="18" customHeight="1" x14ac:dyDescent="0.2">
      <c r="A83" s="10" t="s">
        <v>53</v>
      </c>
      <c r="B83" s="39"/>
      <c r="C83" s="652">
        <v>5145.1952199999996</v>
      </c>
      <c r="D83" s="648">
        <v>248</v>
      </c>
      <c r="E83" s="648">
        <v>4897.1952199999996</v>
      </c>
      <c r="F83" s="648">
        <v>505.28230000000002</v>
      </c>
      <c r="G83" s="648">
        <v>80</v>
      </c>
      <c r="H83" s="648">
        <v>20</v>
      </c>
      <c r="I83" s="648">
        <v>170</v>
      </c>
      <c r="J83" s="648">
        <v>97</v>
      </c>
      <c r="K83" s="648">
        <v>369.9</v>
      </c>
      <c r="L83" s="648">
        <v>801.51292000000001</v>
      </c>
      <c r="M83" s="648"/>
      <c r="N83" s="10" t="s">
        <v>53</v>
      </c>
      <c r="O83" s="39"/>
      <c r="P83" s="652">
        <v>323.5</v>
      </c>
      <c r="Q83" s="648">
        <v>313</v>
      </c>
      <c r="R83" s="648">
        <v>11</v>
      </c>
      <c r="S83" s="648">
        <v>286</v>
      </c>
      <c r="T83" s="648">
        <v>323</v>
      </c>
      <c r="U83" s="648">
        <v>593</v>
      </c>
      <c r="V83" s="648">
        <v>546</v>
      </c>
      <c r="W83" s="648">
        <v>300</v>
      </c>
      <c r="X83" s="648">
        <v>158</v>
      </c>
    </row>
    <row r="84" spans="1:24" s="6" customFormat="1" x14ac:dyDescent="0.2">
      <c r="A84" s="37" t="s">
        <v>56</v>
      </c>
      <c r="B84" s="39"/>
      <c r="C84" s="652">
        <v>5145.1952199999996</v>
      </c>
      <c r="D84" s="648">
        <v>248</v>
      </c>
      <c r="E84" s="648">
        <v>4897.1952199999996</v>
      </c>
      <c r="F84" s="648">
        <v>505.28230000000002</v>
      </c>
      <c r="G84" s="648">
        <v>80</v>
      </c>
      <c r="H84" s="648">
        <v>20</v>
      </c>
      <c r="I84" s="648">
        <v>170</v>
      </c>
      <c r="J84" s="648">
        <v>97</v>
      </c>
      <c r="K84" s="648">
        <v>369.9</v>
      </c>
      <c r="L84" s="648">
        <v>801.51292000000001</v>
      </c>
      <c r="M84" s="648"/>
      <c r="N84" s="37" t="s">
        <v>56</v>
      </c>
      <c r="O84" s="39"/>
      <c r="P84" s="652">
        <v>323.5</v>
      </c>
      <c r="Q84" s="648">
        <v>313</v>
      </c>
      <c r="R84" s="648">
        <v>11</v>
      </c>
      <c r="S84" s="648">
        <v>286</v>
      </c>
      <c r="T84" s="648">
        <v>323</v>
      </c>
      <c r="U84" s="648">
        <v>593</v>
      </c>
      <c r="V84" s="648">
        <v>546</v>
      </c>
      <c r="W84" s="648">
        <v>300</v>
      </c>
      <c r="X84" s="648">
        <v>158</v>
      </c>
    </row>
    <row r="85" spans="1:24" s="6" customFormat="1" x14ac:dyDescent="0.2">
      <c r="A85" s="37" t="s">
        <v>91</v>
      </c>
      <c r="B85" s="39"/>
      <c r="C85" s="652">
        <v>0</v>
      </c>
      <c r="D85" s="648">
        <v>0</v>
      </c>
      <c r="E85" s="648">
        <v>0</v>
      </c>
      <c r="F85" s="648">
        <v>0</v>
      </c>
      <c r="G85" s="648">
        <v>0</v>
      </c>
      <c r="H85" s="648">
        <v>0</v>
      </c>
      <c r="I85" s="648">
        <v>0</v>
      </c>
      <c r="J85" s="648">
        <v>0</v>
      </c>
      <c r="K85" s="648">
        <v>0</v>
      </c>
      <c r="L85" s="648">
        <v>0</v>
      </c>
      <c r="M85" s="648"/>
      <c r="N85" s="37" t="s">
        <v>91</v>
      </c>
      <c r="O85" s="39"/>
      <c r="P85" s="652">
        <v>0</v>
      </c>
      <c r="Q85" s="648">
        <v>0</v>
      </c>
      <c r="R85" s="648">
        <v>0</v>
      </c>
      <c r="S85" s="648">
        <v>0</v>
      </c>
      <c r="T85" s="648">
        <v>0</v>
      </c>
      <c r="U85" s="648">
        <v>0</v>
      </c>
      <c r="V85" s="648">
        <v>0</v>
      </c>
      <c r="W85" s="648">
        <v>0</v>
      </c>
      <c r="X85" s="648">
        <v>0</v>
      </c>
    </row>
    <row r="86" spans="1:24" s="6" customFormat="1" x14ac:dyDescent="0.2">
      <c r="A86" s="10" t="s">
        <v>54</v>
      </c>
      <c r="B86" s="39"/>
      <c r="C86" s="652">
        <v>4899.4859200000001</v>
      </c>
      <c r="D86" s="648">
        <v>307.60000000000002</v>
      </c>
      <c r="E86" s="648">
        <v>4591.8859199999997</v>
      </c>
      <c r="F86" s="648">
        <v>358</v>
      </c>
      <c r="G86" s="648">
        <v>98</v>
      </c>
      <c r="H86" s="648">
        <v>75</v>
      </c>
      <c r="I86" s="648">
        <v>436</v>
      </c>
      <c r="J86" s="648">
        <v>189</v>
      </c>
      <c r="K86" s="648">
        <v>465.22584000000001</v>
      </c>
      <c r="L86" s="648">
        <v>868.6</v>
      </c>
      <c r="M86" s="648"/>
      <c r="N86" s="10" t="s">
        <v>54</v>
      </c>
      <c r="O86" s="39"/>
      <c r="P86" s="652">
        <v>459</v>
      </c>
      <c r="Q86" s="648">
        <v>126</v>
      </c>
      <c r="R86" s="648">
        <v>106</v>
      </c>
      <c r="S86" s="648">
        <v>276.66007999999999</v>
      </c>
      <c r="T86" s="648">
        <v>360</v>
      </c>
      <c r="U86" s="648">
        <v>250</v>
      </c>
      <c r="V86" s="648">
        <v>280.39999999999998</v>
      </c>
      <c r="W86" s="648">
        <v>49</v>
      </c>
      <c r="X86" s="648">
        <v>195</v>
      </c>
    </row>
    <row r="87" spans="1:24" s="6" customFormat="1" x14ac:dyDescent="0.2">
      <c r="A87" s="10" t="s">
        <v>55</v>
      </c>
      <c r="B87" s="39"/>
      <c r="C87" s="652">
        <v>0</v>
      </c>
      <c r="D87" s="648">
        <v>0</v>
      </c>
      <c r="E87" s="648">
        <v>0</v>
      </c>
      <c r="F87" s="648">
        <v>0</v>
      </c>
      <c r="G87" s="648">
        <v>0</v>
      </c>
      <c r="H87" s="648">
        <v>0</v>
      </c>
      <c r="I87" s="648">
        <v>0</v>
      </c>
      <c r="J87" s="648">
        <v>0</v>
      </c>
      <c r="K87" s="648">
        <v>0</v>
      </c>
      <c r="L87" s="648">
        <v>0</v>
      </c>
      <c r="M87" s="648"/>
      <c r="N87" s="10" t="s">
        <v>55</v>
      </c>
      <c r="O87" s="39"/>
      <c r="P87" s="652">
        <v>0</v>
      </c>
      <c r="Q87" s="648">
        <v>0</v>
      </c>
      <c r="R87" s="648">
        <v>0</v>
      </c>
      <c r="S87" s="648">
        <v>0</v>
      </c>
      <c r="T87" s="648">
        <v>0</v>
      </c>
      <c r="U87" s="648">
        <v>0</v>
      </c>
      <c r="V87" s="648">
        <v>0</v>
      </c>
      <c r="W87" s="648">
        <v>0</v>
      </c>
      <c r="X87" s="648">
        <v>0</v>
      </c>
    </row>
    <row r="88" spans="1:24" s="6" customFormat="1" x14ac:dyDescent="0.2">
      <c r="A88" s="37" t="s">
        <v>56</v>
      </c>
      <c r="B88" s="39"/>
      <c r="C88" s="652">
        <v>0</v>
      </c>
      <c r="D88" s="648">
        <v>0</v>
      </c>
      <c r="E88" s="648">
        <v>0</v>
      </c>
      <c r="F88" s="648">
        <v>0</v>
      </c>
      <c r="G88" s="648">
        <v>0</v>
      </c>
      <c r="H88" s="648">
        <v>0</v>
      </c>
      <c r="I88" s="648">
        <v>0</v>
      </c>
      <c r="J88" s="648">
        <v>0</v>
      </c>
      <c r="K88" s="648">
        <v>0</v>
      </c>
      <c r="L88" s="648">
        <v>0</v>
      </c>
      <c r="M88" s="648"/>
      <c r="N88" s="37" t="s">
        <v>56</v>
      </c>
      <c r="O88" s="39"/>
      <c r="P88" s="652">
        <v>0</v>
      </c>
      <c r="Q88" s="648">
        <v>0</v>
      </c>
      <c r="R88" s="648">
        <v>0</v>
      </c>
      <c r="S88" s="648">
        <v>0</v>
      </c>
      <c r="T88" s="648">
        <v>0</v>
      </c>
      <c r="U88" s="648">
        <v>0</v>
      </c>
      <c r="V88" s="648">
        <v>0</v>
      </c>
      <c r="W88" s="648">
        <v>0</v>
      </c>
      <c r="X88" s="648">
        <v>0</v>
      </c>
    </row>
    <row r="89" spans="1:24" s="6" customFormat="1" x14ac:dyDescent="0.2">
      <c r="A89" s="37" t="s">
        <v>91</v>
      </c>
      <c r="B89" s="39"/>
      <c r="C89" s="652">
        <v>0</v>
      </c>
      <c r="D89" s="648">
        <v>0</v>
      </c>
      <c r="E89" s="648">
        <v>0</v>
      </c>
      <c r="F89" s="648">
        <v>0</v>
      </c>
      <c r="G89" s="648">
        <v>0</v>
      </c>
      <c r="H89" s="648">
        <v>0</v>
      </c>
      <c r="I89" s="648">
        <v>0</v>
      </c>
      <c r="J89" s="648">
        <v>0</v>
      </c>
      <c r="K89" s="648">
        <v>0</v>
      </c>
      <c r="L89" s="648">
        <v>0</v>
      </c>
      <c r="M89" s="648"/>
      <c r="N89" s="37" t="s">
        <v>91</v>
      </c>
      <c r="O89" s="39"/>
      <c r="P89" s="652">
        <v>0</v>
      </c>
      <c r="Q89" s="648">
        <v>0</v>
      </c>
      <c r="R89" s="648">
        <v>0</v>
      </c>
      <c r="S89" s="648">
        <v>0</v>
      </c>
      <c r="T89" s="648">
        <v>0</v>
      </c>
      <c r="U89" s="648">
        <v>0</v>
      </c>
      <c r="V89" s="648">
        <v>0</v>
      </c>
      <c r="W89" s="648">
        <v>0</v>
      </c>
      <c r="X89" s="648">
        <v>0</v>
      </c>
    </row>
    <row r="90" spans="1:24" s="17" customFormat="1" ht="18" customHeight="1" x14ac:dyDescent="0.2">
      <c r="A90" s="13" t="s">
        <v>14</v>
      </c>
      <c r="B90" s="39"/>
      <c r="C90" s="659">
        <v>10044.681140000001</v>
      </c>
      <c r="D90" s="656">
        <v>555.6</v>
      </c>
      <c r="E90" s="656">
        <v>9489.0811400000002</v>
      </c>
      <c r="F90" s="656">
        <v>863.28229999999996</v>
      </c>
      <c r="G90" s="656">
        <v>178</v>
      </c>
      <c r="H90" s="656">
        <v>95</v>
      </c>
      <c r="I90" s="656">
        <v>606</v>
      </c>
      <c r="J90" s="656">
        <v>286</v>
      </c>
      <c r="K90" s="656">
        <v>835.12584000000004</v>
      </c>
      <c r="L90" s="656">
        <v>1670.11292</v>
      </c>
      <c r="M90" s="656"/>
      <c r="N90" s="13" t="s">
        <v>14</v>
      </c>
      <c r="O90" s="39"/>
      <c r="P90" s="659">
        <v>782.5</v>
      </c>
      <c r="Q90" s="656">
        <v>439</v>
      </c>
      <c r="R90" s="656">
        <v>117</v>
      </c>
      <c r="S90" s="656">
        <v>562.66007999999999</v>
      </c>
      <c r="T90" s="656">
        <v>683</v>
      </c>
      <c r="U90" s="656">
        <v>843</v>
      </c>
      <c r="V90" s="656">
        <v>826.4</v>
      </c>
      <c r="W90" s="656">
        <v>349</v>
      </c>
      <c r="X90" s="656">
        <v>353</v>
      </c>
    </row>
    <row r="91" spans="1:24" s="17" customFormat="1" ht="30" customHeight="1" x14ac:dyDescent="0.2">
      <c r="A91" s="7" t="s">
        <v>67</v>
      </c>
      <c r="B91" s="39"/>
      <c r="C91" s="659"/>
      <c r="D91" s="656"/>
      <c r="E91" s="656"/>
      <c r="F91" s="656"/>
      <c r="G91" s="656"/>
      <c r="H91" s="656"/>
      <c r="I91" s="656"/>
      <c r="J91" s="656"/>
      <c r="K91" s="656"/>
      <c r="L91" s="656"/>
      <c r="M91" s="656"/>
      <c r="N91" s="7" t="s">
        <v>67</v>
      </c>
      <c r="O91" s="39"/>
      <c r="P91" s="659"/>
      <c r="Q91" s="656"/>
      <c r="R91" s="656"/>
      <c r="S91" s="656"/>
      <c r="T91" s="656"/>
      <c r="U91" s="656"/>
      <c r="V91" s="656"/>
      <c r="W91" s="656"/>
      <c r="X91" s="656"/>
    </row>
    <row r="92" spans="1:24" s="17" customFormat="1" ht="30" customHeight="1" x14ac:dyDescent="0.2">
      <c r="A92" s="87" t="s">
        <v>68</v>
      </c>
      <c r="B92" s="39"/>
      <c r="C92" s="52">
        <v>15090.296679999999</v>
      </c>
      <c r="D92" s="53">
        <v>556.68154000000004</v>
      </c>
      <c r="E92" s="53">
        <v>14533.61515</v>
      </c>
      <c r="F92" s="53">
        <v>863.28229999999996</v>
      </c>
      <c r="G92" s="53">
        <v>178</v>
      </c>
      <c r="H92" s="53">
        <v>95</v>
      </c>
      <c r="I92" s="53">
        <v>606</v>
      </c>
      <c r="J92" s="53">
        <v>286</v>
      </c>
      <c r="K92" s="53">
        <v>835.12584000000004</v>
      </c>
      <c r="L92" s="53">
        <v>1670.11292</v>
      </c>
      <c r="M92" s="53"/>
      <c r="N92" s="87" t="s">
        <v>68</v>
      </c>
      <c r="O92" s="39"/>
      <c r="P92" s="52">
        <v>5820.22001</v>
      </c>
      <c r="Q92" s="53">
        <v>439</v>
      </c>
      <c r="R92" s="53">
        <v>117</v>
      </c>
      <c r="S92" s="53">
        <v>569.47407999999996</v>
      </c>
      <c r="T92" s="53">
        <v>683</v>
      </c>
      <c r="U92" s="53">
        <v>843</v>
      </c>
      <c r="V92" s="53">
        <v>826.4</v>
      </c>
      <c r="W92" s="53">
        <v>349</v>
      </c>
      <c r="X92" s="53">
        <v>353</v>
      </c>
    </row>
    <row r="93" spans="1:24" s="17" customFormat="1" ht="18" customHeight="1" x14ac:dyDescent="0.2">
      <c r="A93" s="7" t="s">
        <v>69</v>
      </c>
      <c r="B93" s="39"/>
      <c r="C93" s="659"/>
      <c r="D93" s="656"/>
      <c r="E93" s="656"/>
      <c r="F93" s="656"/>
      <c r="G93" s="656"/>
      <c r="H93" s="656"/>
      <c r="I93" s="656"/>
      <c r="J93" s="656"/>
      <c r="K93" s="656"/>
      <c r="L93" s="656"/>
      <c r="M93" s="656"/>
      <c r="N93" s="7" t="s">
        <v>69</v>
      </c>
      <c r="O93" s="39"/>
      <c r="P93" s="659"/>
      <c r="Q93" s="656"/>
      <c r="R93" s="656"/>
      <c r="S93" s="656"/>
      <c r="T93" s="656"/>
      <c r="U93" s="656"/>
      <c r="V93" s="656"/>
      <c r="W93" s="656"/>
      <c r="X93" s="656"/>
    </row>
    <row r="94" spans="1:24" s="6" customFormat="1" ht="18" customHeight="1" x14ac:dyDescent="0.2">
      <c r="A94" s="10" t="s">
        <v>60</v>
      </c>
      <c r="B94" s="39"/>
      <c r="C94" s="652">
        <v>284.1823</v>
      </c>
      <c r="D94" s="648">
        <v>0</v>
      </c>
      <c r="E94" s="648">
        <v>284.1823</v>
      </c>
      <c r="F94" s="648">
        <v>0</v>
      </c>
      <c r="G94" s="648">
        <v>0.47310000000000002</v>
      </c>
      <c r="H94" s="648">
        <v>0</v>
      </c>
      <c r="I94" s="648">
        <v>0</v>
      </c>
      <c r="J94" s="648">
        <v>0</v>
      </c>
      <c r="K94" s="648">
        <v>0</v>
      </c>
      <c r="L94" s="648">
        <v>283.70920999999998</v>
      </c>
      <c r="M94" s="648"/>
      <c r="N94" s="10" t="s">
        <v>60</v>
      </c>
      <c r="O94" s="39"/>
      <c r="P94" s="652">
        <v>0</v>
      </c>
      <c r="Q94" s="648">
        <v>0</v>
      </c>
      <c r="R94" s="648">
        <v>0</v>
      </c>
      <c r="S94" s="648">
        <v>0</v>
      </c>
      <c r="T94" s="648">
        <v>0</v>
      </c>
      <c r="U94" s="648">
        <v>0</v>
      </c>
      <c r="V94" s="648">
        <v>0</v>
      </c>
      <c r="W94" s="648">
        <v>0</v>
      </c>
      <c r="X94" s="648">
        <v>0</v>
      </c>
    </row>
    <row r="95" spans="1:24" s="6" customFormat="1" x14ac:dyDescent="0.2">
      <c r="A95" s="10" t="s">
        <v>15</v>
      </c>
      <c r="B95" s="39"/>
      <c r="C95" s="652">
        <v>0</v>
      </c>
      <c r="D95" s="648">
        <v>0</v>
      </c>
      <c r="E95" s="648">
        <v>0</v>
      </c>
      <c r="F95" s="648">
        <v>0</v>
      </c>
      <c r="G95" s="648">
        <v>0</v>
      </c>
      <c r="H95" s="648">
        <v>0</v>
      </c>
      <c r="I95" s="648">
        <v>0</v>
      </c>
      <c r="J95" s="648">
        <v>0</v>
      </c>
      <c r="K95" s="648">
        <v>0</v>
      </c>
      <c r="L95" s="648">
        <v>0</v>
      </c>
      <c r="M95" s="648"/>
      <c r="N95" s="10" t="s">
        <v>15</v>
      </c>
      <c r="O95" s="39"/>
      <c r="P95" s="652">
        <v>0</v>
      </c>
      <c r="Q95" s="648">
        <v>0</v>
      </c>
      <c r="R95" s="648">
        <v>0</v>
      </c>
      <c r="S95" s="648">
        <v>0</v>
      </c>
      <c r="T95" s="648">
        <v>0</v>
      </c>
      <c r="U95" s="648">
        <v>0</v>
      </c>
      <c r="V95" s="648">
        <v>0</v>
      </c>
      <c r="W95" s="648">
        <v>0</v>
      </c>
      <c r="X95" s="648">
        <v>0</v>
      </c>
    </row>
    <row r="96" spans="1:24" s="6" customFormat="1" x14ac:dyDescent="0.2">
      <c r="A96" s="10" t="s">
        <v>16</v>
      </c>
      <c r="B96" s="39"/>
      <c r="C96" s="652">
        <v>0</v>
      </c>
      <c r="D96" s="648">
        <v>0</v>
      </c>
      <c r="E96" s="648">
        <v>0</v>
      </c>
      <c r="F96" s="648">
        <v>0</v>
      </c>
      <c r="G96" s="648">
        <v>0</v>
      </c>
      <c r="H96" s="648">
        <v>0</v>
      </c>
      <c r="I96" s="648">
        <v>0</v>
      </c>
      <c r="J96" s="648">
        <v>0</v>
      </c>
      <c r="K96" s="648">
        <v>0</v>
      </c>
      <c r="L96" s="648">
        <v>0</v>
      </c>
      <c r="M96" s="648"/>
      <c r="N96" s="10" t="s">
        <v>16</v>
      </c>
      <c r="O96" s="39"/>
      <c r="P96" s="652">
        <v>0</v>
      </c>
      <c r="Q96" s="648">
        <v>0</v>
      </c>
      <c r="R96" s="648">
        <v>0</v>
      </c>
      <c r="S96" s="648">
        <v>0</v>
      </c>
      <c r="T96" s="648">
        <v>0</v>
      </c>
      <c r="U96" s="648">
        <v>0</v>
      </c>
      <c r="V96" s="648">
        <v>0</v>
      </c>
      <c r="W96" s="648">
        <v>0</v>
      </c>
      <c r="X96" s="648">
        <v>0</v>
      </c>
    </row>
    <row r="97" spans="1:24" s="6" customFormat="1" x14ac:dyDescent="0.2">
      <c r="A97" s="10" t="s">
        <v>61</v>
      </c>
      <c r="B97" s="39"/>
      <c r="C97" s="652">
        <v>0</v>
      </c>
      <c r="D97" s="648">
        <v>0</v>
      </c>
      <c r="E97" s="648">
        <v>0</v>
      </c>
      <c r="F97" s="648">
        <v>0</v>
      </c>
      <c r="G97" s="648">
        <v>0</v>
      </c>
      <c r="H97" s="648">
        <v>0</v>
      </c>
      <c r="I97" s="648">
        <v>0</v>
      </c>
      <c r="J97" s="648">
        <v>0</v>
      </c>
      <c r="K97" s="648">
        <v>0</v>
      </c>
      <c r="L97" s="648">
        <v>0</v>
      </c>
      <c r="M97" s="648"/>
      <c r="N97" s="10" t="s">
        <v>61</v>
      </c>
      <c r="O97" s="39"/>
      <c r="P97" s="652">
        <v>0</v>
      </c>
      <c r="Q97" s="648">
        <v>0</v>
      </c>
      <c r="R97" s="648">
        <v>0</v>
      </c>
      <c r="S97" s="648">
        <v>0</v>
      </c>
      <c r="T97" s="648">
        <v>0</v>
      </c>
      <c r="U97" s="648">
        <v>0</v>
      </c>
      <c r="V97" s="648">
        <v>0</v>
      </c>
      <c r="W97" s="648">
        <v>0</v>
      </c>
      <c r="X97" s="648">
        <v>0</v>
      </c>
    </row>
    <row r="98" spans="1:24" s="6" customFormat="1" x14ac:dyDescent="0.2">
      <c r="A98" s="10" t="s">
        <v>742</v>
      </c>
      <c r="B98" s="39"/>
      <c r="C98" s="652">
        <v>0</v>
      </c>
      <c r="D98" s="648">
        <v>0</v>
      </c>
      <c r="E98" s="648">
        <v>0</v>
      </c>
      <c r="F98" s="648">
        <v>0</v>
      </c>
      <c r="G98" s="648">
        <v>0</v>
      </c>
      <c r="H98" s="648">
        <v>0</v>
      </c>
      <c r="I98" s="648">
        <v>0</v>
      </c>
      <c r="J98" s="648">
        <v>0</v>
      </c>
      <c r="K98" s="648">
        <v>0</v>
      </c>
      <c r="L98" s="648">
        <v>0</v>
      </c>
      <c r="M98" s="648"/>
      <c r="N98" s="10" t="s">
        <v>742</v>
      </c>
      <c r="O98" s="39"/>
      <c r="P98" s="652">
        <v>0</v>
      </c>
      <c r="Q98" s="648">
        <v>0</v>
      </c>
      <c r="R98" s="648">
        <v>0</v>
      </c>
      <c r="S98" s="648">
        <v>0</v>
      </c>
      <c r="T98" s="648">
        <v>0</v>
      </c>
      <c r="U98" s="648">
        <v>0</v>
      </c>
      <c r="V98" s="648">
        <v>0</v>
      </c>
      <c r="W98" s="648">
        <v>0</v>
      </c>
      <c r="X98" s="648">
        <v>0</v>
      </c>
    </row>
    <row r="99" spans="1:24" s="6" customFormat="1" x14ac:dyDescent="0.2">
      <c r="A99" s="10" t="s">
        <v>62</v>
      </c>
      <c r="B99" s="39"/>
      <c r="C99" s="652"/>
      <c r="D99" s="648"/>
      <c r="E99" s="648"/>
      <c r="F99" s="648"/>
      <c r="G99" s="648"/>
      <c r="H99" s="648"/>
      <c r="I99" s="648"/>
      <c r="J99" s="648"/>
      <c r="K99" s="648"/>
      <c r="L99" s="648"/>
      <c r="M99" s="648"/>
      <c r="N99" s="10" t="s">
        <v>62</v>
      </c>
      <c r="O99" s="39"/>
      <c r="P99" s="652"/>
      <c r="Q99" s="648"/>
      <c r="R99" s="648"/>
      <c r="S99" s="648"/>
      <c r="T99" s="648"/>
      <c r="U99" s="648"/>
      <c r="V99" s="648"/>
      <c r="W99" s="648"/>
      <c r="X99" s="648"/>
    </row>
    <row r="100" spans="1:24" s="6" customFormat="1" x14ac:dyDescent="0.2">
      <c r="A100" s="10" t="s">
        <v>63</v>
      </c>
      <c r="B100" s="39"/>
      <c r="C100" s="652">
        <v>0</v>
      </c>
      <c r="D100" s="648">
        <v>0</v>
      </c>
      <c r="E100" s="648">
        <v>0</v>
      </c>
      <c r="F100" s="648">
        <v>0</v>
      </c>
      <c r="G100" s="648">
        <v>0</v>
      </c>
      <c r="H100" s="648">
        <v>0</v>
      </c>
      <c r="I100" s="648">
        <v>0</v>
      </c>
      <c r="J100" s="648">
        <v>0</v>
      </c>
      <c r="K100" s="648">
        <v>0</v>
      </c>
      <c r="L100" s="648">
        <v>0</v>
      </c>
      <c r="M100" s="648"/>
      <c r="N100" s="10" t="s">
        <v>63</v>
      </c>
      <c r="O100" s="39"/>
      <c r="P100" s="652">
        <v>0</v>
      </c>
      <c r="Q100" s="648">
        <v>0</v>
      </c>
      <c r="R100" s="648">
        <v>0</v>
      </c>
      <c r="S100" s="648">
        <v>0</v>
      </c>
      <c r="T100" s="648">
        <v>0</v>
      </c>
      <c r="U100" s="648">
        <v>0</v>
      </c>
      <c r="V100" s="648">
        <v>0</v>
      </c>
      <c r="W100" s="648">
        <v>0</v>
      </c>
      <c r="X100" s="648">
        <v>0</v>
      </c>
    </row>
    <row r="101" spans="1:24" s="6" customFormat="1" x14ac:dyDescent="0.2">
      <c r="A101" s="10" t="s">
        <v>64</v>
      </c>
      <c r="B101" s="39"/>
      <c r="C101" s="652"/>
      <c r="D101" s="648"/>
      <c r="E101" s="648"/>
      <c r="F101" s="648"/>
      <c r="G101" s="648"/>
      <c r="H101" s="648"/>
      <c r="I101" s="648"/>
      <c r="J101" s="648"/>
      <c r="K101" s="648"/>
      <c r="L101" s="648"/>
      <c r="M101" s="648"/>
      <c r="N101" s="10" t="s">
        <v>64</v>
      </c>
      <c r="O101" s="39"/>
      <c r="P101" s="652"/>
      <c r="Q101" s="648"/>
      <c r="R101" s="648"/>
      <c r="S101" s="648"/>
      <c r="T101" s="648"/>
      <c r="U101" s="648"/>
      <c r="V101" s="648"/>
      <c r="W101" s="648"/>
      <c r="X101" s="648"/>
    </row>
    <row r="102" spans="1:24" s="6" customFormat="1" x14ac:dyDescent="0.2">
      <c r="A102" s="10" t="s">
        <v>65</v>
      </c>
      <c r="B102" s="39"/>
      <c r="C102" s="652">
        <v>20</v>
      </c>
      <c r="D102" s="648">
        <v>0</v>
      </c>
      <c r="E102" s="648">
        <v>20</v>
      </c>
      <c r="F102" s="648">
        <v>20</v>
      </c>
      <c r="G102" s="648">
        <v>0</v>
      </c>
      <c r="H102" s="648">
        <v>0</v>
      </c>
      <c r="I102" s="648">
        <v>0</v>
      </c>
      <c r="J102" s="648">
        <v>0</v>
      </c>
      <c r="K102" s="648">
        <v>0</v>
      </c>
      <c r="L102" s="648">
        <v>0</v>
      </c>
      <c r="M102" s="648"/>
      <c r="N102" s="10" t="s">
        <v>65</v>
      </c>
      <c r="O102" s="39"/>
      <c r="P102" s="652">
        <v>0</v>
      </c>
      <c r="Q102" s="648">
        <v>0</v>
      </c>
      <c r="R102" s="648">
        <v>0</v>
      </c>
      <c r="S102" s="648">
        <v>0</v>
      </c>
      <c r="T102" s="648">
        <v>0</v>
      </c>
      <c r="U102" s="648">
        <v>0</v>
      </c>
      <c r="V102" s="648">
        <v>0</v>
      </c>
      <c r="W102" s="648">
        <v>0</v>
      </c>
      <c r="X102" s="648">
        <v>0</v>
      </c>
    </row>
    <row r="103" spans="1:24" s="17" customFormat="1" ht="18" customHeight="1" x14ac:dyDescent="0.2">
      <c r="A103" s="13" t="s">
        <v>14</v>
      </c>
      <c r="B103" s="39"/>
      <c r="C103" s="659">
        <v>304.1823</v>
      </c>
      <c r="D103" s="656">
        <v>0</v>
      </c>
      <c r="E103" s="656">
        <v>304.1823</v>
      </c>
      <c r="F103" s="656">
        <v>20</v>
      </c>
      <c r="G103" s="656">
        <v>0.47310000000000002</v>
      </c>
      <c r="H103" s="656">
        <v>0</v>
      </c>
      <c r="I103" s="656">
        <v>0</v>
      </c>
      <c r="J103" s="656">
        <v>0</v>
      </c>
      <c r="K103" s="656">
        <v>0</v>
      </c>
      <c r="L103" s="656">
        <v>283.70920999999998</v>
      </c>
      <c r="M103" s="656"/>
      <c r="N103" s="13" t="s">
        <v>14</v>
      </c>
      <c r="O103" s="39"/>
      <c r="P103" s="659">
        <v>0</v>
      </c>
      <c r="Q103" s="656">
        <v>0</v>
      </c>
      <c r="R103" s="656">
        <v>0</v>
      </c>
      <c r="S103" s="656">
        <v>0</v>
      </c>
      <c r="T103" s="656">
        <v>0</v>
      </c>
      <c r="U103" s="656">
        <v>0</v>
      </c>
      <c r="V103" s="656">
        <v>0</v>
      </c>
      <c r="W103" s="656">
        <v>0</v>
      </c>
      <c r="X103" s="656">
        <v>0</v>
      </c>
    </row>
    <row r="104" spans="1:24" s="6" customFormat="1" x14ac:dyDescent="0.2">
      <c r="A104" s="13"/>
      <c r="B104" s="39"/>
      <c r="C104" s="652"/>
      <c r="D104" s="648"/>
      <c r="E104" s="648"/>
      <c r="F104" s="648"/>
      <c r="G104" s="648"/>
      <c r="H104" s="648"/>
      <c r="I104" s="648"/>
      <c r="J104" s="648"/>
      <c r="K104" s="648"/>
      <c r="L104" s="648"/>
      <c r="M104" s="648"/>
      <c r="N104" s="13"/>
      <c r="O104" s="39"/>
      <c r="P104" s="652"/>
      <c r="Q104" s="648"/>
      <c r="R104" s="648"/>
      <c r="S104" s="648"/>
      <c r="T104" s="648"/>
      <c r="U104" s="648"/>
      <c r="V104" s="648"/>
      <c r="W104" s="648"/>
      <c r="X104" s="648"/>
    </row>
    <row r="105" spans="1:24" s="17" customFormat="1" ht="18" customHeight="1" x14ac:dyDescent="0.2">
      <c r="A105" s="13" t="s">
        <v>266</v>
      </c>
      <c r="B105" s="39"/>
      <c r="C105" s="659">
        <v>15394.47898</v>
      </c>
      <c r="D105" s="656">
        <v>556.68154000000004</v>
      </c>
      <c r="E105" s="656">
        <v>14837.79745</v>
      </c>
      <c r="F105" s="656">
        <v>883.28229999999996</v>
      </c>
      <c r="G105" s="656">
        <v>178.47309999999999</v>
      </c>
      <c r="H105" s="656">
        <v>95</v>
      </c>
      <c r="I105" s="656">
        <v>606</v>
      </c>
      <c r="J105" s="656">
        <v>286</v>
      </c>
      <c r="K105" s="656">
        <v>835.12584000000004</v>
      </c>
      <c r="L105" s="656">
        <v>1953.82213</v>
      </c>
      <c r="M105" s="656"/>
      <c r="N105" s="13" t="s">
        <v>266</v>
      </c>
      <c r="O105" s="39"/>
      <c r="P105" s="659">
        <v>5820.22001</v>
      </c>
      <c r="Q105" s="656">
        <v>439</v>
      </c>
      <c r="R105" s="656">
        <v>117</v>
      </c>
      <c r="S105" s="656">
        <v>569.47407999999996</v>
      </c>
      <c r="T105" s="656">
        <v>683</v>
      </c>
      <c r="U105" s="656">
        <v>843</v>
      </c>
      <c r="V105" s="656">
        <v>826.4</v>
      </c>
      <c r="W105" s="656">
        <v>349</v>
      </c>
      <c r="X105" s="656">
        <v>353</v>
      </c>
    </row>
    <row r="106" spans="1:24" ht="12.75" customHeight="1" x14ac:dyDescent="0.2">
      <c r="X106" s="286"/>
    </row>
    <row r="107" spans="1:24" s="28" customFormat="1" ht="12.75" customHeight="1" x14ac:dyDescent="0.2">
      <c r="A107" s="650"/>
      <c r="F107" s="29"/>
      <c r="H107" s="30"/>
      <c r="I107" s="30"/>
      <c r="K107" s="35"/>
      <c r="N107" s="650"/>
      <c r="P107" s="648"/>
      <c r="Q107" s="648"/>
      <c r="R107" s="648"/>
      <c r="S107" s="648"/>
      <c r="T107" s="648"/>
      <c r="U107" s="648"/>
      <c r="V107" s="648"/>
      <c r="W107" s="648"/>
      <c r="X107" s="648"/>
    </row>
    <row r="108" spans="1:24" s="28" customFormat="1" ht="12.75" customHeight="1" x14ac:dyDescent="0.2">
      <c r="A108" s="1250"/>
      <c r="B108" s="1250"/>
      <c r="C108" s="1250"/>
      <c r="D108" s="1250"/>
      <c r="F108" s="29"/>
      <c r="H108" s="30"/>
      <c r="I108" s="30"/>
      <c r="K108" s="35"/>
      <c r="N108" s="1250"/>
      <c r="O108" s="1250"/>
      <c r="P108" s="1250"/>
      <c r="Q108" s="1250"/>
      <c r="R108" s="648"/>
      <c r="S108" s="648"/>
      <c r="T108" s="648"/>
      <c r="U108" s="648"/>
      <c r="V108" s="648"/>
      <c r="W108" s="648"/>
      <c r="X108" s="648"/>
    </row>
    <row r="109" spans="1:24" s="341" customFormat="1" ht="12.75" customHeight="1" x14ac:dyDescent="0.2">
      <c r="A109" s="1306"/>
      <c r="B109" s="1307"/>
      <c r="C109" s="1307"/>
      <c r="D109" s="1307"/>
      <c r="E109" s="1307"/>
      <c r="F109" s="657"/>
      <c r="G109" s="657"/>
      <c r="H109" s="657"/>
      <c r="I109" s="657"/>
      <c r="J109" s="657"/>
      <c r="K109" s="657"/>
      <c r="N109" s="1306"/>
      <c r="O109" s="1307"/>
      <c r="P109" s="1307"/>
      <c r="Q109" s="1307"/>
      <c r="R109" s="1307"/>
    </row>
    <row r="110" spans="1:24" s="212" customFormat="1" x14ac:dyDescent="0.2"/>
    <row r="111" spans="1:24" s="212" customFormat="1" x14ac:dyDescent="0.2"/>
    <row r="112" spans="1:24" s="212" customFormat="1" x14ac:dyDescent="0.2"/>
    <row r="113" spans="24:24" s="212" customFormat="1" x14ac:dyDescent="0.2"/>
    <row r="114" spans="24:24" s="212" customFormat="1" x14ac:dyDescent="0.2"/>
    <row r="115" spans="24:24" s="212" customFormat="1" x14ac:dyDescent="0.2"/>
    <row r="116" spans="24:24" s="212" customFormat="1" x14ac:dyDescent="0.2"/>
    <row r="117" spans="24:24" s="212" customFormat="1" x14ac:dyDescent="0.2"/>
    <row r="118" spans="24:24" s="212" customFormat="1" x14ac:dyDescent="0.2"/>
    <row r="119" spans="24:24" x14ac:dyDescent="0.2">
      <c r="X119" s="286"/>
    </row>
    <row r="120" spans="24:24" x14ac:dyDescent="0.2">
      <c r="X120" s="286"/>
    </row>
    <row r="121" spans="24:24" x14ac:dyDescent="0.2">
      <c r="X121" s="286"/>
    </row>
    <row r="122" spans="24:24" x14ac:dyDescent="0.2">
      <c r="X122" s="286"/>
    </row>
    <row r="123" spans="24:24" x14ac:dyDescent="0.2">
      <c r="X123" s="286"/>
    </row>
    <row r="124" spans="24:24" x14ac:dyDescent="0.2">
      <c r="X124" s="286"/>
    </row>
    <row r="125" spans="24:24" x14ac:dyDescent="0.2">
      <c r="X125" s="286"/>
    </row>
    <row r="126" spans="24:24" x14ac:dyDescent="0.2">
      <c r="X126" s="286"/>
    </row>
    <row r="127" spans="24:24" x14ac:dyDescent="0.2">
      <c r="X127" s="286"/>
    </row>
    <row r="128" spans="24:24" x14ac:dyDescent="0.2">
      <c r="X128" s="286"/>
    </row>
    <row r="129" spans="24:24" x14ac:dyDescent="0.2">
      <c r="X129" s="286"/>
    </row>
    <row r="130" spans="24:24" x14ac:dyDescent="0.2">
      <c r="X130" s="286"/>
    </row>
    <row r="131" spans="24:24" x14ac:dyDescent="0.2">
      <c r="X131" s="286"/>
    </row>
    <row r="132" spans="24:24" x14ac:dyDescent="0.2">
      <c r="X132" s="286"/>
    </row>
    <row r="133" spans="24:24" x14ac:dyDescent="0.2">
      <c r="X133" s="286"/>
    </row>
    <row r="134" spans="24:24" x14ac:dyDescent="0.2">
      <c r="X134" s="286"/>
    </row>
    <row r="135" spans="24:24" x14ac:dyDescent="0.2">
      <c r="X135" s="286"/>
    </row>
    <row r="136" spans="24:24" x14ac:dyDescent="0.2">
      <c r="X136" s="286"/>
    </row>
    <row r="137" spans="24:24" x14ac:dyDescent="0.2">
      <c r="X137" s="286"/>
    </row>
    <row r="138" spans="24:24" x14ac:dyDescent="0.2">
      <c r="X138" s="286"/>
    </row>
    <row r="139" spans="24:24" x14ac:dyDescent="0.2">
      <c r="X139" s="286"/>
    </row>
    <row r="140" spans="24:24" x14ac:dyDescent="0.2">
      <c r="X140" s="286"/>
    </row>
    <row r="141" spans="24:24" x14ac:dyDescent="0.2">
      <c r="X141" s="286"/>
    </row>
    <row r="142" spans="24:24" x14ac:dyDescent="0.2">
      <c r="X142" s="286"/>
    </row>
    <row r="143" spans="24:24" x14ac:dyDescent="0.2">
      <c r="X143" s="286"/>
    </row>
    <row r="144" spans="24:24" x14ac:dyDescent="0.2">
      <c r="X144" s="286"/>
    </row>
    <row r="145" spans="24:24" x14ac:dyDescent="0.2">
      <c r="X145" s="286"/>
    </row>
    <row r="146" spans="24:24" x14ac:dyDescent="0.2">
      <c r="X146" s="286"/>
    </row>
    <row r="147" spans="24:24" x14ac:dyDescent="0.2">
      <c r="X147" s="286"/>
    </row>
    <row r="148" spans="24:24" x14ac:dyDescent="0.2">
      <c r="X148" s="286"/>
    </row>
    <row r="149" spans="24:24" x14ac:dyDescent="0.2">
      <c r="X149" s="286"/>
    </row>
    <row r="150" spans="24:24" x14ac:dyDescent="0.2">
      <c r="X150" s="286"/>
    </row>
    <row r="151" spans="24:24" x14ac:dyDescent="0.2">
      <c r="X151" s="286"/>
    </row>
    <row r="152" spans="24:24" x14ac:dyDescent="0.2">
      <c r="X152" s="286"/>
    </row>
    <row r="153" spans="24:24" x14ac:dyDescent="0.2">
      <c r="X153" s="286"/>
    </row>
    <row r="154" spans="24:24" x14ac:dyDescent="0.2">
      <c r="X154" s="286"/>
    </row>
    <row r="155" spans="24:24" x14ac:dyDescent="0.2">
      <c r="X155" s="286"/>
    </row>
    <row r="156" spans="24:24" x14ac:dyDescent="0.2">
      <c r="X156" s="286"/>
    </row>
    <row r="157" spans="24:24" x14ac:dyDescent="0.2">
      <c r="X157" s="286"/>
    </row>
    <row r="158" spans="24:24" x14ac:dyDescent="0.2">
      <c r="X158" s="286"/>
    </row>
    <row r="159" spans="24:24" x14ac:dyDescent="0.2">
      <c r="X159" s="286"/>
    </row>
    <row r="160" spans="24:24" x14ac:dyDescent="0.2">
      <c r="X160" s="286"/>
    </row>
    <row r="161" spans="24:24" x14ac:dyDescent="0.2">
      <c r="X161" s="286"/>
    </row>
    <row r="162" spans="24:24" x14ac:dyDescent="0.2">
      <c r="X162" s="286"/>
    </row>
    <row r="163" spans="24:24" x14ac:dyDescent="0.2">
      <c r="X163" s="286"/>
    </row>
    <row r="164" spans="24:24" x14ac:dyDescent="0.2">
      <c r="X164" s="286"/>
    </row>
    <row r="165" spans="24:24" x14ac:dyDescent="0.2">
      <c r="X165" s="286"/>
    </row>
    <row r="166" spans="24:24" x14ac:dyDescent="0.2">
      <c r="X166" s="286"/>
    </row>
    <row r="167" spans="24:24" x14ac:dyDescent="0.2">
      <c r="X167" s="286"/>
    </row>
    <row r="168" spans="24:24" x14ac:dyDescent="0.2">
      <c r="X168" s="286"/>
    </row>
    <row r="169" spans="24:24" x14ac:dyDescent="0.2">
      <c r="X169" s="286"/>
    </row>
    <row r="170" spans="24:24" x14ac:dyDescent="0.2">
      <c r="X170" s="286"/>
    </row>
    <row r="171" spans="24:24" x14ac:dyDescent="0.2">
      <c r="X171" s="286"/>
    </row>
    <row r="172" spans="24:24" x14ac:dyDescent="0.2">
      <c r="X172" s="286"/>
    </row>
    <row r="173" spans="24:24" x14ac:dyDescent="0.2">
      <c r="X173" s="286"/>
    </row>
    <row r="174" spans="24:24" x14ac:dyDescent="0.2">
      <c r="X174" s="286"/>
    </row>
    <row r="175" spans="24:24" x14ac:dyDescent="0.2">
      <c r="X175" s="286"/>
    </row>
    <row r="176" spans="24:24" x14ac:dyDescent="0.2">
      <c r="X176" s="286"/>
    </row>
    <row r="177" spans="24:24" x14ac:dyDescent="0.2">
      <c r="X177" s="286"/>
    </row>
    <row r="178" spans="24:24" x14ac:dyDescent="0.2">
      <c r="X178" s="286"/>
    </row>
    <row r="179" spans="24:24" x14ac:dyDescent="0.2">
      <c r="X179" s="286"/>
    </row>
    <row r="180" spans="24:24" x14ac:dyDescent="0.2">
      <c r="X180" s="286"/>
    </row>
    <row r="181" spans="24:24" x14ac:dyDescent="0.2">
      <c r="X181" s="286"/>
    </row>
    <row r="182" spans="24:24" x14ac:dyDescent="0.2">
      <c r="X182" s="286"/>
    </row>
    <row r="183" spans="24:24" x14ac:dyDescent="0.2">
      <c r="X183" s="286"/>
    </row>
    <row r="184" spans="24:24" x14ac:dyDescent="0.2">
      <c r="X184" s="286"/>
    </row>
    <row r="185" spans="24:24" x14ac:dyDescent="0.2">
      <c r="X185" s="286"/>
    </row>
    <row r="186" spans="24:24" x14ac:dyDescent="0.2">
      <c r="X186" s="286"/>
    </row>
    <row r="187" spans="24:24" x14ac:dyDescent="0.2">
      <c r="X187" s="286"/>
    </row>
    <row r="188" spans="24:24" x14ac:dyDescent="0.2">
      <c r="X188" s="286"/>
    </row>
    <row r="189" spans="24:24" x14ac:dyDescent="0.2">
      <c r="X189" s="286"/>
    </row>
    <row r="190" spans="24:24" x14ac:dyDescent="0.2">
      <c r="X190" s="286"/>
    </row>
    <row r="191" spans="24:24" x14ac:dyDescent="0.2">
      <c r="X191" s="286"/>
    </row>
    <row r="192" spans="24:24" x14ac:dyDescent="0.2">
      <c r="X192" s="286"/>
    </row>
    <row r="193" spans="24:24" x14ac:dyDescent="0.2">
      <c r="X193" s="286"/>
    </row>
    <row r="194" spans="24:24" x14ac:dyDescent="0.2">
      <c r="X194" s="286"/>
    </row>
    <row r="195" spans="24:24" x14ac:dyDescent="0.2">
      <c r="X195" s="286"/>
    </row>
    <row r="196" spans="24:24" x14ac:dyDescent="0.2">
      <c r="X196" s="286"/>
    </row>
    <row r="197" spans="24:24" x14ac:dyDescent="0.2">
      <c r="X197" s="286"/>
    </row>
    <row r="198" spans="24:24" x14ac:dyDescent="0.2">
      <c r="X198" s="286"/>
    </row>
    <row r="199" spans="24:24" x14ac:dyDescent="0.2">
      <c r="X199" s="286"/>
    </row>
    <row r="200" spans="24:24" x14ac:dyDescent="0.2">
      <c r="X200" s="286"/>
    </row>
    <row r="201" spans="24:24" x14ac:dyDescent="0.2">
      <c r="X201" s="286"/>
    </row>
    <row r="202" spans="24:24" x14ac:dyDescent="0.2">
      <c r="X202" s="286"/>
    </row>
    <row r="203" spans="24:24" x14ac:dyDescent="0.2">
      <c r="X203" s="286"/>
    </row>
    <row r="204" spans="24:24" x14ac:dyDescent="0.2">
      <c r="X204" s="286"/>
    </row>
    <row r="205" spans="24:24" x14ac:dyDescent="0.2">
      <c r="X205" s="286"/>
    </row>
    <row r="206" spans="24:24" x14ac:dyDescent="0.2">
      <c r="X206" s="286"/>
    </row>
    <row r="207" spans="24:24" x14ac:dyDescent="0.2">
      <c r="X207" s="286"/>
    </row>
    <row r="208" spans="24:24" x14ac:dyDescent="0.2">
      <c r="X208" s="286"/>
    </row>
    <row r="209" spans="24:24" x14ac:dyDescent="0.2">
      <c r="X209" s="286"/>
    </row>
    <row r="210" spans="24:24" x14ac:dyDescent="0.2">
      <c r="X210" s="286"/>
    </row>
    <row r="211" spans="24:24" x14ac:dyDescent="0.2">
      <c r="X211" s="286"/>
    </row>
    <row r="212" spans="24:24" x14ac:dyDescent="0.2">
      <c r="X212" s="286"/>
    </row>
    <row r="213" spans="24:24" x14ac:dyDescent="0.2">
      <c r="X213" s="286"/>
    </row>
    <row r="214" spans="24:24" x14ac:dyDescent="0.2">
      <c r="X214" s="286"/>
    </row>
    <row r="215" spans="24:24" x14ac:dyDescent="0.2">
      <c r="X215" s="286"/>
    </row>
    <row r="216" spans="24:24" x14ac:dyDescent="0.2">
      <c r="X216" s="286"/>
    </row>
    <row r="217" spans="24:24" x14ac:dyDescent="0.2">
      <c r="X217" s="286"/>
    </row>
    <row r="218" spans="24:24" x14ac:dyDescent="0.2">
      <c r="X218" s="286"/>
    </row>
    <row r="219" spans="24:24" x14ac:dyDescent="0.2">
      <c r="X219" s="286"/>
    </row>
    <row r="220" spans="24:24" x14ac:dyDescent="0.2">
      <c r="X220" s="286"/>
    </row>
    <row r="221" spans="24:24" x14ac:dyDescent="0.2">
      <c r="X221" s="286"/>
    </row>
    <row r="222" spans="24:24" x14ac:dyDescent="0.2">
      <c r="X222" s="286"/>
    </row>
    <row r="223" spans="24:24" x14ac:dyDescent="0.2">
      <c r="X223" s="286"/>
    </row>
    <row r="224" spans="24:24" x14ac:dyDescent="0.2">
      <c r="X224" s="286"/>
    </row>
    <row r="225" spans="24:24" x14ac:dyDescent="0.2">
      <c r="X225" s="286"/>
    </row>
    <row r="226" spans="24:24" x14ac:dyDescent="0.2">
      <c r="X226" s="286"/>
    </row>
    <row r="227" spans="24:24" x14ac:dyDescent="0.2">
      <c r="X227" s="286"/>
    </row>
    <row r="228" spans="24:24" x14ac:dyDescent="0.2">
      <c r="X228" s="286"/>
    </row>
    <row r="229" spans="24:24" x14ac:dyDescent="0.2">
      <c r="X229" s="286"/>
    </row>
    <row r="230" spans="24:24" x14ac:dyDescent="0.2">
      <c r="X230" s="286"/>
    </row>
    <row r="231" spans="24:24" x14ac:dyDescent="0.2">
      <c r="X231" s="286"/>
    </row>
    <row r="232" spans="24:24" x14ac:dyDescent="0.2">
      <c r="X232" s="286"/>
    </row>
    <row r="233" spans="24:24" x14ac:dyDescent="0.2">
      <c r="X233" s="286"/>
    </row>
    <row r="234" spans="24:24" x14ac:dyDescent="0.2">
      <c r="X234" s="286"/>
    </row>
    <row r="235" spans="24:24" x14ac:dyDescent="0.2">
      <c r="X235" s="286"/>
    </row>
    <row r="236" spans="24:24" x14ac:dyDescent="0.2">
      <c r="X236" s="286"/>
    </row>
    <row r="237" spans="24:24" x14ac:dyDescent="0.2">
      <c r="X237" s="286"/>
    </row>
    <row r="238" spans="24:24" x14ac:dyDescent="0.2">
      <c r="X238" s="286"/>
    </row>
    <row r="239" spans="24:24" x14ac:dyDescent="0.2">
      <c r="X239" s="286"/>
    </row>
    <row r="240" spans="24:24" x14ac:dyDescent="0.2">
      <c r="X240" s="286"/>
    </row>
    <row r="241" spans="24:24" x14ac:dyDescent="0.2">
      <c r="X241" s="286"/>
    </row>
    <row r="242" spans="24:24" x14ac:dyDescent="0.2">
      <c r="X242" s="286"/>
    </row>
    <row r="243" spans="24:24" x14ac:dyDescent="0.2">
      <c r="X243" s="286"/>
    </row>
    <row r="244" spans="24:24" x14ac:dyDescent="0.2">
      <c r="X244" s="286"/>
    </row>
    <row r="245" spans="24:24" x14ac:dyDescent="0.2">
      <c r="X245" s="286"/>
    </row>
    <row r="246" spans="24:24" x14ac:dyDescent="0.2">
      <c r="X246" s="286"/>
    </row>
    <row r="247" spans="24:24" x14ac:dyDescent="0.2">
      <c r="X247" s="286"/>
    </row>
    <row r="248" spans="24:24" x14ac:dyDescent="0.2">
      <c r="X248" s="286"/>
    </row>
    <row r="249" spans="24:24" x14ac:dyDescent="0.2">
      <c r="X249" s="286"/>
    </row>
    <row r="250" spans="24:24" x14ac:dyDescent="0.2">
      <c r="X250" s="286"/>
    </row>
    <row r="251" spans="24:24" x14ac:dyDescent="0.2">
      <c r="X251" s="286"/>
    </row>
    <row r="252" spans="24:24" x14ac:dyDescent="0.2">
      <c r="X252" s="286"/>
    </row>
    <row r="253" spans="24:24" x14ac:dyDescent="0.2">
      <c r="X253" s="286"/>
    </row>
    <row r="254" spans="24:24" x14ac:dyDescent="0.2">
      <c r="X254" s="286"/>
    </row>
    <row r="255" spans="24:24" x14ac:dyDescent="0.2">
      <c r="X255" s="286"/>
    </row>
    <row r="256" spans="24:24" x14ac:dyDescent="0.2">
      <c r="X256" s="286"/>
    </row>
    <row r="257" spans="24:24" x14ac:dyDescent="0.2">
      <c r="X257" s="286"/>
    </row>
    <row r="258" spans="24:24" x14ac:dyDescent="0.2">
      <c r="X258" s="286"/>
    </row>
    <row r="259" spans="24:24" x14ac:dyDescent="0.2">
      <c r="X259" s="286"/>
    </row>
    <row r="260" spans="24:24" x14ac:dyDescent="0.2">
      <c r="X260" s="286"/>
    </row>
    <row r="261" spans="24:24" x14ac:dyDescent="0.2">
      <c r="X261" s="286"/>
    </row>
    <row r="262" spans="24:24" x14ac:dyDescent="0.2">
      <c r="X262" s="286"/>
    </row>
    <row r="263" spans="24:24" x14ac:dyDescent="0.2">
      <c r="X263" s="286"/>
    </row>
    <row r="264" spans="24:24" x14ac:dyDescent="0.2">
      <c r="X264" s="286"/>
    </row>
    <row r="265" spans="24:24" x14ac:dyDescent="0.2">
      <c r="X265" s="286"/>
    </row>
    <row r="266" spans="24:24" x14ac:dyDescent="0.2">
      <c r="X266" s="286"/>
    </row>
    <row r="267" spans="24:24" x14ac:dyDescent="0.2">
      <c r="X267" s="286"/>
    </row>
    <row r="268" spans="24:24" x14ac:dyDescent="0.2">
      <c r="X268" s="286"/>
    </row>
    <row r="269" spans="24:24" x14ac:dyDescent="0.2">
      <c r="X269" s="286"/>
    </row>
    <row r="270" spans="24:24" x14ac:dyDescent="0.2">
      <c r="X270" s="286"/>
    </row>
    <row r="271" spans="24:24" x14ac:dyDescent="0.2">
      <c r="X271" s="286"/>
    </row>
    <row r="272" spans="24:24" x14ac:dyDescent="0.2">
      <c r="X272" s="286"/>
    </row>
    <row r="273" spans="24:24" x14ac:dyDescent="0.2">
      <c r="X273" s="286"/>
    </row>
    <row r="274" spans="24:24" x14ac:dyDescent="0.2">
      <c r="X274" s="286"/>
    </row>
    <row r="275" spans="24:24" x14ac:dyDescent="0.2">
      <c r="X275" s="286"/>
    </row>
    <row r="276" spans="24:24" x14ac:dyDescent="0.2">
      <c r="X276" s="286"/>
    </row>
    <row r="277" spans="24:24" x14ac:dyDescent="0.2">
      <c r="X277" s="286"/>
    </row>
    <row r="278" spans="24:24" x14ac:dyDescent="0.2">
      <c r="X278" s="286"/>
    </row>
    <row r="279" spans="24:24" x14ac:dyDescent="0.2">
      <c r="X279" s="286"/>
    </row>
    <row r="280" spans="24:24" x14ac:dyDescent="0.2">
      <c r="X280" s="286"/>
    </row>
    <row r="281" spans="24:24" x14ac:dyDescent="0.2">
      <c r="X281" s="286"/>
    </row>
    <row r="282" spans="24:24" x14ac:dyDescent="0.2">
      <c r="X282" s="286"/>
    </row>
    <row r="283" spans="24:24" x14ac:dyDescent="0.2">
      <c r="X283" s="286"/>
    </row>
    <row r="284" spans="24:24" x14ac:dyDescent="0.2">
      <c r="X284" s="286"/>
    </row>
    <row r="285" spans="24:24" x14ac:dyDescent="0.2">
      <c r="X285" s="286"/>
    </row>
    <row r="286" spans="24:24" x14ac:dyDescent="0.2">
      <c r="X286" s="286"/>
    </row>
    <row r="287" spans="24:24" x14ac:dyDescent="0.2">
      <c r="X287" s="286"/>
    </row>
    <row r="288" spans="24:24" x14ac:dyDescent="0.2">
      <c r="X288" s="286"/>
    </row>
    <row r="289" spans="24:24" x14ac:dyDescent="0.2">
      <c r="X289" s="286"/>
    </row>
    <row r="290" spans="24:24" x14ac:dyDescent="0.2">
      <c r="X290" s="286"/>
    </row>
    <row r="291" spans="24:24" x14ac:dyDescent="0.2">
      <c r="X291" s="286"/>
    </row>
    <row r="292" spans="24:24" x14ac:dyDescent="0.2">
      <c r="X292" s="286"/>
    </row>
    <row r="293" spans="24:24" x14ac:dyDescent="0.2">
      <c r="X293" s="286"/>
    </row>
    <row r="294" spans="24:24" x14ac:dyDescent="0.2">
      <c r="X294" s="286"/>
    </row>
    <row r="295" spans="24:24" x14ac:dyDescent="0.2">
      <c r="X295" s="286"/>
    </row>
    <row r="296" spans="24:24" x14ac:dyDescent="0.2">
      <c r="X296" s="286"/>
    </row>
    <row r="297" spans="24:24" x14ac:dyDescent="0.2">
      <c r="X297" s="286"/>
    </row>
    <row r="298" spans="24:24" x14ac:dyDescent="0.2">
      <c r="X298" s="286"/>
    </row>
    <row r="299" spans="24:24" x14ac:dyDescent="0.2">
      <c r="X299" s="286"/>
    </row>
    <row r="300" spans="24:24" x14ac:dyDescent="0.2">
      <c r="X300" s="286"/>
    </row>
    <row r="301" spans="24:24" x14ac:dyDescent="0.2">
      <c r="X301" s="286"/>
    </row>
    <row r="302" spans="24:24" x14ac:dyDescent="0.2">
      <c r="X302" s="286"/>
    </row>
    <row r="303" spans="24:24" x14ac:dyDescent="0.2">
      <c r="X303" s="286"/>
    </row>
    <row r="304" spans="24:24" x14ac:dyDescent="0.2">
      <c r="X304" s="286"/>
    </row>
    <row r="305" spans="24:24" x14ac:dyDescent="0.2">
      <c r="X305" s="286"/>
    </row>
    <row r="306" spans="24:24" x14ac:dyDescent="0.2">
      <c r="X306" s="286"/>
    </row>
    <row r="307" spans="24:24" x14ac:dyDescent="0.2">
      <c r="X307" s="286"/>
    </row>
    <row r="308" spans="24:24" x14ac:dyDescent="0.2">
      <c r="X308" s="286"/>
    </row>
    <row r="309" spans="24:24" x14ac:dyDescent="0.2">
      <c r="X309" s="286"/>
    </row>
    <row r="310" spans="24:24" x14ac:dyDescent="0.2">
      <c r="X310" s="286"/>
    </row>
    <row r="311" spans="24:24" x14ac:dyDescent="0.2">
      <c r="X311" s="286"/>
    </row>
    <row r="312" spans="24:24" x14ac:dyDescent="0.2">
      <c r="X312" s="286"/>
    </row>
    <row r="313" spans="24:24" x14ac:dyDescent="0.2">
      <c r="X313" s="286"/>
    </row>
    <row r="314" spans="24:24" x14ac:dyDescent="0.2">
      <c r="X314" s="286"/>
    </row>
    <row r="315" spans="24:24" x14ac:dyDescent="0.2">
      <c r="X315" s="286"/>
    </row>
    <row r="316" spans="24:24" x14ac:dyDescent="0.2">
      <c r="X316" s="286"/>
    </row>
    <row r="317" spans="24:24" x14ac:dyDescent="0.2">
      <c r="X317" s="286"/>
    </row>
    <row r="318" spans="24:24" x14ac:dyDescent="0.2">
      <c r="X318" s="286"/>
    </row>
    <row r="319" spans="24:24" x14ac:dyDescent="0.2">
      <c r="X319" s="286"/>
    </row>
    <row r="320" spans="24:24" x14ac:dyDescent="0.2">
      <c r="X320" s="286"/>
    </row>
    <row r="321" spans="24:24" x14ac:dyDescent="0.2">
      <c r="X321" s="286"/>
    </row>
    <row r="322" spans="24:24" x14ac:dyDescent="0.2">
      <c r="X322" s="286"/>
    </row>
    <row r="323" spans="24:24" x14ac:dyDescent="0.2">
      <c r="X323" s="286"/>
    </row>
    <row r="324" spans="24:24" x14ac:dyDescent="0.2">
      <c r="X324" s="286"/>
    </row>
    <row r="325" spans="24:24" x14ac:dyDescent="0.2">
      <c r="X325" s="286"/>
    </row>
    <row r="326" spans="24:24" x14ac:dyDescent="0.2">
      <c r="X326" s="286"/>
    </row>
    <row r="327" spans="24:24" x14ac:dyDescent="0.2">
      <c r="X327" s="286"/>
    </row>
    <row r="328" spans="24:24" x14ac:dyDescent="0.2">
      <c r="X328" s="286"/>
    </row>
    <row r="329" spans="24:24" x14ac:dyDescent="0.2">
      <c r="X329" s="286"/>
    </row>
    <row r="330" spans="24:24" x14ac:dyDescent="0.2">
      <c r="X330" s="286"/>
    </row>
    <row r="331" spans="24:24" x14ac:dyDescent="0.2">
      <c r="X331" s="286"/>
    </row>
    <row r="332" spans="24:24" x14ac:dyDescent="0.2">
      <c r="X332" s="286"/>
    </row>
    <row r="333" spans="24:24" x14ac:dyDescent="0.2">
      <c r="X333" s="286"/>
    </row>
    <row r="334" spans="24:24" x14ac:dyDescent="0.2">
      <c r="X334" s="286"/>
    </row>
    <row r="335" spans="24:24" x14ac:dyDescent="0.2">
      <c r="X335" s="286"/>
    </row>
    <row r="336" spans="24:24" x14ac:dyDescent="0.2">
      <c r="X336" s="286"/>
    </row>
    <row r="337" spans="24:24" x14ac:dyDescent="0.2">
      <c r="X337" s="286"/>
    </row>
    <row r="338" spans="24:24" x14ac:dyDescent="0.2">
      <c r="X338" s="286"/>
    </row>
    <row r="339" spans="24:24" x14ac:dyDescent="0.2">
      <c r="X339" s="286"/>
    </row>
    <row r="340" spans="24:24" x14ac:dyDescent="0.2">
      <c r="X340" s="286"/>
    </row>
    <row r="341" spans="24:24" x14ac:dyDescent="0.2">
      <c r="X341" s="286"/>
    </row>
    <row r="342" spans="24:24" x14ac:dyDescent="0.2">
      <c r="X342" s="286"/>
    </row>
    <row r="343" spans="24:24" x14ac:dyDescent="0.2">
      <c r="X343" s="286"/>
    </row>
    <row r="344" spans="24:24" x14ac:dyDescent="0.2">
      <c r="X344" s="286"/>
    </row>
    <row r="345" spans="24:24" x14ac:dyDescent="0.2">
      <c r="X345" s="286"/>
    </row>
    <row r="346" spans="24:24" x14ac:dyDescent="0.2">
      <c r="X346" s="286"/>
    </row>
    <row r="347" spans="24:24" x14ac:dyDescent="0.2">
      <c r="X347" s="286"/>
    </row>
    <row r="348" spans="24:24" x14ac:dyDescent="0.2">
      <c r="X348" s="286"/>
    </row>
    <row r="349" spans="24:24" x14ac:dyDescent="0.2">
      <c r="X349" s="286"/>
    </row>
    <row r="350" spans="24:24" x14ac:dyDescent="0.2">
      <c r="X350" s="286"/>
    </row>
    <row r="351" spans="24:24" x14ac:dyDescent="0.2">
      <c r="X351" s="286"/>
    </row>
    <row r="352" spans="24:24" x14ac:dyDescent="0.2">
      <c r="X352" s="286"/>
    </row>
    <row r="353" spans="24:24" x14ac:dyDescent="0.2">
      <c r="X353" s="286"/>
    </row>
    <row r="354" spans="24:24" x14ac:dyDescent="0.2">
      <c r="X354" s="286"/>
    </row>
    <row r="355" spans="24:24" x14ac:dyDescent="0.2">
      <c r="X355" s="286"/>
    </row>
    <row r="356" spans="24:24" x14ac:dyDescent="0.2">
      <c r="X356" s="286"/>
    </row>
    <row r="357" spans="24:24" x14ac:dyDescent="0.2">
      <c r="X357" s="286"/>
    </row>
    <row r="358" spans="24:24" x14ac:dyDescent="0.2">
      <c r="X358" s="286"/>
    </row>
    <row r="359" spans="24:24" x14ac:dyDescent="0.2">
      <c r="X359" s="286"/>
    </row>
    <row r="360" spans="24:24" x14ac:dyDescent="0.2">
      <c r="X360" s="286"/>
    </row>
    <row r="361" spans="24:24" x14ac:dyDescent="0.2">
      <c r="X361" s="286"/>
    </row>
    <row r="362" spans="24:24" x14ac:dyDescent="0.2">
      <c r="X362" s="286"/>
    </row>
    <row r="363" spans="24:24" x14ac:dyDescent="0.2">
      <c r="X363" s="286"/>
    </row>
    <row r="364" spans="24:24" x14ac:dyDescent="0.2">
      <c r="X364" s="286"/>
    </row>
    <row r="365" spans="24:24" x14ac:dyDescent="0.2">
      <c r="X365" s="286"/>
    </row>
    <row r="366" spans="24:24" x14ac:dyDescent="0.2">
      <c r="X366" s="286"/>
    </row>
    <row r="367" spans="24:24" x14ac:dyDescent="0.2">
      <c r="X367" s="286"/>
    </row>
    <row r="368" spans="24:24" x14ac:dyDescent="0.2">
      <c r="X368" s="286"/>
    </row>
    <row r="369" spans="24:24" x14ac:dyDescent="0.2">
      <c r="X369" s="286"/>
    </row>
    <row r="370" spans="24:24" x14ac:dyDescent="0.2">
      <c r="X370" s="286"/>
    </row>
    <row r="371" spans="24:24" x14ac:dyDescent="0.2">
      <c r="X371" s="286"/>
    </row>
    <row r="372" spans="24:24" x14ac:dyDescent="0.2">
      <c r="X372" s="286"/>
    </row>
    <row r="373" spans="24:24" x14ac:dyDescent="0.2">
      <c r="X373" s="286"/>
    </row>
    <row r="374" spans="24:24" x14ac:dyDescent="0.2">
      <c r="X374" s="286"/>
    </row>
    <row r="375" spans="24:24" x14ac:dyDescent="0.2">
      <c r="X375" s="286"/>
    </row>
    <row r="376" spans="24:24" x14ac:dyDescent="0.2">
      <c r="X376" s="286"/>
    </row>
    <row r="377" spans="24:24" x14ac:dyDescent="0.2">
      <c r="X377" s="286"/>
    </row>
    <row r="378" spans="24:24" x14ac:dyDescent="0.2">
      <c r="X378" s="286"/>
    </row>
    <row r="379" spans="24:24" x14ac:dyDescent="0.2">
      <c r="X379" s="286"/>
    </row>
    <row r="380" spans="24:24" x14ac:dyDescent="0.2">
      <c r="X380" s="286"/>
    </row>
    <row r="381" spans="24:24" x14ac:dyDescent="0.2">
      <c r="X381" s="286"/>
    </row>
    <row r="382" spans="24:24" x14ac:dyDescent="0.2">
      <c r="X382" s="286"/>
    </row>
    <row r="383" spans="24:24" x14ac:dyDescent="0.2">
      <c r="X383" s="286"/>
    </row>
    <row r="384" spans="24:24" x14ac:dyDescent="0.2">
      <c r="X384" s="286"/>
    </row>
    <row r="385" spans="24:24" x14ac:dyDescent="0.2">
      <c r="X385" s="286"/>
    </row>
    <row r="386" spans="24:24" x14ac:dyDescent="0.2">
      <c r="X386" s="286"/>
    </row>
    <row r="387" spans="24:24" x14ac:dyDescent="0.2">
      <c r="X387" s="286"/>
    </row>
    <row r="388" spans="24:24" x14ac:dyDescent="0.2">
      <c r="X388" s="286"/>
    </row>
    <row r="389" spans="24:24" x14ac:dyDescent="0.2">
      <c r="X389" s="286"/>
    </row>
    <row r="390" spans="24:24" x14ac:dyDescent="0.2">
      <c r="X390" s="286"/>
    </row>
    <row r="391" spans="24:24" x14ac:dyDescent="0.2">
      <c r="X391" s="286"/>
    </row>
    <row r="392" spans="24:24" x14ac:dyDescent="0.2">
      <c r="X392" s="286"/>
    </row>
    <row r="393" spans="24:24" x14ac:dyDescent="0.2">
      <c r="X393" s="286"/>
    </row>
    <row r="394" spans="24:24" x14ac:dyDescent="0.2">
      <c r="X394" s="286"/>
    </row>
    <row r="395" spans="24:24" x14ac:dyDescent="0.2">
      <c r="X395" s="286"/>
    </row>
    <row r="396" spans="24:24" x14ac:dyDescent="0.2">
      <c r="X396" s="286"/>
    </row>
    <row r="397" spans="24:24" x14ac:dyDescent="0.2">
      <c r="X397" s="286"/>
    </row>
    <row r="398" spans="24:24" x14ac:dyDescent="0.2">
      <c r="X398" s="286"/>
    </row>
    <row r="399" spans="24:24" x14ac:dyDescent="0.2">
      <c r="X399" s="286"/>
    </row>
    <row r="400" spans="24:24" x14ac:dyDescent="0.2">
      <c r="X400" s="286"/>
    </row>
    <row r="401" spans="24:24" x14ac:dyDescent="0.2">
      <c r="X401" s="286"/>
    </row>
    <row r="402" spans="24:24" x14ac:dyDescent="0.2">
      <c r="X402" s="286"/>
    </row>
    <row r="403" spans="24:24" x14ac:dyDescent="0.2">
      <c r="X403" s="286"/>
    </row>
    <row r="404" spans="24:24" x14ac:dyDescent="0.2">
      <c r="X404" s="286"/>
    </row>
    <row r="405" spans="24:24" x14ac:dyDescent="0.2">
      <c r="X405" s="286"/>
    </row>
    <row r="406" spans="24:24" x14ac:dyDescent="0.2">
      <c r="X406" s="286"/>
    </row>
    <row r="407" spans="24:24" x14ac:dyDescent="0.2">
      <c r="X407" s="286"/>
    </row>
    <row r="408" spans="24:24" x14ac:dyDescent="0.2">
      <c r="X408" s="286"/>
    </row>
    <row r="409" spans="24:24" x14ac:dyDescent="0.2">
      <c r="X409" s="286"/>
    </row>
    <row r="410" spans="24:24" x14ac:dyDescent="0.2">
      <c r="X410" s="286"/>
    </row>
    <row r="411" spans="24:24" x14ac:dyDescent="0.2">
      <c r="X411" s="286"/>
    </row>
    <row r="412" spans="24:24" x14ac:dyDescent="0.2">
      <c r="X412" s="286"/>
    </row>
    <row r="413" spans="24:24" x14ac:dyDescent="0.2">
      <c r="X413" s="286"/>
    </row>
    <row r="414" spans="24:24" x14ac:dyDescent="0.2">
      <c r="X414" s="286"/>
    </row>
    <row r="415" spans="24:24" x14ac:dyDescent="0.2">
      <c r="X415" s="286"/>
    </row>
    <row r="416" spans="24:24" x14ac:dyDescent="0.2">
      <c r="X416" s="286"/>
    </row>
    <row r="417" spans="24:24" x14ac:dyDescent="0.2">
      <c r="X417" s="286"/>
    </row>
    <row r="418" spans="24:24" x14ac:dyDescent="0.2">
      <c r="X418" s="286"/>
    </row>
    <row r="419" spans="24:24" x14ac:dyDescent="0.2">
      <c r="X419" s="286"/>
    </row>
    <row r="420" spans="24:24" x14ac:dyDescent="0.2">
      <c r="X420" s="286"/>
    </row>
    <row r="421" spans="24:24" x14ac:dyDescent="0.2">
      <c r="X421" s="286"/>
    </row>
    <row r="422" spans="24:24" x14ac:dyDescent="0.2">
      <c r="X422" s="286"/>
    </row>
    <row r="423" spans="24:24" x14ac:dyDescent="0.2">
      <c r="X423" s="286"/>
    </row>
    <row r="424" spans="24:24" x14ac:dyDescent="0.2">
      <c r="X424" s="286"/>
    </row>
    <row r="425" spans="24:24" x14ac:dyDescent="0.2">
      <c r="X425" s="286"/>
    </row>
    <row r="426" spans="24:24" x14ac:dyDescent="0.2">
      <c r="X426" s="286"/>
    </row>
    <row r="427" spans="24:24" x14ac:dyDescent="0.2">
      <c r="X427" s="286"/>
    </row>
    <row r="428" spans="24:24" x14ac:dyDescent="0.2">
      <c r="X428" s="286"/>
    </row>
    <row r="429" spans="24:24" x14ac:dyDescent="0.2">
      <c r="X429" s="286"/>
    </row>
    <row r="430" spans="24:24" x14ac:dyDescent="0.2">
      <c r="X430" s="286"/>
    </row>
    <row r="431" spans="24:24" x14ac:dyDescent="0.2">
      <c r="X431" s="286"/>
    </row>
    <row r="432" spans="24:24" x14ac:dyDescent="0.2">
      <c r="X432" s="286"/>
    </row>
    <row r="433" spans="24:24" x14ac:dyDescent="0.2">
      <c r="X433" s="286"/>
    </row>
    <row r="434" spans="24:24" x14ac:dyDescent="0.2">
      <c r="X434" s="286"/>
    </row>
    <row r="435" spans="24:24" x14ac:dyDescent="0.2">
      <c r="X435" s="286"/>
    </row>
    <row r="436" spans="24:24" x14ac:dyDescent="0.2">
      <c r="X436" s="286"/>
    </row>
    <row r="437" spans="24:24" x14ac:dyDescent="0.2">
      <c r="X437" s="286"/>
    </row>
    <row r="438" spans="24:24" x14ac:dyDescent="0.2">
      <c r="X438" s="286"/>
    </row>
    <row r="439" spans="24:24" x14ac:dyDescent="0.2">
      <c r="X439" s="286"/>
    </row>
    <row r="440" spans="24:24" x14ac:dyDescent="0.2">
      <c r="X440" s="286"/>
    </row>
    <row r="441" spans="24:24" x14ac:dyDescent="0.2">
      <c r="X441" s="286"/>
    </row>
    <row r="442" spans="24:24" x14ac:dyDescent="0.2">
      <c r="X442" s="286"/>
    </row>
    <row r="443" spans="24:24" x14ac:dyDescent="0.2">
      <c r="X443" s="286"/>
    </row>
    <row r="444" spans="24:24" x14ac:dyDescent="0.2">
      <c r="X444" s="286"/>
    </row>
    <row r="445" spans="24:24" x14ac:dyDescent="0.2">
      <c r="X445" s="286"/>
    </row>
    <row r="446" spans="24:24" x14ac:dyDescent="0.2">
      <c r="X446" s="286"/>
    </row>
    <row r="447" spans="24:24" x14ac:dyDescent="0.2">
      <c r="X447" s="286"/>
    </row>
    <row r="448" spans="24:24" x14ac:dyDescent="0.2">
      <c r="X448" s="286"/>
    </row>
    <row r="449" spans="24:24" x14ac:dyDescent="0.2">
      <c r="X449" s="286"/>
    </row>
    <row r="450" spans="24:24" x14ac:dyDescent="0.2">
      <c r="X450" s="286"/>
    </row>
    <row r="451" spans="24:24" x14ac:dyDescent="0.2">
      <c r="X451" s="286"/>
    </row>
    <row r="452" spans="24:24" x14ac:dyDescent="0.2">
      <c r="X452" s="286"/>
    </row>
    <row r="453" spans="24:24" x14ac:dyDescent="0.2">
      <c r="X453" s="286"/>
    </row>
    <row r="454" spans="24:24" x14ac:dyDescent="0.2">
      <c r="X454" s="286"/>
    </row>
    <row r="455" spans="24:24" x14ac:dyDescent="0.2">
      <c r="X455" s="286"/>
    </row>
    <row r="456" spans="24:24" x14ac:dyDescent="0.2">
      <c r="X456" s="286"/>
    </row>
    <row r="457" spans="24:24" x14ac:dyDescent="0.2">
      <c r="X457" s="286"/>
    </row>
    <row r="458" spans="24:24" x14ac:dyDescent="0.2">
      <c r="X458" s="286"/>
    </row>
    <row r="459" spans="24:24" x14ac:dyDescent="0.2">
      <c r="X459" s="286"/>
    </row>
    <row r="460" spans="24:24" x14ac:dyDescent="0.2">
      <c r="X460" s="286"/>
    </row>
    <row r="461" spans="24:24" x14ac:dyDescent="0.2">
      <c r="X461" s="286"/>
    </row>
    <row r="462" spans="24:24" x14ac:dyDescent="0.2">
      <c r="X462" s="286"/>
    </row>
    <row r="463" spans="24:24" x14ac:dyDescent="0.2">
      <c r="X463" s="286"/>
    </row>
    <row r="464" spans="24:24" x14ac:dyDescent="0.2">
      <c r="X464" s="286"/>
    </row>
    <row r="465" spans="24:24" x14ac:dyDescent="0.2">
      <c r="X465" s="286"/>
    </row>
    <row r="466" spans="24:24" x14ac:dyDescent="0.2">
      <c r="X466" s="286"/>
    </row>
    <row r="467" spans="24:24" x14ac:dyDescent="0.2">
      <c r="X467" s="286"/>
    </row>
    <row r="468" spans="24:24" x14ac:dyDescent="0.2">
      <c r="X468" s="286"/>
    </row>
    <row r="469" spans="24:24" x14ac:dyDescent="0.2">
      <c r="X469" s="286"/>
    </row>
    <row r="470" spans="24:24" x14ac:dyDescent="0.2">
      <c r="X470" s="286"/>
    </row>
    <row r="471" spans="24:24" x14ac:dyDescent="0.2">
      <c r="X471" s="286"/>
    </row>
    <row r="472" spans="24:24" x14ac:dyDescent="0.2">
      <c r="X472" s="286"/>
    </row>
    <row r="473" spans="24:24" x14ac:dyDescent="0.2">
      <c r="X473" s="286"/>
    </row>
    <row r="474" spans="24:24" x14ac:dyDescent="0.2">
      <c r="X474" s="286"/>
    </row>
    <row r="475" spans="24:24" x14ac:dyDescent="0.2">
      <c r="X475" s="286"/>
    </row>
    <row r="476" spans="24:24" x14ac:dyDescent="0.2">
      <c r="X476" s="286"/>
    </row>
    <row r="477" spans="24:24" x14ac:dyDescent="0.2">
      <c r="X477" s="286"/>
    </row>
    <row r="478" spans="24:24" x14ac:dyDescent="0.2">
      <c r="X478" s="286"/>
    </row>
    <row r="479" spans="24:24" x14ac:dyDescent="0.2">
      <c r="X479" s="286"/>
    </row>
    <row r="480" spans="24:24" x14ac:dyDescent="0.2">
      <c r="X480" s="286"/>
    </row>
    <row r="481" spans="24:24" x14ac:dyDescent="0.2">
      <c r="X481" s="286"/>
    </row>
    <row r="482" spans="24:24" x14ac:dyDescent="0.2">
      <c r="X482" s="286"/>
    </row>
    <row r="483" spans="24:24" x14ac:dyDescent="0.2">
      <c r="X483" s="286"/>
    </row>
    <row r="484" spans="24:24" x14ac:dyDescent="0.2">
      <c r="X484" s="286"/>
    </row>
    <row r="485" spans="24:24" x14ac:dyDescent="0.2">
      <c r="X485" s="286"/>
    </row>
    <row r="486" spans="24:24" x14ac:dyDescent="0.2">
      <c r="X486" s="286"/>
    </row>
    <row r="487" spans="24:24" x14ac:dyDescent="0.2">
      <c r="X487" s="286"/>
    </row>
    <row r="488" spans="24:24" x14ac:dyDescent="0.2">
      <c r="X488" s="286"/>
    </row>
    <row r="489" spans="24:24" x14ac:dyDescent="0.2">
      <c r="X489" s="286"/>
    </row>
    <row r="490" spans="24:24" x14ac:dyDescent="0.2">
      <c r="X490" s="286"/>
    </row>
    <row r="491" spans="24:24" x14ac:dyDescent="0.2">
      <c r="X491" s="286"/>
    </row>
    <row r="492" spans="24:24" x14ac:dyDescent="0.2">
      <c r="X492" s="286"/>
    </row>
    <row r="493" spans="24:24" x14ac:dyDescent="0.2">
      <c r="X493" s="286"/>
    </row>
    <row r="494" spans="24:24" x14ac:dyDescent="0.2">
      <c r="X494" s="286"/>
    </row>
    <row r="495" spans="24:24" x14ac:dyDescent="0.2">
      <c r="X495" s="286"/>
    </row>
    <row r="496" spans="24:24" x14ac:dyDescent="0.2">
      <c r="X496" s="286"/>
    </row>
    <row r="497" spans="24:24" x14ac:dyDescent="0.2">
      <c r="X497" s="286"/>
    </row>
    <row r="498" spans="24:24" x14ac:dyDescent="0.2">
      <c r="X498" s="286"/>
    </row>
    <row r="499" spans="24:24" x14ac:dyDescent="0.2">
      <c r="X499" s="286"/>
    </row>
    <row r="500" spans="24:24" x14ac:dyDescent="0.2">
      <c r="X500" s="286"/>
    </row>
    <row r="501" spans="24:24" x14ac:dyDescent="0.2">
      <c r="X501" s="286"/>
    </row>
    <row r="502" spans="24:24" x14ac:dyDescent="0.2">
      <c r="X502" s="286"/>
    </row>
    <row r="503" spans="24:24" x14ac:dyDescent="0.2">
      <c r="X503" s="286"/>
    </row>
    <row r="504" spans="24:24" x14ac:dyDescent="0.2">
      <c r="X504" s="286"/>
    </row>
    <row r="505" spans="24:24" x14ac:dyDescent="0.2">
      <c r="X505" s="286"/>
    </row>
    <row r="506" spans="24:24" x14ac:dyDescent="0.2">
      <c r="X506" s="286"/>
    </row>
    <row r="507" spans="24:24" x14ac:dyDescent="0.2">
      <c r="X507" s="286"/>
    </row>
    <row r="508" spans="24:24" x14ac:dyDescent="0.2">
      <c r="X508" s="286"/>
    </row>
    <row r="509" spans="24:24" x14ac:dyDescent="0.2">
      <c r="X509" s="286"/>
    </row>
    <row r="510" spans="24:24" x14ac:dyDescent="0.2">
      <c r="X510" s="286"/>
    </row>
    <row r="511" spans="24:24" x14ac:dyDescent="0.2">
      <c r="X511" s="286"/>
    </row>
    <row r="512" spans="24:24" x14ac:dyDescent="0.2">
      <c r="X512" s="286"/>
    </row>
    <row r="513" spans="24:24" x14ac:dyDescent="0.2">
      <c r="X513" s="286"/>
    </row>
    <row r="514" spans="24:24" x14ac:dyDescent="0.2">
      <c r="X514" s="286"/>
    </row>
    <row r="515" spans="24:24" x14ac:dyDescent="0.2">
      <c r="X515" s="286"/>
    </row>
    <row r="516" spans="24:24" x14ac:dyDescent="0.2">
      <c r="X516" s="286"/>
    </row>
    <row r="517" spans="24:24" x14ac:dyDescent="0.2">
      <c r="X517" s="286"/>
    </row>
    <row r="518" spans="24:24" x14ac:dyDescent="0.2">
      <c r="X518" s="286"/>
    </row>
    <row r="519" spans="24:24" x14ac:dyDescent="0.2">
      <c r="X519" s="286"/>
    </row>
    <row r="520" spans="24:24" x14ac:dyDescent="0.2">
      <c r="X520" s="286"/>
    </row>
    <row r="521" spans="24:24" x14ac:dyDescent="0.2">
      <c r="X521" s="286"/>
    </row>
    <row r="522" spans="24:24" x14ac:dyDescent="0.2">
      <c r="X522" s="286"/>
    </row>
    <row r="523" spans="24:24" x14ac:dyDescent="0.2">
      <c r="X523" s="286"/>
    </row>
    <row r="524" spans="24:24" x14ac:dyDescent="0.2">
      <c r="X524" s="286"/>
    </row>
    <row r="525" spans="24:24" x14ac:dyDescent="0.2">
      <c r="X525" s="286"/>
    </row>
    <row r="526" spans="24:24" x14ac:dyDescent="0.2">
      <c r="X526" s="286"/>
    </row>
    <row r="527" spans="24:24" x14ac:dyDescent="0.2">
      <c r="X527" s="286"/>
    </row>
    <row r="528" spans="24:24" x14ac:dyDescent="0.2">
      <c r="X528" s="286"/>
    </row>
    <row r="529" spans="24:24" x14ac:dyDescent="0.2">
      <c r="X529" s="286"/>
    </row>
    <row r="530" spans="24:24" x14ac:dyDescent="0.2">
      <c r="X530" s="286"/>
    </row>
    <row r="531" spans="24:24" x14ac:dyDescent="0.2">
      <c r="X531" s="286"/>
    </row>
    <row r="532" spans="24:24" x14ac:dyDescent="0.2">
      <c r="X532" s="286"/>
    </row>
    <row r="533" spans="24:24" x14ac:dyDescent="0.2">
      <c r="X533" s="286"/>
    </row>
    <row r="534" spans="24:24" x14ac:dyDescent="0.2">
      <c r="X534" s="286"/>
    </row>
    <row r="535" spans="24:24" x14ac:dyDescent="0.2">
      <c r="X535" s="286"/>
    </row>
    <row r="536" spans="24:24" x14ac:dyDescent="0.2">
      <c r="X536" s="286"/>
    </row>
    <row r="537" spans="24:24" x14ac:dyDescent="0.2">
      <c r="X537" s="286"/>
    </row>
    <row r="538" spans="24:24" x14ac:dyDescent="0.2">
      <c r="X538" s="286"/>
    </row>
    <row r="539" spans="24:24" x14ac:dyDescent="0.2">
      <c r="X539" s="286"/>
    </row>
    <row r="540" spans="24:24" x14ac:dyDescent="0.2">
      <c r="X540" s="286"/>
    </row>
    <row r="541" spans="24:24" x14ac:dyDescent="0.2">
      <c r="X541" s="286"/>
    </row>
    <row r="542" spans="24:24" x14ac:dyDescent="0.2">
      <c r="X542" s="286"/>
    </row>
    <row r="543" spans="24:24" x14ac:dyDescent="0.2">
      <c r="X543" s="286"/>
    </row>
    <row r="544" spans="24:24" x14ac:dyDescent="0.2">
      <c r="X544" s="286"/>
    </row>
    <row r="545" spans="24:24" x14ac:dyDescent="0.2">
      <c r="X545" s="286"/>
    </row>
    <row r="546" spans="24:24" x14ac:dyDescent="0.2">
      <c r="X546" s="286"/>
    </row>
    <row r="547" spans="24:24" x14ac:dyDescent="0.2">
      <c r="X547" s="286"/>
    </row>
    <row r="548" spans="24:24" x14ac:dyDescent="0.2">
      <c r="X548" s="286"/>
    </row>
    <row r="549" spans="24:24" x14ac:dyDescent="0.2">
      <c r="X549" s="286"/>
    </row>
    <row r="550" spans="24:24" x14ac:dyDescent="0.2">
      <c r="X550" s="286"/>
    </row>
    <row r="551" spans="24:24" x14ac:dyDescent="0.2">
      <c r="X551" s="286"/>
    </row>
    <row r="552" spans="24:24" x14ac:dyDescent="0.2">
      <c r="X552" s="286"/>
    </row>
    <row r="553" spans="24:24" x14ac:dyDescent="0.2">
      <c r="X553" s="286"/>
    </row>
    <row r="554" spans="24:24" x14ac:dyDescent="0.2">
      <c r="X554" s="286"/>
    </row>
    <row r="555" spans="24:24" x14ac:dyDescent="0.2">
      <c r="X555" s="286"/>
    </row>
    <row r="556" spans="24:24" x14ac:dyDescent="0.2">
      <c r="X556" s="286"/>
    </row>
    <row r="557" spans="24:24" x14ac:dyDescent="0.2">
      <c r="X557" s="286"/>
    </row>
    <row r="558" spans="24:24" x14ac:dyDescent="0.2">
      <c r="X558" s="286"/>
    </row>
    <row r="559" spans="24:24" x14ac:dyDescent="0.2">
      <c r="X559" s="286"/>
    </row>
    <row r="560" spans="24:24" x14ac:dyDescent="0.2">
      <c r="X560" s="286"/>
    </row>
    <row r="561" spans="24:24" x14ac:dyDescent="0.2">
      <c r="X561" s="286"/>
    </row>
    <row r="562" spans="24:24" x14ac:dyDescent="0.2">
      <c r="X562" s="286"/>
    </row>
    <row r="563" spans="24:24" x14ac:dyDescent="0.2">
      <c r="X563" s="286"/>
    </row>
    <row r="564" spans="24:24" x14ac:dyDescent="0.2">
      <c r="X564" s="286"/>
    </row>
    <row r="565" spans="24:24" x14ac:dyDescent="0.2">
      <c r="X565" s="286"/>
    </row>
    <row r="566" spans="24:24" x14ac:dyDescent="0.2">
      <c r="X566" s="286"/>
    </row>
    <row r="567" spans="24:24" x14ac:dyDescent="0.2">
      <c r="X567" s="286"/>
    </row>
    <row r="568" spans="24:24" x14ac:dyDescent="0.2">
      <c r="X568" s="286"/>
    </row>
    <row r="569" spans="24:24" x14ac:dyDescent="0.2">
      <c r="X569" s="286"/>
    </row>
    <row r="570" spans="24:24" x14ac:dyDescent="0.2">
      <c r="X570" s="286"/>
    </row>
    <row r="571" spans="24:24" x14ac:dyDescent="0.2">
      <c r="X571" s="286"/>
    </row>
    <row r="572" spans="24:24" x14ac:dyDescent="0.2">
      <c r="X572" s="286"/>
    </row>
    <row r="573" spans="24:24" x14ac:dyDescent="0.2">
      <c r="X573" s="286"/>
    </row>
    <row r="574" spans="24:24" x14ac:dyDescent="0.2">
      <c r="X574" s="286"/>
    </row>
    <row r="575" spans="24:24" x14ac:dyDescent="0.2">
      <c r="X575" s="286"/>
    </row>
    <row r="576" spans="24:24" x14ac:dyDescent="0.2">
      <c r="X576" s="286"/>
    </row>
    <row r="577" spans="24:24" x14ac:dyDescent="0.2">
      <c r="X577" s="286"/>
    </row>
    <row r="578" spans="24:24" x14ac:dyDescent="0.2">
      <c r="X578" s="286"/>
    </row>
    <row r="579" spans="24:24" x14ac:dyDescent="0.2">
      <c r="X579" s="286"/>
    </row>
    <row r="580" spans="24:24" x14ac:dyDescent="0.2">
      <c r="X580" s="286"/>
    </row>
    <row r="581" spans="24:24" x14ac:dyDescent="0.2">
      <c r="X581" s="286"/>
    </row>
    <row r="582" spans="24:24" x14ac:dyDescent="0.2">
      <c r="X582" s="286"/>
    </row>
    <row r="583" spans="24:24" x14ac:dyDescent="0.2">
      <c r="X583" s="286"/>
    </row>
    <row r="584" spans="24:24" x14ac:dyDescent="0.2">
      <c r="X584" s="286"/>
    </row>
    <row r="585" spans="24:24" x14ac:dyDescent="0.2">
      <c r="X585" s="286"/>
    </row>
    <row r="586" spans="24:24" x14ac:dyDescent="0.2">
      <c r="X586" s="286"/>
    </row>
    <row r="587" spans="24:24" x14ac:dyDescent="0.2">
      <c r="X587" s="286"/>
    </row>
    <row r="588" spans="24:24" x14ac:dyDescent="0.2">
      <c r="X588" s="286"/>
    </row>
    <row r="589" spans="24:24" x14ac:dyDescent="0.2">
      <c r="X589" s="286"/>
    </row>
    <row r="590" spans="24:24" x14ac:dyDescent="0.2">
      <c r="X590" s="286"/>
    </row>
    <row r="591" spans="24:24" x14ac:dyDescent="0.2">
      <c r="X591" s="286"/>
    </row>
    <row r="592" spans="24:24" x14ac:dyDescent="0.2">
      <c r="X592" s="286"/>
    </row>
    <row r="593" spans="24:24" x14ac:dyDescent="0.2">
      <c r="X593" s="286"/>
    </row>
    <row r="594" spans="24:24" x14ac:dyDescent="0.2">
      <c r="X594" s="286"/>
    </row>
    <row r="595" spans="24:24" x14ac:dyDescent="0.2">
      <c r="X595" s="286"/>
    </row>
    <row r="596" spans="24:24" x14ac:dyDescent="0.2">
      <c r="X596" s="286"/>
    </row>
    <row r="597" spans="24:24" x14ac:dyDescent="0.2">
      <c r="X597" s="286"/>
    </row>
    <row r="598" spans="24:24" x14ac:dyDescent="0.2">
      <c r="X598" s="286"/>
    </row>
    <row r="599" spans="24:24" x14ac:dyDescent="0.2">
      <c r="X599" s="286"/>
    </row>
    <row r="600" spans="24:24" x14ac:dyDescent="0.2">
      <c r="X600" s="286"/>
    </row>
    <row r="601" spans="24:24" x14ac:dyDescent="0.2">
      <c r="X601" s="286"/>
    </row>
    <row r="602" spans="24:24" x14ac:dyDescent="0.2">
      <c r="X602" s="286"/>
    </row>
    <row r="603" spans="24:24" x14ac:dyDescent="0.2">
      <c r="X603" s="286"/>
    </row>
    <row r="604" spans="24:24" x14ac:dyDescent="0.2">
      <c r="X604" s="286"/>
    </row>
    <row r="605" spans="24:24" x14ac:dyDescent="0.2">
      <c r="X605" s="286"/>
    </row>
    <row r="606" spans="24:24" x14ac:dyDescent="0.2">
      <c r="X606" s="286"/>
    </row>
    <row r="607" spans="24:24" x14ac:dyDescent="0.2">
      <c r="X607" s="286"/>
    </row>
    <row r="608" spans="24:24" x14ac:dyDescent="0.2">
      <c r="X608" s="286"/>
    </row>
    <row r="609" spans="24:24" x14ac:dyDescent="0.2">
      <c r="X609" s="286"/>
    </row>
    <row r="610" spans="24:24" x14ac:dyDescent="0.2">
      <c r="X610" s="286"/>
    </row>
    <row r="611" spans="24:24" x14ac:dyDescent="0.2">
      <c r="X611" s="286"/>
    </row>
    <row r="612" spans="24:24" x14ac:dyDescent="0.2">
      <c r="X612" s="286"/>
    </row>
    <row r="613" spans="24:24" x14ac:dyDescent="0.2">
      <c r="X613" s="286"/>
    </row>
    <row r="614" spans="24:24" x14ac:dyDescent="0.2">
      <c r="X614" s="286"/>
    </row>
    <row r="615" spans="24:24" x14ac:dyDescent="0.2">
      <c r="X615" s="286"/>
    </row>
    <row r="616" spans="24:24" x14ac:dyDescent="0.2">
      <c r="X616" s="286"/>
    </row>
    <row r="617" spans="24:24" x14ac:dyDescent="0.2">
      <c r="X617" s="286"/>
    </row>
    <row r="618" spans="24:24" x14ac:dyDescent="0.2">
      <c r="X618" s="286"/>
    </row>
    <row r="619" spans="24:24" x14ac:dyDescent="0.2">
      <c r="X619" s="286"/>
    </row>
    <row r="620" spans="24:24" x14ac:dyDescent="0.2">
      <c r="X620" s="286"/>
    </row>
    <row r="621" spans="24:24" x14ac:dyDescent="0.2">
      <c r="X621" s="286"/>
    </row>
    <row r="622" spans="24:24" x14ac:dyDescent="0.2">
      <c r="X622" s="286"/>
    </row>
    <row r="623" spans="24:24" x14ac:dyDescent="0.2">
      <c r="X623" s="286"/>
    </row>
    <row r="624" spans="24:24" x14ac:dyDescent="0.2">
      <c r="X624" s="286"/>
    </row>
    <row r="625" spans="24:24" x14ac:dyDescent="0.2">
      <c r="X625" s="286"/>
    </row>
    <row r="626" spans="24:24" x14ac:dyDescent="0.2">
      <c r="X626" s="286"/>
    </row>
    <row r="627" spans="24:24" x14ac:dyDescent="0.2">
      <c r="X627" s="286"/>
    </row>
    <row r="628" spans="24:24" x14ac:dyDescent="0.2">
      <c r="X628" s="286"/>
    </row>
    <row r="629" spans="24:24" x14ac:dyDescent="0.2">
      <c r="X629" s="286"/>
    </row>
    <row r="630" spans="24:24" x14ac:dyDescent="0.2">
      <c r="X630" s="286"/>
    </row>
    <row r="631" spans="24:24" x14ac:dyDescent="0.2">
      <c r="X631" s="286"/>
    </row>
    <row r="632" spans="24:24" x14ac:dyDescent="0.2">
      <c r="X632" s="286"/>
    </row>
    <row r="633" spans="24:24" x14ac:dyDescent="0.2">
      <c r="X633" s="286"/>
    </row>
    <row r="634" spans="24:24" x14ac:dyDescent="0.2">
      <c r="X634" s="286"/>
    </row>
    <row r="635" spans="24:24" x14ac:dyDescent="0.2">
      <c r="X635" s="286"/>
    </row>
    <row r="636" spans="24:24" x14ac:dyDescent="0.2">
      <c r="X636" s="286"/>
    </row>
    <row r="637" spans="24:24" x14ac:dyDescent="0.2">
      <c r="X637" s="286"/>
    </row>
    <row r="638" spans="24:24" x14ac:dyDescent="0.2">
      <c r="X638" s="286"/>
    </row>
    <row r="639" spans="24:24" x14ac:dyDescent="0.2">
      <c r="X639" s="286"/>
    </row>
    <row r="640" spans="24:24" x14ac:dyDescent="0.2">
      <c r="X640" s="286"/>
    </row>
    <row r="641" spans="24:24" x14ac:dyDescent="0.2">
      <c r="X641" s="286"/>
    </row>
    <row r="642" spans="24:24" x14ac:dyDescent="0.2">
      <c r="X642" s="286"/>
    </row>
    <row r="643" spans="24:24" x14ac:dyDescent="0.2">
      <c r="X643" s="286"/>
    </row>
    <row r="644" spans="24:24" x14ac:dyDescent="0.2">
      <c r="X644" s="286"/>
    </row>
    <row r="645" spans="24:24" x14ac:dyDescent="0.2">
      <c r="X645" s="286"/>
    </row>
    <row r="646" spans="24:24" x14ac:dyDescent="0.2">
      <c r="X646" s="286"/>
    </row>
    <row r="647" spans="24:24" x14ac:dyDescent="0.2">
      <c r="X647" s="286"/>
    </row>
    <row r="648" spans="24:24" x14ac:dyDescent="0.2">
      <c r="X648" s="286"/>
    </row>
    <row r="649" spans="24:24" x14ac:dyDescent="0.2">
      <c r="X649" s="286"/>
    </row>
    <row r="650" spans="24:24" x14ac:dyDescent="0.2">
      <c r="X650" s="286"/>
    </row>
    <row r="651" spans="24:24" x14ac:dyDescent="0.2">
      <c r="X651" s="286"/>
    </row>
    <row r="652" spans="24:24" x14ac:dyDescent="0.2">
      <c r="X652" s="286"/>
    </row>
    <row r="653" spans="24:24" x14ac:dyDescent="0.2">
      <c r="X653" s="286"/>
    </row>
    <row r="654" spans="24:24" x14ac:dyDescent="0.2">
      <c r="X654" s="286"/>
    </row>
    <row r="655" spans="24:24" x14ac:dyDescent="0.2">
      <c r="X655" s="286"/>
    </row>
    <row r="656" spans="24:24" x14ac:dyDescent="0.2">
      <c r="X656" s="286"/>
    </row>
    <row r="657" spans="24:24" x14ac:dyDescent="0.2">
      <c r="X657" s="286"/>
    </row>
    <row r="658" spans="24:24" x14ac:dyDescent="0.2">
      <c r="X658" s="286"/>
    </row>
    <row r="659" spans="24:24" x14ac:dyDescent="0.2">
      <c r="X659" s="286"/>
    </row>
    <row r="660" spans="24:24" x14ac:dyDescent="0.2">
      <c r="X660" s="286"/>
    </row>
    <row r="661" spans="24:24" x14ac:dyDescent="0.2">
      <c r="X661" s="286"/>
    </row>
    <row r="662" spans="24:24" x14ac:dyDescent="0.2">
      <c r="X662" s="286"/>
    </row>
    <row r="663" spans="24:24" x14ac:dyDescent="0.2">
      <c r="X663" s="286"/>
    </row>
    <row r="664" spans="24:24" x14ac:dyDescent="0.2">
      <c r="X664" s="286"/>
    </row>
    <row r="665" spans="24:24" x14ac:dyDescent="0.2">
      <c r="X665" s="286"/>
    </row>
    <row r="666" spans="24:24" x14ac:dyDescent="0.2">
      <c r="X666" s="286"/>
    </row>
    <row r="667" spans="24:24" x14ac:dyDescent="0.2">
      <c r="X667" s="286"/>
    </row>
    <row r="668" spans="24:24" x14ac:dyDescent="0.2">
      <c r="X668" s="286"/>
    </row>
    <row r="669" spans="24:24" x14ac:dyDescent="0.2">
      <c r="X669" s="286"/>
    </row>
    <row r="670" spans="24:24" x14ac:dyDescent="0.2">
      <c r="X670" s="286"/>
    </row>
    <row r="671" spans="24:24" x14ac:dyDescent="0.2">
      <c r="X671" s="286"/>
    </row>
    <row r="672" spans="24:24" x14ac:dyDescent="0.2">
      <c r="X672" s="286"/>
    </row>
    <row r="673" spans="24:24" x14ac:dyDescent="0.2">
      <c r="X673" s="286"/>
    </row>
    <row r="674" spans="24:24" x14ac:dyDescent="0.2">
      <c r="X674" s="286"/>
    </row>
    <row r="675" spans="24:24" x14ac:dyDescent="0.2">
      <c r="X675" s="286"/>
    </row>
    <row r="676" spans="24:24" x14ac:dyDescent="0.2">
      <c r="X676" s="286"/>
    </row>
    <row r="677" spans="24:24" x14ac:dyDescent="0.2">
      <c r="X677" s="286"/>
    </row>
    <row r="678" spans="24:24" x14ac:dyDescent="0.2">
      <c r="X678" s="286"/>
    </row>
    <row r="679" spans="24:24" x14ac:dyDescent="0.2">
      <c r="X679" s="286"/>
    </row>
    <row r="680" spans="24:24" x14ac:dyDescent="0.2">
      <c r="X680" s="286"/>
    </row>
    <row r="681" spans="24:24" x14ac:dyDescent="0.2">
      <c r="X681" s="286"/>
    </row>
    <row r="682" spans="24:24" x14ac:dyDescent="0.2">
      <c r="X682" s="286"/>
    </row>
    <row r="683" spans="24:24" x14ac:dyDescent="0.2">
      <c r="X683" s="286"/>
    </row>
    <row r="684" spans="24:24" x14ac:dyDescent="0.2">
      <c r="X684" s="286"/>
    </row>
    <row r="685" spans="24:24" x14ac:dyDescent="0.2">
      <c r="X685" s="286"/>
    </row>
    <row r="686" spans="24:24" x14ac:dyDescent="0.2">
      <c r="X686" s="286"/>
    </row>
    <row r="687" spans="24:24" x14ac:dyDescent="0.2">
      <c r="X687" s="286"/>
    </row>
    <row r="688" spans="24:24" x14ac:dyDescent="0.2">
      <c r="X688" s="286"/>
    </row>
    <row r="689" spans="24:24" x14ac:dyDescent="0.2">
      <c r="X689" s="286"/>
    </row>
    <row r="690" spans="24:24" x14ac:dyDescent="0.2">
      <c r="X690" s="286"/>
    </row>
    <row r="691" spans="24:24" x14ac:dyDescent="0.2">
      <c r="X691" s="286"/>
    </row>
    <row r="692" spans="24:24" x14ac:dyDescent="0.2">
      <c r="X692" s="286"/>
    </row>
    <row r="693" spans="24:24" x14ac:dyDescent="0.2">
      <c r="X693" s="286"/>
    </row>
    <row r="694" spans="24:24" x14ac:dyDescent="0.2">
      <c r="X694" s="286"/>
    </row>
    <row r="695" spans="24:24" x14ac:dyDescent="0.2">
      <c r="X695" s="286"/>
    </row>
    <row r="696" spans="24:24" x14ac:dyDescent="0.2">
      <c r="X696" s="286"/>
    </row>
    <row r="697" spans="24:24" x14ac:dyDescent="0.2">
      <c r="X697" s="286"/>
    </row>
    <row r="698" spans="24:24" x14ac:dyDescent="0.2">
      <c r="X698" s="286"/>
    </row>
    <row r="699" spans="24:24" x14ac:dyDescent="0.2">
      <c r="X699" s="286"/>
    </row>
    <row r="700" spans="24:24" x14ac:dyDescent="0.2">
      <c r="X700" s="286"/>
    </row>
    <row r="701" spans="24:24" x14ac:dyDescent="0.2">
      <c r="X701" s="286"/>
    </row>
    <row r="702" spans="24:24" x14ac:dyDescent="0.2">
      <c r="X702" s="286"/>
    </row>
  </sheetData>
  <mergeCells count="33">
    <mergeCell ref="A4:B7"/>
    <mergeCell ref="I5:I6"/>
    <mergeCell ref="A108:D108"/>
    <mergeCell ref="N108:Q108"/>
    <mergeCell ref="N4:O7"/>
    <mergeCell ref="E4:E6"/>
    <mergeCell ref="P4:U4"/>
    <mergeCell ref="V4:X4"/>
    <mergeCell ref="F5:F6"/>
    <mergeCell ref="G5:G6"/>
    <mergeCell ref="K5:K6"/>
    <mergeCell ref="P5:P6"/>
    <mergeCell ref="F4:L4"/>
    <mergeCell ref="J5:J6"/>
    <mergeCell ref="X5:X6"/>
    <mergeCell ref="L5:L6"/>
    <mergeCell ref="H5:H6"/>
    <mergeCell ref="A109:E109"/>
    <mergeCell ref="N109:R109"/>
    <mergeCell ref="W5:W6"/>
    <mergeCell ref="A8:L8"/>
    <mergeCell ref="N8:X8"/>
    <mergeCell ref="A57:L57"/>
    <mergeCell ref="N57:X57"/>
    <mergeCell ref="Q5:Q6"/>
    <mergeCell ref="R5:R6"/>
    <mergeCell ref="S5:S6"/>
    <mergeCell ref="T5:T6"/>
    <mergeCell ref="U5:U6"/>
    <mergeCell ref="V5:V6"/>
    <mergeCell ref="P7:X7"/>
    <mergeCell ref="C4:C6"/>
    <mergeCell ref="D4:D6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58" fitToWidth="2" fitToHeight="2" orientation="portrait" horizontalDpi="1200" verticalDpi="1200" r:id="rId1"/>
  <headerFooter alignWithMargins="0">
    <oddFooter>&amp;L&amp;"MetaNormalLF-Roman,Standard"&amp;8Statistisches Bundesamt, Fachserie 14 Reihe 5, 2018</oddFooter>
  </headerFooter>
  <rowBreaks count="1" manualBreakCount="1">
    <brk id="56" max="24" man="1"/>
  </rowBreaks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 fitToPage="1"/>
  </sheetPr>
  <dimension ref="A1:BF657"/>
  <sheetViews>
    <sheetView showGridLines="0" zoomScaleNormal="100" zoomScaleSheetLayoutView="100" workbookViewId="0"/>
  </sheetViews>
  <sheetFormatPr baseColWidth="10" defaultRowHeight="12.75" x14ac:dyDescent="0.2"/>
  <cols>
    <col min="1" max="1" width="27.7109375" style="284" customWidth="1" collapsed="1"/>
    <col min="2" max="2" width="8.85546875" style="285" customWidth="1" collapsed="1"/>
    <col min="3" max="5" width="11.28515625" style="285" customWidth="1" collapsed="1"/>
    <col min="6" max="6" width="12" style="285" bestFit="1" customWidth="1" collapsed="1"/>
    <col min="7" max="7" width="11.28515625" style="285" customWidth="1" collapsed="1"/>
    <col min="8" max="8" width="12.140625" style="285" bestFit="1" customWidth="1" collapsed="1"/>
    <col min="9" max="9" width="11.28515625" style="285" customWidth="1" collapsed="1"/>
    <col min="10" max="10" width="12.85546875" style="285" bestFit="1" customWidth="1" collapsed="1"/>
    <col min="11" max="11" width="11.28515625" style="285" customWidth="1" collapsed="1"/>
    <col min="12" max="12" width="13.28515625" style="285" customWidth="1" collapsed="1"/>
    <col min="13" max="13" width="14.140625" style="285" customWidth="1" collapsed="1"/>
    <col min="14" max="14" width="27.7109375" style="284" customWidth="1" collapsed="1"/>
    <col min="15" max="15" width="8.28515625" style="285" customWidth="1" collapsed="1"/>
    <col min="16" max="24" width="12.7109375" style="285" customWidth="1" collapsed="1"/>
    <col min="25" max="25" width="11.42578125" style="284" collapsed="1"/>
    <col min="26" max="16384" width="11.42578125" style="285" collapsed="1"/>
  </cols>
  <sheetData>
    <row r="1" spans="1:58" s="267" customFormat="1" ht="20.100000000000001" customHeight="1" x14ac:dyDescent="0.2">
      <c r="A1" s="265" t="s">
        <v>716</v>
      </c>
      <c r="B1" s="266"/>
      <c r="C1" s="266"/>
      <c r="D1" s="266"/>
      <c r="E1" s="266"/>
      <c r="F1" s="266"/>
      <c r="G1" s="266"/>
      <c r="H1" s="266"/>
      <c r="J1" s="268"/>
      <c r="N1" s="265" t="s">
        <v>716</v>
      </c>
      <c r="O1" s="266"/>
      <c r="P1" s="266"/>
      <c r="S1" s="266"/>
      <c r="T1" s="266"/>
      <c r="U1" s="266"/>
      <c r="V1" s="266"/>
      <c r="W1" s="266"/>
      <c r="X1" s="266"/>
      <c r="Y1" s="269"/>
    </row>
    <row r="2" spans="1:58" s="271" customFormat="1" ht="20.100000000000001" customHeight="1" x14ac:dyDescent="0.25">
      <c r="A2" s="620" t="s">
        <v>852</v>
      </c>
      <c r="B2" s="270"/>
      <c r="C2" s="270"/>
      <c r="D2" s="270"/>
      <c r="E2" s="270"/>
      <c r="F2" s="270"/>
      <c r="G2" s="270"/>
      <c r="H2" s="270"/>
      <c r="N2" s="620" t="s">
        <v>852</v>
      </c>
      <c r="O2" s="270"/>
      <c r="P2" s="270"/>
      <c r="S2" s="270"/>
      <c r="T2" s="270"/>
      <c r="U2" s="270"/>
      <c r="V2" s="270"/>
      <c r="W2" s="270"/>
      <c r="X2" s="270"/>
      <c r="Y2" s="272"/>
    </row>
    <row r="3" spans="1:58" s="274" customFormat="1" ht="15" x14ac:dyDescent="0.2">
      <c r="A3" s="273"/>
      <c r="I3" s="275"/>
      <c r="N3" s="273"/>
      <c r="Y3" s="273"/>
    </row>
    <row r="4" spans="1:58" s="278" customFormat="1" ht="15" customHeight="1" x14ac:dyDescent="0.2">
      <c r="A4" s="1279" t="s">
        <v>5</v>
      </c>
      <c r="B4" s="1280"/>
      <c r="C4" s="1286" t="s">
        <v>6</v>
      </c>
      <c r="D4" s="1286" t="s">
        <v>36</v>
      </c>
      <c r="E4" s="1286" t="s">
        <v>95</v>
      </c>
      <c r="F4" s="1303" t="s">
        <v>267</v>
      </c>
      <c r="G4" s="1304"/>
      <c r="H4" s="1304"/>
      <c r="I4" s="1304"/>
      <c r="J4" s="1304"/>
      <c r="K4" s="1304"/>
      <c r="L4" s="1308"/>
      <c r="M4" s="621"/>
      <c r="N4" s="1279" t="s">
        <v>5</v>
      </c>
      <c r="O4" s="1280"/>
      <c r="P4" s="1294" t="s">
        <v>31</v>
      </c>
      <c r="Q4" s="1279"/>
      <c r="R4" s="1279"/>
      <c r="S4" s="1279"/>
      <c r="T4" s="1279"/>
      <c r="U4" s="1280"/>
      <c r="V4" s="1299" t="s">
        <v>268</v>
      </c>
      <c r="W4" s="1299"/>
      <c r="X4" s="1299"/>
      <c r="Y4" s="276"/>
      <c r="Z4" s="277"/>
      <c r="AA4" s="277"/>
      <c r="AB4" s="277"/>
      <c r="AC4" s="277"/>
      <c r="AD4" s="277"/>
      <c r="AE4" s="277"/>
      <c r="AF4" s="277"/>
      <c r="AG4" s="277"/>
      <c r="AH4" s="277"/>
      <c r="AI4" s="277"/>
      <c r="AJ4" s="277"/>
      <c r="AK4" s="277"/>
      <c r="AL4" s="277"/>
      <c r="AM4" s="277"/>
      <c r="AN4" s="277"/>
      <c r="AO4" s="277"/>
      <c r="AP4" s="277"/>
      <c r="AQ4" s="277"/>
      <c r="AR4" s="277"/>
      <c r="AS4" s="277"/>
      <c r="AT4" s="277"/>
      <c r="AU4" s="277"/>
      <c r="AV4" s="277"/>
      <c r="AW4" s="277"/>
      <c r="AX4" s="277"/>
      <c r="AY4" s="277"/>
      <c r="AZ4" s="277"/>
      <c r="BA4" s="277"/>
      <c r="BB4" s="277"/>
      <c r="BC4" s="277"/>
      <c r="BD4" s="277"/>
      <c r="BE4" s="277"/>
      <c r="BF4" s="277"/>
    </row>
    <row r="5" spans="1:58" s="278" customFormat="1" ht="12" customHeight="1" x14ac:dyDescent="0.2">
      <c r="A5" s="1281"/>
      <c r="B5" s="1282"/>
      <c r="C5" s="1287"/>
      <c r="D5" s="1287"/>
      <c r="E5" s="1287"/>
      <c r="F5" s="1277" t="s">
        <v>7</v>
      </c>
      <c r="G5" s="1277" t="s">
        <v>251</v>
      </c>
      <c r="H5" s="1277" t="s">
        <v>252</v>
      </c>
      <c r="I5" s="1277" t="s">
        <v>253</v>
      </c>
      <c r="J5" s="1277" t="s">
        <v>8</v>
      </c>
      <c r="K5" s="1286" t="s">
        <v>9</v>
      </c>
      <c r="L5" s="1291" t="s">
        <v>10</v>
      </c>
      <c r="M5" s="279"/>
      <c r="N5" s="1281"/>
      <c r="O5" s="1282"/>
      <c r="P5" s="1277" t="s">
        <v>11</v>
      </c>
      <c r="Q5" s="1285" t="s">
        <v>258</v>
      </c>
      <c r="R5" s="1277" t="s">
        <v>259</v>
      </c>
      <c r="S5" s="1277" t="s">
        <v>12</v>
      </c>
      <c r="T5" s="1277" t="s">
        <v>13</v>
      </c>
      <c r="U5" s="1277" t="s">
        <v>262</v>
      </c>
      <c r="V5" s="1286" t="s">
        <v>263</v>
      </c>
      <c r="W5" s="1286" t="s">
        <v>178</v>
      </c>
      <c r="X5" s="1291" t="s">
        <v>265</v>
      </c>
      <c r="Y5" s="276"/>
      <c r="Z5" s="277"/>
      <c r="AA5" s="277"/>
      <c r="AB5" s="277"/>
      <c r="AC5" s="277"/>
      <c r="AD5" s="277"/>
      <c r="AE5" s="277"/>
      <c r="AF5" s="277"/>
      <c r="AG5" s="277"/>
      <c r="AH5" s="277"/>
      <c r="AI5" s="277"/>
      <c r="AJ5" s="277"/>
      <c r="AK5" s="277"/>
      <c r="AL5" s="277"/>
      <c r="AM5" s="277"/>
      <c r="AN5" s="277"/>
      <c r="AO5" s="277"/>
      <c r="AP5" s="277"/>
      <c r="AQ5" s="277"/>
      <c r="AR5" s="277"/>
      <c r="AS5" s="277"/>
      <c r="AT5" s="277"/>
      <c r="AU5" s="277"/>
      <c r="AV5" s="277"/>
      <c r="AW5" s="277"/>
      <c r="AX5" s="277"/>
      <c r="AY5" s="277"/>
      <c r="AZ5" s="277"/>
      <c r="BA5" s="277"/>
      <c r="BB5" s="277"/>
      <c r="BC5" s="277"/>
      <c r="BD5" s="277"/>
      <c r="BE5" s="277"/>
      <c r="BF5" s="277"/>
    </row>
    <row r="6" spans="1:58" s="278" customFormat="1" ht="26.45" customHeight="1" x14ac:dyDescent="0.2">
      <c r="A6" s="1281"/>
      <c r="B6" s="1282"/>
      <c r="C6" s="1288"/>
      <c r="D6" s="1288"/>
      <c r="E6" s="1288"/>
      <c r="F6" s="1278"/>
      <c r="G6" s="1278"/>
      <c r="H6" s="1278"/>
      <c r="I6" s="1278"/>
      <c r="J6" s="1278"/>
      <c r="K6" s="1288"/>
      <c r="L6" s="1292"/>
      <c r="M6" s="279"/>
      <c r="N6" s="1281"/>
      <c r="O6" s="1282"/>
      <c r="P6" s="1278"/>
      <c r="Q6" s="1285"/>
      <c r="R6" s="1278"/>
      <c r="S6" s="1278"/>
      <c r="T6" s="1278"/>
      <c r="U6" s="1278"/>
      <c r="V6" s="1288"/>
      <c r="W6" s="1288"/>
      <c r="X6" s="1292"/>
      <c r="Y6" s="276"/>
      <c r="Z6" s="277"/>
      <c r="AA6" s="277"/>
      <c r="AB6" s="277"/>
      <c r="AC6" s="277"/>
      <c r="AD6" s="277"/>
      <c r="AE6" s="277"/>
      <c r="AF6" s="277"/>
      <c r="AG6" s="277"/>
      <c r="AH6" s="277"/>
      <c r="AI6" s="277"/>
      <c r="AJ6" s="277"/>
      <c r="AK6" s="277"/>
      <c r="AL6" s="277"/>
      <c r="AM6" s="277"/>
      <c r="AN6" s="277"/>
      <c r="AO6" s="277"/>
      <c r="AP6" s="277"/>
      <c r="AQ6" s="277"/>
      <c r="AR6" s="277"/>
      <c r="AS6" s="277"/>
      <c r="AT6" s="277"/>
      <c r="AU6" s="277"/>
      <c r="AV6" s="277"/>
      <c r="AW6" s="277"/>
      <c r="AX6" s="277"/>
      <c r="AY6" s="277"/>
      <c r="AZ6" s="277"/>
      <c r="BA6" s="277"/>
      <c r="BB6" s="277"/>
      <c r="BC6" s="277"/>
      <c r="BD6" s="277"/>
      <c r="BE6" s="277"/>
      <c r="BF6" s="277"/>
    </row>
    <row r="7" spans="1:58" s="278" customFormat="1" ht="15" customHeight="1" x14ac:dyDescent="0.2">
      <c r="A7" s="1283"/>
      <c r="B7" s="1284"/>
      <c r="C7" s="280" t="s">
        <v>295</v>
      </c>
      <c r="D7" s="281"/>
      <c r="E7" s="281"/>
      <c r="F7" s="281"/>
      <c r="G7" s="281"/>
      <c r="H7" s="281"/>
      <c r="I7" s="281"/>
      <c r="J7" s="281"/>
      <c r="K7" s="281"/>
      <c r="L7" s="282"/>
      <c r="M7" s="283"/>
      <c r="N7" s="1283"/>
      <c r="O7" s="1284"/>
      <c r="P7" s="1295" t="s">
        <v>295</v>
      </c>
      <c r="Q7" s="1283"/>
      <c r="R7" s="1283"/>
      <c r="S7" s="1283"/>
      <c r="T7" s="1283"/>
      <c r="U7" s="1283"/>
      <c r="V7" s="1283"/>
      <c r="W7" s="1283"/>
      <c r="X7" s="1283"/>
      <c r="Y7" s="276"/>
      <c r="Z7" s="277"/>
      <c r="AA7" s="277"/>
      <c r="AB7" s="277"/>
      <c r="AC7" s="277"/>
      <c r="AD7" s="277"/>
      <c r="AE7" s="277"/>
      <c r="AF7" s="277"/>
      <c r="AG7" s="277"/>
      <c r="AH7" s="277"/>
      <c r="AI7" s="277"/>
      <c r="AJ7" s="277"/>
      <c r="AK7" s="277"/>
      <c r="AL7" s="277"/>
      <c r="AM7" s="277"/>
      <c r="AN7" s="277"/>
      <c r="AO7" s="277"/>
      <c r="AP7" s="277"/>
      <c r="AQ7" s="277"/>
      <c r="AR7" s="277"/>
      <c r="AS7" s="277"/>
      <c r="AT7" s="277"/>
      <c r="AU7" s="277"/>
      <c r="AV7" s="277"/>
      <c r="AW7" s="277"/>
      <c r="AX7" s="277"/>
      <c r="AY7" s="277"/>
      <c r="AZ7" s="277"/>
      <c r="BA7" s="277"/>
      <c r="BB7" s="277"/>
      <c r="BC7" s="277"/>
      <c r="BD7" s="277"/>
      <c r="BE7" s="277"/>
      <c r="BF7" s="277"/>
    </row>
    <row r="8" spans="1:58" s="8" customFormat="1" ht="33.75" customHeight="1" x14ac:dyDescent="0.2">
      <c r="A8" s="1231" t="s">
        <v>206</v>
      </c>
      <c r="B8" s="1228"/>
      <c r="C8" s="1228">
        <v>0</v>
      </c>
      <c r="D8" s="1228">
        <v>0</v>
      </c>
      <c r="E8" s="1228">
        <v>0</v>
      </c>
      <c r="F8" s="1228">
        <v>0</v>
      </c>
      <c r="G8" s="1228">
        <v>0</v>
      </c>
      <c r="H8" s="1228">
        <v>0</v>
      </c>
      <c r="I8" s="1228">
        <v>0</v>
      </c>
      <c r="J8" s="1228">
        <v>0</v>
      </c>
      <c r="K8" s="1228">
        <v>0</v>
      </c>
      <c r="L8" s="1228">
        <v>0</v>
      </c>
      <c r="M8" s="661"/>
      <c r="N8" s="1231" t="s">
        <v>205</v>
      </c>
      <c r="O8" s="1228"/>
      <c r="P8" s="1228">
        <v>0</v>
      </c>
      <c r="Q8" s="1228">
        <v>0</v>
      </c>
      <c r="R8" s="1228">
        <v>0</v>
      </c>
      <c r="S8" s="1228">
        <v>0</v>
      </c>
      <c r="T8" s="1228">
        <v>0</v>
      </c>
      <c r="U8" s="1228">
        <v>0</v>
      </c>
      <c r="V8" s="1228">
        <v>0</v>
      </c>
      <c r="W8" s="1228">
        <v>0</v>
      </c>
      <c r="X8" s="1228">
        <v>0</v>
      </c>
    </row>
    <row r="9" spans="1:58" s="17" customFormat="1" ht="18" customHeight="1" x14ac:dyDescent="0.2">
      <c r="A9" s="7" t="s">
        <v>67</v>
      </c>
      <c r="B9" s="39"/>
      <c r="C9" s="659"/>
      <c r="D9" s="656"/>
      <c r="E9" s="656"/>
      <c r="F9" s="656"/>
      <c r="G9" s="656"/>
      <c r="H9" s="656"/>
      <c r="I9" s="656"/>
      <c r="J9" s="656"/>
      <c r="K9" s="656"/>
      <c r="L9" s="656"/>
      <c r="M9" s="656"/>
      <c r="N9" s="7" t="s">
        <v>67</v>
      </c>
      <c r="O9" s="39"/>
      <c r="P9" s="659"/>
      <c r="Q9" s="656"/>
      <c r="R9" s="656"/>
      <c r="S9" s="656"/>
      <c r="T9" s="656"/>
      <c r="U9" s="656"/>
      <c r="V9" s="656"/>
      <c r="W9" s="656"/>
      <c r="X9" s="656"/>
    </row>
    <row r="10" spans="1:58" s="17" customFormat="1" ht="18" customHeight="1" x14ac:dyDescent="0.2">
      <c r="A10" s="87" t="s">
        <v>68</v>
      </c>
      <c r="B10" s="39"/>
      <c r="C10" s="52">
        <v>244471.88438</v>
      </c>
      <c r="D10" s="53">
        <v>177576.20465</v>
      </c>
      <c r="E10" s="53">
        <v>66895.679740000007</v>
      </c>
      <c r="F10" s="53">
        <v>5412.2430700000004</v>
      </c>
      <c r="G10" s="53">
        <v>2293.1976199999999</v>
      </c>
      <c r="H10" s="53">
        <v>1830</v>
      </c>
      <c r="I10" s="53">
        <v>5835.4478099999997</v>
      </c>
      <c r="J10" s="53">
        <v>305.4375</v>
      </c>
      <c r="K10" s="53">
        <v>8665.9754599999997</v>
      </c>
      <c r="L10" s="53">
        <v>16701.33079</v>
      </c>
      <c r="M10" s="53"/>
      <c r="N10" s="87" t="s">
        <v>68</v>
      </c>
      <c r="O10" s="39"/>
      <c r="P10" s="52">
        <v>4569.8595800000003</v>
      </c>
      <c r="Q10" s="53">
        <v>1164.4842100000001</v>
      </c>
      <c r="R10" s="53">
        <v>146.72584000000001</v>
      </c>
      <c r="S10" s="53">
        <v>3490.4571700000001</v>
      </c>
      <c r="T10" s="53">
        <v>2951.3584599999999</v>
      </c>
      <c r="U10" s="53">
        <v>1324.25838</v>
      </c>
      <c r="V10" s="53">
        <v>7211.2292799999996</v>
      </c>
      <c r="W10" s="53">
        <v>2312.51962</v>
      </c>
      <c r="X10" s="53">
        <v>2681.1549500000001</v>
      </c>
    </row>
    <row r="11" spans="1:58" s="17" customFormat="1" ht="18" customHeight="1" x14ac:dyDescent="0.2">
      <c r="A11" s="7" t="s">
        <v>69</v>
      </c>
      <c r="B11" s="39"/>
      <c r="C11" s="659">
        <v>3388.29862</v>
      </c>
      <c r="D11" s="656">
        <v>298.15190000000001</v>
      </c>
      <c r="E11" s="656">
        <v>3090.1467200000002</v>
      </c>
      <c r="F11" s="656">
        <v>67.561490000000006</v>
      </c>
      <c r="G11" s="656">
        <v>43.821860000000001</v>
      </c>
      <c r="H11" s="656">
        <v>20</v>
      </c>
      <c r="I11" s="656">
        <v>321.12196999999998</v>
      </c>
      <c r="J11" s="656">
        <v>403.8646</v>
      </c>
      <c r="K11" s="656">
        <v>73.951239999999999</v>
      </c>
      <c r="L11" s="656">
        <v>736.71303</v>
      </c>
      <c r="M11" s="656"/>
      <c r="N11" s="7" t="s">
        <v>69</v>
      </c>
      <c r="O11" s="39"/>
      <c r="P11" s="659">
        <v>106.21594</v>
      </c>
      <c r="Q11" s="656">
        <v>70.031099999999995</v>
      </c>
      <c r="R11" s="656">
        <v>1046</v>
      </c>
      <c r="S11" s="656">
        <v>10</v>
      </c>
      <c r="T11" s="656">
        <v>1.3429999999999999E-2</v>
      </c>
      <c r="U11" s="656">
        <v>105</v>
      </c>
      <c r="V11" s="656">
        <v>80.762659999999997</v>
      </c>
      <c r="W11" s="656">
        <v>4.8667199999999999</v>
      </c>
      <c r="X11" s="656">
        <v>0.22267999999999999</v>
      </c>
    </row>
    <row r="12" spans="1:58" s="11" customFormat="1" ht="8.1" customHeight="1" x14ac:dyDescent="0.2">
      <c r="A12" s="88"/>
      <c r="B12" s="88"/>
      <c r="C12" s="1209"/>
      <c r="D12" s="1209"/>
      <c r="E12" s="1209"/>
      <c r="F12" s="1209"/>
      <c r="G12" s="1209"/>
      <c r="H12" s="1209"/>
      <c r="I12" s="1209"/>
      <c r="J12" s="1209"/>
      <c r="K12" s="1209"/>
      <c r="L12" s="1209"/>
      <c r="M12" s="648"/>
      <c r="N12" s="88"/>
      <c r="O12" s="88"/>
      <c r="P12" s="1209"/>
      <c r="Q12" s="1209"/>
      <c r="R12" s="1209"/>
      <c r="S12" s="1209"/>
      <c r="T12" s="1209"/>
      <c r="U12" s="1209"/>
      <c r="V12" s="1209"/>
      <c r="W12" s="1209"/>
      <c r="X12" s="1209"/>
    </row>
    <row r="13" spans="1:58" s="8" customFormat="1" ht="24.95" customHeight="1" x14ac:dyDescent="0.2">
      <c r="A13" s="1232" t="s">
        <v>154</v>
      </c>
      <c r="B13" s="1211"/>
      <c r="C13" s="1211"/>
      <c r="D13" s="1211"/>
      <c r="E13" s="1211"/>
      <c r="F13" s="1211"/>
      <c r="G13" s="1211"/>
      <c r="H13" s="1211"/>
      <c r="I13" s="1211"/>
      <c r="J13" s="1211"/>
      <c r="K13" s="1211"/>
      <c r="L13" s="1211"/>
      <c r="M13" s="649"/>
      <c r="N13" s="1232" t="s">
        <v>150</v>
      </c>
      <c r="O13" s="1211"/>
      <c r="P13" s="1211"/>
      <c r="Q13" s="1211"/>
      <c r="R13" s="1211"/>
      <c r="S13" s="1211"/>
      <c r="T13" s="1211"/>
      <c r="U13" s="1211"/>
      <c r="V13" s="1211"/>
      <c r="W13" s="1211"/>
      <c r="X13" s="1211"/>
    </row>
    <row r="14" spans="1:58" s="8" customFormat="1" ht="18" customHeight="1" x14ac:dyDescent="0.2">
      <c r="A14" s="7" t="s">
        <v>296</v>
      </c>
      <c r="B14" s="7"/>
      <c r="C14" s="659">
        <v>33459.763509999997</v>
      </c>
      <c r="D14" s="656">
        <v>29906.126090000002</v>
      </c>
      <c r="E14" s="656">
        <v>3553.63742</v>
      </c>
      <c r="F14" s="656">
        <v>0</v>
      </c>
      <c r="G14" s="656">
        <v>0</v>
      </c>
      <c r="H14" s="656">
        <v>0</v>
      </c>
      <c r="I14" s="656">
        <v>0</v>
      </c>
      <c r="J14" s="656">
        <v>0</v>
      </c>
      <c r="K14" s="656">
        <v>1000</v>
      </c>
      <c r="L14" s="656">
        <v>0</v>
      </c>
      <c r="M14" s="656"/>
      <c r="N14" s="7" t="s">
        <v>296</v>
      </c>
      <c r="O14" s="7"/>
      <c r="P14" s="659">
        <v>460</v>
      </c>
      <c r="Q14" s="656">
        <v>0</v>
      </c>
      <c r="R14" s="656">
        <v>0</v>
      </c>
      <c r="S14" s="656">
        <v>1593.63742</v>
      </c>
      <c r="T14" s="656">
        <v>0</v>
      </c>
      <c r="U14" s="656">
        <v>0</v>
      </c>
      <c r="V14" s="656">
        <v>500</v>
      </c>
      <c r="W14" s="656">
        <v>0</v>
      </c>
      <c r="X14" s="656">
        <v>0</v>
      </c>
    </row>
    <row r="15" spans="1:58" s="11" customFormat="1" ht="18" customHeight="1" x14ac:dyDescent="0.2">
      <c r="A15" s="10" t="s">
        <v>57</v>
      </c>
      <c r="B15" s="10"/>
      <c r="C15" s="652">
        <v>33459.763509999997</v>
      </c>
      <c r="D15" s="648">
        <v>29906.126090000002</v>
      </c>
      <c r="E15" s="648">
        <v>3553.63742</v>
      </c>
      <c r="F15" s="648">
        <v>0</v>
      </c>
      <c r="G15" s="648">
        <v>0</v>
      </c>
      <c r="H15" s="648">
        <v>0</v>
      </c>
      <c r="I15" s="648">
        <v>0</v>
      </c>
      <c r="J15" s="648">
        <v>0</v>
      </c>
      <c r="K15" s="648">
        <v>1000</v>
      </c>
      <c r="L15" s="648">
        <v>0</v>
      </c>
      <c r="M15" s="648"/>
      <c r="N15" s="10" t="s">
        <v>57</v>
      </c>
      <c r="O15" s="10"/>
      <c r="P15" s="652">
        <v>460</v>
      </c>
      <c r="Q15" s="648">
        <v>0</v>
      </c>
      <c r="R15" s="648">
        <v>0</v>
      </c>
      <c r="S15" s="648">
        <v>1593.63742</v>
      </c>
      <c r="T15" s="648">
        <v>0</v>
      </c>
      <c r="U15" s="648">
        <v>0</v>
      </c>
      <c r="V15" s="648">
        <v>500</v>
      </c>
      <c r="W15" s="648">
        <v>0</v>
      </c>
      <c r="X15" s="648">
        <v>0</v>
      </c>
    </row>
    <row r="16" spans="1:58" s="11" customFormat="1" x14ac:dyDescent="0.2">
      <c r="A16" s="10" t="s">
        <v>96</v>
      </c>
      <c r="B16" s="10"/>
      <c r="C16" s="652">
        <v>31183.10554</v>
      </c>
      <c r="D16" s="648">
        <v>29862.97234</v>
      </c>
      <c r="E16" s="648">
        <v>1320.13321</v>
      </c>
      <c r="F16" s="648">
        <v>0</v>
      </c>
      <c r="G16" s="648">
        <v>0</v>
      </c>
      <c r="H16" s="648">
        <v>0</v>
      </c>
      <c r="I16" s="648">
        <v>0</v>
      </c>
      <c r="J16" s="648">
        <v>0</v>
      </c>
      <c r="K16" s="648">
        <v>0</v>
      </c>
      <c r="L16" s="648">
        <v>0</v>
      </c>
      <c r="M16" s="648"/>
      <c r="N16" s="10" t="s">
        <v>96</v>
      </c>
      <c r="O16" s="10"/>
      <c r="P16" s="652">
        <v>0</v>
      </c>
      <c r="Q16" s="648">
        <v>0</v>
      </c>
      <c r="R16" s="648">
        <v>0</v>
      </c>
      <c r="S16" s="648">
        <v>1320.13321</v>
      </c>
      <c r="T16" s="648">
        <v>0</v>
      </c>
      <c r="U16" s="648">
        <v>0</v>
      </c>
      <c r="V16" s="648">
        <v>0</v>
      </c>
      <c r="W16" s="648">
        <v>0</v>
      </c>
      <c r="X16" s="648">
        <v>0</v>
      </c>
    </row>
    <row r="17" spans="1:24" s="11" customFormat="1" x14ac:dyDescent="0.2">
      <c r="A17" s="10" t="s">
        <v>97</v>
      </c>
      <c r="B17" s="10"/>
      <c r="C17" s="652">
        <v>0</v>
      </c>
      <c r="D17" s="648">
        <v>0</v>
      </c>
      <c r="E17" s="648">
        <v>0</v>
      </c>
      <c r="F17" s="648">
        <v>0</v>
      </c>
      <c r="G17" s="648">
        <v>0</v>
      </c>
      <c r="H17" s="648">
        <v>0</v>
      </c>
      <c r="I17" s="648">
        <v>0</v>
      </c>
      <c r="J17" s="648">
        <v>0</v>
      </c>
      <c r="K17" s="648">
        <v>0</v>
      </c>
      <c r="L17" s="648">
        <v>0</v>
      </c>
      <c r="M17" s="648"/>
      <c r="N17" s="10" t="s">
        <v>97</v>
      </c>
      <c r="O17" s="10"/>
      <c r="P17" s="652">
        <v>0</v>
      </c>
      <c r="Q17" s="648">
        <v>0</v>
      </c>
      <c r="R17" s="648">
        <v>0</v>
      </c>
      <c r="S17" s="648">
        <v>0</v>
      </c>
      <c r="T17" s="648">
        <v>0</v>
      </c>
      <c r="U17" s="648">
        <v>0</v>
      </c>
      <c r="V17" s="648">
        <v>0</v>
      </c>
      <c r="W17" s="648">
        <v>0</v>
      </c>
      <c r="X17" s="648">
        <v>0</v>
      </c>
    </row>
    <row r="18" spans="1:24" s="11" customFormat="1" x14ac:dyDescent="0.2">
      <c r="A18" s="10" t="s">
        <v>98</v>
      </c>
      <c r="B18" s="10"/>
      <c r="C18" s="652">
        <v>2276.6579700000002</v>
      </c>
      <c r="D18" s="648">
        <v>43.153750000000002</v>
      </c>
      <c r="E18" s="648">
        <v>2233.5042199999998</v>
      </c>
      <c r="F18" s="648">
        <v>0</v>
      </c>
      <c r="G18" s="648">
        <v>0</v>
      </c>
      <c r="H18" s="648">
        <v>0</v>
      </c>
      <c r="I18" s="648">
        <v>0</v>
      </c>
      <c r="J18" s="648">
        <v>0</v>
      </c>
      <c r="K18" s="648">
        <v>1000</v>
      </c>
      <c r="L18" s="648">
        <v>0</v>
      </c>
      <c r="M18" s="648"/>
      <c r="N18" s="10" t="s">
        <v>98</v>
      </c>
      <c r="O18" s="10"/>
      <c r="P18" s="652">
        <v>460</v>
      </c>
      <c r="Q18" s="648">
        <v>0</v>
      </c>
      <c r="R18" s="648">
        <v>0</v>
      </c>
      <c r="S18" s="648">
        <v>273.50421999999998</v>
      </c>
      <c r="T18" s="648">
        <v>0</v>
      </c>
      <c r="U18" s="648">
        <v>0</v>
      </c>
      <c r="V18" s="648">
        <v>500</v>
      </c>
      <c r="W18" s="648">
        <v>0</v>
      </c>
      <c r="X18" s="648">
        <v>0</v>
      </c>
    </row>
    <row r="19" spans="1:24" s="6" customFormat="1" x14ac:dyDescent="0.2">
      <c r="A19" s="37" t="s">
        <v>56</v>
      </c>
      <c r="B19" s="39"/>
      <c r="C19" s="652">
        <v>2003.1537499999999</v>
      </c>
      <c r="D19" s="648">
        <v>43.153750000000002</v>
      </c>
      <c r="E19" s="648">
        <v>1960</v>
      </c>
      <c r="F19" s="648">
        <v>0</v>
      </c>
      <c r="G19" s="648">
        <v>0</v>
      </c>
      <c r="H19" s="648">
        <v>0</v>
      </c>
      <c r="I19" s="648">
        <v>0</v>
      </c>
      <c r="J19" s="648">
        <v>0</v>
      </c>
      <c r="K19" s="648">
        <v>1000</v>
      </c>
      <c r="L19" s="648">
        <v>0</v>
      </c>
      <c r="M19" s="648"/>
      <c r="N19" s="37" t="s">
        <v>56</v>
      </c>
      <c r="O19" s="39"/>
      <c r="P19" s="652">
        <v>460</v>
      </c>
      <c r="Q19" s="648">
        <v>0</v>
      </c>
      <c r="R19" s="648">
        <v>0</v>
      </c>
      <c r="S19" s="648">
        <v>0</v>
      </c>
      <c r="T19" s="648">
        <v>0</v>
      </c>
      <c r="U19" s="648">
        <v>0</v>
      </c>
      <c r="V19" s="648">
        <v>500</v>
      </c>
      <c r="W19" s="648">
        <v>0</v>
      </c>
      <c r="X19" s="648">
        <v>0</v>
      </c>
    </row>
    <row r="20" spans="1:24" s="6" customFormat="1" x14ac:dyDescent="0.2">
      <c r="A20" s="37" t="s">
        <v>91</v>
      </c>
      <c r="B20" s="39"/>
      <c r="C20" s="652">
        <v>273.50421999999998</v>
      </c>
      <c r="D20" s="648">
        <v>0</v>
      </c>
      <c r="E20" s="648">
        <v>273.50421999999998</v>
      </c>
      <c r="F20" s="648">
        <v>0</v>
      </c>
      <c r="G20" s="648">
        <v>0</v>
      </c>
      <c r="H20" s="648">
        <v>0</v>
      </c>
      <c r="I20" s="648">
        <v>0</v>
      </c>
      <c r="J20" s="648">
        <v>0</v>
      </c>
      <c r="K20" s="648">
        <v>0</v>
      </c>
      <c r="L20" s="648">
        <v>0</v>
      </c>
      <c r="M20" s="648"/>
      <c r="N20" s="37" t="s">
        <v>91</v>
      </c>
      <c r="O20" s="39"/>
      <c r="P20" s="652">
        <v>0</v>
      </c>
      <c r="Q20" s="648">
        <v>0</v>
      </c>
      <c r="R20" s="648">
        <v>0</v>
      </c>
      <c r="S20" s="648">
        <v>273.50421999999998</v>
      </c>
      <c r="T20" s="648">
        <v>0</v>
      </c>
      <c r="U20" s="648">
        <v>0</v>
      </c>
      <c r="V20" s="648">
        <v>0</v>
      </c>
      <c r="W20" s="648">
        <v>0</v>
      </c>
      <c r="X20" s="648">
        <v>0</v>
      </c>
    </row>
    <row r="21" spans="1:24" s="11" customFormat="1" ht="8.1" customHeight="1" x14ac:dyDescent="0.2">
      <c r="A21" s="88"/>
      <c r="B21" s="88"/>
      <c r="C21" s="1256"/>
      <c r="D21" s="1209"/>
      <c r="E21" s="1209"/>
      <c r="F21" s="1209"/>
      <c r="G21" s="1209"/>
      <c r="H21" s="1209"/>
      <c r="I21" s="1209"/>
      <c r="J21" s="1209"/>
      <c r="K21" s="1209"/>
      <c r="L21" s="1209"/>
      <c r="M21" s="658"/>
      <c r="N21" s="88"/>
      <c r="O21" s="88"/>
      <c r="P21" s="1256"/>
      <c r="Q21" s="1305"/>
      <c r="R21" s="1305"/>
      <c r="S21" s="1305"/>
      <c r="T21" s="1305"/>
      <c r="U21" s="1305"/>
      <c r="V21" s="1305"/>
      <c r="W21" s="1305"/>
      <c r="X21" s="1305"/>
    </row>
    <row r="22" spans="1:24" s="8" customFormat="1" ht="18" customHeight="1" x14ac:dyDescent="0.2">
      <c r="A22" s="7" t="s">
        <v>66</v>
      </c>
      <c r="B22" s="7"/>
      <c r="C22" s="659">
        <v>1894.4</v>
      </c>
      <c r="D22" s="656">
        <v>0</v>
      </c>
      <c r="E22" s="656">
        <v>1894.4</v>
      </c>
      <c r="F22" s="656">
        <v>0</v>
      </c>
      <c r="G22" s="656">
        <v>0</v>
      </c>
      <c r="H22" s="656">
        <v>0</v>
      </c>
      <c r="I22" s="656">
        <v>1894.4</v>
      </c>
      <c r="J22" s="656">
        <v>0</v>
      </c>
      <c r="K22" s="656">
        <v>0</v>
      </c>
      <c r="L22" s="656">
        <v>0</v>
      </c>
      <c r="M22" s="656"/>
      <c r="N22" s="7" t="s">
        <v>66</v>
      </c>
      <c r="O22" s="7"/>
      <c r="P22" s="659">
        <v>0</v>
      </c>
      <c r="Q22" s="656">
        <v>0</v>
      </c>
      <c r="R22" s="656">
        <v>0</v>
      </c>
      <c r="S22" s="656">
        <v>0</v>
      </c>
      <c r="T22" s="656">
        <v>0</v>
      </c>
      <c r="U22" s="656">
        <v>0</v>
      </c>
      <c r="V22" s="656">
        <v>0</v>
      </c>
      <c r="W22" s="656">
        <v>0</v>
      </c>
      <c r="X22" s="656">
        <v>0</v>
      </c>
    </row>
    <row r="23" spans="1:24" s="6" customFormat="1" ht="18" customHeight="1" x14ac:dyDescent="0.2">
      <c r="A23" s="10" t="s">
        <v>53</v>
      </c>
      <c r="B23" s="39"/>
      <c r="C23" s="652">
        <v>1894.4</v>
      </c>
      <c r="D23" s="648">
        <v>0</v>
      </c>
      <c r="E23" s="648">
        <v>1894.4</v>
      </c>
      <c r="F23" s="648">
        <v>0</v>
      </c>
      <c r="G23" s="648">
        <v>0</v>
      </c>
      <c r="H23" s="648">
        <v>0</v>
      </c>
      <c r="I23" s="648">
        <v>1894.4</v>
      </c>
      <c r="J23" s="648">
        <v>0</v>
      </c>
      <c r="K23" s="648">
        <v>0</v>
      </c>
      <c r="L23" s="648">
        <v>0</v>
      </c>
      <c r="M23" s="648"/>
      <c r="N23" s="10" t="s">
        <v>53</v>
      </c>
      <c r="O23" s="39"/>
      <c r="P23" s="652">
        <v>0</v>
      </c>
      <c r="Q23" s="648">
        <v>0</v>
      </c>
      <c r="R23" s="648">
        <v>0</v>
      </c>
      <c r="S23" s="648">
        <v>0</v>
      </c>
      <c r="T23" s="648">
        <v>0</v>
      </c>
      <c r="U23" s="648">
        <v>0</v>
      </c>
      <c r="V23" s="648">
        <v>0</v>
      </c>
      <c r="W23" s="648">
        <v>0</v>
      </c>
      <c r="X23" s="648">
        <v>0</v>
      </c>
    </row>
    <row r="24" spans="1:24" s="6" customFormat="1" x14ac:dyDescent="0.2">
      <c r="A24" s="37" t="s">
        <v>56</v>
      </c>
      <c r="B24" s="39"/>
      <c r="C24" s="652">
        <v>1894.4</v>
      </c>
      <c r="D24" s="648">
        <v>0</v>
      </c>
      <c r="E24" s="648">
        <v>1894.4</v>
      </c>
      <c r="F24" s="648">
        <v>0</v>
      </c>
      <c r="G24" s="648">
        <v>0</v>
      </c>
      <c r="H24" s="648">
        <v>0</v>
      </c>
      <c r="I24" s="648">
        <v>1894.4</v>
      </c>
      <c r="J24" s="648">
        <v>0</v>
      </c>
      <c r="K24" s="648">
        <v>0</v>
      </c>
      <c r="L24" s="648">
        <v>0</v>
      </c>
      <c r="M24" s="648"/>
      <c r="N24" s="37" t="s">
        <v>56</v>
      </c>
      <c r="O24" s="39"/>
      <c r="P24" s="652">
        <v>0</v>
      </c>
      <c r="Q24" s="648">
        <v>0</v>
      </c>
      <c r="R24" s="648">
        <v>0</v>
      </c>
      <c r="S24" s="648">
        <v>0</v>
      </c>
      <c r="T24" s="648">
        <v>0</v>
      </c>
      <c r="U24" s="648">
        <v>0</v>
      </c>
      <c r="V24" s="648">
        <v>0</v>
      </c>
      <c r="W24" s="648">
        <v>0</v>
      </c>
      <c r="X24" s="648">
        <v>0</v>
      </c>
    </row>
    <row r="25" spans="1:24" s="6" customFormat="1" x14ac:dyDescent="0.2">
      <c r="A25" s="37" t="s">
        <v>91</v>
      </c>
      <c r="B25" s="39"/>
      <c r="C25" s="652">
        <v>0</v>
      </c>
      <c r="D25" s="648">
        <v>0</v>
      </c>
      <c r="E25" s="648">
        <v>0</v>
      </c>
      <c r="F25" s="648">
        <v>0</v>
      </c>
      <c r="G25" s="648">
        <v>0</v>
      </c>
      <c r="H25" s="648">
        <v>0</v>
      </c>
      <c r="I25" s="648">
        <v>0</v>
      </c>
      <c r="J25" s="648">
        <v>0</v>
      </c>
      <c r="K25" s="648">
        <v>0</v>
      </c>
      <c r="L25" s="648">
        <v>0</v>
      </c>
      <c r="M25" s="648"/>
      <c r="N25" s="37" t="s">
        <v>91</v>
      </c>
      <c r="O25" s="39"/>
      <c r="P25" s="652">
        <v>0</v>
      </c>
      <c r="Q25" s="648">
        <v>0</v>
      </c>
      <c r="R25" s="648">
        <v>0</v>
      </c>
      <c r="S25" s="648">
        <v>0</v>
      </c>
      <c r="T25" s="648">
        <v>0</v>
      </c>
      <c r="U25" s="648">
        <v>0</v>
      </c>
      <c r="V25" s="648">
        <v>0</v>
      </c>
      <c r="W25" s="648">
        <v>0</v>
      </c>
      <c r="X25" s="648">
        <v>0</v>
      </c>
    </row>
    <row r="26" spans="1:24" s="6" customFormat="1" x14ac:dyDescent="0.2">
      <c r="A26" s="10" t="s">
        <v>54</v>
      </c>
      <c r="B26" s="39"/>
      <c r="C26" s="652">
        <v>0</v>
      </c>
      <c r="D26" s="648">
        <v>0</v>
      </c>
      <c r="E26" s="648">
        <v>0</v>
      </c>
      <c r="F26" s="648">
        <v>0</v>
      </c>
      <c r="G26" s="648">
        <v>0</v>
      </c>
      <c r="H26" s="648">
        <v>0</v>
      </c>
      <c r="I26" s="648">
        <v>0</v>
      </c>
      <c r="J26" s="648">
        <v>0</v>
      </c>
      <c r="K26" s="648">
        <v>0</v>
      </c>
      <c r="L26" s="648">
        <v>0</v>
      </c>
      <c r="M26" s="648"/>
      <c r="N26" s="10" t="s">
        <v>54</v>
      </c>
      <c r="O26" s="39"/>
      <c r="P26" s="652">
        <v>0</v>
      </c>
      <c r="Q26" s="648">
        <v>0</v>
      </c>
      <c r="R26" s="648">
        <v>0</v>
      </c>
      <c r="S26" s="648">
        <v>0</v>
      </c>
      <c r="T26" s="648">
        <v>0</v>
      </c>
      <c r="U26" s="648">
        <v>0</v>
      </c>
      <c r="V26" s="648">
        <v>0</v>
      </c>
      <c r="W26" s="648">
        <v>0</v>
      </c>
      <c r="X26" s="648">
        <v>0</v>
      </c>
    </row>
    <row r="27" spans="1:24" s="6" customFormat="1" x14ac:dyDescent="0.2">
      <c r="A27" s="10" t="s">
        <v>55</v>
      </c>
      <c r="B27" s="39"/>
      <c r="C27" s="652">
        <v>0</v>
      </c>
      <c r="D27" s="648">
        <v>0</v>
      </c>
      <c r="E27" s="648">
        <v>0</v>
      </c>
      <c r="F27" s="648">
        <v>0</v>
      </c>
      <c r="G27" s="648">
        <v>0</v>
      </c>
      <c r="H27" s="648">
        <v>0</v>
      </c>
      <c r="I27" s="648">
        <v>0</v>
      </c>
      <c r="J27" s="648">
        <v>0</v>
      </c>
      <c r="K27" s="648">
        <v>0</v>
      </c>
      <c r="L27" s="648">
        <v>0</v>
      </c>
      <c r="M27" s="648"/>
      <c r="N27" s="10" t="s">
        <v>55</v>
      </c>
      <c r="O27" s="39"/>
      <c r="P27" s="652">
        <v>0</v>
      </c>
      <c r="Q27" s="648">
        <v>0</v>
      </c>
      <c r="R27" s="648">
        <v>0</v>
      </c>
      <c r="S27" s="648">
        <v>0</v>
      </c>
      <c r="T27" s="648">
        <v>0</v>
      </c>
      <c r="U27" s="648">
        <v>0</v>
      </c>
      <c r="V27" s="648">
        <v>0</v>
      </c>
      <c r="W27" s="648">
        <v>0</v>
      </c>
      <c r="X27" s="648">
        <v>0</v>
      </c>
    </row>
    <row r="28" spans="1:24" s="6" customFormat="1" x14ac:dyDescent="0.2">
      <c r="A28" s="37" t="s">
        <v>56</v>
      </c>
      <c r="B28" s="39"/>
      <c r="C28" s="652">
        <v>0</v>
      </c>
      <c r="D28" s="648">
        <v>0</v>
      </c>
      <c r="E28" s="648">
        <v>0</v>
      </c>
      <c r="F28" s="648">
        <v>0</v>
      </c>
      <c r="G28" s="648">
        <v>0</v>
      </c>
      <c r="H28" s="648">
        <v>0</v>
      </c>
      <c r="I28" s="648">
        <v>0</v>
      </c>
      <c r="J28" s="648">
        <v>0</v>
      </c>
      <c r="K28" s="648">
        <v>0</v>
      </c>
      <c r="L28" s="648">
        <v>0</v>
      </c>
      <c r="M28" s="648"/>
      <c r="N28" s="37" t="s">
        <v>56</v>
      </c>
      <c r="O28" s="39"/>
      <c r="P28" s="652">
        <v>0</v>
      </c>
      <c r="Q28" s="648">
        <v>0</v>
      </c>
      <c r="R28" s="648">
        <v>0</v>
      </c>
      <c r="S28" s="648">
        <v>0</v>
      </c>
      <c r="T28" s="648">
        <v>0</v>
      </c>
      <c r="U28" s="648">
        <v>0</v>
      </c>
      <c r="V28" s="648">
        <v>0</v>
      </c>
      <c r="W28" s="648">
        <v>0</v>
      </c>
      <c r="X28" s="648">
        <v>0</v>
      </c>
    </row>
    <row r="29" spans="1:24" s="6" customFormat="1" x14ac:dyDescent="0.2">
      <c r="A29" s="37" t="s">
        <v>91</v>
      </c>
      <c r="B29" s="39"/>
      <c r="C29" s="652">
        <v>0</v>
      </c>
      <c r="D29" s="648">
        <v>0</v>
      </c>
      <c r="E29" s="648">
        <v>0</v>
      </c>
      <c r="F29" s="648">
        <v>0</v>
      </c>
      <c r="G29" s="648">
        <v>0</v>
      </c>
      <c r="H29" s="648">
        <v>0</v>
      </c>
      <c r="I29" s="648">
        <v>0</v>
      </c>
      <c r="J29" s="648">
        <v>0</v>
      </c>
      <c r="K29" s="648">
        <v>0</v>
      </c>
      <c r="L29" s="648">
        <v>0</v>
      </c>
      <c r="M29" s="648"/>
      <c r="N29" s="37" t="s">
        <v>91</v>
      </c>
      <c r="O29" s="39"/>
      <c r="P29" s="652">
        <v>0</v>
      </c>
      <c r="Q29" s="648">
        <v>0</v>
      </c>
      <c r="R29" s="648">
        <v>0</v>
      </c>
      <c r="S29" s="648">
        <v>0</v>
      </c>
      <c r="T29" s="648">
        <v>0</v>
      </c>
      <c r="U29" s="648">
        <v>0</v>
      </c>
      <c r="V29" s="648">
        <v>0</v>
      </c>
      <c r="W29" s="648">
        <v>0</v>
      </c>
      <c r="X29" s="648">
        <v>0</v>
      </c>
    </row>
    <row r="30" spans="1:24" s="6" customFormat="1" ht="8.25" customHeight="1" x14ac:dyDescent="0.2">
      <c r="A30" s="13"/>
      <c r="B30" s="39"/>
      <c r="C30" s="1256"/>
      <c r="D30" s="1209"/>
      <c r="E30" s="1209"/>
      <c r="F30" s="1209"/>
      <c r="G30" s="1209"/>
      <c r="H30" s="1209"/>
      <c r="I30" s="1209"/>
      <c r="J30" s="1209"/>
      <c r="K30" s="1209"/>
      <c r="L30" s="1209"/>
      <c r="M30" s="658"/>
      <c r="N30" s="13"/>
      <c r="O30" s="39"/>
      <c r="P30" s="1256"/>
      <c r="Q30" s="1305"/>
      <c r="R30" s="1305"/>
      <c r="S30" s="1305"/>
      <c r="T30" s="1305"/>
      <c r="U30" s="1305"/>
      <c r="V30" s="1305"/>
      <c r="W30" s="1305"/>
      <c r="X30" s="1305"/>
    </row>
    <row r="31" spans="1:24" s="17" customFormat="1" ht="18" customHeight="1" x14ac:dyDescent="0.2">
      <c r="A31" s="7" t="s">
        <v>67</v>
      </c>
      <c r="B31" s="39"/>
      <c r="C31" s="659"/>
      <c r="D31" s="656"/>
      <c r="E31" s="656"/>
      <c r="F31" s="656"/>
      <c r="G31" s="656"/>
      <c r="H31" s="656"/>
      <c r="I31" s="656"/>
      <c r="J31" s="656"/>
      <c r="K31" s="656"/>
      <c r="L31" s="656"/>
      <c r="M31" s="656"/>
      <c r="N31" s="7" t="s">
        <v>67</v>
      </c>
      <c r="O31" s="39"/>
      <c r="P31" s="659"/>
      <c r="Q31" s="656"/>
      <c r="R31" s="656"/>
      <c r="S31" s="656"/>
      <c r="T31" s="656"/>
      <c r="U31" s="656"/>
      <c r="V31" s="656"/>
      <c r="W31" s="656"/>
      <c r="X31" s="656"/>
    </row>
    <row r="32" spans="1:24" s="17" customFormat="1" ht="18" customHeight="1" x14ac:dyDescent="0.2">
      <c r="A32" s="87" t="s">
        <v>68</v>
      </c>
      <c r="B32" s="39"/>
      <c r="C32" s="52">
        <v>35354.163509999998</v>
      </c>
      <c r="D32" s="53">
        <v>29906.126090000002</v>
      </c>
      <c r="E32" s="53">
        <v>5448.0374199999997</v>
      </c>
      <c r="F32" s="53">
        <v>0</v>
      </c>
      <c r="G32" s="53">
        <v>0</v>
      </c>
      <c r="H32" s="53">
        <v>0</v>
      </c>
      <c r="I32" s="53">
        <v>1894.4</v>
      </c>
      <c r="J32" s="53">
        <v>0</v>
      </c>
      <c r="K32" s="53">
        <v>1000</v>
      </c>
      <c r="L32" s="53">
        <v>0</v>
      </c>
      <c r="M32" s="53"/>
      <c r="N32" s="87" t="s">
        <v>68</v>
      </c>
      <c r="O32" s="39"/>
      <c r="P32" s="52">
        <v>460</v>
      </c>
      <c r="Q32" s="53">
        <v>0</v>
      </c>
      <c r="R32" s="53">
        <v>0</v>
      </c>
      <c r="S32" s="53">
        <v>1593.63742</v>
      </c>
      <c r="T32" s="53">
        <v>0</v>
      </c>
      <c r="U32" s="53">
        <v>0</v>
      </c>
      <c r="V32" s="53">
        <v>500</v>
      </c>
      <c r="W32" s="53">
        <v>0</v>
      </c>
      <c r="X32" s="53">
        <v>0</v>
      </c>
    </row>
    <row r="33" spans="1:24" s="17" customFormat="1" ht="18" customHeight="1" x14ac:dyDescent="0.2">
      <c r="A33" s="7" t="s">
        <v>69</v>
      </c>
      <c r="B33" s="39"/>
      <c r="C33" s="659">
        <v>493.8646</v>
      </c>
      <c r="D33" s="656">
        <v>0</v>
      </c>
      <c r="E33" s="656">
        <v>493.8646</v>
      </c>
      <c r="F33" s="656">
        <v>0</v>
      </c>
      <c r="G33" s="656">
        <v>0</v>
      </c>
      <c r="H33" s="656">
        <v>0</v>
      </c>
      <c r="I33" s="656">
        <v>0</v>
      </c>
      <c r="J33" s="656">
        <v>403.8646</v>
      </c>
      <c r="K33" s="656">
        <v>0</v>
      </c>
      <c r="L33" s="656">
        <v>0</v>
      </c>
      <c r="M33" s="656"/>
      <c r="N33" s="7" t="s">
        <v>69</v>
      </c>
      <c r="O33" s="39"/>
      <c r="P33" s="659">
        <v>0</v>
      </c>
      <c r="Q33" s="656">
        <v>0</v>
      </c>
      <c r="R33" s="656">
        <v>0</v>
      </c>
      <c r="S33" s="656">
        <v>0</v>
      </c>
      <c r="T33" s="656">
        <v>0</v>
      </c>
      <c r="U33" s="656">
        <v>90</v>
      </c>
      <c r="V33" s="656">
        <v>0</v>
      </c>
      <c r="W33" s="656">
        <v>0</v>
      </c>
      <c r="X33" s="656">
        <v>0</v>
      </c>
    </row>
    <row r="34" spans="1:24" s="11" customFormat="1" ht="8.1" customHeight="1" x14ac:dyDescent="0.2">
      <c r="A34" s="89"/>
      <c r="B34" s="88"/>
      <c r="C34" s="1209"/>
      <c r="D34" s="1209"/>
      <c r="E34" s="1209"/>
      <c r="F34" s="1209"/>
      <c r="G34" s="1209"/>
      <c r="H34" s="1209"/>
      <c r="I34" s="1209"/>
      <c r="J34" s="1209"/>
      <c r="K34" s="1209"/>
      <c r="L34" s="1209"/>
      <c r="M34" s="648"/>
      <c r="N34" s="89"/>
      <c r="O34" s="88"/>
      <c r="P34" s="1209"/>
      <c r="Q34" s="1209"/>
      <c r="R34" s="1209"/>
      <c r="S34" s="1209"/>
      <c r="T34" s="1209"/>
      <c r="U34" s="1209"/>
      <c r="V34" s="1209"/>
      <c r="W34" s="1209"/>
      <c r="X34" s="1209"/>
    </row>
    <row r="35" spans="1:24" s="8" customFormat="1" ht="24.95" customHeight="1" x14ac:dyDescent="0.2">
      <c r="A35" s="1232" t="s">
        <v>155</v>
      </c>
      <c r="B35" s="1211"/>
      <c r="C35" s="1211"/>
      <c r="D35" s="1211"/>
      <c r="E35" s="1211"/>
      <c r="F35" s="1211"/>
      <c r="G35" s="1211"/>
      <c r="H35" s="1211"/>
      <c r="I35" s="1211"/>
      <c r="J35" s="1211"/>
      <c r="K35" s="1211"/>
      <c r="L35" s="1211"/>
      <c r="M35" s="649"/>
      <c r="N35" s="1232" t="s">
        <v>151</v>
      </c>
      <c r="O35" s="1211"/>
      <c r="P35" s="1211"/>
      <c r="Q35" s="1211"/>
      <c r="R35" s="1211"/>
      <c r="S35" s="1211"/>
      <c r="T35" s="1211"/>
      <c r="U35" s="1211"/>
      <c r="V35" s="1211"/>
      <c r="W35" s="1211"/>
      <c r="X35" s="1211"/>
    </row>
    <row r="36" spans="1:24" s="8" customFormat="1" ht="18" customHeight="1" x14ac:dyDescent="0.2">
      <c r="A36" s="7" t="s">
        <v>296</v>
      </c>
      <c r="B36" s="7"/>
      <c r="C36" s="659">
        <v>121779.94096000001</v>
      </c>
      <c r="D36" s="656">
        <v>99338.27377</v>
      </c>
      <c r="E36" s="656">
        <v>22441.66719</v>
      </c>
      <c r="F36" s="656">
        <v>1440</v>
      </c>
      <c r="G36" s="656">
        <v>0</v>
      </c>
      <c r="H36" s="656">
        <v>630</v>
      </c>
      <c r="I36" s="656">
        <v>2080</v>
      </c>
      <c r="J36" s="656">
        <v>0</v>
      </c>
      <c r="K36" s="656">
        <v>2550</v>
      </c>
      <c r="L36" s="656">
        <v>7344.3474500000002</v>
      </c>
      <c r="M36" s="656"/>
      <c r="N36" s="7" t="s">
        <v>296</v>
      </c>
      <c r="O36" s="7"/>
      <c r="P36" s="659">
        <v>1160</v>
      </c>
      <c r="Q36" s="656">
        <v>300</v>
      </c>
      <c r="R36" s="656">
        <v>0</v>
      </c>
      <c r="S36" s="656">
        <v>922.31974000000002</v>
      </c>
      <c r="T36" s="656">
        <v>1100</v>
      </c>
      <c r="U36" s="656">
        <v>350</v>
      </c>
      <c r="V36" s="656">
        <v>2425</v>
      </c>
      <c r="W36" s="656">
        <v>1510</v>
      </c>
      <c r="X36" s="656">
        <v>630</v>
      </c>
    </row>
    <row r="37" spans="1:24" s="11" customFormat="1" ht="18" customHeight="1" x14ac:dyDescent="0.2">
      <c r="A37" s="10" t="s">
        <v>58</v>
      </c>
      <c r="B37" s="10"/>
      <c r="C37" s="652">
        <v>121779.94096000001</v>
      </c>
      <c r="D37" s="648">
        <v>99338.27377</v>
      </c>
      <c r="E37" s="648">
        <v>22441.66719</v>
      </c>
      <c r="F37" s="648">
        <v>1440</v>
      </c>
      <c r="G37" s="648">
        <v>0</v>
      </c>
      <c r="H37" s="648">
        <v>630</v>
      </c>
      <c r="I37" s="648">
        <v>2080</v>
      </c>
      <c r="J37" s="648">
        <v>0</v>
      </c>
      <c r="K37" s="648">
        <v>2550</v>
      </c>
      <c r="L37" s="648">
        <v>7344.3474500000002</v>
      </c>
      <c r="M37" s="648"/>
      <c r="N37" s="10" t="s">
        <v>58</v>
      </c>
      <c r="O37" s="10"/>
      <c r="P37" s="652">
        <v>1160</v>
      </c>
      <c r="Q37" s="648">
        <v>300</v>
      </c>
      <c r="R37" s="648">
        <v>0</v>
      </c>
      <c r="S37" s="648">
        <v>922.31974000000002</v>
      </c>
      <c r="T37" s="648">
        <v>1100</v>
      </c>
      <c r="U37" s="648">
        <v>350</v>
      </c>
      <c r="V37" s="648">
        <v>2425</v>
      </c>
      <c r="W37" s="648">
        <v>1510</v>
      </c>
      <c r="X37" s="648">
        <v>630</v>
      </c>
    </row>
    <row r="38" spans="1:24" s="8" customFormat="1" x14ac:dyDescent="0.2">
      <c r="A38" s="10" t="s">
        <v>100</v>
      </c>
      <c r="B38" s="7"/>
      <c r="C38" s="652">
        <v>50951.868170000002</v>
      </c>
      <c r="D38" s="648">
        <v>50951.868170000002</v>
      </c>
      <c r="E38" s="648">
        <v>0</v>
      </c>
      <c r="F38" s="648">
        <v>0</v>
      </c>
      <c r="G38" s="648">
        <v>0</v>
      </c>
      <c r="H38" s="648">
        <v>0</v>
      </c>
      <c r="I38" s="648">
        <v>0</v>
      </c>
      <c r="J38" s="648">
        <v>0</v>
      </c>
      <c r="K38" s="648">
        <v>0</v>
      </c>
      <c r="L38" s="648">
        <v>0</v>
      </c>
      <c r="M38" s="648"/>
      <c r="N38" s="10" t="s">
        <v>100</v>
      </c>
      <c r="O38" s="7"/>
      <c r="P38" s="652">
        <v>0</v>
      </c>
      <c r="Q38" s="648">
        <v>0</v>
      </c>
      <c r="R38" s="648">
        <v>0</v>
      </c>
      <c r="S38" s="648">
        <v>0</v>
      </c>
      <c r="T38" s="648">
        <v>0</v>
      </c>
      <c r="U38" s="648">
        <v>0</v>
      </c>
      <c r="V38" s="648">
        <v>0</v>
      </c>
      <c r="W38" s="648">
        <v>0</v>
      </c>
      <c r="X38" s="648">
        <v>0</v>
      </c>
    </row>
    <row r="39" spans="1:24" s="8" customFormat="1" x14ac:dyDescent="0.2">
      <c r="A39" s="10" t="s">
        <v>101</v>
      </c>
      <c r="B39" s="7"/>
      <c r="C39" s="652">
        <v>48386.405599999998</v>
      </c>
      <c r="D39" s="648">
        <v>48386.405599999998</v>
      </c>
      <c r="E39" s="648">
        <v>0</v>
      </c>
      <c r="F39" s="648">
        <v>0</v>
      </c>
      <c r="G39" s="648">
        <v>0</v>
      </c>
      <c r="H39" s="648">
        <v>0</v>
      </c>
      <c r="I39" s="648">
        <v>0</v>
      </c>
      <c r="J39" s="648">
        <v>0</v>
      </c>
      <c r="K39" s="648">
        <v>0</v>
      </c>
      <c r="L39" s="648">
        <v>0</v>
      </c>
      <c r="M39" s="648"/>
      <c r="N39" s="10" t="s">
        <v>101</v>
      </c>
      <c r="O39" s="7"/>
      <c r="P39" s="652">
        <v>0</v>
      </c>
      <c r="Q39" s="648">
        <v>0</v>
      </c>
      <c r="R39" s="648">
        <v>0</v>
      </c>
      <c r="S39" s="648">
        <v>0</v>
      </c>
      <c r="T39" s="648">
        <v>0</v>
      </c>
      <c r="U39" s="648">
        <v>0</v>
      </c>
      <c r="V39" s="648">
        <v>0</v>
      </c>
      <c r="W39" s="648">
        <v>0</v>
      </c>
      <c r="X39" s="648">
        <v>0</v>
      </c>
    </row>
    <row r="40" spans="1:24" s="6" customFormat="1" x14ac:dyDescent="0.2">
      <c r="A40" s="10" t="s">
        <v>102</v>
      </c>
      <c r="B40" s="39"/>
      <c r="C40" s="652"/>
      <c r="D40" s="648"/>
      <c r="E40" s="648"/>
      <c r="F40" s="648"/>
      <c r="G40" s="648"/>
      <c r="H40" s="648"/>
      <c r="I40" s="648"/>
      <c r="J40" s="648"/>
      <c r="K40" s="648"/>
      <c r="L40" s="648"/>
      <c r="M40" s="648"/>
      <c r="N40" s="10" t="s">
        <v>102</v>
      </c>
      <c r="O40" s="39"/>
      <c r="P40" s="652"/>
      <c r="Q40" s="648"/>
      <c r="R40" s="648"/>
      <c r="S40" s="648"/>
      <c r="T40" s="648"/>
      <c r="U40" s="648"/>
      <c r="V40" s="648"/>
      <c r="W40" s="648"/>
      <c r="X40" s="648"/>
    </row>
    <row r="41" spans="1:24" s="6" customFormat="1" x14ac:dyDescent="0.2">
      <c r="A41" s="10" t="s">
        <v>103</v>
      </c>
      <c r="B41" s="39"/>
      <c r="C41" s="652">
        <v>22441.66719</v>
      </c>
      <c r="D41" s="648">
        <v>0</v>
      </c>
      <c r="E41" s="648">
        <v>22441.66719</v>
      </c>
      <c r="F41" s="648">
        <v>1440</v>
      </c>
      <c r="G41" s="648">
        <v>0</v>
      </c>
      <c r="H41" s="648">
        <v>630</v>
      </c>
      <c r="I41" s="648">
        <v>2080</v>
      </c>
      <c r="J41" s="648">
        <v>0</v>
      </c>
      <c r="K41" s="648">
        <v>2550</v>
      </c>
      <c r="L41" s="648">
        <v>7344.3474500000002</v>
      </c>
      <c r="M41" s="648"/>
      <c r="N41" s="10" t="s">
        <v>103</v>
      </c>
      <c r="O41" s="39"/>
      <c r="P41" s="652">
        <v>1160</v>
      </c>
      <c r="Q41" s="648">
        <v>300</v>
      </c>
      <c r="R41" s="648">
        <v>0</v>
      </c>
      <c r="S41" s="648">
        <v>922.31974000000002</v>
      </c>
      <c r="T41" s="648">
        <v>1100</v>
      </c>
      <c r="U41" s="648">
        <v>350</v>
      </c>
      <c r="V41" s="648">
        <v>2425</v>
      </c>
      <c r="W41" s="648">
        <v>1510</v>
      </c>
      <c r="X41" s="648">
        <v>630</v>
      </c>
    </row>
    <row r="42" spans="1:24" s="6" customFormat="1" x14ac:dyDescent="0.2">
      <c r="A42" s="37" t="s">
        <v>56</v>
      </c>
      <c r="B42" s="39"/>
      <c r="C42" s="652">
        <v>16813.202929999999</v>
      </c>
      <c r="D42" s="648">
        <v>0</v>
      </c>
      <c r="E42" s="648">
        <v>16813.202929999999</v>
      </c>
      <c r="F42" s="648">
        <v>1440</v>
      </c>
      <c r="G42" s="648">
        <v>0</v>
      </c>
      <c r="H42" s="648">
        <v>630</v>
      </c>
      <c r="I42" s="648">
        <v>2080</v>
      </c>
      <c r="J42" s="648">
        <v>0</v>
      </c>
      <c r="K42" s="648">
        <v>2550</v>
      </c>
      <c r="L42" s="648">
        <v>2465</v>
      </c>
      <c r="M42" s="648"/>
      <c r="N42" s="37" t="s">
        <v>56</v>
      </c>
      <c r="O42" s="39"/>
      <c r="P42" s="652">
        <v>1160</v>
      </c>
      <c r="Q42" s="648">
        <v>300</v>
      </c>
      <c r="R42" s="648">
        <v>0</v>
      </c>
      <c r="S42" s="648">
        <v>173.20293000000001</v>
      </c>
      <c r="T42" s="648">
        <v>1100</v>
      </c>
      <c r="U42" s="648">
        <v>350</v>
      </c>
      <c r="V42" s="648">
        <v>2425</v>
      </c>
      <c r="W42" s="648">
        <v>1510</v>
      </c>
      <c r="X42" s="648">
        <v>630</v>
      </c>
    </row>
    <row r="43" spans="1:24" s="6" customFormat="1" x14ac:dyDescent="0.2">
      <c r="A43" s="37" t="s">
        <v>91</v>
      </c>
      <c r="B43" s="39"/>
      <c r="C43" s="652">
        <v>5628.4642599999997</v>
      </c>
      <c r="D43" s="648">
        <v>0</v>
      </c>
      <c r="E43" s="648">
        <v>5628.4642599999997</v>
      </c>
      <c r="F43" s="648">
        <v>0</v>
      </c>
      <c r="G43" s="648">
        <v>0</v>
      </c>
      <c r="H43" s="648">
        <v>0</v>
      </c>
      <c r="I43" s="648">
        <v>0</v>
      </c>
      <c r="J43" s="648">
        <v>0</v>
      </c>
      <c r="K43" s="648">
        <v>0</v>
      </c>
      <c r="L43" s="648">
        <v>4879.3474500000002</v>
      </c>
      <c r="M43" s="648"/>
      <c r="N43" s="37" t="s">
        <v>91</v>
      </c>
      <c r="O43" s="39"/>
      <c r="P43" s="652">
        <v>0</v>
      </c>
      <c r="Q43" s="648">
        <v>0</v>
      </c>
      <c r="R43" s="648">
        <v>0</v>
      </c>
      <c r="S43" s="648">
        <v>749.11680999999999</v>
      </c>
      <c r="T43" s="648">
        <v>0</v>
      </c>
      <c r="U43" s="648">
        <v>0</v>
      </c>
      <c r="V43" s="648">
        <v>0</v>
      </c>
      <c r="W43" s="648">
        <v>0</v>
      </c>
      <c r="X43" s="648">
        <v>0</v>
      </c>
    </row>
    <row r="44" spans="1:24" s="6" customFormat="1" x14ac:dyDescent="0.2">
      <c r="A44" s="10" t="s">
        <v>105</v>
      </c>
      <c r="B44" s="39"/>
      <c r="C44" s="652">
        <v>0</v>
      </c>
      <c r="D44" s="648">
        <v>0</v>
      </c>
      <c r="E44" s="648">
        <v>0</v>
      </c>
      <c r="F44" s="648">
        <v>0</v>
      </c>
      <c r="G44" s="648">
        <v>0</v>
      </c>
      <c r="H44" s="648">
        <v>0</v>
      </c>
      <c r="I44" s="648">
        <v>0</v>
      </c>
      <c r="J44" s="648">
        <v>0</v>
      </c>
      <c r="K44" s="648">
        <v>0</v>
      </c>
      <c r="L44" s="648">
        <v>0</v>
      </c>
      <c r="M44" s="648"/>
      <c r="N44" s="10" t="s">
        <v>105</v>
      </c>
      <c r="O44" s="39"/>
      <c r="P44" s="652">
        <v>0</v>
      </c>
      <c r="Q44" s="648">
        <v>0</v>
      </c>
      <c r="R44" s="648">
        <v>0</v>
      </c>
      <c r="S44" s="648">
        <v>0</v>
      </c>
      <c r="T44" s="648">
        <v>0</v>
      </c>
      <c r="U44" s="648">
        <v>0</v>
      </c>
      <c r="V44" s="648">
        <v>0</v>
      </c>
      <c r="W44" s="648">
        <v>0</v>
      </c>
      <c r="X44" s="648">
        <v>0</v>
      </c>
    </row>
    <row r="45" spans="1:24" s="6" customFormat="1" x14ac:dyDescent="0.2">
      <c r="A45" s="37" t="s">
        <v>56</v>
      </c>
      <c r="B45" s="39"/>
      <c r="C45" s="652">
        <v>0</v>
      </c>
      <c r="D45" s="648">
        <v>0</v>
      </c>
      <c r="E45" s="648">
        <v>0</v>
      </c>
      <c r="F45" s="648">
        <v>0</v>
      </c>
      <c r="G45" s="648">
        <v>0</v>
      </c>
      <c r="H45" s="648">
        <v>0</v>
      </c>
      <c r="I45" s="648">
        <v>0</v>
      </c>
      <c r="J45" s="648">
        <v>0</v>
      </c>
      <c r="K45" s="648">
        <v>0</v>
      </c>
      <c r="L45" s="648">
        <v>0</v>
      </c>
      <c r="M45" s="648"/>
      <c r="N45" s="37" t="s">
        <v>56</v>
      </c>
      <c r="O45" s="39"/>
      <c r="P45" s="652">
        <v>0</v>
      </c>
      <c r="Q45" s="648">
        <v>0</v>
      </c>
      <c r="R45" s="648">
        <v>0</v>
      </c>
      <c r="S45" s="648">
        <v>0</v>
      </c>
      <c r="T45" s="648">
        <v>0</v>
      </c>
      <c r="U45" s="648">
        <v>0</v>
      </c>
      <c r="V45" s="648">
        <v>0</v>
      </c>
      <c r="W45" s="648">
        <v>0</v>
      </c>
      <c r="X45" s="648">
        <v>0</v>
      </c>
    </row>
    <row r="46" spans="1:24" s="6" customFormat="1" x14ac:dyDescent="0.2">
      <c r="A46" s="37" t="s">
        <v>91</v>
      </c>
      <c r="B46" s="39"/>
      <c r="C46" s="652">
        <v>0</v>
      </c>
      <c r="D46" s="648">
        <v>0</v>
      </c>
      <c r="E46" s="648">
        <v>0</v>
      </c>
      <c r="F46" s="648">
        <v>0</v>
      </c>
      <c r="G46" s="648">
        <v>0</v>
      </c>
      <c r="H46" s="648">
        <v>0</v>
      </c>
      <c r="I46" s="648">
        <v>0</v>
      </c>
      <c r="J46" s="648">
        <v>0</v>
      </c>
      <c r="K46" s="648">
        <v>0</v>
      </c>
      <c r="L46" s="648">
        <v>0</v>
      </c>
      <c r="M46" s="648"/>
      <c r="N46" s="37" t="s">
        <v>91</v>
      </c>
      <c r="O46" s="39"/>
      <c r="P46" s="652">
        <v>0</v>
      </c>
      <c r="Q46" s="648">
        <v>0</v>
      </c>
      <c r="R46" s="648">
        <v>0</v>
      </c>
      <c r="S46" s="648">
        <v>0</v>
      </c>
      <c r="T46" s="648">
        <v>0</v>
      </c>
      <c r="U46" s="648">
        <v>0</v>
      </c>
      <c r="V46" s="648">
        <v>0</v>
      </c>
      <c r="W46" s="648">
        <v>0</v>
      </c>
      <c r="X46" s="648">
        <v>0</v>
      </c>
    </row>
    <row r="47" spans="1:24" s="11" customFormat="1" ht="8.1" customHeight="1" x14ac:dyDescent="0.2">
      <c r="A47" s="88"/>
      <c r="B47" s="88"/>
      <c r="C47" s="1256"/>
      <c r="D47" s="1305"/>
      <c r="E47" s="1305"/>
      <c r="F47" s="1305"/>
      <c r="G47" s="1305"/>
      <c r="H47" s="1305"/>
      <c r="I47" s="1305"/>
      <c r="J47" s="1305"/>
      <c r="K47" s="1305"/>
      <c r="L47" s="1305"/>
      <c r="M47" s="658"/>
      <c r="N47" s="88"/>
      <c r="O47" s="88"/>
      <c r="P47" s="1256"/>
      <c r="Q47" s="1305"/>
      <c r="R47" s="1305"/>
      <c r="S47" s="1305"/>
      <c r="T47" s="1305"/>
      <c r="U47" s="1305"/>
      <c r="V47" s="1305"/>
      <c r="W47" s="1305"/>
      <c r="X47" s="1305"/>
    </row>
    <row r="48" spans="1:24" s="8" customFormat="1" ht="18" customHeight="1" x14ac:dyDescent="0.2">
      <c r="A48" s="7" t="s">
        <v>66</v>
      </c>
      <c r="B48" s="7"/>
      <c r="C48" s="659">
        <v>463.94605999999999</v>
      </c>
      <c r="D48" s="656">
        <v>0</v>
      </c>
      <c r="E48" s="656">
        <v>463.94605999999999</v>
      </c>
      <c r="F48" s="656">
        <v>0</v>
      </c>
      <c r="G48" s="656">
        <v>0</v>
      </c>
      <c r="H48" s="656">
        <v>0</v>
      </c>
      <c r="I48" s="656">
        <v>10</v>
      </c>
      <c r="J48" s="656">
        <v>0</v>
      </c>
      <c r="K48" s="656">
        <v>168.94605999999999</v>
      </c>
      <c r="L48" s="656">
        <v>35</v>
      </c>
      <c r="M48" s="656"/>
      <c r="N48" s="7" t="s">
        <v>66</v>
      </c>
      <c r="O48" s="7"/>
      <c r="P48" s="659">
        <v>0</v>
      </c>
      <c r="Q48" s="656">
        <v>35</v>
      </c>
      <c r="R48" s="656">
        <v>0</v>
      </c>
      <c r="S48" s="656">
        <v>50</v>
      </c>
      <c r="T48" s="656">
        <v>35</v>
      </c>
      <c r="U48" s="656">
        <v>0</v>
      </c>
      <c r="V48" s="656">
        <v>0</v>
      </c>
      <c r="W48" s="656">
        <v>0</v>
      </c>
      <c r="X48" s="656">
        <v>130</v>
      </c>
    </row>
    <row r="49" spans="1:24" s="6" customFormat="1" ht="18" customHeight="1" x14ac:dyDescent="0.2">
      <c r="A49" s="10" t="s">
        <v>53</v>
      </c>
      <c r="B49" s="39"/>
      <c r="C49" s="652">
        <v>448.94605999999999</v>
      </c>
      <c r="D49" s="648">
        <v>0</v>
      </c>
      <c r="E49" s="648">
        <v>448.94605999999999</v>
      </c>
      <c r="F49" s="648">
        <v>0</v>
      </c>
      <c r="G49" s="648">
        <v>0</v>
      </c>
      <c r="H49" s="648">
        <v>0</v>
      </c>
      <c r="I49" s="648">
        <v>10</v>
      </c>
      <c r="J49" s="648">
        <v>0</v>
      </c>
      <c r="K49" s="648">
        <v>153.94605999999999</v>
      </c>
      <c r="L49" s="648">
        <v>35</v>
      </c>
      <c r="M49" s="648"/>
      <c r="N49" s="10" t="s">
        <v>53</v>
      </c>
      <c r="O49" s="39"/>
      <c r="P49" s="652">
        <v>0</v>
      </c>
      <c r="Q49" s="648">
        <v>35</v>
      </c>
      <c r="R49" s="648">
        <v>0</v>
      </c>
      <c r="S49" s="648">
        <v>50</v>
      </c>
      <c r="T49" s="648">
        <v>35</v>
      </c>
      <c r="U49" s="648">
        <v>0</v>
      </c>
      <c r="V49" s="648">
        <v>0</v>
      </c>
      <c r="W49" s="648">
        <v>0</v>
      </c>
      <c r="X49" s="648">
        <v>130</v>
      </c>
    </row>
    <row r="50" spans="1:24" s="6" customFormat="1" x14ac:dyDescent="0.2">
      <c r="A50" s="37" t="s">
        <v>56</v>
      </c>
      <c r="B50" s="39"/>
      <c r="C50" s="652">
        <v>448.94605999999999</v>
      </c>
      <c r="D50" s="648">
        <v>0</v>
      </c>
      <c r="E50" s="648">
        <v>448.94605999999999</v>
      </c>
      <c r="F50" s="648">
        <v>0</v>
      </c>
      <c r="G50" s="648">
        <v>0</v>
      </c>
      <c r="H50" s="648">
        <v>0</v>
      </c>
      <c r="I50" s="648">
        <v>10</v>
      </c>
      <c r="J50" s="648">
        <v>0</v>
      </c>
      <c r="K50" s="648">
        <v>153.94605999999999</v>
      </c>
      <c r="L50" s="648">
        <v>35</v>
      </c>
      <c r="M50" s="648"/>
      <c r="N50" s="37" t="s">
        <v>56</v>
      </c>
      <c r="O50" s="39"/>
      <c r="P50" s="652">
        <v>0</v>
      </c>
      <c r="Q50" s="648">
        <v>35</v>
      </c>
      <c r="R50" s="648">
        <v>0</v>
      </c>
      <c r="S50" s="648">
        <v>50</v>
      </c>
      <c r="T50" s="648">
        <v>35</v>
      </c>
      <c r="U50" s="648">
        <v>0</v>
      </c>
      <c r="V50" s="648">
        <v>0</v>
      </c>
      <c r="W50" s="648">
        <v>0</v>
      </c>
      <c r="X50" s="648">
        <v>130</v>
      </c>
    </row>
    <row r="51" spans="1:24" s="6" customFormat="1" x14ac:dyDescent="0.2">
      <c r="A51" s="37" t="s">
        <v>91</v>
      </c>
      <c r="B51" s="39"/>
      <c r="C51" s="652">
        <v>0</v>
      </c>
      <c r="D51" s="648">
        <v>0</v>
      </c>
      <c r="E51" s="648">
        <v>0</v>
      </c>
      <c r="F51" s="648">
        <v>0</v>
      </c>
      <c r="G51" s="648">
        <v>0</v>
      </c>
      <c r="H51" s="648">
        <v>0</v>
      </c>
      <c r="I51" s="648">
        <v>0</v>
      </c>
      <c r="J51" s="648">
        <v>0</v>
      </c>
      <c r="K51" s="648">
        <v>0</v>
      </c>
      <c r="L51" s="648">
        <v>0</v>
      </c>
      <c r="M51" s="648"/>
      <c r="N51" s="37" t="s">
        <v>91</v>
      </c>
      <c r="O51" s="39"/>
      <c r="P51" s="652">
        <v>0</v>
      </c>
      <c r="Q51" s="648">
        <v>0</v>
      </c>
      <c r="R51" s="648">
        <v>0</v>
      </c>
      <c r="S51" s="648">
        <v>0</v>
      </c>
      <c r="T51" s="648">
        <v>0</v>
      </c>
      <c r="U51" s="648">
        <v>0</v>
      </c>
      <c r="V51" s="648">
        <v>0</v>
      </c>
      <c r="W51" s="648">
        <v>0</v>
      </c>
      <c r="X51" s="648">
        <v>0</v>
      </c>
    </row>
    <row r="52" spans="1:24" s="6" customFormat="1" x14ac:dyDescent="0.2">
      <c r="A52" s="10" t="s">
        <v>54</v>
      </c>
      <c r="B52" s="39"/>
      <c r="C52" s="652">
        <v>15</v>
      </c>
      <c r="D52" s="648">
        <v>0</v>
      </c>
      <c r="E52" s="648">
        <v>15</v>
      </c>
      <c r="F52" s="648">
        <v>0</v>
      </c>
      <c r="G52" s="648">
        <v>0</v>
      </c>
      <c r="H52" s="648">
        <v>0</v>
      </c>
      <c r="I52" s="648">
        <v>0</v>
      </c>
      <c r="J52" s="648">
        <v>0</v>
      </c>
      <c r="K52" s="648">
        <v>15</v>
      </c>
      <c r="L52" s="648">
        <v>0</v>
      </c>
      <c r="M52" s="648"/>
      <c r="N52" s="10" t="s">
        <v>54</v>
      </c>
      <c r="O52" s="39"/>
      <c r="P52" s="652">
        <v>0</v>
      </c>
      <c r="Q52" s="648">
        <v>0</v>
      </c>
      <c r="R52" s="648">
        <v>0</v>
      </c>
      <c r="S52" s="648">
        <v>0</v>
      </c>
      <c r="T52" s="648">
        <v>0</v>
      </c>
      <c r="U52" s="648">
        <v>0</v>
      </c>
      <c r="V52" s="648">
        <v>0</v>
      </c>
      <c r="W52" s="648">
        <v>0</v>
      </c>
      <c r="X52" s="648">
        <v>0</v>
      </c>
    </row>
    <row r="53" spans="1:24" s="6" customFormat="1" x14ac:dyDescent="0.2">
      <c r="A53" s="10" t="s">
        <v>55</v>
      </c>
      <c r="B53" s="39"/>
      <c r="C53" s="652">
        <v>0</v>
      </c>
      <c r="D53" s="648">
        <v>0</v>
      </c>
      <c r="E53" s="648">
        <v>0</v>
      </c>
      <c r="F53" s="648">
        <v>0</v>
      </c>
      <c r="G53" s="648">
        <v>0</v>
      </c>
      <c r="H53" s="648">
        <v>0</v>
      </c>
      <c r="I53" s="648">
        <v>0</v>
      </c>
      <c r="J53" s="648">
        <v>0</v>
      </c>
      <c r="K53" s="648">
        <v>0</v>
      </c>
      <c r="L53" s="648">
        <v>0</v>
      </c>
      <c r="M53" s="648"/>
      <c r="N53" s="10" t="s">
        <v>55</v>
      </c>
      <c r="O53" s="39"/>
      <c r="P53" s="652">
        <v>0</v>
      </c>
      <c r="Q53" s="648">
        <v>0</v>
      </c>
      <c r="R53" s="648">
        <v>0</v>
      </c>
      <c r="S53" s="648">
        <v>0</v>
      </c>
      <c r="T53" s="648">
        <v>0</v>
      </c>
      <c r="U53" s="648">
        <v>0</v>
      </c>
      <c r="V53" s="648">
        <v>0</v>
      </c>
      <c r="W53" s="648">
        <v>0</v>
      </c>
      <c r="X53" s="648">
        <v>0</v>
      </c>
    </row>
    <row r="54" spans="1:24" s="6" customFormat="1" x14ac:dyDescent="0.2">
      <c r="A54" s="37" t="s">
        <v>56</v>
      </c>
      <c r="B54" s="39"/>
      <c r="C54" s="652">
        <v>0</v>
      </c>
      <c r="D54" s="648">
        <v>0</v>
      </c>
      <c r="E54" s="648">
        <v>0</v>
      </c>
      <c r="F54" s="648">
        <v>0</v>
      </c>
      <c r="G54" s="648">
        <v>0</v>
      </c>
      <c r="H54" s="648">
        <v>0</v>
      </c>
      <c r="I54" s="648">
        <v>0</v>
      </c>
      <c r="J54" s="648">
        <v>0</v>
      </c>
      <c r="K54" s="648">
        <v>0</v>
      </c>
      <c r="L54" s="648">
        <v>0</v>
      </c>
      <c r="M54" s="648"/>
      <c r="N54" s="37" t="s">
        <v>56</v>
      </c>
      <c r="O54" s="39"/>
      <c r="P54" s="652">
        <v>0</v>
      </c>
      <c r="Q54" s="648">
        <v>0</v>
      </c>
      <c r="R54" s="648">
        <v>0</v>
      </c>
      <c r="S54" s="648">
        <v>0</v>
      </c>
      <c r="T54" s="648">
        <v>0</v>
      </c>
      <c r="U54" s="648">
        <v>0</v>
      </c>
      <c r="V54" s="648">
        <v>0</v>
      </c>
      <c r="W54" s="648">
        <v>0</v>
      </c>
      <c r="X54" s="648">
        <v>0</v>
      </c>
    </row>
    <row r="55" spans="1:24" s="6" customFormat="1" x14ac:dyDescent="0.2">
      <c r="A55" s="37" t="s">
        <v>91</v>
      </c>
      <c r="B55" s="39"/>
      <c r="C55" s="652">
        <v>0</v>
      </c>
      <c r="D55" s="648">
        <v>0</v>
      </c>
      <c r="E55" s="648">
        <v>0</v>
      </c>
      <c r="F55" s="648">
        <v>0</v>
      </c>
      <c r="G55" s="648">
        <v>0</v>
      </c>
      <c r="H55" s="648">
        <v>0</v>
      </c>
      <c r="I55" s="648">
        <v>0</v>
      </c>
      <c r="J55" s="648">
        <v>0</v>
      </c>
      <c r="K55" s="648">
        <v>0</v>
      </c>
      <c r="L55" s="648">
        <v>0</v>
      </c>
      <c r="M55" s="648"/>
      <c r="N55" s="37" t="s">
        <v>91</v>
      </c>
      <c r="O55" s="39"/>
      <c r="P55" s="652">
        <v>0</v>
      </c>
      <c r="Q55" s="648">
        <v>0</v>
      </c>
      <c r="R55" s="648">
        <v>0</v>
      </c>
      <c r="S55" s="648">
        <v>0</v>
      </c>
      <c r="T55" s="648">
        <v>0</v>
      </c>
      <c r="U55" s="648">
        <v>0</v>
      </c>
      <c r="V55" s="648">
        <v>0</v>
      </c>
      <c r="W55" s="648">
        <v>0</v>
      </c>
      <c r="X55" s="648">
        <v>0</v>
      </c>
    </row>
    <row r="56" spans="1:24" s="6" customFormat="1" ht="8.25" customHeight="1" x14ac:dyDescent="0.2">
      <c r="A56" s="13"/>
      <c r="B56" s="39"/>
      <c r="C56" s="1256"/>
      <c r="D56" s="1305"/>
      <c r="E56" s="1305"/>
      <c r="F56" s="1305"/>
      <c r="G56" s="1305"/>
      <c r="H56" s="1305"/>
      <c r="I56" s="1305"/>
      <c r="J56" s="1305"/>
      <c r="K56" s="1305"/>
      <c r="L56" s="1305"/>
      <c r="M56" s="658"/>
      <c r="N56" s="13"/>
      <c r="O56" s="39"/>
      <c r="P56" s="1256"/>
      <c r="Q56" s="1305"/>
      <c r="R56" s="1305"/>
      <c r="S56" s="1305"/>
      <c r="T56" s="1305"/>
      <c r="U56" s="1305"/>
      <c r="V56" s="1305"/>
      <c r="W56" s="1305"/>
      <c r="X56" s="1305"/>
    </row>
    <row r="57" spans="1:24" s="17" customFormat="1" ht="18" customHeight="1" x14ac:dyDescent="0.2">
      <c r="A57" s="7" t="s">
        <v>67</v>
      </c>
      <c r="B57" s="39"/>
      <c r="C57" s="659"/>
      <c r="D57" s="656"/>
      <c r="E57" s="656"/>
      <c r="F57" s="656"/>
      <c r="G57" s="656"/>
      <c r="H57" s="656"/>
      <c r="I57" s="656"/>
      <c r="J57" s="656"/>
      <c r="K57" s="656"/>
      <c r="L57" s="656"/>
      <c r="M57" s="656"/>
      <c r="N57" s="7" t="s">
        <v>67</v>
      </c>
      <c r="O57" s="39"/>
      <c r="P57" s="659"/>
      <c r="Q57" s="656"/>
      <c r="R57" s="656"/>
      <c r="S57" s="656"/>
      <c r="T57" s="656"/>
      <c r="U57" s="656"/>
      <c r="V57" s="656"/>
      <c r="W57" s="656"/>
      <c r="X57" s="656"/>
    </row>
    <row r="58" spans="1:24" s="17" customFormat="1" ht="18" customHeight="1" x14ac:dyDescent="0.2">
      <c r="A58" s="87" t="s">
        <v>68</v>
      </c>
      <c r="B58" s="39"/>
      <c r="C58" s="52">
        <v>122243.88701999999</v>
      </c>
      <c r="D58" s="53">
        <v>99338.27377</v>
      </c>
      <c r="E58" s="53">
        <v>22905.613249999999</v>
      </c>
      <c r="F58" s="53">
        <v>1440</v>
      </c>
      <c r="G58" s="53">
        <v>0</v>
      </c>
      <c r="H58" s="53">
        <v>630</v>
      </c>
      <c r="I58" s="53">
        <v>2090</v>
      </c>
      <c r="J58" s="53">
        <v>0</v>
      </c>
      <c r="K58" s="53">
        <v>2718.9460600000002</v>
      </c>
      <c r="L58" s="53">
        <v>7379.3474500000002</v>
      </c>
      <c r="M58" s="53"/>
      <c r="N58" s="87" t="s">
        <v>68</v>
      </c>
      <c r="O58" s="39"/>
      <c r="P58" s="52">
        <v>1160</v>
      </c>
      <c r="Q58" s="53">
        <v>335</v>
      </c>
      <c r="R58" s="53">
        <v>0</v>
      </c>
      <c r="S58" s="53">
        <v>972.31974000000002</v>
      </c>
      <c r="T58" s="53">
        <v>1135</v>
      </c>
      <c r="U58" s="53">
        <v>350</v>
      </c>
      <c r="V58" s="53">
        <v>2425</v>
      </c>
      <c r="W58" s="53">
        <v>1510</v>
      </c>
      <c r="X58" s="53">
        <v>760</v>
      </c>
    </row>
    <row r="59" spans="1:24" s="17" customFormat="1" ht="18" customHeight="1" x14ac:dyDescent="0.2">
      <c r="A59" s="7" t="s">
        <v>69</v>
      </c>
      <c r="B59" s="39"/>
      <c r="C59" s="659">
        <v>411.50396999999998</v>
      </c>
      <c r="D59" s="656">
        <v>0</v>
      </c>
      <c r="E59" s="656">
        <v>411.50396999999998</v>
      </c>
      <c r="F59" s="656">
        <v>0</v>
      </c>
      <c r="G59" s="656">
        <v>0</v>
      </c>
      <c r="H59" s="656">
        <v>0</v>
      </c>
      <c r="I59" s="656">
        <v>0</v>
      </c>
      <c r="J59" s="656">
        <v>0</v>
      </c>
      <c r="K59" s="656">
        <v>3.9699999999999996E-3</v>
      </c>
      <c r="L59" s="656">
        <v>0</v>
      </c>
      <c r="M59" s="656"/>
      <c r="N59" s="7" t="s">
        <v>69</v>
      </c>
      <c r="O59" s="39"/>
      <c r="P59" s="659">
        <v>31.5</v>
      </c>
      <c r="Q59" s="656">
        <v>0</v>
      </c>
      <c r="R59" s="656">
        <v>380</v>
      </c>
      <c r="S59" s="656">
        <v>0</v>
      </c>
      <c r="T59" s="656">
        <v>0</v>
      </c>
      <c r="U59" s="656">
        <v>0</v>
      </c>
      <c r="V59" s="656">
        <v>0</v>
      </c>
      <c r="W59" s="656">
        <v>0</v>
      </c>
      <c r="X59" s="656">
        <v>0</v>
      </c>
    </row>
    <row r="60" spans="1:24" s="11" customFormat="1" ht="8.1" customHeight="1" x14ac:dyDescent="0.2">
      <c r="C60" s="1209"/>
      <c r="D60" s="1209"/>
      <c r="E60" s="1209"/>
      <c r="F60" s="1209"/>
      <c r="G60" s="1209"/>
      <c r="H60" s="1209"/>
      <c r="I60" s="1209"/>
      <c r="J60" s="1209"/>
      <c r="K60" s="1209"/>
      <c r="L60" s="1209"/>
      <c r="M60" s="648"/>
      <c r="P60" s="1209"/>
      <c r="Q60" s="1209"/>
      <c r="R60" s="1209"/>
      <c r="S60" s="1209"/>
      <c r="T60" s="1209"/>
      <c r="U60" s="1209"/>
      <c r="V60" s="1209"/>
      <c r="W60" s="1209"/>
      <c r="X60" s="1209"/>
    </row>
    <row r="61" spans="1:24" s="8" customFormat="1" ht="24.95" customHeight="1" x14ac:dyDescent="0.2">
      <c r="A61" s="1232" t="s">
        <v>156</v>
      </c>
      <c r="B61" s="1211"/>
      <c r="C61" s="1211"/>
      <c r="D61" s="1211"/>
      <c r="E61" s="1211"/>
      <c r="F61" s="1211"/>
      <c r="G61" s="1211"/>
      <c r="H61" s="1211"/>
      <c r="I61" s="1211"/>
      <c r="J61" s="1211"/>
      <c r="K61" s="1211"/>
      <c r="L61" s="1211"/>
      <c r="M61" s="649"/>
      <c r="N61" s="1232" t="s">
        <v>149</v>
      </c>
      <c r="O61" s="1211"/>
      <c r="P61" s="1211"/>
      <c r="Q61" s="1211"/>
      <c r="R61" s="1211"/>
      <c r="S61" s="1211"/>
      <c r="T61" s="1211"/>
      <c r="U61" s="1211"/>
      <c r="V61" s="1211"/>
      <c r="W61" s="1211"/>
      <c r="X61" s="1211"/>
    </row>
    <row r="62" spans="1:24" s="8" customFormat="1" ht="18" customHeight="1" x14ac:dyDescent="0.2">
      <c r="A62" s="7" t="s">
        <v>296</v>
      </c>
      <c r="B62" s="7"/>
      <c r="C62" s="659">
        <v>71370.009120000002</v>
      </c>
      <c r="D62" s="656">
        <v>47096.288039999999</v>
      </c>
      <c r="E62" s="656">
        <v>24273.721089999999</v>
      </c>
      <c r="F62" s="656">
        <v>2100</v>
      </c>
      <c r="G62" s="656">
        <v>1325</v>
      </c>
      <c r="H62" s="656">
        <v>447</v>
      </c>
      <c r="I62" s="656">
        <v>1050</v>
      </c>
      <c r="J62" s="656">
        <v>200</v>
      </c>
      <c r="K62" s="656">
        <v>2835</v>
      </c>
      <c r="L62" s="656">
        <v>7661.4545699999999</v>
      </c>
      <c r="M62" s="656"/>
      <c r="N62" s="7" t="s">
        <v>296</v>
      </c>
      <c r="O62" s="7"/>
      <c r="P62" s="659">
        <v>2229.1373199999998</v>
      </c>
      <c r="Q62" s="656">
        <v>350</v>
      </c>
      <c r="R62" s="656">
        <v>100</v>
      </c>
      <c r="S62" s="656">
        <v>500</v>
      </c>
      <c r="T62" s="656">
        <v>846</v>
      </c>
      <c r="U62" s="656">
        <v>300</v>
      </c>
      <c r="V62" s="656">
        <v>2669</v>
      </c>
      <c r="W62" s="656">
        <v>200</v>
      </c>
      <c r="X62" s="656">
        <v>1461.1291900000001</v>
      </c>
    </row>
    <row r="63" spans="1:24" s="11" customFormat="1" ht="18" customHeight="1" x14ac:dyDescent="0.2">
      <c r="A63" s="10" t="s">
        <v>58</v>
      </c>
      <c r="B63" s="10"/>
      <c r="C63" s="652">
        <v>71370.009120000002</v>
      </c>
      <c r="D63" s="648">
        <v>47096.288039999999</v>
      </c>
      <c r="E63" s="648">
        <v>24273.721089999999</v>
      </c>
      <c r="F63" s="648">
        <v>2100</v>
      </c>
      <c r="G63" s="648">
        <v>1325</v>
      </c>
      <c r="H63" s="648">
        <v>447</v>
      </c>
      <c r="I63" s="648">
        <v>1050</v>
      </c>
      <c r="J63" s="648">
        <v>200</v>
      </c>
      <c r="K63" s="648">
        <v>2835</v>
      </c>
      <c r="L63" s="648">
        <v>7661.4545699999999</v>
      </c>
      <c r="M63" s="648"/>
      <c r="N63" s="10" t="s">
        <v>58</v>
      </c>
      <c r="O63" s="10"/>
      <c r="P63" s="652">
        <v>2229.1373199999998</v>
      </c>
      <c r="Q63" s="648">
        <v>350</v>
      </c>
      <c r="R63" s="648">
        <v>100</v>
      </c>
      <c r="S63" s="648">
        <v>500</v>
      </c>
      <c r="T63" s="648">
        <v>846</v>
      </c>
      <c r="U63" s="648">
        <v>300</v>
      </c>
      <c r="V63" s="648">
        <v>2669</v>
      </c>
      <c r="W63" s="648">
        <v>200</v>
      </c>
      <c r="X63" s="648">
        <v>1461.1291900000001</v>
      </c>
    </row>
    <row r="64" spans="1:24" s="11" customFormat="1" x14ac:dyDescent="0.2">
      <c r="A64" s="10" t="s">
        <v>99</v>
      </c>
      <c r="B64" s="10"/>
      <c r="C64" s="652">
        <v>33123.238810000003</v>
      </c>
      <c r="D64" s="648">
        <v>33123.238810000003</v>
      </c>
      <c r="E64" s="648">
        <v>0</v>
      </c>
      <c r="F64" s="648">
        <v>0</v>
      </c>
      <c r="G64" s="648">
        <v>0</v>
      </c>
      <c r="H64" s="648">
        <v>0</v>
      </c>
      <c r="I64" s="648">
        <v>0</v>
      </c>
      <c r="J64" s="648">
        <v>0</v>
      </c>
      <c r="K64" s="648">
        <v>0</v>
      </c>
      <c r="L64" s="648">
        <v>0</v>
      </c>
      <c r="M64" s="648"/>
      <c r="N64" s="10" t="s">
        <v>99</v>
      </c>
      <c r="O64" s="10"/>
      <c r="P64" s="652">
        <v>0</v>
      </c>
      <c r="Q64" s="648">
        <v>0</v>
      </c>
      <c r="R64" s="648">
        <v>0</v>
      </c>
      <c r="S64" s="648">
        <v>0</v>
      </c>
      <c r="T64" s="648">
        <v>0</v>
      </c>
      <c r="U64" s="648">
        <v>0</v>
      </c>
      <c r="V64" s="648">
        <v>0</v>
      </c>
      <c r="W64" s="648">
        <v>0</v>
      </c>
      <c r="X64" s="648">
        <v>0</v>
      </c>
    </row>
    <row r="65" spans="1:24" s="11" customFormat="1" x14ac:dyDescent="0.2">
      <c r="A65" s="37" t="s">
        <v>56</v>
      </c>
      <c r="B65" s="10"/>
      <c r="C65" s="652">
        <v>33123.238810000003</v>
      </c>
      <c r="D65" s="648">
        <v>33123.238810000003</v>
      </c>
      <c r="E65" s="648">
        <v>0</v>
      </c>
      <c r="F65" s="648">
        <v>0</v>
      </c>
      <c r="G65" s="648">
        <v>0</v>
      </c>
      <c r="H65" s="648">
        <v>0</v>
      </c>
      <c r="I65" s="648">
        <v>0</v>
      </c>
      <c r="J65" s="648">
        <v>0</v>
      </c>
      <c r="K65" s="648">
        <v>0</v>
      </c>
      <c r="L65" s="648">
        <v>0</v>
      </c>
      <c r="M65" s="648"/>
      <c r="N65" s="37" t="s">
        <v>56</v>
      </c>
      <c r="O65" s="10"/>
      <c r="P65" s="652">
        <v>0</v>
      </c>
      <c r="Q65" s="648">
        <v>0</v>
      </c>
      <c r="R65" s="648">
        <v>0</v>
      </c>
      <c r="S65" s="648">
        <v>0</v>
      </c>
      <c r="T65" s="648">
        <v>0</v>
      </c>
      <c r="U65" s="648">
        <v>0</v>
      </c>
      <c r="V65" s="648">
        <v>0</v>
      </c>
      <c r="W65" s="648">
        <v>0</v>
      </c>
      <c r="X65" s="648">
        <v>0</v>
      </c>
    </row>
    <row r="66" spans="1:24" s="11" customFormat="1" x14ac:dyDescent="0.2">
      <c r="A66" s="37" t="s">
        <v>91</v>
      </c>
      <c r="B66" s="10"/>
      <c r="C66" s="652">
        <v>0</v>
      </c>
      <c r="D66" s="648">
        <v>0</v>
      </c>
      <c r="E66" s="648">
        <v>0</v>
      </c>
      <c r="F66" s="648">
        <v>0</v>
      </c>
      <c r="G66" s="648">
        <v>0</v>
      </c>
      <c r="H66" s="648">
        <v>0</v>
      </c>
      <c r="I66" s="648">
        <v>0</v>
      </c>
      <c r="J66" s="648">
        <v>0</v>
      </c>
      <c r="K66" s="648">
        <v>0</v>
      </c>
      <c r="L66" s="648">
        <v>0</v>
      </c>
      <c r="M66" s="648"/>
      <c r="N66" s="37" t="s">
        <v>91</v>
      </c>
      <c r="O66" s="10"/>
      <c r="P66" s="652">
        <v>0</v>
      </c>
      <c r="Q66" s="648">
        <v>0</v>
      </c>
      <c r="R66" s="648">
        <v>0</v>
      </c>
      <c r="S66" s="648">
        <v>0</v>
      </c>
      <c r="T66" s="648">
        <v>0</v>
      </c>
      <c r="U66" s="648">
        <v>0</v>
      </c>
      <c r="V66" s="648">
        <v>0</v>
      </c>
      <c r="W66" s="648">
        <v>0</v>
      </c>
      <c r="X66" s="648">
        <v>0</v>
      </c>
    </row>
    <row r="67" spans="1:24" s="6" customFormat="1" x14ac:dyDescent="0.2">
      <c r="A67" s="10" t="s">
        <v>106</v>
      </c>
      <c r="B67" s="39"/>
      <c r="C67" s="652">
        <v>228.94326000000001</v>
      </c>
      <c r="D67" s="648">
        <v>228.94326000000001</v>
      </c>
      <c r="E67" s="648">
        <v>0</v>
      </c>
      <c r="F67" s="648">
        <v>0</v>
      </c>
      <c r="G67" s="648">
        <v>0</v>
      </c>
      <c r="H67" s="648">
        <v>0</v>
      </c>
      <c r="I67" s="648">
        <v>0</v>
      </c>
      <c r="J67" s="648">
        <v>0</v>
      </c>
      <c r="K67" s="648">
        <v>0</v>
      </c>
      <c r="L67" s="648">
        <v>0</v>
      </c>
      <c r="M67" s="648"/>
      <c r="N67" s="10" t="s">
        <v>106</v>
      </c>
      <c r="O67" s="39"/>
      <c r="P67" s="652">
        <v>0</v>
      </c>
      <c r="Q67" s="648">
        <v>0</v>
      </c>
      <c r="R67" s="648">
        <v>0</v>
      </c>
      <c r="S67" s="648">
        <v>0</v>
      </c>
      <c r="T67" s="648">
        <v>0</v>
      </c>
      <c r="U67" s="648">
        <v>0</v>
      </c>
      <c r="V67" s="648">
        <v>0</v>
      </c>
      <c r="W67" s="648">
        <v>0</v>
      </c>
      <c r="X67" s="648">
        <v>0</v>
      </c>
    </row>
    <row r="68" spans="1:24" s="6" customFormat="1" x14ac:dyDescent="0.2">
      <c r="A68" s="10" t="s">
        <v>107</v>
      </c>
      <c r="B68" s="39"/>
      <c r="C68" s="652"/>
      <c r="D68" s="648"/>
      <c r="E68" s="648"/>
      <c r="F68" s="648"/>
      <c r="G68" s="648"/>
      <c r="H68" s="648"/>
      <c r="I68" s="648"/>
      <c r="J68" s="648"/>
      <c r="K68" s="648"/>
      <c r="L68" s="648"/>
      <c r="M68" s="648"/>
      <c r="N68" s="10" t="s">
        <v>107</v>
      </c>
      <c r="O68" s="39"/>
      <c r="P68" s="652"/>
      <c r="Q68" s="648"/>
      <c r="R68" s="648"/>
      <c r="S68" s="648"/>
      <c r="T68" s="648"/>
      <c r="U68" s="648"/>
      <c r="V68" s="648"/>
      <c r="W68" s="648"/>
      <c r="X68" s="648"/>
    </row>
    <row r="69" spans="1:24" s="6" customFormat="1" ht="14.25" x14ac:dyDescent="0.2">
      <c r="A69" s="10" t="s">
        <v>325</v>
      </c>
      <c r="B69" s="39"/>
      <c r="C69" s="652">
        <v>13744.105970000001</v>
      </c>
      <c r="D69" s="648">
        <v>13744.105970000001</v>
      </c>
      <c r="E69" s="648">
        <v>0</v>
      </c>
      <c r="F69" s="648">
        <v>0</v>
      </c>
      <c r="G69" s="648">
        <v>0</v>
      </c>
      <c r="H69" s="648">
        <v>0</v>
      </c>
      <c r="I69" s="648">
        <v>0</v>
      </c>
      <c r="J69" s="648">
        <v>0</v>
      </c>
      <c r="K69" s="648">
        <v>0</v>
      </c>
      <c r="L69" s="648">
        <v>0</v>
      </c>
      <c r="M69" s="648"/>
      <c r="N69" s="10" t="s">
        <v>325</v>
      </c>
      <c r="O69" s="39"/>
      <c r="P69" s="652">
        <v>0</v>
      </c>
      <c r="Q69" s="648">
        <v>0</v>
      </c>
      <c r="R69" s="648">
        <v>0</v>
      </c>
      <c r="S69" s="648">
        <v>0</v>
      </c>
      <c r="T69" s="648">
        <v>0</v>
      </c>
      <c r="U69" s="648">
        <v>0</v>
      </c>
      <c r="V69" s="648">
        <v>0</v>
      </c>
      <c r="W69" s="648">
        <v>0</v>
      </c>
      <c r="X69" s="648">
        <v>0</v>
      </c>
    </row>
    <row r="70" spans="1:24" s="6" customFormat="1" x14ac:dyDescent="0.2">
      <c r="A70" s="10" t="s">
        <v>102</v>
      </c>
      <c r="B70" s="39"/>
      <c r="C70" s="652"/>
      <c r="D70" s="648"/>
      <c r="E70" s="648"/>
      <c r="F70" s="648"/>
      <c r="G70" s="648"/>
      <c r="H70" s="648"/>
      <c r="I70" s="648"/>
      <c r="J70" s="648"/>
      <c r="K70" s="648"/>
      <c r="L70" s="648"/>
      <c r="M70" s="648"/>
      <c r="N70" s="10" t="s">
        <v>102</v>
      </c>
      <c r="O70" s="39"/>
      <c r="P70" s="652"/>
      <c r="Q70" s="648"/>
      <c r="R70" s="648"/>
      <c r="S70" s="648"/>
      <c r="T70" s="648"/>
      <c r="U70" s="648"/>
      <c r="V70" s="648"/>
      <c r="W70" s="648"/>
      <c r="X70" s="648"/>
    </row>
    <row r="71" spans="1:24" s="6" customFormat="1" x14ac:dyDescent="0.2">
      <c r="A71" s="10" t="s">
        <v>108</v>
      </c>
      <c r="B71" s="39"/>
      <c r="C71" s="652">
        <v>24273.721089999999</v>
      </c>
      <c r="D71" s="648">
        <v>0</v>
      </c>
      <c r="E71" s="648">
        <v>24273.721089999999</v>
      </c>
      <c r="F71" s="648">
        <v>2100</v>
      </c>
      <c r="G71" s="648">
        <v>1325</v>
      </c>
      <c r="H71" s="648">
        <v>447</v>
      </c>
      <c r="I71" s="648">
        <v>1050</v>
      </c>
      <c r="J71" s="648">
        <v>200</v>
      </c>
      <c r="K71" s="648">
        <v>2835</v>
      </c>
      <c r="L71" s="648">
        <v>7661.4545699999999</v>
      </c>
      <c r="M71" s="648"/>
      <c r="N71" s="10" t="s">
        <v>108</v>
      </c>
      <c r="O71" s="39"/>
      <c r="P71" s="652">
        <v>2229.1373199999998</v>
      </c>
      <c r="Q71" s="648">
        <v>350</v>
      </c>
      <c r="R71" s="648">
        <v>100</v>
      </c>
      <c r="S71" s="648">
        <v>500</v>
      </c>
      <c r="T71" s="648">
        <v>846</v>
      </c>
      <c r="U71" s="648">
        <v>300</v>
      </c>
      <c r="V71" s="648">
        <v>2669</v>
      </c>
      <c r="W71" s="648">
        <v>200</v>
      </c>
      <c r="X71" s="648">
        <v>1461.1291900000001</v>
      </c>
    </row>
    <row r="72" spans="1:24" s="6" customFormat="1" x14ac:dyDescent="0.2">
      <c r="A72" s="37" t="s">
        <v>56</v>
      </c>
      <c r="B72" s="39"/>
      <c r="C72" s="652">
        <v>24273.721089999999</v>
      </c>
      <c r="D72" s="648">
        <v>0</v>
      </c>
      <c r="E72" s="648">
        <v>24273.721089999999</v>
      </c>
      <c r="F72" s="648">
        <v>2100</v>
      </c>
      <c r="G72" s="648">
        <v>1325</v>
      </c>
      <c r="H72" s="648">
        <v>447</v>
      </c>
      <c r="I72" s="648">
        <v>1050</v>
      </c>
      <c r="J72" s="648">
        <v>200</v>
      </c>
      <c r="K72" s="648">
        <v>2835</v>
      </c>
      <c r="L72" s="648">
        <v>7661.4545699999999</v>
      </c>
      <c r="M72" s="648"/>
      <c r="N72" s="37" t="s">
        <v>56</v>
      </c>
      <c r="O72" s="39"/>
      <c r="P72" s="652">
        <v>2229.1373199999998</v>
      </c>
      <c r="Q72" s="648">
        <v>350</v>
      </c>
      <c r="R72" s="648">
        <v>100</v>
      </c>
      <c r="S72" s="648">
        <v>500</v>
      </c>
      <c r="T72" s="648">
        <v>846</v>
      </c>
      <c r="U72" s="648">
        <v>300</v>
      </c>
      <c r="V72" s="648">
        <v>2669</v>
      </c>
      <c r="W72" s="648">
        <v>200</v>
      </c>
      <c r="X72" s="648">
        <v>1461.1291900000001</v>
      </c>
    </row>
    <row r="73" spans="1:24" s="6" customFormat="1" x14ac:dyDescent="0.2">
      <c r="A73" s="37" t="s">
        <v>91</v>
      </c>
      <c r="B73" s="39"/>
      <c r="C73" s="652">
        <v>0</v>
      </c>
      <c r="D73" s="648">
        <v>0</v>
      </c>
      <c r="E73" s="648">
        <v>0</v>
      </c>
      <c r="F73" s="648">
        <v>0</v>
      </c>
      <c r="G73" s="648">
        <v>0</v>
      </c>
      <c r="H73" s="648">
        <v>0</v>
      </c>
      <c r="I73" s="648">
        <v>0</v>
      </c>
      <c r="J73" s="648">
        <v>0</v>
      </c>
      <c r="K73" s="648">
        <v>0</v>
      </c>
      <c r="L73" s="648">
        <v>0</v>
      </c>
      <c r="M73" s="648"/>
      <c r="N73" s="37" t="s">
        <v>91</v>
      </c>
      <c r="O73" s="39"/>
      <c r="P73" s="652">
        <v>0</v>
      </c>
      <c r="Q73" s="648">
        <v>0</v>
      </c>
      <c r="R73" s="648">
        <v>0</v>
      </c>
      <c r="S73" s="648">
        <v>0</v>
      </c>
      <c r="T73" s="648">
        <v>0</v>
      </c>
      <c r="U73" s="648">
        <v>0</v>
      </c>
      <c r="V73" s="648">
        <v>0</v>
      </c>
      <c r="W73" s="648">
        <v>0</v>
      </c>
      <c r="X73" s="648">
        <v>0</v>
      </c>
    </row>
    <row r="74" spans="1:24" s="6" customFormat="1" x14ac:dyDescent="0.2">
      <c r="A74" s="10" t="s">
        <v>104</v>
      </c>
      <c r="B74" s="39"/>
      <c r="C74" s="652">
        <v>0</v>
      </c>
      <c r="D74" s="648">
        <v>0</v>
      </c>
      <c r="E74" s="648">
        <v>0</v>
      </c>
      <c r="F74" s="648">
        <v>0</v>
      </c>
      <c r="G74" s="648">
        <v>0</v>
      </c>
      <c r="H74" s="648">
        <v>0</v>
      </c>
      <c r="I74" s="648">
        <v>0</v>
      </c>
      <c r="J74" s="648">
        <v>0</v>
      </c>
      <c r="K74" s="648">
        <v>0</v>
      </c>
      <c r="L74" s="648">
        <v>0</v>
      </c>
      <c r="M74" s="648"/>
      <c r="N74" s="10" t="s">
        <v>104</v>
      </c>
      <c r="O74" s="39"/>
      <c r="P74" s="652">
        <v>0</v>
      </c>
      <c r="Q74" s="648">
        <v>0</v>
      </c>
      <c r="R74" s="648">
        <v>0</v>
      </c>
      <c r="S74" s="648">
        <v>0</v>
      </c>
      <c r="T74" s="648">
        <v>0</v>
      </c>
      <c r="U74" s="648">
        <v>0</v>
      </c>
      <c r="V74" s="648">
        <v>0</v>
      </c>
      <c r="W74" s="648">
        <v>0</v>
      </c>
      <c r="X74" s="648">
        <v>0</v>
      </c>
    </row>
    <row r="75" spans="1:24" s="6" customFormat="1" x14ac:dyDescent="0.2">
      <c r="A75" s="37" t="s">
        <v>56</v>
      </c>
      <c r="B75" s="39"/>
      <c r="C75" s="652">
        <v>0</v>
      </c>
      <c r="D75" s="648">
        <v>0</v>
      </c>
      <c r="E75" s="648">
        <v>0</v>
      </c>
      <c r="F75" s="648">
        <v>0</v>
      </c>
      <c r="G75" s="648">
        <v>0</v>
      </c>
      <c r="H75" s="648">
        <v>0</v>
      </c>
      <c r="I75" s="648">
        <v>0</v>
      </c>
      <c r="J75" s="648">
        <v>0</v>
      </c>
      <c r="K75" s="648">
        <v>0</v>
      </c>
      <c r="L75" s="648">
        <v>0</v>
      </c>
      <c r="M75" s="648"/>
      <c r="N75" s="37" t="s">
        <v>56</v>
      </c>
      <c r="O75" s="39"/>
      <c r="P75" s="652">
        <v>0</v>
      </c>
      <c r="Q75" s="648">
        <v>0</v>
      </c>
      <c r="R75" s="648">
        <v>0</v>
      </c>
      <c r="S75" s="648">
        <v>0</v>
      </c>
      <c r="T75" s="648">
        <v>0</v>
      </c>
      <c r="U75" s="648">
        <v>0</v>
      </c>
      <c r="V75" s="648">
        <v>0</v>
      </c>
      <c r="W75" s="648">
        <v>0</v>
      </c>
      <c r="X75" s="648">
        <v>0</v>
      </c>
    </row>
    <row r="76" spans="1:24" s="6" customFormat="1" x14ac:dyDescent="0.2">
      <c r="A76" s="37" t="s">
        <v>91</v>
      </c>
      <c r="B76" s="39"/>
      <c r="C76" s="652">
        <v>0</v>
      </c>
      <c r="D76" s="648">
        <v>0</v>
      </c>
      <c r="E76" s="648">
        <v>0</v>
      </c>
      <c r="F76" s="648">
        <v>0</v>
      </c>
      <c r="G76" s="648">
        <v>0</v>
      </c>
      <c r="H76" s="648">
        <v>0</v>
      </c>
      <c r="I76" s="648">
        <v>0</v>
      </c>
      <c r="J76" s="648">
        <v>0</v>
      </c>
      <c r="K76" s="648">
        <v>0</v>
      </c>
      <c r="L76" s="648">
        <v>0</v>
      </c>
      <c r="M76" s="648"/>
      <c r="N76" s="37" t="s">
        <v>91</v>
      </c>
      <c r="O76" s="39"/>
      <c r="P76" s="652">
        <v>0</v>
      </c>
      <c r="Q76" s="648">
        <v>0</v>
      </c>
      <c r="R76" s="648">
        <v>0</v>
      </c>
      <c r="S76" s="648">
        <v>0</v>
      </c>
      <c r="T76" s="648">
        <v>0</v>
      </c>
      <c r="U76" s="648">
        <v>0</v>
      </c>
      <c r="V76" s="648">
        <v>0</v>
      </c>
      <c r="W76" s="648">
        <v>0</v>
      </c>
      <c r="X76" s="648">
        <v>0</v>
      </c>
    </row>
    <row r="77" spans="1:24" s="11" customFormat="1" ht="8.1" customHeight="1" x14ac:dyDescent="0.2">
      <c r="A77" s="88"/>
      <c r="B77" s="88"/>
      <c r="C77" s="1256"/>
      <c r="D77" s="1305"/>
      <c r="E77" s="1305"/>
      <c r="F77" s="1305"/>
      <c r="G77" s="1305"/>
      <c r="H77" s="1305"/>
      <c r="I77" s="1305"/>
      <c r="J77" s="1305"/>
      <c r="K77" s="1305"/>
      <c r="L77" s="1305"/>
      <c r="M77" s="658"/>
      <c r="N77" s="88"/>
      <c r="O77" s="88"/>
      <c r="P77" s="1256"/>
      <c r="Q77" s="1305"/>
      <c r="R77" s="1305"/>
      <c r="S77" s="1305"/>
      <c r="T77" s="1305"/>
      <c r="U77" s="1305"/>
      <c r="V77" s="1305"/>
      <c r="W77" s="1305"/>
      <c r="X77" s="1305"/>
    </row>
    <row r="78" spans="1:24" s="8" customFormat="1" ht="18" customHeight="1" x14ac:dyDescent="0.2">
      <c r="A78" s="7" t="s">
        <v>66</v>
      </c>
      <c r="B78" s="7"/>
      <c r="C78" s="659">
        <v>15503.82473</v>
      </c>
      <c r="D78" s="656">
        <v>1235.51675</v>
      </c>
      <c r="E78" s="656">
        <v>14268.30798</v>
      </c>
      <c r="F78" s="656">
        <v>1872.24307</v>
      </c>
      <c r="G78" s="656">
        <v>968.19762000000003</v>
      </c>
      <c r="H78" s="656">
        <v>753</v>
      </c>
      <c r="I78" s="656">
        <v>801.04781000000003</v>
      </c>
      <c r="J78" s="656">
        <v>105.4375</v>
      </c>
      <c r="K78" s="656">
        <v>2112.0293999999999</v>
      </c>
      <c r="L78" s="656">
        <v>1660.5287699999999</v>
      </c>
      <c r="M78" s="656"/>
      <c r="N78" s="7" t="s">
        <v>66</v>
      </c>
      <c r="O78" s="7"/>
      <c r="P78" s="659">
        <v>720.72226000000001</v>
      </c>
      <c r="Q78" s="656">
        <v>479.48421000000002</v>
      </c>
      <c r="R78" s="656">
        <v>46.725839999999998</v>
      </c>
      <c r="S78" s="656">
        <v>424.5</v>
      </c>
      <c r="T78" s="656">
        <v>970.35846000000004</v>
      </c>
      <c r="U78" s="656">
        <v>674.25837999999999</v>
      </c>
      <c r="V78" s="656">
        <v>1617.22928</v>
      </c>
      <c r="W78" s="656">
        <v>602.51962000000003</v>
      </c>
      <c r="X78" s="656">
        <v>460.02575999999999</v>
      </c>
    </row>
    <row r="79" spans="1:24" s="6" customFormat="1" ht="18" customHeight="1" x14ac:dyDescent="0.2">
      <c r="A79" s="10" t="s">
        <v>53</v>
      </c>
      <c r="B79" s="39"/>
      <c r="C79" s="652">
        <v>11333.264590000001</v>
      </c>
      <c r="D79" s="648">
        <v>1030.51675</v>
      </c>
      <c r="E79" s="648">
        <v>10302.74783</v>
      </c>
      <c r="F79" s="648">
        <v>1663.0172399999999</v>
      </c>
      <c r="G79" s="648">
        <v>861.08302000000003</v>
      </c>
      <c r="H79" s="648">
        <v>350</v>
      </c>
      <c r="I79" s="648">
        <v>690.48321999999996</v>
      </c>
      <c r="J79" s="648">
        <v>60</v>
      </c>
      <c r="K79" s="648">
        <v>1261.7222200000001</v>
      </c>
      <c r="L79" s="648">
        <v>1054.5043700000001</v>
      </c>
      <c r="M79" s="648"/>
      <c r="N79" s="10" t="s">
        <v>53</v>
      </c>
      <c r="O79" s="39"/>
      <c r="P79" s="652">
        <v>694.22226000000001</v>
      </c>
      <c r="Q79" s="648">
        <v>293.97129999999999</v>
      </c>
      <c r="R79" s="648">
        <v>30.725840000000002</v>
      </c>
      <c r="S79" s="648">
        <v>268.5</v>
      </c>
      <c r="T79" s="648">
        <v>536.91309999999999</v>
      </c>
      <c r="U79" s="648">
        <v>451.12918999999999</v>
      </c>
      <c r="V79" s="648">
        <v>1221.6000899999999</v>
      </c>
      <c r="W79" s="648">
        <v>547.51962000000003</v>
      </c>
      <c r="X79" s="648">
        <v>317.35638</v>
      </c>
    </row>
    <row r="80" spans="1:24" s="6" customFormat="1" x14ac:dyDescent="0.2">
      <c r="A80" s="37" t="s">
        <v>56</v>
      </c>
      <c r="B80" s="39"/>
      <c r="C80" s="652">
        <v>11298.20147</v>
      </c>
      <c r="D80" s="648">
        <v>1030.51675</v>
      </c>
      <c r="E80" s="648">
        <v>10267.684719999999</v>
      </c>
      <c r="F80" s="648">
        <v>1663.0172399999999</v>
      </c>
      <c r="G80" s="648">
        <v>861.08302000000003</v>
      </c>
      <c r="H80" s="648">
        <v>350</v>
      </c>
      <c r="I80" s="648">
        <v>655.42010000000005</v>
      </c>
      <c r="J80" s="648">
        <v>60</v>
      </c>
      <c r="K80" s="648">
        <v>1261.7222200000001</v>
      </c>
      <c r="L80" s="648">
        <v>1054.5043700000001</v>
      </c>
      <c r="M80" s="648"/>
      <c r="N80" s="37" t="s">
        <v>56</v>
      </c>
      <c r="O80" s="39"/>
      <c r="P80" s="652">
        <v>694.22226000000001</v>
      </c>
      <c r="Q80" s="648">
        <v>293.97129999999999</v>
      </c>
      <c r="R80" s="648">
        <v>30.725840000000002</v>
      </c>
      <c r="S80" s="648">
        <v>268.5</v>
      </c>
      <c r="T80" s="648">
        <v>536.91309999999999</v>
      </c>
      <c r="U80" s="648">
        <v>451.12918999999999</v>
      </c>
      <c r="V80" s="648">
        <v>1221.6000899999999</v>
      </c>
      <c r="W80" s="648">
        <v>547.51962000000003</v>
      </c>
      <c r="X80" s="648">
        <v>317.35638</v>
      </c>
    </row>
    <row r="81" spans="1:24" s="6" customFormat="1" x14ac:dyDescent="0.2">
      <c r="A81" s="37" t="s">
        <v>91</v>
      </c>
      <c r="B81" s="39"/>
      <c r="C81" s="652">
        <v>35.063110000000002</v>
      </c>
      <c r="D81" s="648">
        <v>0</v>
      </c>
      <c r="E81" s="648">
        <v>35.063110000000002</v>
      </c>
      <c r="F81" s="648">
        <v>0</v>
      </c>
      <c r="G81" s="648">
        <v>0</v>
      </c>
      <c r="H81" s="648">
        <v>0</v>
      </c>
      <c r="I81" s="648">
        <v>35.063110000000002</v>
      </c>
      <c r="J81" s="648">
        <v>0</v>
      </c>
      <c r="K81" s="648">
        <v>0</v>
      </c>
      <c r="L81" s="648">
        <v>0</v>
      </c>
      <c r="M81" s="648"/>
      <c r="N81" s="37" t="s">
        <v>91</v>
      </c>
      <c r="O81" s="39"/>
      <c r="P81" s="652">
        <v>0</v>
      </c>
      <c r="Q81" s="648">
        <v>0</v>
      </c>
      <c r="R81" s="648">
        <v>0</v>
      </c>
      <c r="S81" s="648">
        <v>0</v>
      </c>
      <c r="T81" s="648">
        <v>0</v>
      </c>
      <c r="U81" s="648">
        <v>0</v>
      </c>
      <c r="V81" s="648">
        <v>0</v>
      </c>
      <c r="W81" s="648">
        <v>0</v>
      </c>
      <c r="X81" s="648">
        <v>0</v>
      </c>
    </row>
    <row r="82" spans="1:24" s="6" customFormat="1" x14ac:dyDescent="0.2">
      <c r="A82" s="10" t="s">
        <v>54</v>
      </c>
      <c r="B82" s="39"/>
      <c r="C82" s="652">
        <v>4165.5601500000002</v>
      </c>
      <c r="D82" s="648">
        <v>205</v>
      </c>
      <c r="E82" s="648">
        <v>3960.5601499999998</v>
      </c>
      <c r="F82" s="648">
        <v>209.22584000000001</v>
      </c>
      <c r="G82" s="648">
        <v>107.11459000000001</v>
      </c>
      <c r="H82" s="648">
        <v>403</v>
      </c>
      <c r="I82" s="648">
        <v>110.56459</v>
      </c>
      <c r="J82" s="648">
        <v>45.4375</v>
      </c>
      <c r="K82" s="648">
        <v>850.30718000000002</v>
      </c>
      <c r="L82" s="648">
        <v>606.02440000000001</v>
      </c>
      <c r="M82" s="648"/>
      <c r="N82" s="10" t="s">
        <v>54</v>
      </c>
      <c r="O82" s="39"/>
      <c r="P82" s="652">
        <v>26.5</v>
      </c>
      <c r="Q82" s="648">
        <v>185.51292000000001</v>
      </c>
      <c r="R82" s="648">
        <v>16</v>
      </c>
      <c r="S82" s="648">
        <v>156</v>
      </c>
      <c r="T82" s="648">
        <v>433.44535999999999</v>
      </c>
      <c r="U82" s="648">
        <v>223.12918999999999</v>
      </c>
      <c r="V82" s="648">
        <v>390.62918999999999</v>
      </c>
      <c r="W82" s="648">
        <v>55</v>
      </c>
      <c r="X82" s="648">
        <v>142.66937999999999</v>
      </c>
    </row>
    <row r="83" spans="1:24" s="6" customFormat="1" x14ac:dyDescent="0.2">
      <c r="A83" s="10" t="s">
        <v>55</v>
      </c>
      <c r="B83" s="39"/>
      <c r="C83" s="652">
        <v>5</v>
      </c>
      <c r="D83" s="648">
        <v>0</v>
      </c>
      <c r="E83" s="648">
        <v>5</v>
      </c>
      <c r="F83" s="648">
        <v>0</v>
      </c>
      <c r="G83" s="648">
        <v>0</v>
      </c>
      <c r="H83" s="648">
        <v>0</v>
      </c>
      <c r="I83" s="648">
        <v>0</v>
      </c>
      <c r="J83" s="648">
        <v>0</v>
      </c>
      <c r="K83" s="648">
        <v>0</v>
      </c>
      <c r="L83" s="648">
        <v>0</v>
      </c>
      <c r="M83" s="648"/>
      <c r="N83" s="10" t="s">
        <v>55</v>
      </c>
      <c r="O83" s="39"/>
      <c r="P83" s="652">
        <v>0</v>
      </c>
      <c r="Q83" s="648">
        <v>0</v>
      </c>
      <c r="R83" s="648">
        <v>0</v>
      </c>
      <c r="S83" s="648">
        <v>0</v>
      </c>
      <c r="T83" s="648">
        <v>0</v>
      </c>
      <c r="U83" s="648">
        <v>0</v>
      </c>
      <c r="V83" s="648">
        <v>5</v>
      </c>
      <c r="W83" s="648">
        <v>0</v>
      </c>
      <c r="X83" s="648">
        <v>0</v>
      </c>
    </row>
    <row r="84" spans="1:24" s="6" customFormat="1" x14ac:dyDescent="0.2">
      <c r="A84" s="37" t="s">
        <v>56</v>
      </c>
      <c r="B84" s="39"/>
      <c r="C84" s="652">
        <v>5</v>
      </c>
      <c r="D84" s="648">
        <v>0</v>
      </c>
      <c r="E84" s="648">
        <v>5</v>
      </c>
      <c r="F84" s="648">
        <v>0</v>
      </c>
      <c r="G84" s="648">
        <v>0</v>
      </c>
      <c r="H84" s="648">
        <v>0</v>
      </c>
      <c r="I84" s="648">
        <v>0</v>
      </c>
      <c r="J84" s="648">
        <v>0</v>
      </c>
      <c r="K84" s="648">
        <v>0</v>
      </c>
      <c r="L84" s="648">
        <v>0</v>
      </c>
      <c r="M84" s="648"/>
      <c r="N84" s="37" t="s">
        <v>56</v>
      </c>
      <c r="O84" s="39"/>
      <c r="P84" s="652">
        <v>0</v>
      </c>
      <c r="Q84" s="648">
        <v>0</v>
      </c>
      <c r="R84" s="648">
        <v>0</v>
      </c>
      <c r="S84" s="648">
        <v>0</v>
      </c>
      <c r="T84" s="648">
        <v>0</v>
      </c>
      <c r="U84" s="648">
        <v>0</v>
      </c>
      <c r="V84" s="648">
        <v>5</v>
      </c>
      <c r="W84" s="648">
        <v>0</v>
      </c>
      <c r="X84" s="648">
        <v>0</v>
      </c>
    </row>
    <row r="85" spans="1:24" s="6" customFormat="1" x14ac:dyDescent="0.2">
      <c r="A85" s="37" t="s">
        <v>91</v>
      </c>
      <c r="B85" s="39"/>
      <c r="C85" s="652">
        <v>0</v>
      </c>
      <c r="D85" s="648">
        <v>0</v>
      </c>
      <c r="E85" s="648">
        <v>0</v>
      </c>
      <c r="F85" s="648">
        <v>0</v>
      </c>
      <c r="G85" s="648">
        <v>0</v>
      </c>
      <c r="H85" s="648">
        <v>0</v>
      </c>
      <c r="I85" s="648">
        <v>0</v>
      </c>
      <c r="J85" s="648">
        <v>0</v>
      </c>
      <c r="K85" s="648">
        <v>0</v>
      </c>
      <c r="L85" s="648">
        <v>0</v>
      </c>
      <c r="M85" s="648"/>
      <c r="N85" s="37" t="s">
        <v>91</v>
      </c>
      <c r="O85" s="39"/>
      <c r="P85" s="652">
        <v>0</v>
      </c>
      <c r="Q85" s="648">
        <v>0</v>
      </c>
      <c r="R85" s="648">
        <v>0</v>
      </c>
      <c r="S85" s="648">
        <v>0</v>
      </c>
      <c r="T85" s="648">
        <v>0</v>
      </c>
      <c r="U85" s="648">
        <v>0</v>
      </c>
      <c r="V85" s="648">
        <v>0</v>
      </c>
      <c r="W85" s="648">
        <v>0</v>
      </c>
      <c r="X85" s="648">
        <v>0</v>
      </c>
    </row>
    <row r="86" spans="1:24" s="6" customFormat="1" ht="8.25" customHeight="1" x14ac:dyDescent="0.2">
      <c r="A86" s="13"/>
      <c r="B86" s="39"/>
      <c r="C86" s="1256"/>
      <c r="D86" s="1305"/>
      <c r="E86" s="1305"/>
      <c r="F86" s="1305"/>
      <c r="G86" s="1305"/>
      <c r="H86" s="1305"/>
      <c r="I86" s="1305"/>
      <c r="J86" s="1305"/>
      <c r="K86" s="1305"/>
      <c r="L86" s="1305"/>
      <c r="M86" s="658"/>
      <c r="N86" s="13"/>
      <c r="O86" s="39"/>
      <c r="P86" s="1256"/>
      <c r="Q86" s="1305"/>
      <c r="R86" s="1305"/>
      <c r="S86" s="1305"/>
      <c r="T86" s="1305"/>
      <c r="U86" s="1305"/>
      <c r="V86" s="1305"/>
      <c r="W86" s="1305"/>
      <c r="X86" s="1305"/>
    </row>
    <row r="87" spans="1:24" s="17" customFormat="1" ht="18" customHeight="1" x14ac:dyDescent="0.2">
      <c r="A87" s="7" t="s">
        <v>67</v>
      </c>
      <c r="B87" s="39"/>
      <c r="C87" s="659"/>
      <c r="D87" s="656"/>
      <c r="E87" s="656"/>
      <c r="F87" s="656"/>
      <c r="G87" s="656"/>
      <c r="H87" s="656"/>
      <c r="I87" s="656"/>
      <c r="J87" s="656"/>
      <c r="K87" s="656"/>
      <c r="L87" s="656"/>
      <c r="M87" s="656"/>
      <c r="N87" s="7" t="s">
        <v>67</v>
      </c>
      <c r="O87" s="39"/>
      <c r="P87" s="659"/>
      <c r="Q87" s="656"/>
      <c r="R87" s="656"/>
      <c r="S87" s="656"/>
      <c r="T87" s="656"/>
      <c r="U87" s="656"/>
      <c r="V87" s="656"/>
      <c r="W87" s="656"/>
      <c r="X87" s="656"/>
    </row>
    <row r="88" spans="1:24" s="17" customFormat="1" ht="18" customHeight="1" x14ac:dyDescent="0.2">
      <c r="A88" s="87" t="s">
        <v>68</v>
      </c>
      <c r="B88" s="39"/>
      <c r="C88" s="52">
        <v>86873.833859999999</v>
      </c>
      <c r="D88" s="53">
        <v>48331.804790000002</v>
      </c>
      <c r="E88" s="53">
        <v>38542.029069999997</v>
      </c>
      <c r="F88" s="53">
        <v>3972.24307</v>
      </c>
      <c r="G88" s="53">
        <v>2293.1976199999999</v>
      </c>
      <c r="H88" s="53">
        <v>1200</v>
      </c>
      <c r="I88" s="53">
        <v>1851.04781</v>
      </c>
      <c r="J88" s="53">
        <v>305.4375</v>
      </c>
      <c r="K88" s="53">
        <v>4947.0294000000004</v>
      </c>
      <c r="L88" s="53">
        <v>9321.9833500000004</v>
      </c>
      <c r="M88" s="53"/>
      <c r="N88" s="87" t="s">
        <v>68</v>
      </c>
      <c r="O88" s="39"/>
      <c r="P88" s="52">
        <v>2949.8595799999998</v>
      </c>
      <c r="Q88" s="53">
        <v>829.48420999999996</v>
      </c>
      <c r="R88" s="53">
        <v>146.72584000000001</v>
      </c>
      <c r="S88" s="53">
        <v>924.5</v>
      </c>
      <c r="T88" s="53">
        <v>1816.3584599999999</v>
      </c>
      <c r="U88" s="53">
        <v>974.25837999999999</v>
      </c>
      <c r="V88" s="53">
        <v>4286.2292799999996</v>
      </c>
      <c r="W88" s="53">
        <v>802.51962000000003</v>
      </c>
      <c r="X88" s="53">
        <v>1921.1549500000001</v>
      </c>
    </row>
    <row r="89" spans="1:24" s="17" customFormat="1" ht="18" customHeight="1" x14ac:dyDescent="0.2">
      <c r="A89" s="7" t="s">
        <v>69</v>
      </c>
      <c r="B89" s="39"/>
      <c r="C89" s="659">
        <v>2482.9300600000001</v>
      </c>
      <c r="D89" s="656">
        <v>298.15190000000001</v>
      </c>
      <c r="E89" s="656">
        <v>2184.7781599999998</v>
      </c>
      <c r="F89" s="656">
        <v>67.561490000000006</v>
      </c>
      <c r="G89" s="656">
        <v>43.821860000000001</v>
      </c>
      <c r="H89" s="656">
        <v>20</v>
      </c>
      <c r="I89" s="656">
        <v>321.12196999999998</v>
      </c>
      <c r="J89" s="656">
        <v>0</v>
      </c>
      <c r="K89" s="656">
        <v>73.947280000000006</v>
      </c>
      <c r="L89" s="656">
        <v>736.71303</v>
      </c>
      <c r="M89" s="656"/>
      <c r="N89" s="7" t="s">
        <v>69</v>
      </c>
      <c r="O89" s="39"/>
      <c r="P89" s="659">
        <v>74.715940000000003</v>
      </c>
      <c r="Q89" s="656">
        <v>70.031099999999995</v>
      </c>
      <c r="R89" s="656">
        <v>666</v>
      </c>
      <c r="S89" s="656">
        <v>10</v>
      </c>
      <c r="T89" s="656">
        <v>1.3429999999999999E-2</v>
      </c>
      <c r="U89" s="656">
        <v>15</v>
      </c>
      <c r="V89" s="656">
        <v>80.762659999999997</v>
      </c>
      <c r="W89" s="656">
        <v>4.8667199999999999</v>
      </c>
      <c r="X89" s="656">
        <v>0.22267999999999999</v>
      </c>
    </row>
    <row r="90" spans="1:24" s="61" customFormat="1" ht="12.75" customHeight="1" x14ac:dyDescent="0.2">
      <c r="A90" s="89"/>
      <c r="B90" s="56"/>
      <c r="C90" s="648"/>
      <c r="D90" s="648"/>
      <c r="E90" s="11"/>
      <c r="F90" s="11"/>
      <c r="J90" s="30"/>
      <c r="K90" s="30"/>
      <c r="L90" s="30"/>
      <c r="M90" s="30"/>
      <c r="N90" s="89"/>
      <c r="O90" s="56"/>
      <c r="P90" s="648"/>
      <c r="Q90" s="648"/>
      <c r="R90" s="648"/>
      <c r="S90" s="648"/>
      <c r="T90" s="648"/>
      <c r="U90" s="648"/>
      <c r="V90" s="648"/>
      <c r="W90" s="648"/>
      <c r="X90" s="648"/>
    </row>
    <row r="91" spans="1:24" s="61" customFormat="1" ht="12.75" customHeight="1" x14ac:dyDescent="0.2">
      <c r="A91" s="89"/>
      <c r="B91" s="56"/>
      <c r="C91" s="648"/>
      <c r="D91" s="648"/>
      <c r="E91" s="11"/>
      <c r="F91" s="11"/>
      <c r="J91" s="30"/>
      <c r="K91" s="30"/>
      <c r="L91" s="30"/>
      <c r="M91" s="30"/>
      <c r="N91" s="89"/>
      <c r="O91" s="56"/>
      <c r="P91" s="648"/>
      <c r="Q91" s="648"/>
      <c r="R91" s="648"/>
      <c r="S91" s="648"/>
      <c r="T91" s="648"/>
      <c r="U91" s="648"/>
      <c r="V91" s="648"/>
      <c r="W91" s="648"/>
      <c r="X91" s="648"/>
    </row>
    <row r="92" spans="1:24" s="28" customFormat="1" ht="12.75" customHeight="1" x14ac:dyDescent="0.2">
      <c r="A92" s="650" t="s">
        <v>40</v>
      </c>
      <c r="F92" s="29"/>
      <c r="H92" s="30"/>
      <c r="I92" s="30"/>
      <c r="K92" s="35"/>
      <c r="N92" s="650" t="s">
        <v>40</v>
      </c>
      <c r="P92" s="648"/>
      <c r="Q92" s="648"/>
      <c r="R92" s="648"/>
      <c r="S92" s="648"/>
      <c r="T92" s="648"/>
      <c r="U92" s="648"/>
      <c r="V92" s="648"/>
      <c r="W92" s="648"/>
      <c r="X92" s="648"/>
    </row>
    <row r="93" spans="1:24" s="28" customFormat="1" ht="12.75" customHeight="1" x14ac:dyDescent="0.2">
      <c r="A93" s="1306" t="s">
        <v>180</v>
      </c>
      <c r="B93" s="1307"/>
      <c r="C93" s="1307"/>
      <c r="D93" s="1307"/>
      <c r="E93" s="1307"/>
      <c r="F93" s="29"/>
      <c r="H93" s="30"/>
      <c r="I93" s="30"/>
      <c r="K93" s="35"/>
      <c r="N93" s="1306" t="s">
        <v>180</v>
      </c>
      <c r="O93" s="1307"/>
      <c r="P93" s="1307"/>
      <c r="Q93" s="1307"/>
      <c r="R93" s="1307"/>
      <c r="S93" s="648"/>
      <c r="T93" s="648"/>
      <c r="U93" s="648"/>
      <c r="V93" s="648"/>
      <c r="W93" s="648"/>
      <c r="X93" s="648"/>
    </row>
    <row r="94" spans="1:24" s="341" customFormat="1" ht="12.75" customHeight="1" x14ac:dyDescent="0.2">
      <c r="F94" s="657"/>
      <c r="G94" s="657"/>
      <c r="H94" s="657"/>
      <c r="I94" s="657"/>
      <c r="J94" s="657"/>
      <c r="K94" s="657"/>
    </row>
    <row r="95" spans="1:24" ht="12.75" customHeight="1" x14ac:dyDescent="0.2">
      <c r="X95" s="286"/>
    </row>
    <row r="96" spans="1:24" ht="12.75" customHeight="1" x14ac:dyDescent="0.2">
      <c r="X96" s="286"/>
    </row>
    <row r="97" spans="24:24" x14ac:dyDescent="0.2">
      <c r="X97" s="286"/>
    </row>
    <row r="98" spans="24:24" x14ac:dyDescent="0.2">
      <c r="X98" s="286"/>
    </row>
    <row r="99" spans="24:24" x14ac:dyDescent="0.2">
      <c r="X99" s="286"/>
    </row>
    <row r="100" spans="24:24" x14ac:dyDescent="0.2">
      <c r="X100" s="286"/>
    </row>
    <row r="101" spans="24:24" x14ac:dyDescent="0.2">
      <c r="X101" s="286"/>
    </row>
    <row r="102" spans="24:24" x14ac:dyDescent="0.2">
      <c r="X102" s="286"/>
    </row>
    <row r="103" spans="24:24" x14ac:dyDescent="0.2">
      <c r="X103" s="286"/>
    </row>
    <row r="104" spans="24:24" x14ac:dyDescent="0.2">
      <c r="X104" s="286"/>
    </row>
    <row r="105" spans="24:24" x14ac:dyDescent="0.2">
      <c r="X105" s="286"/>
    </row>
    <row r="106" spans="24:24" x14ac:dyDescent="0.2">
      <c r="X106" s="286"/>
    </row>
    <row r="107" spans="24:24" x14ac:dyDescent="0.2">
      <c r="X107" s="286"/>
    </row>
    <row r="108" spans="24:24" x14ac:dyDescent="0.2">
      <c r="X108" s="286"/>
    </row>
    <row r="109" spans="24:24" x14ac:dyDescent="0.2">
      <c r="X109" s="286"/>
    </row>
    <row r="110" spans="24:24" x14ac:dyDescent="0.2">
      <c r="X110" s="286"/>
    </row>
    <row r="111" spans="24:24" x14ac:dyDescent="0.2">
      <c r="X111" s="286"/>
    </row>
    <row r="112" spans="24:24" x14ac:dyDescent="0.2">
      <c r="X112" s="286"/>
    </row>
    <row r="113" spans="24:24" x14ac:dyDescent="0.2">
      <c r="X113" s="286"/>
    </row>
    <row r="114" spans="24:24" x14ac:dyDescent="0.2">
      <c r="X114" s="286"/>
    </row>
    <row r="115" spans="24:24" x14ac:dyDescent="0.2">
      <c r="X115" s="286"/>
    </row>
    <row r="116" spans="24:24" x14ac:dyDescent="0.2">
      <c r="X116" s="286"/>
    </row>
    <row r="117" spans="24:24" x14ac:dyDescent="0.2">
      <c r="X117" s="286"/>
    </row>
    <row r="118" spans="24:24" x14ac:dyDescent="0.2">
      <c r="X118" s="286"/>
    </row>
    <row r="119" spans="24:24" x14ac:dyDescent="0.2">
      <c r="X119" s="286"/>
    </row>
    <row r="120" spans="24:24" x14ac:dyDescent="0.2">
      <c r="X120" s="286"/>
    </row>
    <row r="121" spans="24:24" x14ac:dyDescent="0.2">
      <c r="X121" s="286"/>
    </row>
    <row r="122" spans="24:24" x14ac:dyDescent="0.2">
      <c r="X122" s="286"/>
    </row>
    <row r="123" spans="24:24" x14ac:dyDescent="0.2">
      <c r="X123" s="286"/>
    </row>
    <row r="124" spans="24:24" x14ac:dyDescent="0.2">
      <c r="X124" s="286"/>
    </row>
    <row r="125" spans="24:24" x14ac:dyDescent="0.2">
      <c r="X125" s="286"/>
    </row>
    <row r="126" spans="24:24" x14ac:dyDescent="0.2">
      <c r="X126" s="286"/>
    </row>
    <row r="127" spans="24:24" x14ac:dyDescent="0.2">
      <c r="X127" s="286"/>
    </row>
    <row r="128" spans="24:24" x14ac:dyDescent="0.2">
      <c r="X128" s="286"/>
    </row>
    <row r="129" spans="24:24" x14ac:dyDescent="0.2">
      <c r="X129" s="286"/>
    </row>
    <row r="130" spans="24:24" x14ac:dyDescent="0.2">
      <c r="X130" s="286"/>
    </row>
    <row r="131" spans="24:24" x14ac:dyDescent="0.2">
      <c r="X131" s="286"/>
    </row>
    <row r="132" spans="24:24" x14ac:dyDescent="0.2">
      <c r="X132" s="286"/>
    </row>
    <row r="133" spans="24:24" x14ac:dyDescent="0.2">
      <c r="X133" s="286"/>
    </row>
    <row r="134" spans="24:24" x14ac:dyDescent="0.2">
      <c r="X134" s="286"/>
    </row>
    <row r="135" spans="24:24" x14ac:dyDescent="0.2">
      <c r="X135" s="286"/>
    </row>
    <row r="136" spans="24:24" x14ac:dyDescent="0.2">
      <c r="X136" s="286"/>
    </row>
    <row r="137" spans="24:24" x14ac:dyDescent="0.2">
      <c r="X137" s="286"/>
    </row>
    <row r="138" spans="24:24" x14ac:dyDescent="0.2">
      <c r="X138" s="286"/>
    </row>
    <row r="139" spans="24:24" x14ac:dyDescent="0.2">
      <c r="X139" s="286"/>
    </row>
    <row r="140" spans="24:24" x14ac:dyDescent="0.2">
      <c r="X140" s="286"/>
    </row>
    <row r="141" spans="24:24" x14ac:dyDescent="0.2">
      <c r="X141" s="286"/>
    </row>
    <row r="142" spans="24:24" x14ac:dyDescent="0.2">
      <c r="X142" s="286"/>
    </row>
    <row r="143" spans="24:24" x14ac:dyDescent="0.2">
      <c r="X143" s="286"/>
    </row>
    <row r="144" spans="24:24" x14ac:dyDescent="0.2">
      <c r="X144" s="286"/>
    </row>
    <row r="145" spans="24:24" x14ac:dyDescent="0.2">
      <c r="X145" s="286"/>
    </row>
    <row r="146" spans="24:24" x14ac:dyDescent="0.2">
      <c r="X146" s="286"/>
    </row>
    <row r="147" spans="24:24" x14ac:dyDescent="0.2">
      <c r="X147" s="286"/>
    </row>
    <row r="148" spans="24:24" x14ac:dyDescent="0.2">
      <c r="X148" s="286"/>
    </row>
    <row r="149" spans="24:24" x14ac:dyDescent="0.2">
      <c r="X149" s="286"/>
    </row>
    <row r="150" spans="24:24" x14ac:dyDescent="0.2">
      <c r="X150" s="286"/>
    </row>
    <row r="151" spans="24:24" x14ac:dyDescent="0.2">
      <c r="X151" s="286"/>
    </row>
    <row r="152" spans="24:24" x14ac:dyDescent="0.2">
      <c r="X152" s="286"/>
    </row>
    <row r="153" spans="24:24" x14ac:dyDescent="0.2">
      <c r="X153" s="286"/>
    </row>
    <row r="154" spans="24:24" x14ac:dyDescent="0.2">
      <c r="X154" s="286"/>
    </row>
    <row r="155" spans="24:24" x14ac:dyDescent="0.2">
      <c r="X155" s="286"/>
    </row>
    <row r="156" spans="24:24" x14ac:dyDescent="0.2">
      <c r="X156" s="286"/>
    </row>
    <row r="157" spans="24:24" x14ac:dyDescent="0.2">
      <c r="X157" s="286"/>
    </row>
    <row r="158" spans="24:24" x14ac:dyDescent="0.2">
      <c r="X158" s="286"/>
    </row>
    <row r="159" spans="24:24" x14ac:dyDescent="0.2">
      <c r="X159" s="286"/>
    </row>
    <row r="160" spans="24:24" x14ac:dyDescent="0.2">
      <c r="X160" s="286"/>
    </row>
    <row r="161" spans="24:24" x14ac:dyDescent="0.2">
      <c r="X161" s="286"/>
    </row>
    <row r="162" spans="24:24" x14ac:dyDescent="0.2">
      <c r="X162" s="286"/>
    </row>
    <row r="163" spans="24:24" x14ac:dyDescent="0.2">
      <c r="X163" s="286"/>
    </row>
    <row r="164" spans="24:24" x14ac:dyDescent="0.2">
      <c r="X164" s="286"/>
    </row>
    <row r="165" spans="24:24" x14ac:dyDescent="0.2">
      <c r="X165" s="286"/>
    </row>
    <row r="166" spans="24:24" x14ac:dyDescent="0.2">
      <c r="X166" s="286"/>
    </row>
    <row r="167" spans="24:24" x14ac:dyDescent="0.2">
      <c r="X167" s="286"/>
    </row>
    <row r="168" spans="24:24" x14ac:dyDescent="0.2">
      <c r="X168" s="286"/>
    </row>
    <row r="169" spans="24:24" x14ac:dyDescent="0.2">
      <c r="X169" s="286"/>
    </row>
    <row r="170" spans="24:24" x14ac:dyDescent="0.2">
      <c r="X170" s="286"/>
    </row>
    <row r="171" spans="24:24" x14ac:dyDescent="0.2">
      <c r="X171" s="286"/>
    </row>
    <row r="172" spans="24:24" x14ac:dyDescent="0.2">
      <c r="X172" s="286"/>
    </row>
    <row r="173" spans="24:24" x14ac:dyDescent="0.2">
      <c r="X173" s="286"/>
    </row>
    <row r="174" spans="24:24" x14ac:dyDescent="0.2">
      <c r="X174" s="286"/>
    </row>
    <row r="175" spans="24:24" x14ac:dyDescent="0.2">
      <c r="X175" s="286"/>
    </row>
    <row r="176" spans="24:24" x14ac:dyDescent="0.2">
      <c r="X176" s="286"/>
    </row>
    <row r="177" spans="24:24" x14ac:dyDescent="0.2">
      <c r="X177" s="286"/>
    </row>
    <row r="178" spans="24:24" x14ac:dyDescent="0.2">
      <c r="X178" s="286"/>
    </row>
    <row r="179" spans="24:24" x14ac:dyDescent="0.2">
      <c r="X179" s="286"/>
    </row>
    <row r="180" spans="24:24" x14ac:dyDescent="0.2">
      <c r="X180" s="286"/>
    </row>
    <row r="181" spans="24:24" x14ac:dyDescent="0.2">
      <c r="X181" s="286"/>
    </row>
    <row r="182" spans="24:24" x14ac:dyDescent="0.2">
      <c r="X182" s="286"/>
    </row>
    <row r="183" spans="24:24" x14ac:dyDescent="0.2">
      <c r="X183" s="286"/>
    </row>
    <row r="184" spans="24:24" x14ac:dyDescent="0.2">
      <c r="X184" s="286"/>
    </row>
    <row r="185" spans="24:24" x14ac:dyDescent="0.2">
      <c r="X185" s="286"/>
    </row>
    <row r="186" spans="24:24" x14ac:dyDescent="0.2">
      <c r="X186" s="286"/>
    </row>
    <row r="187" spans="24:24" x14ac:dyDescent="0.2">
      <c r="X187" s="286"/>
    </row>
    <row r="188" spans="24:24" x14ac:dyDescent="0.2">
      <c r="X188" s="286"/>
    </row>
    <row r="189" spans="24:24" x14ac:dyDescent="0.2">
      <c r="X189" s="286"/>
    </row>
    <row r="190" spans="24:24" x14ac:dyDescent="0.2">
      <c r="X190" s="286"/>
    </row>
    <row r="191" spans="24:24" x14ac:dyDescent="0.2">
      <c r="X191" s="286"/>
    </row>
    <row r="192" spans="24:24" x14ac:dyDescent="0.2">
      <c r="X192" s="286"/>
    </row>
    <row r="193" spans="24:24" x14ac:dyDescent="0.2">
      <c r="X193" s="286"/>
    </row>
    <row r="194" spans="24:24" x14ac:dyDescent="0.2">
      <c r="X194" s="286"/>
    </row>
    <row r="195" spans="24:24" x14ac:dyDescent="0.2">
      <c r="X195" s="286"/>
    </row>
    <row r="196" spans="24:24" x14ac:dyDescent="0.2">
      <c r="X196" s="286"/>
    </row>
    <row r="197" spans="24:24" x14ac:dyDescent="0.2">
      <c r="X197" s="286"/>
    </row>
    <row r="198" spans="24:24" x14ac:dyDescent="0.2">
      <c r="X198" s="286"/>
    </row>
    <row r="199" spans="24:24" x14ac:dyDescent="0.2">
      <c r="X199" s="286"/>
    </row>
    <row r="200" spans="24:24" x14ac:dyDescent="0.2">
      <c r="X200" s="286"/>
    </row>
    <row r="201" spans="24:24" x14ac:dyDescent="0.2">
      <c r="X201" s="286"/>
    </row>
    <row r="202" spans="24:24" x14ac:dyDescent="0.2">
      <c r="X202" s="286"/>
    </row>
    <row r="203" spans="24:24" x14ac:dyDescent="0.2">
      <c r="X203" s="286"/>
    </row>
    <row r="204" spans="24:24" x14ac:dyDescent="0.2">
      <c r="X204" s="286"/>
    </row>
    <row r="205" spans="24:24" x14ac:dyDescent="0.2">
      <c r="X205" s="286"/>
    </row>
    <row r="206" spans="24:24" x14ac:dyDescent="0.2">
      <c r="X206" s="286"/>
    </row>
    <row r="207" spans="24:24" x14ac:dyDescent="0.2">
      <c r="X207" s="286"/>
    </row>
    <row r="208" spans="24:24" x14ac:dyDescent="0.2">
      <c r="X208" s="286"/>
    </row>
    <row r="209" spans="24:24" x14ac:dyDescent="0.2">
      <c r="X209" s="286"/>
    </row>
    <row r="210" spans="24:24" x14ac:dyDescent="0.2">
      <c r="X210" s="286"/>
    </row>
    <row r="211" spans="24:24" x14ac:dyDescent="0.2">
      <c r="X211" s="286"/>
    </row>
    <row r="212" spans="24:24" x14ac:dyDescent="0.2">
      <c r="X212" s="286"/>
    </row>
    <row r="213" spans="24:24" x14ac:dyDescent="0.2">
      <c r="X213" s="286"/>
    </row>
    <row r="214" spans="24:24" x14ac:dyDescent="0.2">
      <c r="X214" s="286"/>
    </row>
    <row r="215" spans="24:24" x14ac:dyDescent="0.2">
      <c r="X215" s="286"/>
    </row>
    <row r="216" spans="24:24" x14ac:dyDescent="0.2">
      <c r="X216" s="286"/>
    </row>
    <row r="217" spans="24:24" x14ac:dyDescent="0.2">
      <c r="X217" s="286"/>
    </row>
    <row r="218" spans="24:24" x14ac:dyDescent="0.2">
      <c r="X218" s="286"/>
    </row>
    <row r="219" spans="24:24" x14ac:dyDescent="0.2">
      <c r="X219" s="286"/>
    </row>
    <row r="220" spans="24:24" x14ac:dyDescent="0.2">
      <c r="X220" s="286"/>
    </row>
    <row r="221" spans="24:24" x14ac:dyDescent="0.2">
      <c r="X221" s="286"/>
    </row>
    <row r="222" spans="24:24" x14ac:dyDescent="0.2">
      <c r="X222" s="286"/>
    </row>
    <row r="223" spans="24:24" x14ac:dyDescent="0.2">
      <c r="X223" s="286"/>
    </row>
    <row r="224" spans="24:24" x14ac:dyDescent="0.2">
      <c r="X224" s="286"/>
    </row>
    <row r="225" spans="24:24" x14ac:dyDescent="0.2">
      <c r="X225" s="286"/>
    </row>
    <row r="226" spans="24:24" x14ac:dyDescent="0.2">
      <c r="X226" s="286"/>
    </row>
    <row r="227" spans="24:24" x14ac:dyDescent="0.2">
      <c r="X227" s="286"/>
    </row>
    <row r="228" spans="24:24" x14ac:dyDescent="0.2">
      <c r="X228" s="286"/>
    </row>
    <row r="229" spans="24:24" x14ac:dyDescent="0.2">
      <c r="X229" s="286"/>
    </row>
    <row r="230" spans="24:24" x14ac:dyDescent="0.2">
      <c r="X230" s="286"/>
    </row>
    <row r="231" spans="24:24" x14ac:dyDescent="0.2">
      <c r="X231" s="286"/>
    </row>
    <row r="232" spans="24:24" x14ac:dyDescent="0.2">
      <c r="X232" s="286"/>
    </row>
    <row r="233" spans="24:24" x14ac:dyDescent="0.2">
      <c r="X233" s="286"/>
    </row>
    <row r="234" spans="24:24" x14ac:dyDescent="0.2">
      <c r="X234" s="286"/>
    </row>
    <row r="235" spans="24:24" x14ac:dyDescent="0.2">
      <c r="X235" s="286"/>
    </row>
    <row r="236" spans="24:24" x14ac:dyDescent="0.2">
      <c r="X236" s="286"/>
    </row>
    <row r="237" spans="24:24" x14ac:dyDescent="0.2">
      <c r="X237" s="286"/>
    </row>
    <row r="238" spans="24:24" x14ac:dyDescent="0.2">
      <c r="X238" s="286"/>
    </row>
    <row r="239" spans="24:24" x14ac:dyDescent="0.2">
      <c r="X239" s="286"/>
    </row>
    <row r="240" spans="24:24" x14ac:dyDescent="0.2">
      <c r="X240" s="286"/>
    </row>
    <row r="241" spans="24:24" x14ac:dyDescent="0.2">
      <c r="X241" s="286"/>
    </row>
    <row r="242" spans="24:24" x14ac:dyDescent="0.2">
      <c r="X242" s="286"/>
    </row>
    <row r="243" spans="24:24" x14ac:dyDescent="0.2">
      <c r="X243" s="286"/>
    </row>
    <row r="244" spans="24:24" x14ac:dyDescent="0.2">
      <c r="X244" s="286"/>
    </row>
    <row r="245" spans="24:24" x14ac:dyDescent="0.2">
      <c r="X245" s="286"/>
    </row>
    <row r="246" spans="24:24" x14ac:dyDescent="0.2">
      <c r="X246" s="286"/>
    </row>
    <row r="247" spans="24:24" x14ac:dyDescent="0.2">
      <c r="X247" s="286"/>
    </row>
    <row r="248" spans="24:24" x14ac:dyDescent="0.2">
      <c r="X248" s="286"/>
    </row>
    <row r="249" spans="24:24" x14ac:dyDescent="0.2">
      <c r="X249" s="286"/>
    </row>
    <row r="250" spans="24:24" x14ac:dyDescent="0.2">
      <c r="X250" s="286"/>
    </row>
    <row r="251" spans="24:24" x14ac:dyDescent="0.2">
      <c r="X251" s="286"/>
    </row>
    <row r="252" spans="24:24" x14ac:dyDescent="0.2">
      <c r="X252" s="286"/>
    </row>
    <row r="253" spans="24:24" x14ac:dyDescent="0.2">
      <c r="X253" s="286"/>
    </row>
    <row r="254" spans="24:24" x14ac:dyDescent="0.2">
      <c r="X254" s="286"/>
    </row>
    <row r="255" spans="24:24" x14ac:dyDescent="0.2">
      <c r="X255" s="286"/>
    </row>
    <row r="256" spans="24:24" x14ac:dyDescent="0.2">
      <c r="X256" s="286"/>
    </row>
    <row r="257" spans="24:24" x14ac:dyDescent="0.2">
      <c r="X257" s="286"/>
    </row>
    <row r="258" spans="24:24" x14ac:dyDescent="0.2">
      <c r="X258" s="286"/>
    </row>
    <row r="259" spans="24:24" x14ac:dyDescent="0.2">
      <c r="X259" s="286"/>
    </row>
    <row r="260" spans="24:24" x14ac:dyDescent="0.2">
      <c r="X260" s="286"/>
    </row>
    <row r="261" spans="24:24" x14ac:dyDescent="0.2">
      <c r="X261" s="286"/>
    </row>
    <row r="262" spans="24:24" x14ac:dyDescent="0.2">
      <c r="X262" s="286"/>
    </row>
    <row r="263" spans="24:24" x14ac:dyDescent="0.2">
      <c r="X263" s="286"/>
    </row>
    <row r="264" spans="24:24" x14ac:dyDescent="0.2">
      <c r="X264" s="286"/>
    </row>
    <row r="265" spans="24:24" x14ac:dyDescent="0.2">
      <c r="X265" s="286"/>
    </row>
    <row r="266" spans="24:24" x14ac:dyDescent="0.2">
      <c r="X266" s="286"/>
    </row>
    <row r="267" spans="24:24" x14ac:dyDescent="0.2">
      <c r="X267" s="286"/>
    </row>
    <row r="268" spans="24:24" x14ac:dyDescent="0.2">
      <c r="X268" s="286"/>
    </row>
    <row r="269" spans="24:24" x14ac:dyDescent="0.2">
      <c r="X269" s="286"/>
    </row>
    <row r="270" spans="24:24" x14ac:dyDescent="0.2">
      <c r="X270" s="286"/>
    </row>
    <row r="271" spans="24:24" x14ac:dyDescent="0.2">
      <c r="X271" s="286"/>
    </row>
    <row r="272" spans="24:24" x14ac:dyDescent="0.2">
      <c r="X272" s="286"/>
    </row>
    <row r="273" spans="24:24" x14ac:dyDescent="0.2">
      <c r="X273" s="286"/>
    </row>
    <row r="274" spans="24:24" x14ac:dyDescent="0.2">
      <c r="X274" s="286"/>
    </row>
    <row r="275" spans="24:24" x14ac:dyDescent="0.2">
      <c r="X275" s="286"/>
    </row>
    <row r="276" spans="24:24" x14ac:dyDescent="0.2">
      <c r="X276" s="286"/>
    </row>
    <row r="277" spans="24:24" x14ac:dyDescent="0.2">
      <c r="X277" s="286"/>
    </row>
    <row r="278" spans="24:24" x14ac:dyDescent="0.2">
      <c r="X278" s="286"/>
    </row>
    <row r="279" spans="24:24" x14ac:dyDescent="0.2">
      <c r="X279" s="286"/>
    </row>
    <row r="280" spans="24:24" x14ac:dyDescent="0.2">
      <c r="X280" s="286"/>
    </row>
    <row r="281" spans="24:24" x14ac:dyDescent="0.2">
      <c r="X281" s="286"/>
    </row>
    <row r="282" spans="24:24" x14ac:dyDescent="0.2">
      <c r="X282" s="286"/>
    </row>
    <row r="283" spans="24:24" x14ac:dyDescent="0.2">
      <c r="X283" s="286"/>
    </row>
    <row r="284" spans="24:24" x14ac:dyDescent="0.2">
      <c r="X284" s="286"/>
    </row>
    <row r="285" spans="24:24" x14ac:dyDescent="0.2">
      <c r="X285" s="286"/>
    </row>
    <row r="286" spans="24:24" x14ac:dyDescent="0.2">
      <c r="X286" s="286"/>
    </row>
    <row r="287" spans="24:24" x14ac:dyDescent="0.2">
      <c r="X287" s="286"/>
    </row>
    <row r="288" spans="24:24" x14ac:dyDescent="0.2">
      <c r="X288" s="286"/>
    </row>
    <row r="289" spans="24:24" x14ac:dyDescent="0.2">
      <c r="X289" s="286"/>
    </row>
    <row r="290" spans="24:24" x14ac:dyDescent="0.2">
      <c r="X290" s="286"/>
    </row>
    <row r="291" spans="24:24" x14ac:dyDescent="0.2">
      <c r="X291" s="286"/>
    </row>
    <row r="292" spans="24:24" x14ac:dyDescent="0.2">
      <c r="X292" s="286"/>
    </row>
    <row r="293" spans="24:24" x14ac:dyDescent="0.2">
      <c r="X293" s="286"/>
    </row>
    <row r="294" spans="24:24" x14ac:dyDescent="0.2">
      <c r="X294" s="286"/>
    </row>
    <row r="295" spans="24:24" x14ac:dyDescent="0.2">
      <c r="X295" s="286"/>
    </row>
    <row r="296" spans="24:24" x14ac:dyDescent="0.2">
      <c r="X296" s="286"/>
    </row>
    <row r="297" spans="24:24" x14ac:dyDescent="0.2">
      <c r="X297" s="286"/>
    </row>
    <row r="298" spans="24:24" x14ac:dyDescent="0.2">
      <c r="X298" s="286"/>
    </row>
    <row r="299" spans="24:24" x14ac:dyDescent="0.2">
      <c r="X299" s="286"/>
    </row>
    <row r="300" spans="24:24" x14ac:dyDescent="0.2">
      <c r="X300" s="286"/>
    </row>
    <row r="301" spans="24:24" x14ac:dyDescent="0.2">
      <c r="X301" s="286"/>
    </row>
    <row r="302" spans="24:24" x14ac:dyDescent="0.2">
      <c r="X302" s="286"/>
    </row>
    <row r="303" spans="24:24" x14ac:dyDescent="0.2">
      <c r="X303" s="286"/>
    </row>
    <row r="304" spans="24:24" x14ac:dyDescent="0.2">
      <c r="X304" s="286"/>
    </row>
    <row r="305" spans="24:24" x14ac:dyDescent="0.2">
      <c r="X305" s="286"/>
    </row>
    <row r="306" spans="24:24" x14ac:dyDescent="0.2">
      <c r="X306" s="286"/>
    </row>
    <row r="307" spans="24:24" x14ac:dyDescent="0.2">
      <c r="X307" s="286"/>
    </row>
    <row r="308" spans="24:24" x14ac:dyDescent="0.2">
      <c r="X308" s="286"/>
    </row>
    <row r="309" spans="24:24" x14ac:dyDescent="0.2">
      <c r="X309" s="286"/>
    </row>
    <row r="310" spans="24:24" x14ac:dyDescent="0.2">
      <c r="X310" s="286"/>
    </row>
    <row r="311" spans="24:24" x14ac:dyDescent="0.2">
      <c r="X311" s="286"/>
    </row>
    <row r="312" spans="24:24" x14ac:dyDescent="0.2">
      <c r="X312" s="286"/>
    </row>
    <row r="313" spans="24:24" x14ac:dyDescent="0.2">
      <c r="X313" s="286"/>
    </row>
    <row r="314" spans="24:24" x14ac:dyDescent="0.2">
      <c r="X314" s="286"/>
    </row>
    <row r="315" spans="24:24" x14ac:dyDescent="0.2">
      <c r="X315" s="286"/>
    </row>
    <row r="316" spans="24:24" x14ac:dyDescent="0.2">
      <c r="X316" s="286"/>
    </row>
    <row r="317" spans="24:24" x14ac:dyDescent="0.2">
      <c r="X317" s="286"/>
    </row>
    <row r="318" spans="24:24" x14ac:dyDescent="0.2">
      <c r="X318" s="286"/>
    </row>
    <row r="319" spans="24:24" x14ac:dyDescent="0.2">
      <c r="X319" s="286"/>
    </row>
    <row r="320" spans="24:24" x14ac:dyDescent="0.2">
      <c r="X320" s="286"/>
    </row>
    <row r="321" spans="24:24" x14ac:dyDescent="0.2">
      <c r="X321" s="286"/>
    </row>
    <row r="322" spans="24:24" x14ac:dyDescent="0.2">
      <c r="X322" s="286"/>
    </row>
    <row r="323" spans="24:24" x14ac:dyDescent="0.2">
      <c r="X323" s="286"/>
    </row>
    <row r="324" spans="24:24" x14ac:dyDescent="0.2">
      <c r="X324" s="286"/>
    </row>
    <row r="325" spans="24:24" x14ac:dyDescent="0.2">
      <c r="X325" s="286"/>
    </row>
    <row r="326" spans="24:24" x14ac:dyDescent="0.2">
      <c r="X326" s="286"/>
    </row>
    <row r="327" spans="24:24" x14ac:dyDescent="0.2">
      <c r="X327" s="286"/>
    </row>
    <row r="328" spans="24:24" x14ac:dyDescent="0.2">
      <c r="X328" s="286"/>
    </row>
    <row r="329" spans="24:24" x14ac:dyDescent="0.2">
      <c r="X329" s="286"/>
    </row>
    <row r="330" spans="24:24" x14ac:dyDescent="0.2">
      <c r="X330" s="286"/>
    </row>
    <row r="331" spans="24:24" x14ac:dyDescent="0.2">
      <c r="X331" s="286"/>
    </row>
    <row r="332" spans="24:24" x14ac:dyDescent="0.2">
      <c r="X332" s="286"/>
    </row>
    <row r="333" spans="24:24" x14ac:dyDescent="0.2">
      <c r="X333" s="286"/>
    </row>
    <row r="334" spans="24:24" x14ac:dyDescent="0.2">
      <c r="X334" s="286"/>
    </row>
    <row r="335" spans="24:24" x14ac:dyDescent="0.2">
      <c r="X335" s="286"/>
    </row>
    <row r="336" spans="24:24" x14ac:dyDescent="0.2">
      <c r="X336" s="286"/>
    </row>
    <row r="337" spans="24:24" x14ac:dyDescent="0.2">
      <c r="X337" s="286"/>
    </row>
    <row r="338" spans="24:24" x14ac:dyDescent="0.2">
      <c r="X338" s="286"/>
    </row>
    <row r="339" spans="24:24" x14ac:dyDescent="0.2">
      <c r="X339" s="286"/>
    </row>
    <row r="340" spans="24:24" x14ac:dyDescent="0.2">
      <c r="X340" s="286"/>
    </row>
    <row r="341" spans="24:24" x14ac:dyDescent="0.2">
      <c r="X341" s="286"/>
    </row>
    <row r="342" spans="24:24" x14ac:dyDescent="0.2">
      <c r="X342" s="286"/>
    </row>
    <row r="343" spans="24:24" x14ac:dyDescent="0.2">
      <c r="X343" s="286"/>
    </row>
    <row r="344" spans="24:24" x14ac:dyDescent="0.2">
      <c r="X344" s="286"/>
    </row>
    <row r="345" spans="24:24" x14ac:dyDescent="0.2">
      <c r="X345" s="286"/>
    </row>
    <row r="346" spans="24:24" x14ac:dyDescent="0.2">
      <c r="X346" s="286"/>
    </row>
    <row r="347" spans="24:24" x14ac:dyDescent="0.2">
      <c r="X347" s="286"/>
    </row>
    <row r="348" spans="24:24" x14ac:dyDescent="0.2">
      <c r="X348" s="286"/>
    </row>
    <row r="349" spans="24:24" x14ac:dyDescent="0.2">
      <c r="X349" s="286"/>
    </row>
    <row r="350" spans="24:24" x14ac:dyDescent="0.2">
      <c r="X350" s="286"/>
    </row>
    <row r="351" spans="24:24" x14ac:dyDescent="0.2">
      <c r="X351" s="286"/>
    </row>
    <row r="352" spans="24:24" x14ac:dyDescent="0.2">
      <c r="X352" s="286"/>
    </row>
    <row r="353" spans="24:24" x14ac:dyDescent="0.2">
      <c r="X353" s="286"/>
    </row>
    <row r="354" spans="24:24" x14ac:dyDescent="0.2">
      <c r="X354" s="286"/>
    </row>
    <row r="355" spans="24:24" x14ac:dyDescent="0.2">
      <c r="X355" s="286"/>
    </row>
    <row r="356" spans="24:24" x14ac:dyDescent="0.2">
      <c r="X356" s="286"/>
    </row>
    <row r="357" spans="24:24" x14ac:dyDescent="0.2">
      <c r="X357" s="286"/>
    </row>
    <row r="358" spans="24:24" x14ac:dyDescent="0.2">
      <c r="X358" s="286"/>
    </row>
    <row r="359" spans="24:24" x14ac:dyDescent="0.2">
      <c r="X359" s="286"/>
    </row>
    <row r="360" spans="24:24" x14ac:dyDescent="0.2">
      <c r="X360" s="286"/>
    </row>
    <row r="361" spans="24:24" x14ac:dyDescent="0.2">
      <c r="X361" s="286"/>
    </row>
    <row r="362" spans="24:24" x14ac:dyDescent="0.2">
      <c r="X362" s="286"/>
    </row>
    <row r="363" spans="24:24" x14ac:dyDescent="0.2">
      <c r="X363" s="286"/>
    </row>
    <row r="364" spans="24:24" x14ac:dyDescent="0.2">
      <c r="X364" s="286"/>
    </row>
    <row r="365" spans="24:24" x14ac:dyDescent="0.2">
      <c r="X365" s="286"/>
    </row>
    <row r="366" spans="24:24" x14ac:dyDescent="0.2">
      <c r="X366" s="286"/>
    </row>
    <row r="367" spans="24:24" x14ac:dyDescent="0.2">
      <c r="X367" s="286"/>
    </row>
    <row r="368" spans="24:24" x14ac:dyDescent="0.2">
      <c r="X368" s="286"/>
    </row>
    <row r="369" spans="24:24" x14ac:dyDescent="0.2">
      <c r="X369" s="286"/>
    </row>
    <row r="370" spans="24:24" x14ac:dyDescent="0.2">
      <c r="X370" s="286"/>
    </row>
    <row r="371" spans="24:24" x14ac:dyDescent="0.2">
      <c r="X371" s="286"/>
    </row>
    <row r="372" spans="24:24" x14ac:dyDescent="0.2">
      <c r="X372" s="286"/>
    </row>
    <row r="373" spans="24:24" x14ac:dyDescent="0.2">
      <c r="X373" s="286"/>
    </row>
    <row r="374" spans="24:24" x14ac:dyDescent="0.2">
      <c r="X374" s="286"/>
    </row>
    <row r="375" spans="24:24" x14ac:dyDescent="0.2">
      <c r="X375" s="286"/>
    </row>
    <row r="376" spans="24:24" x14ac:dyDescent="0.2">
      <c r="X376" s="286"/>
    </row>
    <row r="377" spans="24:24" x14ac:dyDescent="0.2">
      <c r="X377" s="286"/>
    </row>
    <row r="378" spans="24:24" x14ac:dyDescent="0.2">
      <c r="X378" s="286"/>
    </row>
    <row r="379" spans="24:24" x14ac:dyDescent="0.2">
      <c r="X379" s="286"/>
    </row>
    <row r="380" spans="24:24" x14ac:dyDescent="0.2">
      <c r="X380" s="286"/>
    </row>
    <row r="381" spans="24:24" x14ac:dyDescent="0.2">
      <c r="X381" s="286"/>
    </row>
    <row r="382" spans="24:24" x14ac:dyDescent="0.2">
      <c r="X382" s="286"/>
    </row>
    <row r="383" spans="24:24" x14ac:dyDescent="0.2">
      <c r="X383" s="286"/>
    </row>
    <row r="384" spans="24:24" x14ac:dyDescent="0.2">
      <c r="X384" s="286"/>
    </row>
    <row r="385" spans="24:24" x14ac:dyDescent="0.2">
      <c r="X385" s="286"/>
    </row>
    <row r="386" spans="24:24" x14ac:dyDescent="0.2">
      <c r="X386" s="286"/>
    </row>
    <row r="387" spans="24:24" x14ac:dyDescent="0.2">
      <c r="X387" s="286"/>
    </row>
    <row r="388" spans="24:24" x14ac:dyDescent="0.2">
      <c r="X388" s="286"/>
    </row>
    <row r="389" spans="24:24" x14ac:dyDescent="0.2">
      <c r="X389" s="286"/>
    </row>
    <row r="390" spans="24:24" x14ac:dyDescent="0.2">
      <c r="X390" s="286"/>
    </row>
    <row r="391" spans="24:24" x14ac:dyDescent="0.2">
      <c r="X391" s="286"/>
    </row>
    <row r="392" spans="24:24" x14ac:dyDescent="0.2">
      <c r="X392" s="286"/>
    </row>
    <row r="393" spans="24:24" x14ac:dyDescent="0.2">
      <c r="X393" s="286"/>
    </row>
    <row r="394" spans="24:24" x14ac:dyDescent="0.2">
      <c r="X394" s="286"/>
    </row>
    <row r="395" spans="24:24" x14ac:dyDescent="0.2">
      <c r="X395" s="286"/>
    </row>
    <row r="396" spans="24:24" x14ac:dyDescent="0.2">
      <c r="X396" s="286"/>
    </row>
    <row r="397" spans="24:24" x14ac:dyDescent="0.2">
      <c r="X397" s="286"/>
    </row>
    <row r="398" spans="24:24" x14ac:dyDescent="0.2">
      <c r="X398" s="286"/>
    </row>
    <row r="399" spans="24:24" x14ac:dyDescent="0.2">
      <c r="X399" s="286"/>
    </row>
    <row r="400" spans="24:24" x14ac:dyDescent="0.2">
      <c r="X400" s="286"/>
    </row>
    <row r="401" spans="24:24" x14ac:dyDescent="0.2">
      <c r="X401" s="286"/>
    </row>
    <row r="402" spans="24:24" x14ac:dyDescent="0.2">
      <c r="X402" s="286"/>
    </row>
    <row r="403" spans="24:24" x14ac:dyDescent="0.2">
      <c r="X403" s="286"/>
    </row>
    <row r="404" spans="24:24" x14ac:dyDescent="0.2">
      <c r="X404" s="286"/>
    </row>
    <row r="405" spans="24:24" x14ac:dyDescent="0.2">
      <c r="X405" s="286"/>
    </row>
    <row r="406" spans="24:24" x14ac:dyDescent="0.2">
      <c r="X406" s="286"/>
    </row>
    <row r="407" spans="24:24" x14ac:dyDescent="0.2">
      <c r="X407" s="286"/>
    </row>
    <row r="408" spans="24:24" x14ac:dyDescent="0.2">
      <c r="X408" s="286"/>
    </row>
    <row r="409" spans="24:24" x14ac:dyDescent="0.2">
      <c r="X409" s="286"/>
    </row>
    <row r="410" spans="24:24" x14ac:dyDescent="0.2">
      <c r="X410" s="286"/>
    </row>
    <row r="411" spans="24:24" x14ac:dyDescent="0.2">
      <c r="X411" s="286"/>
    </row>
    <row r="412" spans="24:24" x14ac:dyDescent="0.2">
      <c r="X412" s="286"/>
    </row>
    <row r="413" spans="24:24" x14ac:dyDescent="0.2">
      <c r="X413" s="286"/>
    </row>
    <row r="414" spans="24:24" x14ac:dyDescent="0.2">
      <c r="X414" s="286"/>
    </row>
    <row r="415" spans="24:24" x14ac:dyDescent="0.2">
      <c r="X415" s="286"/>
    </row>
    <row r="416" spans="24:24" x14ac:dyDescent="0.2">
      <c r="X416" s="286"/>
    </row>
    <row r="417" spans="24:24" x14ac:dyDescent="0.2">
      <c r="X417" s="286"/>
    </row>
    <row r="418" spans="24:24" x14ac:dyDescent="0.2">
      <c r="X418" s="286"/>
    </row>
    <row r="419" spans="24:24" x14ac:dyDescent="0.2">
      <c r="X419" s="286"/>
    </row>
    <row r="420" spans="24:24" x14ac:dyDescent="0.2">
      <c r="X420" s="286"/>
    </row>
    <row r="421" spans="24:24" x14ac:dyDescent="0.2">
      <c r="X421" s="286"/>
    </row>
    <row r="422" spans="24:24" x14ac:dyDescent="0.2">
      <c r="X422" s="286"/>
    </row>
    <row r="423" spans="24:24" x14ac:dyDescent="0.2">
      <c r="X423" s="286"/>
    </row>
    <row r="424" spans="24:24" x14ac:dyDescent="0.2">
      <c r="X424" s="286"/>
    </row>
    <row r="425" spans="24:24" x14ac:dyDescent="0.2">
      <c r="X425" s="286"/>
    </row>
    <row r="426" spans="24:24" x14ac:dyDescent="0.2">
      <c r="X426" s="286"/>
    </row>
    <row r="427" spans="24:24" x14ac:dyDescent="0.2">
      <c r="X427" s="286"/>
    </row>
    <row r="428" spans="24:24" x14ac:dyDescent="0.2">
      <c r="X428" s="286"/>
    </row>
    <row r="429" spans="24:24" x14ac:dyDescent="0.2">
      <c r="X429" s="286"/>
    </row>
    <row r="430" spans="24:24" x14ac:dyDescent="0.2">
      <c r="X430" s="286"/>
    </row>
    <row r="431" spans="24:24" x14ac:dyDescent="0.2">
      <c r="X431" s="286"/>
    </row>
    <row r="432" spans="24:24" x14ac:dyDescent="0.2">
      <c r="X432" s="286"/>
    </row>
    <row r="433" spans="24:24" x14ac:dyDescent="0.2">
      <c r="X433" s="286"/>
    </row>
    <row r="434" spans="24:24" x14ac:dyDescent="0.2">
      <c r="X434" s="286"/>
    </row>
    <row r="435" spans="24:24" x14ac:dyDescent="0.2">
      <c r="X435" s="286"/>
    </row>
    <row r="436" spans="24:24" x14ac:dyDescent="0.2">
      <c r="X436" s="286"/>
    </row>
    <row r="437" spans="24:24" x14ac:dyDescent="0.2">
      <c r="X437" s="286"/>
    </row>
    <row r="438" spans="24:24" x14ac:dyDescent="0.2">
      <c r="X438" s="286"/>
    </row>
    <row r="439" spans="24:24" x14ac:dyDescent="0.2">
      <c r="X439" s="286"/>
    </row>
    <row r="440" spans="24:24" x14ac:dyDescent="0.2">
      <c r="X440" s="286"/>
    </row>
    <row r="441" spans="24:24" x14ac:dyDescent="0.2">
      <c r="X441" s="286"/>
    </row>
    <row r="442" spans="24:24" x14ac:dyDescent="0.2">
      <c r="X442" s="286"/>
    </row>
    <row r="443" spans="24:24" x14ac:dyDescent="0.2">
      <c r="X443" s="286"/>
    </row>
    <row r="444" spans="24:24" x14ac:dyDescent="0.2">
      <c r="X444" s="286"/>
    </row>
    <row r="445" spans="24:24" x14ac:dyDescent="0.2">
      <c r="X445" s="286"/>
    </row>
    <row r="446" spans="24:24" x14ac:dyDescent="0.2">
      <c r="X446" s="286"/>
    </row>
    <row r="447" spans="24:24" x14ac:dyDescent="0.2">
      <c r="X447" s="286"/>
    </row>
    <row r="448" spans="24:24" x14ac:dyDescent="0.2">
      <c r="X448" s="286"/>
    </row>
    <row r="449" spans="24:24" x14ac:dyDescent="0.2">
      <c r="X449" s="286"/>
    </row>
    <row r="450" spans="24:24" x14ac:dyDescent="0.2">
      <c r="X450" s="286"/>
    </row>
    <row r="451" spans="24:24" x14ac:dyDescent="0.2">
      <c r="X451" s="286"/>
    </row>
    <row r="452" spans="24:24" x14ac:dyDescent="0.2">
      <c r="X452" s="286"/>
    </row>
    <row r="453" spans="24:24" x14ac:dyDescent="0.2">
      <c r="X453" s="286"/>
    </row>
    <row r="454" spans="24:24" x14ac:dyDescent="0.2">
      <c r="X454" s="286"/>
    </row>
    <row r="455" spans="24:24" x14ac:dyDescent="0.2">
      <c r="X455" s="286"/>
    </row>
    <row r="456" spans="24:24" x14ac:dyDescent="0.2">
      <c r="X456" s="286"/>
    </row>
    <row r="457" spans="24:24" x14ac:dyDescent="0.2">
      <c r="X457" s="286"/>
    </row>
    <row r="458" spans="24:24" x14ac:dyDescent="0.2">
      <c r="X458" s="286"/>
    </row>
    <row r="459" spans="24:24" x14ac:dyDescent="0.2">
      <c r="X459" s="286"/>
    </row>
    <row r="460" spans="24:24" x14ac:dyDescent="0.2">
      <c r="X460" s="286"/>
    </row>
    <row r="461" spans="24:24" x14ac:dyDescent="0.2">
      <c r="X461" s="286"/>
    </row>
    <row r="462" spans="24:24" x14ac:dyDescent="0.2">
      <c r="X462" s="286"/>
    </row>
    <row r="463" spans="24:24" x14ac:dyDescent="0.2">
      <c r="X463" s="286"/>
    </row>
    <row r="464" spans="24:24" x14ac:dyDescent="0.2">
      <c r="X464" s="286"/>
    </row>
    <row r="465" spans="24:24" x14ac:dyDescent="0.2">
      <c r="X465" s="286"/>
    </row>
    <row r="466" spans="24:24" x14ac:dyDescent="0.2">
      <c r="X466" s="286"/>
    </row>
    <row r="467" spans="24:24" x14ac:dyDescent="0.2">
      <c r="X467" s="286"/>
    </row>
    <row r="468" spans="24:24" x14ac:dyDescent="0.2">
      <c r="X468" s="286"/>
    </row>
    <row r="469" spans="24:24" x14ac:dyDescent="0.2">
      <c r="X469" s="286"/>
    </row>
    <row r="470" spans="24:24" x14ac:dyDescent="0.2">
      <c r="X470" s="286"/>
    </row>
    <row r="471" spans="24:24" x14ac:dyDescent="0.2">
      <c r="X471" s="286"/>
    </row>
    <row r="472" spans="24:24" x14ac:dyDescent="0.2">
      <c r="X472" s="286"/>
    </row>
    <row r="473" spans="24:24" x14ac:dyDescent="0.2">
      <c r="X473" s="286"/>
    </row>
    <row r="474" spans="24:24" x14ac:dyDescent="0.2">
      <c r="X474" s="286"/>
    </row>
    <row r="475" spans="24:24" x14ac:dyDescent="0.2">
      <c r="X475" s="286"/>
    </row>
    <row r="476" spans="24:24" x14ac:dyDescent="0.2">
      <c r="X476" s="286"/>
    </row>
    <row r="477" spans="24:24" x14ac:dyDescent="0.2">
      <c r="X477" s="286"/>
    </row>
    <row r="478" spans="24:24" x14ac:dyDescent="0.2">
      <c r="X478" s="286"/>
    </row>
    <row r="479" spans="24:24" x14ac:dyDescent="0.2">
      <c r="X479" s="286"/>
    </row>
    <row r="480" spans="24:24" x14ac:dyDescent="0.2">
      <c r="X480" s="286"/>
    </row>
    <row r="481" spans="24:24" x14ac:dyDescent="0.2">
      <c r="X481" s="286"/>
    </row>
    <row r="482" spans="24:24" x14ac:dyDescent="0.2">
      <c r="X482" s="286"/>
    </row>
    <row r="483" spans="24:24" x14ac:dyDescent="0.2">
      <c r="X483" s="286"/>
    </row>
    <row r="484" spans="24:24" x14ac:dyDescent="0.2">
      <c r="X484" s="286"/>
    </row>
    <row r="485" spans="24:24" x14ac:dyDescent="0.2">
      <c r="X485" s="286"/>
    </row>
    <row r="486" spans="24:24" x14ac:dyDescent="0.2">
      <c r="X486" s="286"/>
    </row>
    <row r="487" spans="24:24" x14ac:dyDescent="0.2">
      <c r="X487" s="286"/>
    </row>
    <row r="488" spans="24:24" x14ac:dyDescent="0.2">
      <c r="X488" s="286"/>
    </row>
    <row r="489" spans="24:24" x14ac:dyDescent="0.2">
      <c r="X489" s="286"/>
    </row>
    <row r="490" spans="24:24" x14ac:dyDescent="0.2">
      <c r="X490" s="286"/>
    </row>
    <row r="491" spans="24:24" x14ac:dyDescent="0.2">
      <c r="X491" s="286"/>
    </row>
    <row r="492" spans="24:24" x14ac:dyDescent="0.2">
      <c r="X492" s="286"/>
    </row>
    <row r="493" spans="24:24" x14ac:dyDescent="0.2">
      <c r="X493" s="286"/>
    </row>
    <row r="494" spans="24:24" x14ac:dyDescent="0.2">
      <c r="X494" s="286"/>
    </row>
    <row r="495" spans="24:24" x14ac:dyDescent="0.2">
      <c r="X495" s="286"/>
    </row>
    <row r="496" spans="24:24" x14ac:dyDescent="0.2">
      <c r="X496" s="286"/>
    </row>
    <row r="497" spans="24:24" x14ac:dyDescent="0.2">
      <c r="X497" s="286"/>
    </row>
    <row r="498" spans="24:24" x14ac:dyDescent="0.2">
      <c r="X498" s="286"/>
    </row>
    <row r="499" spans="24:24" x14ac:dyDescent="0.2">
      <c r="X499" s="286"/>
    </row>
    <row r="500" spans="24:24" x14ac:dyDescent="0.2">
      <c r="X500" s="286"/>
    </row>
    <row r="501" spans="24:24" x14ac:dyDescent="0.2">
      <c r="X501" s="286"/>
    </row>
    <row r="502" spans="24:24" x14ac:dyDescent="0.2">
      <c r="X502" s="286"/>
    </row>
    <row r="503" spans="24:24" x14ac:dyDescent="0.2">
      <c r="X503" s="286"/>
    </row>
    <row r="504" spans="24:24" x14ac:dyDescent="0.2">
      <c r="X504" s="286"/>
    </row>
    <row r="505" spans="24:24" x14ac:dyDescent="0.2">
      <c r="X505" s="286"/>
    </row>
    <row r="506" spans="24:24" x14ac:dyDescent="0.2">
      <c r="X506" s="286"/>
    </row>
    <row r="507" spans="24:24" x14ac:dyDescent="0.2">
      <c r="X507" s="286"/>
    </row>
    <row r="508" spans="24:24" x14ac:dyDescent="0.2">
      <c r="X508" s="286"/>
    </row>
    <row r="509" spans="24:24" x14ac:dyDescent="0.2">
      <c r="X509" s="286"/>
    </row>
    <row r="510" spans="24:24" x14ac:dyDescent="0.2">
      <c r="X510" s="286"/>
    </row>
    <row r="511" spans="24:24" x14ac:dyDescent="0.2">
      <c r="X511" s="286"/>
    </row>
    <row r="512" spans="24:24" x14ac:dyDescent="0.2">
      <c r="X512" s="286"/>
    </row>
    <row r="513" spans="24:24" x14ac:dyDescent="0.2">
      <c r="X513" s="286"/>
    </row>
    <row r="514" spans="24:24" x14ac:dyDescent="0.2">
      <c r="X514" s="286"/>
    </row>
    <row r="515" spans="24:24" x14ac:dyDescent="0.2">
      <c r="X515" s="286"/>
    </row>
    <row r="516" spans="24:24" x14ac:dyDescent="0.2">
      <c r="X516" s="286"/>
    </row>
    <row r="517" spans="24:24" x14ac:dyDescent="0.2">
      <c r="X517" s="286"/>
    </row>
    <row r="518" spans="24:24" x14ac:dyDescent="0.2">
      <c r="X518" s="286"/>
    </row>
    <row r="519" spans="24:24" x14ac:dyDescent="0.2">
      <c r="X519" s="286"/>
    </row>
    <row r="520" spans="24:24" x14ac:dyDescent="0.2">
      <c r="X520" s="286"/>
    </row>
    <row r="521" spans="24:24" x14ac:dyDescent="0.2">
      <c r="X521" s="286"/>
    </row>
    <row r="522" spans="24:24" x14ac:dyDescent="0.2">
      <c r="X522" s="286"/>
    </row>
    <row r="523" spans="24:24" x14ac:dyDescent="0.2">
      <c r="X523" s="286"/>
    </row>
    <row r="524" spans="24:24" x14ac:dyDescent="0.2">
      <c r="X524" s="286"/>
    </row>
    <row r="525" spans="24:24" x14ac:dyDescent="0.2">
      <c r="X525" s="286"/>
    </row>
    <row r="526" spans="24:24" x14ac:dyDescent="0.2">
      <c r="X526" s="286"/>
    </row>
    <row r="527" spans="24:24" x14ac:dyDescent="0.2">
      <c r="X527" s="286"/>
    </row>
    <row r="528" spans="24:24" x14ac:dyDescent="0.2">
      <c r="X528" s="286"/>
    </row>
    <row r="529" spans="24:24" x14ac:dyDescent="0.2">
      <c r="X529" s="286"/>
    </row>
    <row r="530" spans="24:24" x14ac:dyDescent="0.2">
      <c r="X530" s="286"/>
    </row>
    <row r="531" spans="24:24" x14ac:dyDescent="0.2">
      <c r="X531" s="286"/>
    </row>
    <row r="532" spans="24:24" x14ac:dyDescent="0.2">
      <c r="X532" s="286"/>
    </row>
    <row r="533" spans="24:24" x14ac:dyDescent="0.2">
      <c r="X533" s="286"/>
    </row>
    <row r="534" spans="24:24" x14ac:dyDescent="0.2">
      <c r="X534" s="286"/>
    </row>
    <row r="535" spans="24:24" x14ac:dyDescent="0.2">
      <c r="X535" s="286"/>
    </row>
    <row r="536" spans="24:24" x14ac:dyDescent="0.2">
      <c r="X536" s="286"/>
    </row>
    <row r="537" spans="24:24" x14ac:dyDescent="0.2">
      <c r="X537" s="286"/>
    </row>
    <row r="538" spans="24:24" x14ac:dyDescent="0.2">
      <c r="X538" s="286"/>
    </row>
    <row r="539" spans="24:24" x14ac:dyDescent="0.2">
      <c r="X539" s="286"/>
    </row>
    <row r="540" spans="24:24" x14ac:dyDescent="0.2">
      <c r="X540" s="286"/>
    </row>
    <row r="541" spans="24:24" x14ac:dyDescent="0.2">
      <c r="X541" s="286"/>
    </row>
    <row r="542" spans="24:24" x14ac:dyDescent="0.2">
      <c r="X542" s="286"/>
    </row>
    <row r="543" spans="24:24" x14ac:dyDescent="0.2">
      <c r="X543" s="286"/>
    </row>
    <row r="544" spans="24:24" x14ac:dyDescent="0.2">
      <c r="X544" s="286"/>
    </row>
    <row r="545" spans="24:24" x14ac:dyDescent="0.2">
      <c r="X545" s="286"/>
    </row>
    <row r="546" spans="24:24" x14ac:dyDescent="0.2">
      <c r="X546" s="286"/>
    </row>
    <row r="547" spans="24:24" x14ac:dyDescent="0.2">
      <c r="X547" s="286"/>
    </row>
    <row r="548" spans="24:24" x14ac:dyDescent="0.2">
      <c r="X548" s="286"/>
    </row>
    <row r="549" spans="24:24" x14ac:dyDescent="0.2">
      <c r="X549" s="286"/>
    </row>
    <row r="550" spans="24:24" x14ac:dyDescent="0.2">
      <c r="X550" s="286"/>
    </row>
    <row r="551" spans="24:24" x14ac:dyDescent="0.2">
      <c r="X551" s="286"/>
    </row>
    <row r="552" spans="24:24" x14ac:dyDescent="0.2">
      <c r="X552" s="286"/>
    </row>
    <row r="553" spans="24:24" x14ac:dyDescent="0.2">
      <c r="X553" s="286"/>
    </row>
    <row r="554" spans="24:24" x14ac:dyDescent="0.2">
      <c r="X554" s="286"/>
    </row>
    <row r="555" spans="24:24" x14ac:dyDescent="0.2">
      <c r="X555" s="286"/>
    </row>
    <row r="556" spans="24:24" x14ac:dyDescent="0.2">
      <c r="X556" s="286"/>
    </row>
    <row r="557" spans="24:24" x14ac:dyDescent="0.2">
      <c r="X557" s="286"/>
    </row>
    <row r="558" spans="24:24" x14ac:dyDescent="0.2">
      <c r="X558" s="286"/>
    </row>
    <row r="559" spans="24:24" x14ac:dyDescent="0.2">
      <c r="X559" s="286"/>
    </row>
    <row r="560" spans="24:24" x14ac:dyDescent="0.2">
      <c r="X560" s="286"/>
    </row>
    <row r="561" spans="24:24" x14ac:dyDescent="0.2">
      <c r="X561" s="286"/>
    </row>
    <row r="562" spans="24:24" x14ac:dyDescent="0.2">
      <c r="X562" s="286"/>
    </row>
    <row r="563" spans="24:24" x14ac:dyDescent="0.2">
      <c r="X563" s="286"/>
    </row>
    <row r="564" spans="24:24" x14ac:dyDescent="0.2">
      <c r="X564" s="286"/>
    </row>
    <row r="565" spans="24:24" x14ac:dyDescent="0.2">
      <c r="X565" s="286"/>
    </row>
    <row r="566" spans="24:24" x14ac:dyDescent="0.2">
      <c r="X566" s="286"/>
    </row>
    <row r="567" spans="24:24" x14ac:dyDescent="0.2">
      <c r="X567" s="286"/>
    </row>
    <row r="568" spans="24:24" x14ac:dyDescent="0.2">
      <c r="X568" s="286"/>
    </row>
    <row r="569" spans="24:24" x14ac:dyDescent="0.2">
      <c r="X569" s="286"/>
    </row>
    <row r="570" spans="24:24" x14ac:dyDescent="0.2">
      <c r="X570" s="286"/>
    </row>
    <row r="571" spans="24:24" x14ac:dyDescent="0.2">
      <c r="X571" s="286"/>
    </row>
    <row r="572" spans="24:24" x14ac:dyDescent="0.2">
      <c r="X572" s="286"/>
    </row>
    <row r="573" spans="24:24" x14ac:dyDescent="0.2">
      <c r="X573" s="286"/>
    </row>
    <row r="574" spans="24:24" x14ac:dyDescent="0.2">
      <c r="X574" s="286"/>
    </row>
    <row r="575" spans="24:24" x14ac:dyDescent="0.2">
      <c r="X575" s="286"/>
    </row>
    <row r="576" spans="24:24" x14ac:dyDescent="0.2">
      <c r="X576" s="286"/>
    </row>
    <row r="577" spans="24:24" x14ac:dyDescent="0.2">
      <c r="X577" s="286"/>
    </row>
    <row r="578" spans="24:24" x14ac:dyDescent="0.2">
      <c r="X578" s="286"/>
    </row>
    <row r="579" spans="24:24" x14ac:dyDescent="0.2">
      <c r="X579" s="286"/>
    </row>
    <row r="580" spans="24:24" x14ac:dyDescent="0.2">
      <c r="X580" s="286"/>
    </row>
    <row r="581" spans="24:24" x14ac:dyDescent="0.2">
      <c r="X581" s="286"/>
    </row>
    <row r="582" spans="24:24" x14ac:dyDescent="0.2">
      <c r="X582" s="286"/>
    </row>
    <row r="583" spans="24:24" x14ac:dyDescent="0.2">
      <c r="X583" s="286"/>
    </row>
    <row r="584" spans="24:24" x14ac:dyDescent="0.2">
      <c r="X584" s="286"/>
    </row>
    <row r="585" spans="24:24" x14ac:dyDescent="0.2">
      <c r="X585" s="286"/>
    </row>
    <row r="586" spans="24:24" x14ac:dyDescent="0.2">
      <c r="X586" s="286"/>
    </row>
    <row r="587" spans="24:24" x14ac:dyDescent="0.2">
      <c r="X587" s="286"/>
    </row>
    <row r="588" spans="24:24" x14ac:dyDescent="0.2">
      <c r="X588" s="286"/>
    </row>
    <row r="589" spans="24:24" x14ac:dyDescent="0.2">
      <c r="X589" s="286"/>
    </row>
    <row r="590" spans="24:24" x14ac:dyDescent="0.2">
      <c r="X590" s="286"/>
    </row>
    <row r="591" spans="24:24" x14ac:dyDescent="0.2">
      <c r="X591" s="286"/>
    </row>
    <row r="592" spans="24:24" x14ac:dyDescent="0.2">
      <c r="X592" s="286"/>
    </row>
    <row r="593" spans="24:24" x14ac:dyDescent="0.2">
      <c r="X593" s="286"/>
    </row>
    <row r="594" spans="24:24" x14ac:dyDescent="0.2">
      <c r="X594" s="286"/>
    </row>
    <row r="595" spans="24:24" x14ac:dyDescent="0.2">
      <c r="X595" s="286"/>
    </row>
    <row r="596" spans="24:24" x14ac:dyDescent="0.2">
      <c r="X596" s="286"/>
    </row>
    <row r="597" spans="24:24" x14ac:dyDescent="0.2">
      <c r="X597" s="286"/>
    </row>
    <row r="598" spans="24:24" x14ac:dyDescent="0.2">
      <c r="X598" s="286"/>
    </row>
    <row r="599" spans="24:24" x14ac:dyDescent="0.2">
      <c r="X599" s="286"/>
    </row>
    <row r="600" spans="24:24" x14ac:dyDescent="0.2">
      <c r="X600" s="286"/>
    </row>
    <row r="601" spans="24:24" x14ac:dyDescent="0.2">
      <c r="X601" s="286"/>
    </row>
    <row r="602" spans="24:24" x14ac:dyDescent="0.2">
      <c r="X602" s="286"/>
    </row>
    <row r="603" spans="24:24" x14ac:dyDescent="0.2">
      <c r="X603" s="286"/>
    </row>
    <row r="604" spans="24:24" x14ac:dyDescent="0.2">
      <c r="X604" s="286"/>
    </row>
    <row r="605" spans="24:24" x14ac:dyDescent="0.2">
      <c r="X605" s="286"/>
    </row>
    <row r="606" spans="24:24" x14ac:dyDescent="0.2">
      <c r="X606" s="286"/>
    </row>
    <row r="607" spans="24:24" x14ac:dyDescent="0.2">
      <c r="X607" s="286"/>
    </row>
    <row r="608" spans="24:24" x14ac:dyDescent="0.2">
      <c r="X608" s="286"/>
    </row>
    <row r="609" spans="24:24" x14ac:dyDescent="0.2">
      <c r="X609" s="286"/>
    </row>
    <row r="610" spans="24:24" x14ac:dyDescent="0.2">
      <c r="X610" s="286"/>
    </row>
    <row r="611" spans="24:24" x14ac:dyDescent="0.2">
      <c r="X611" s="286"/>
    </row>
    <row r="612" spans="24:24" x14ac:dyDescent="0.2">
      <c r="X612" s="286"/>
    </row>
    <row r="613" spans="24:24" x14ac:dyDescent="0.2">
      <c r="X613" s="286"/>
    </row>
    <row r="614" spans="24:24" x14ac:dyDescent="0.2">
      <c r="X614" s="286"/>
    </row>
    <row r="615" spans="24:24" x14ac:dyDescent="0.2">
      <c r="X615" s="286"/>
    </row>
    <row r="616" spans="24:24" x14ac:dyDescent="0.2">
      <c r="X616" s="286"/>
    </row>
    <row r="617" spans="24:24" x14ac:dyDescent="0.2">
      <c r="X617" s="286"/>
    </row>
    <row r="618" spans="24:24" x14ac:dyDescent="0.2">
      <c r="X618" s="286"/>
    </row>
    <row r="619" spans="24:24" x14ac:dyDescent="0.2">
      <c r="X619" s="286"/>
    </row>
    <row r="620" spans="24:24" x14ac:dyDescent="0.2">
      <c r="X620" s="286"/>
    </row>
    <row r="621" spans="24:24" x14ac:dyDescent="0.2">
      <c r="X621" s="286"/>
    </row>
    <row r="622" spans="24:24" x14ac:dyDescent="0.2">
      <c r="X622" s="286"/>
    </row>
    <row r="623" spans="24:24" x14ac:dyDescent="0.2">
      <c r="X623" s="286"/>
    </row>
    <row r="624" spans="24:24" x14ac:dyDescent="0.2">
      <c r="X624" s="286"/>
    </row>
    <row r="625" spans="24:24" x14ac:dyDescent="0.2">
      <c r="X625" s="286"/>
    </row>
    <row r="626" spans="24:24" x14ac:dyDescent="0.2">
      <c r="X626" s="286"/>
    </row>
    <row r="627" spans="24:24" x14ac:dyDescent="0.2">
      <c r="X627" s="286"/>
    </row>
    <row r="628" spans="24:24" x14ac:dyDescent="0.2">
      <c r="X628" s="286"/>
    </row>
    <row r="629" spans="24:24" x14ac:dyDescent="0.2">
      <c r="X629" s="286"/>
    </row>
    <row r="630" spans="24:24" x14ac:dyDescent="0.2">
      <c r="X630" s="286"/>
    </row>
    <row r="631" spans="24:24" x14ac:dyDescent="0.2">
      <c r="X631" s="286"/>
    </row>
    <row r="632" spans="24:24" x14ac:dyDescent="0.2">
      <c r="X632" s="286"/>
    </row>
    <row r="633" spans="24:24" x14ac:dyDescent="0.2">
      <c r="X633" s="286"/>
    </row>
    <row r="634" spans="24:24" x14ac:dyDescent="0.2">
      <c r="X634" s="286"/>
    </row>
    <row r="635" spans="24:24" x14ac:dyDescent="0.2">
      <c r="X635" s="286"/>
    </row>
    <row r="636" spans="24:24" x14ac:dyDescent="0.2">
      <c r="X636" s="286"/>
    </row>
    <row r="637" spans="24:24" x14ac:dyDescent="0.2">
      <c r="X637" s="286"/>
    </row>
    <row r="638" spans="24:24" x14ac:dyDescent="0.2">
      <c r="X638" s="286"/>
    </row>
    <row r="639" spans="24:24" x14ac:dyDescent="0.2">
      <c r="X639" s="286"/>
    </row>
    <row r="640" spans="24:24" x14ac:dyDescent="0.2">
      <c r="X640" s="286"/>
    </row>
    <row r="641" spans="24:24" x14ac:dyDescent="0.2">
      <c r="X641" s="286"/>
    </row>
    <row r="642" spans="24:24" x14ac:dyDescent="0.2">
      <c r="X642" s="286"/>
    </row>
    <row r="643" spans="24:24" x14ac:dyDescent="0.2">
      <c r="X643" s="286"/>
    </row>
    <row r="644" spans="24:24" x14ac:dyDescent="0.2">
      <c r="X644" s="286"/>
    </row>
    <row r="645" spans="24:24" x14ac:dyDescent="0.2">
      <c r="X645" s="286"/>
    </row>
    <row r="646" spans="24:24" x14ac:dyDescent="0.2">
      <c r="X646" s="286"/>
    </row>
    <row r="647" spans="24:24" x14ac:dyDescent="0.2">
      <c r="X647" s="286"/>
    </row>
    <row r="648" spans="24:24" x14ac:dyDescent="0.2">
      <c r="X648" s="286"/>
    </row>
    <row r="649" spans="24:24" x14ac:dyDescent="0.2">
      <c r="X649" s="286"/>
    </row>
    <row r="650" spans="24:24" x14ac:dyDescent="0.2">
      <c r="X650" s="286"/>
    </row>
    <row r="651" spans="24:24" x14ac:dyDescent="0.2">
      <c r="X651" s="286"/>
    </row>
    <row r="652" spans="24:24" x14ac:dyDescent="0.2">
      <c r="X652" s="286"/>
    </row>
    <row r="653" spans="24:24" x14ac:dyDescent="0.2">
      <c r="X653" s="286"/>
    </row>
    <row r="654" spans="24:24" x14ac:dyDescent="0.2">
      <c r="X654" s="286"/>
    </row>
    <row r="655" spans="24:24" x14ac:dyDescent="0.2">
      <c r="X655" s="286"/>
    </row>
    <row r="656" spans="24:24" x14ac:dyDescent="0.2">
      <c r="X656" s="286"/>
    </row>
    <row r="657" spans="24:24" x14ac:dyDescent="0.2">
      <c r="X657" s="286"/>
    </row>
  </sheetData>
  <mergeCells count="53">
    <mergeCell ref="A13:L13"/>
    <mergeCell ref="N13:X13"/>
    <mergeCell ref="P4:U4"/>
    <mergeCell ref="V4:X4"/>
    <mergeCell ref="F5:F6"/>
    <mergeCell ref="G5:G6"/>
    <mergeCell ref="H5:H6"/>
    <mergeCell ref="I5:I6"/>
    <mergeCell ref="J5:J6"/>
    <mergeCell ref="K5:K6"/>
    <mergeCell ref="L5:L6"/>
    <mergeCell ref="P5:P6"/>
    <mergeCell ref="F4:L4"/>
    <mergeCell ref="N4:O7"/>
    <mergeCell ref="W5:W6"/>
    <mergeCell ref="C4:C6"/>
    <mergeCell ref="E4:E6"/>
    <mergeCell ref="A8:L8"/>
    <mergeCell ref="N8:X8"/>
    <mergeCell ref="P7:X7"/>
    <mergeCell ref="A4:B7"/>
    <mergeCell ref="C30:L30"/>
    <mergeCell ref="P30:X30"/>
    <mergeCell ref="C34:L34"/>
    <mergeCell ref="P34:X34"/>
    <mergeCell ref="X5:X6"/>
    <mergeCell ref="C21:L21"/>
    <mergeCell ref="P21:X21"/>
    <mergeCell ref="C12:L12"/>
    <mergeCell ref="P12:X12"/>
    <mergeCell ref="Q5:Q6"/>
    <mergeCell ref="R5:R6"/>
    <mergeCell ref="S5:S6"/>
    <mergeCell ref="T5:T6"/>
    <mergeCell ref="U5:U6"/>
    <mergeCell ref="V5:V6"/>
    <mergeCell ref="D4:D6"/>
    <mergeCell ref="A35:L35"/>
    <mergeCell ref="N35:X35"/>
    <mergeCell ref="C47:L47"/>
    <mergeCell ref="P47:X47"/>
    <mergeCell ref="C56:L56"/>
    <mergeCell ref="P56:X56"/>
    <mergeCell ref="C60:L60"/>
    <mergeCell ref="P60:X60"/>
    <mergeCell ref="A93:E93"/>
    <mergeCell ref="N93:R93"/>
    <mergeCell ref="A61:L61"/>
    <mergeCell ref="N61:X61"/>
    <mergeCell ref="C77:L77"/>
    <mergeCell ref="P77:X77"/>
    <mergeCell ref="C86:L86"/>
    <mergeCell ref="P86:X86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56" fitToWidth="2" orientation="portrait" horizontalDpi="1200" verticalDpi="1200" r:id="rId1"/>
  <headerFooter alignWithMargins="0">
    <oddFooter>&amp;L&amp;"MetaNormalLF-Roman,Standard"&amp;8Statistisches Bundesamt, Fachserie 14 Reihe 5, 2018</oddFooter>
  </headerFooter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84"/>
  <sheetViews>
    <sheetView showGridLines="0" zoomScaleNormal="100" zoomScaleSheetLayoutView="100" workbookViewId="0"/>
  </sheetViews>
  <sheetFormatPr baseColWidth="10" defaultRowHeight="12.75" x14ac:dyDescent="0.2"/>
  <cols>
    <col min="1" max="1" width="35.7109375" style="71" customWidth="1" collapsed="1"/>
    <col min="2" max="2" width="4.85546875" style="65" customWidth="1" collapsed="1"/>
    <col min="3" max="9" width="12.7109375" style="65" customWidth="1" collapsed="1"/>
    <col min="10" max="10" width="2.7109375" style="71" customWidth="1" collapsed="1"/>
    <col min="11" max="11" width="33.7109375" style="65" customWidth="1" collapsed="1"/>
    <col min="12" max="12" width="7" style="65" customWidth="1" collapsed="1"/>
    <col min="13" max="15" width="12.7109375" style="65" customWidth="1" collapsed="1"/>
    <col min="16" max="16" width="12.7109375" style="566" customWidth="1" collapsed="1"/>
    <col min="17" max="19" width="12.7109375" style="65" customWidth="1" collapsed="1"/>
    <col min="20" max="16384" width="11.42578125" style="71" collapsed="1"/>
  </cols>
  <sheetData>
    <row r="1" spans="1:19" s="152" customFormat="1" ht="20.100000000000001" customHeight="1" x14ac:dyDescent="0.2">
      <c r="A1" s="152" t="s">
        <v>683</v>
      </c>
      <c r="B1" s="1014"/>
      <c r="C1" s="1014"/>
      <c r="D1" s="1014"/>
      <c r="E1" s="1014"/>
      <c r="F1" s="1014"/>
      <c r="K1" s="152" t="s">
        <v>684</v>
      </c>
      <c r="O1" s="1014"/>
      <c r="P1" s="574"/>
      <c r="Q1" s="1014"/>
      <c r="R1" s="1014"/>
      <c r="S1" s="1014"/>
    </row>
    <row r="2" spans="1:19" s="154" customFormat="1" ht="20.100000000000001" customHeight="1" x14ac:dyDescent="0.25">
      <c r="A2" s="154" t="s">
        <v>853</v>
      </c>
      <c r="B2" s="1010"/>
      <c r="C2" s="1010"/>
      <c r="D2" s="1010"/>
      <c r="E2" s="1010"/>
      <c r="F2" s="1010"/>
      <c r="H2" s="1010"/>
      <c r="K2" s="154" t="s">
        <v>853</v>
      </c>
      <c r="O2" s="1010"/>
      <c r="P2" s="1031"/>
      <c r="Q2" s="1010"/>
      <c r="R2" s="1010"/>
      <c r="S2" s="1010"/>
    </row>
    <row r="3" spans="1:19" s="154" customFormat="1" ht="20.100000000000001" hidden="1" customHeight="1" x14ac:dyDescent="0.25">
      <c r="B3" s="1010"/>
      <c r="C3" s="1010"/>
      <c r="D3" s="1010"/>
      <c r="E3" s="1010"/>
      <c r="F3" s="1010"/>
      <c r="H3" s="1010"/>
      <c r="O3" s="1010"/>
      <c r="P3" s="1031"/>
      <c r="Q3" s="1010"/>
      <c r="R3" s="1010"/>
      <c r="S3" s="1010"/>
    </row>
    <row r="4" spans="1:19" s="168" customFormat="1" ht="14.25" x14ac:dyDescent="0.2">
      <c r="B4" s="213"/>
      <c r="C4" s="213"/>
      <c r="D4" s="213"/>
      <c r="E4" s="213"/>
      <c r="F4" s="213"/>
      <c r="H4" s="214"/>
      <c r="I4" s="215"/>
      <c r="O4" s="215"/>
      <c r="P4" s="1032"/>
      <c r="Q4" s="215"/>
      <c r="R4" s="213"/>
      <c r="S4" s="213"/>
    </row>
    <row r="5" spans="1:19" s="158" customFormat="1" ht="12" customHeight="1" x14ac:dyDescent="0.2">
      <c r="A5" s="1315" t="s">
        <v>5</v>
      </c>
      <c r="B5" s="1266"/>
      <c r="C5" s="1309" t="s">
        <v>6</v>
      </c>
      <c r="D5" s="1309" t="s">
        <v>7</v>
      </c>
      <c r="E5" s="1309" t="s">
        <v>251</v>
      </c>
      <c r="F5" s="1309" t="s">
        <v>252</v>
      </c>
      <c r="G5" s="1309" t="s">
        <v>253</v>
      </c>
      <c r="H5" s="1311" t="s">
        <v>8</v>
      </c>
      <c r="I5" s="1253" t="s">
        <v>9</v>
      </c>
      <c r="J5" s="1016"/>
      <c r="K5" s="1265" t="s">
        <v>5</v>
      </c>
      <c r="L5" s="1313"/>
      <c r="M5" s="1309" t="s">
        <v>10</v>
      </c>
      <c r="N5" s="1314" t="s">
        <v>11</v>
      </c>
      <c r="O5" s="1309" t="s">
        <v>258</v>
      </c>
      <c r="P5" s="1310" t="s">
        <v>259</v>
      </c>
      <c r="Q5" s="1309" t="s">
        <v>12</v>
      </c>
      <c r="R5" s="1311" t="s">
        <v>13</v>
      </c>
      <c r="S5" s="1253" t="s">
        <v>262</v>
      </c>
    </row>
    <row r="6" spans="1:19" s="158" customFormat="1" ht="35.1" customHeight="1" x14ac:dyDescent="0.2">
      <c r="A6" s="1316"/>
      <c r="B6" s="1267"/>
      <c r="C6" s="1309"/>
      <c r="D6" s="1309"/>
      <c r="E6" s="1309"/>
      <c r="F6" s="1309"/>
      <c r="G6" s="1309"/>
      <c r="H6" s="1311"/>
      <c r="I6" s="1274"/>
      <c r="J6" s="1016"/>
      <c r="K6" s="1265"/>
      <c r="L6" s="1313"/>
      <c r="M6" s="1309"/>
      <c r="N6" s="1314"/>
      <c r="O6" s="1309"/>
      <c r="P6" s="1310"/>
      <c r="Q6" s="1309"/>
      <c r="R6" s="1311"/>
      <c r="S6" s="1274"/>
    </row>
    <row r="7" spans="1:19" s="158" customFormat="1" ht="15" customHeight="1" x14ac:dyDescent="0.2">
      <c r="A7" s="1317"/>
      <c r="B7" s="1268"/>
      <c r="C7" s="217" t="s">
        <v>295</v>
      </c>
      <c r="D7" s="163"/>
      <c r="E7" s="163"/>
      <c r="F7" s="163"/>
      <c r="G7" s="163"/>
      <c r="H7" s="163"/>
      <c r="I7" s="218"/>
      <c r="J7" s="165"/>
      <c r="K7" s="1265"/>
      <c r="L7" s="1313"/>
      <c r="M7" s="1011"/>
      <c r="N7" s="219" t="s">
        <v>295</v>
      </c>
      <c r="O7" s="219"/>
      <c r="P7" s="562"/>
      <c r="Q7" s="219"/>
      <c r="R7" s="219"/>
      <c r="S7" s="218"/>
    </row>
    <row r="8" spans="1:19" s="6" customFormat="1" ht="39.950000000000003" customHeight="1" x14ac:dyDescent="0.2">
      <c r="A8" s="1207" t="s">
        <v>196</v>
      </c>
      <c r="B8" s="1312"/>
      <c r="C8" s="1312"/>
      <c r="D8" s="1312"/>
      <c r="E8" s="1312"/>
      <c r="F8" s="1312"/>
      <c r="G8" s="1312"/>
      <c r="H8" s="1312"/>
      <c r="I8" s="1312"/>
      <c r="K8" s="1207" t="s">
        <v>197</v>
      </c>
      <c r="L8" s="1312"/>
      <c r="M8" s="1312"/>
      <c r="N8" s="1312"/>
      <c r="O8" s="1312"/>
      <c r="P8" s="1312"/>
      <c r="Q8" s="1312"/>
      <c r="R8" s="1312"/>
      <c r="S8" s="1312"/>
    </row>
    <row r="9" spans="1:19" s="6" customFormat="1" ht="18" customHeight="1" x14ac:dyDescent="0.2">
      <c r="A9" s="7" t="s">
        <v>51</v>
      </c>
      <c r="B9" s="39"/>
      <c r="C9" s="1009"/>
      <c r="D9" s="1006"/>
      <c r="E9" s="1006"/>
      <c r="F9" s="1006"/>
      <c r="G9" s="1006"/>
      <c r="H9" s="1006"/>
      <c r="I9" s="1006"/>
      <c r="K9" s="7" t="s">
        <v>51</v>
      </c>
      <c r="L9" s="39"/>
      <c r="M9" s="1009"/>
      <c r="N9" s="1006"/>
      <c r="O9" s="1006"/>
      <c r="P9" s="339"/>
      <c r="Q9" s="1006"/>
      <c r="R9" s="1006"/>
      <c r="S9" s="1006"/>
    </row>
    <row r="10" spans="1:19" s="6" customFormat="1" ht="18" customHeight="1" x14ac:dyDescent="0.2">
      <c r="A10" s="10" t="s">
        <v>53</v>
      </c>
      <c r="B10" s="39"/>
      <c r="C10" s="1009">
        <v>34257.722309999997</v>
      </c>
      <c r="D10" s="1006">
        <v>342.1893</v>
      </c>
      <c r="E10" s="1006">
        <v>180.85463999999999</v>
      </c>
      <c r="F10" s="1006">
        <v>648.36334999999997</v>
      </c>
      <c r="G10" s="1006">
        <v>416.18957999999998</v>
      </c>
      <c r="H10" s="1006">
        <v>393.99457000000001</v>
      </c>
      <c r="I10" s="1006">
        <v>1695.47126</v>
      </c>
      <c r="K10" s="10" t="s">
        <v>53</v>
      </c>
      <c r="L10" s="39"/>
      <c r="M10" s="1009">
        <v>21892.048930000001</v>
      </c>
      <c r="N10" s="1006">
        <v>4973.8387899999998</v>
      </c>
      <c r="O10" s="1006">
        <v>1937.1463100000001</v>
      </c>
      <c r="P10" s="339">
        <v>94.947699999999998</v>
      </c>
      <c r="Q10" s="1006">
        <v>1220.78964</v>
      </c>
      <c r="R10" s="1006">
        <v>374.96084999999999</v>
      </c>
      <c r="S10" s="1006">
        <v>86.927409999999995</v>
      </c>
    </row>
    <row r="11" spans="1:19" s="6" customFormat="1" x14ac:dyDescent="0.2">
      <c r="A11" s="37" t="s">
        <v>56</v>
      </c>
      <c r="B11" s="39"/>
      <c r="C11" s="1009">
        <v>33726.051500000001</v>
      </c>
      <c r="D11" s="1006">
        <v>342.1893</v>
      </c>
      <c r="E11" s="1006">
        <v>172.38695999999999</v>
      </c>
      <c r="F11" s="1006">
        <v>642.77890000000002</v>
      </c>
      <c r="G11" s="1006">
        <v>416.18957999999998</v>
      </c>
      <c r="H11" s="1006">
        <v>393.99457000000001</v>
      </c>
      <c r="I11" s="1006">
        <v>1626.49776</v>
      </c>
      <c r="K11" s="37" t="s">
        <v>56</v>
      </c>
      <c r="L11" s="39"/>
      <c r="M11" s="1009">
        <v>21475.761930000001</v>
      </c>
      <c r="N11" s="1006">
        <v>4971.1074099999996</v>
      </c>
      <c r="O11" s="1006">
        <v>1920.1463100000001</v>
      </c>
      <c r="P11" s="339">
        <v>94.947699999999998</v>
      </c>
      <c r="Q11" s="1006">
        <v>1208.1628499999999</v>
      </c>
      <c r="R11" s="1006">
        <v>374.96084999999999</v>
      </c>
      <c r="S11" s="1006">
        <v>86.927409999999995</v>
      </c>
    </row>
    <row r="12" spans="1:19" s="6" customFormat="1" x14ac:dyDescent="0.2">
      <c r="A12" s="37" t="s">
        <v>91</v>
      </c>
      <c r="B12" s="39"/>
      <c r="C12" s="1009">
        <v>531.67080999999996</v>
      </c>
      <c r="D12" s="1006">
        <v>0</v>
      </c>
      <c r="E12" s="1006">
        <v>8.4676799999999997</v>
      </c>
      <c r="F12" s="1006">
        <v>5.5844500000000004</v>
      </c>
      <c r="G12" s="1006">
        <v>0</v>
      </c>
      <c r="H12" s="1006">
        <v>0</v>
      </c>
      <c r="I12" s="1006">
        <v>68.973500000000001</v>
      </c>
      <c r="K12" s="37" t="s">
        <v>91</v>
      </c>
      <c r="L12" s="39"/>
      <c r="M12" s="1009">
        <v>416.28699</v>
      </c>
      <c r="N12" s="1006">
        <v>2.7313900000000002</v>
      </c>
      <c r="O12" s="1006">
        <v>17</v>
      </c>
      <c r="P12" s="339">
        <v>0</v>
      </c>
      <c r="Q12" s="1006">
        <v>12.626799999999999</v>
      </c>
      <c r="R12" s="1006">
        <v>0</v>
      </c>
      <c r="S12" s="1006">
        <v>0</v>
      </c>
    </row>
    <row r="13" spans="1:19" s="6" customFormat="1" x14ac:dyDescent="0.2">
      <c r="A13" s="10" t="s">
        <v>54</v>
      </c>
      <c r="B13" s="39"/>
      <c r="C13" s="1009">
        <v>511.84282999999999</v>
      </c>
      <c r="D13" s="1006">
        <v>1.9061600000000001</v>
      </c>
      <c r="E13" s="1006">
        <v>1.3358699999999999</v>
      </c>
      <c r="F13" s="1006">
        <v>3</v>
      </c>
      <c r="G13" s="1006">
        <v>0</v>
      </c>
      <c r="H13" s="1006">
        <v>0</v>
      </c>
      <c r="I13" s="1006">
        <v>9.36538</v>
      </c>
      <c r="K13" s="10" t="s">
        <v>54</v>
      </c>
      <c r="L13" s="39"/>
      <c r="M13" s="1009">
        <v>369.34525000000002</v>
      </c>
      <c r="N13" s="1006">
        <v>126.89015999999999</v>
      </c>
      <c r="O13" s="1006">
        <v>0</v>
      </c>
      <c r="P13" s="339">
        <v>0</v>
      </c>
      <c r="Q13" s="1006">
        <v>0</v>
      </c>
      <c r="R13" s="1006">
        <v>0</v>
      </c>
      <c r="S13" s="1006">
        <v>0</v>
      </c>
    </row>
    <row r="14" spans="1:19" s="6" customFormat="1" x14ac:dyDescent="0.2">
      <c r="A14" s="10" t="s">
        <v>55</v>
      </c>
      <c r="B14" s="39"/>
      <c r="C14" s="1009">
        <v>937.3</v>
      </c>
      <c r="D14" s="1006">
        <v>0</v>
      </c>
      <c r="E14" s="1006">
        <v>0</v>
      </c>
      <c r="F14" s="1006">
        <v>0</v>
      </c>
      <c r="G14" s="1006">
        <v>0</v>
      </c>
      <c r="H14" s="1006">
        <v>0</v>
      </c>
      <c r="I14" s="1006">
        <v>0</v>
      </c>
      <c r="K14" s="10" t="s">
        <v>55</v>
      </c>
      <c r="L14" s="39"/>
      <c r="M14" s="1009">
        <v>718.3</v>
      </c>
      <c r="N14" s="1006">
        <v>219</v>
      </c>
      <c r="O14" s="1006">
        <v>0</v>
      </c>
      <c r="P14" s="339">
        <v>0</v>
      </c>
      <c r="Q14" s="1006">
        <v>0</v>
      </c>
      <c r="R14" s="1006">
        <v>0</v>
      </c>
      <c r="S14" s="1006">
        <v>0</v>
      </c>
    </row>
    <row r="15" spans="1:19" s="6" customFormat="1" x14ac:dyDescent="0.2">
      <c r="A15" s="37" t="s">
        <v>56</v>
      </c>
      <c r="B15" s="39"/>
      <c r="C15" s="1009">
        <v>937.3</v>
      </c>
      <c r="D15" s="1006">
        <v>0</v>
      </c>
      <c r="E15" s="1006">
        <v>0</v>
      </c>
      <c r="F15" s="1006">
        <v>0</v>
      </c>
      <c r="G15" s="1006">
        <v>0</v>
      </c>
      <c r="H15" s="1006">
        <v>0</v>
      </c>
      <c r="I15" s="1006">
        <v>0</v>
      </c>
      <c r="K15" s="37" t="s">
        <v>56</v>
      </c>
      <c r="L15" s="39"/>
      <c r="M15" s="1009">
        <v>718.3</v>
      </c>
      <c r="N15" s="1006">
        <v>219</v>
      </c>
      <c r="O15" s="1006">
        <v>0</v>
      </c>
      <c r="P15" s="339">
        <v>0</v>
      </c>
      <c r="Q15" s="1006">
        <v>0</v>
      </c>
      <c r="R15" s="1006">
        <v>0</v>
      </c>
      <c r="S15" s="1006">
        <v>0</v>
      </c>
    </row>
    <row r="16" spans="1:19" s="6" customFormat="1" x14ac:dyDescent="0.2">
      <c r="A16" s="37" t="s">
        <v>91</v>
      </c>
      <c r="B16" s="39"/>
      <c r="C16" s="1009">
        <v>0</v>
      </c>
      <c r="D16" s="1006">
        <v>0</v>
      </c>
      <c r="E16" s="1006">
        <v>0</v>
      </c>
      <c r="F16" s="1006">
        <v>0</v>
      </c>
      <c r="G16" s="1006">
        <v>0</v>
      </c>
      <c r="H16" s="1006">
        <v>0</v>
      </c>
      <c r="I16" s="1006">
        <v>0</v>
      </c>
      <c r="K16" s="37" t="s">
        <v>91</v>
      </c>
      <c r="L16" s="39"/>
      <c r="M16" s="1009">
        <v>0</v>
      </c>
      <c r="N16" s="1006">
        <v>0</v>
      </c>
      <c r="O16" s="1006">
        <v>0</v>
      </c>
      <c r="P16" s="339">
        <v>0</v>
      </c>
      <c r="Q16" s="1006">
        <v>0</v>
      </c>
      <c r="R16" s="1006">
        <v>0</v>
      </c>
      <c r="S16" s="1006">
        <v>0</v>
      </c>
    </row>
    <row r="17" spans="1:19" s="579" customFormat="1" ht="18" customHeight="1" x14ac:dyDescent="0.2">
      <c r="A17" s="554" t="s">
        <v>14</v>
      </c>
      <c r="B17" s="582"/>
      <c r="C17" s="556">
        <v>35706.865129999998</v>
      </c>
      <c r="D17" s="557">
        <v>344.09546</v>
      </c>
      <c r="E17" s="557">
        <v>182.19050999999999</v>
      </c>
      <c r="F17" s="557">
        <v>651.36334999999997</v>
      </c>
      <c r="G17" s="557">
        <v>416.18957999999998</v>
      </c>
      <c r="H17" s="557">
        <v>393.99457000000001</v>
      </c>
      <c r="I17" s="557">
        <v>1704.83664</v>
      </c>
      <c r="K17" s="554" t="s">
        <v>14</v>
      </c>
      <c r="L17" s="582"/>
      <c r="M17" s="556">
        <v>22979.694179999999</v>
      </c>
      <c r="N17" s="557">
        <v>5319.7289600000004</v>
      </c>
      <c r="O17" s="557">
        <v>1937.1463100000001</v>
      </c>
      <c r="P17" s="557">
        <v>94.947699999999998</v>
      </c>
      <c r="Q17" s="557">
        <v>1220.78964</v>
      </c>
      <c r="R17" s="557">
        <v>374.96084999999999</v>
      </c>
      <c r="S17" s="557">
        <v>86.927409999999995</v>
      </c>
    </row>
    <row r="18" spans="1:19" s="8" customFormat="1" ht="18" customHeight="1" x14ac:dyDescent="0.2">
      <c r="A18" s="7" t="s">
        <v>296</v>
      </c>
      <c r="B18" s="7"/>
      <c r="C18" s="1009"/>
      <c r="D18" s="1006"/>
      <c r="E18" s="1006"/>
      <c r="F18" s="1006"/>
      <c r="G18" s="1006"/>
      <c r="H18" s="1006"/>
      <c r="I18" s="1006"/>
      <c r="J18" s="9"/>
      <c r="K18" s="7" t="s">
        <v>296</v>
      </c>
      <c r="L18" s="7"/>
      <c r="M18" s="1009"/>
      <c r="N18" s="1006"/>
      <c r="O18" s="1006"/>
      <c r="P18" s="339"/>
      <c r="Q18" s="1006"/>
      <c r="R18" s="1006"/>
      <c r="S18" s="1006"/>
    </row>
    <row r="19" spans="1:19" s="11" customFormat="1" ht="18" customHeight="1" x14ac:dyDescent="0.2">
      <c r="A19" s="10" t="s">
        <v>57</v>
      </c>
      <c r="B19" s="10"/>
      <c r="C19" s="1009">
        <v>0.98319999999999996</v>
      </c>
      <c r="D19" s="1006">
        <v>0</v>
      </c>
      <c r="E19" s="1006">
        <v>0.98319999999999996</v>
      </c>
      <c r="F19" s="1006">
        <v>0</v>
      </c>
      <c r="G19" s="1006">
        <v>0</v>
      </c>
      <c r="H19" s="1006">
        <v>0</v>
      </c>
      <c r="I19" s="1006">
        <v>0</v>
      </c>
      <c r="J19" s="9"/>
      <c r="K19" s="10" t="s">
        <v>57</v>
      </c>
      <c r="L19" s="10"/>
      <c r="M19" s="1009">
        <v>0</v>
      </c>
      <c r="N19" s="1006">
        <v>0</v>
      </c>
      <c r="O19" s="1006">
        <v>0</v>
      </c>
      <c r="P19" s="339">
        <v>0</v>
      </c>
      <c r="Q19" s="1006">
        <v>0</v>
      </c>
      <c r="R19" s="1006">
        <v>0</v>
      </c>
      <c r="S19" s="1006">
        <v>0</v>
      </c>
    </row>
    <row r="20" spans="1:19" s="6" customFormat="1" x14ac:dyDescent="0.2">
      <c r="A20" s="37" t="s">
        <v>56</v>
      </c>
      <c r="B20" s="39"/>
      <c r="C20" s="1009">
        <v>0.98319999999999996</v>
      </c>
      <c r="D20" s="1006">
        <v>0</v>
      </c>
      <c r="E20" s="1006">
        <v>0.98319999999999996</v>
      </c>
      <c r="F20" s="1006">
        <v>0</v>
      </c>
      <c r="G20" s="1006">
        <v>0</v>
      </c>
      <c r="H20" s="1006">
        <v>0</v>
      </c>
      <c r="I20" s="1006">
        <v>0</v>
      </c>
      <c r="K20" s="37" t="s">
        <v>56</v>
      </c>
      <c r="L20" s="39"/>
      <c r="M20" s="1009">
        <v>0</v>
      </c>
      <c r="N20" s="1006">
        <v>0</v>
      </c>
      <c r="O20" s="1006">
        <v>0</v>
      </c>
      <c r="P20" s="339">
        <v>0</v>
      </c>
      <c r="Q20" s="1006">
        <v>0</v>
      </c>
      <c r="R20" s="1006">
        <v>0</v>
      </c>
      <c r="S20" s="1006">
        <v>0</v>
      </c>
    </row>
    <row r="21" spans="1:19" s="6" customFormat="1" x14ac:dyDescent="0.2">
      <c r="A21" s="37" t="s">
        <v>91</v>
      </c>
      <c r="B21" s="39"/>
      <c r="C21" s="1009">
        <v>0</v>
      </c>
      <c r="D21" s="1006">
        <v>0</v>
      </c>
      <c r="E21" s="1006">
        <v>0</v>
      </c>
      <c r="F21" s="1006">
        <v>0</v>
      </c>
      <c r="G21" s="1006">
        <v>0</v>
      </c>
      <c r="H21" s="1006">
        <v>0</v>
      </c>
      <c r="I21" s="1006">
        <v>0</v>
      </c>
      <c r="K21" s="37" t="s">
        <v>91</v>
      </c>
      <c r="L21" s="39"/>
      <c r="M21" s="1009">
        <v>0</v>
      </c>
      <c r="N21" s="1006">
        <v>0</v>
      </c>
      <c r="O21" s="1006">
        <v>0</v>
      </c>
      <c r="P21" s="339">
        <v>0</v>
      </c>
      <c r="Q21" s="1006">
        <v>0</v>
      </c>
      <c r="R21" s="1006">
        <v>0</v>
      </c>
      <c r="S21" s="1006">
        <v>0</v>
      </c>
    </row>
    <row r="22" spans="1:19" s="11" customFormat="1" x14ac:dyDescent="0.2">
      <c r="A22" s="10" t="s">
        <v>58</v>
      </c>
      <c r="B22" s="10"/>
      <c r="C22" s="1009">
        <v>3045.6819999999998</v>
      </c>
      <c r="D22" s="1006">
        <v>15</v>
      </c>
      <c r="E22" s="1006">
        <v>100</v>
      </c>
      <c r="F22" s="1006">
        <v>0</v>
      </c>
      <c r="G22" s="1006">
        <v>0</v>
      </c>
      <c r="H22" s="1006">
        <v>0.68200000000000005</v>
      </c>
      <c r="I22" s="1006">
        <v>220</v>
      </c>
      <c r="J22" s="9"/>
      <c r="K22" s="10" t="s">
        <v>58</v>
      </c>
      <c r="L22" s="10"/>
      <c r="M22" s="1009">
        <v>1855</v>
      </c>
      <c r="N22" s="1006">
        <v>800</v>
      </c>
      <c r="O22" s="1006">
        <v>55</v>
      </c>
      <c r="P22" s="339">
        <v>0</v>
      </c>
      <c r="Q22" s="1006">
        <v>0</v>
      </c>
      <c r="R22" s="1006">
        <v>0</v>
      </c>
      <c r="S22" s="1006">
        <v>0</v>
      </c>
    </row>
    <row r="23" spans="1:19" s="6" customFormat="1" x14ac:dyDescent="0.2">
      <c r="A23" s="37" t="s">
        <v>56</v>
      </c>
      <c r="B23" s="39"/>
      <c r="C23" s="1009">
        <v>3045.6819999999998</v>
      </c>
      <c r="D23" s="1006">
        <v>15</v>
      </c>
      <c r="E23" s="1006">
        <v>100</v>
      </c>
      <c r="F23" s="1006">
        <v>0</v>
      </c>
      <c r="G23" s="1006">
        <v>0</v>
      </c>
      <c r="H23" s="1006">
        <v>0.68200000000000005</v>
      </c>
      <c r="I23" s="1006">
        <v>220</v>
      </c>
      <c r="K23" s="37" t="s">
        <v>56</v>
      </c>
      <c r="L23" s="39"/>
      <c r="M23" s="1009">
        <v>1855</v>
      </c>
      <c r="N23" s="1006">
        <v>800</v>
      </c>
      <c r="O23" s="1006">
        <v>55</v>
      </c>
      <c r="P23" s="339">
        <v>0</v>
      </c>
      <c r="Q23" s="1006">
        <v>0</v>
      </c>
      <c r="R23" s="1006">
        <v>0</v>
      </c>
      <c r="S23" s="1006">
        <v>0</v>
      </c>
    </row>
    <row r="24" spans="1:19" s="6" customFormat="1" x14ac:dyDescent="0.2">
      <c r="A24" s="37" t="s">
        <v>91</v>
      </c>
      <c r="B24" s="39"/>
      <c r="C24" s="1009">
        <v>0</v>
      </c>
      <c r="D24" s="1006">
        <v>0</v>
      </c>
      <c r="E24" s="1006">
        <v>0</v>
      </c>
      <c r="F24" s="1006">
        <v>0</v>
      </c>
      <c r="G24" s="1006">
        <v>0</v>
      </c>
      <c r="H24" s="1006">
        <v>0</v>
      </c>
      <c r="I24" s="1006">
        <v>0</v>
      </c>
      <c r="K24" s="37" t="s">
        <v>91</v>
      </c>
      <c r="L24" s="39"/>
      <c r="M24" s="1009">
        <v>0</v>
      </c>
      <c r="N24" s="1006">
        <v>0</v>
      </c>
      <c r="O24" s="1006">
        <v>0</v>
      </c>
      <c r="P24" s="339">
        <v>0</v>
      </c>
      <c r="Q24" s="1006">
        <v>0</v>
      </c>
      <c r="R24" s="1006">
        <v>0</v>
      </c>
      <c r="S24" s="1006">
        <v>0</v>
      </c>
    </row>
    <row r="25" spans="1:19" s="579" customFormat="1" ht="18" customHeight="1" x14ac:dyDescent="0.2">
      <c r="A25" s="554" t="s">
        <v>14</v>
      </c>
      <c r="B25" s="582"/>
      <c r="C25" s="556">
        <v>3046.6651999999999</v>
      </c>
      <c r="D25" s="557">
        <v>15</v>
      </c>
      <c r="E25" s="557">
        <v>100.9832</v>
      </c>
      <c r="F25" s="557">
        <v>0</v>
      </c>
      <c r="G25" s="557">
        <v>0</v>
      </c>
      <c r="H25" s="557">
        <v>0.68200000000000005</v>
      </c>
      <c r="I25" s="557">
        <v>220</v>
      </c>
      <c r="K25" s="554" t="s">
        <v>14</v>
      </c>
      <c r="L25" s="582"/>
      <c r="M25" s="556">
        <v>1855</v>
      </c>
      <c r="N25" s="557">
        <v>800</v>
      </c>
      <c r="O25" s="557">
        <v>55</v>
      </c>
      <c r="P25" s="557">
        <v>0</v>
      </c>
      <c r="Q25" s="557">
        <v>0</v>
      </c>
      <c r="R25" s="557">
        <v>0</v>
      </c>
      <c r="S25" s="557">
        <v>0</v>
      </c>
    </row>
    <row r="26" spans="1:19" s="8" customFormat="1" ht="18" customHeight="1" x14ac:dyDescent="0.2">
      <c r="A26" s="7" t="s">
        <v>59</v>
      </c>
      <c r="B26" s="7"/>
      <c r="C26" s="1009"/>
      <c r="D26" s="1006"/>
      <c r="E26" s="1006"/>
      <c r="F26" s="1006"/>
      <c r="G26" s="1006"/>
      <c r="H26" s="1006"/>
      <c r="I26" s="1006"/>
      <c r="J26" s="9"/>
      <c r="K26" s="7" t="s">
        <v>59</v>
      </c>
      <c r="L26" s="7"/>
      <c r="M26" s="1009"/>
      <c r="N26" s="1006"/>
      <c r="O26" s="1006"/>
      <c r="P26" s="339"/>
      <c r="Q26" s="1006"/>
      <c r="R26" s="1006"/>
      <c r="S26" s="1006"/>
    </row>
    <row r="27" spans="1:19" s="6" customFormat="1" ht="18" customHeight="1" x14ac:dyDescent="0.2">
      <c r="A27" s="10" t="s">
        <v>53</v>
      </c>
      <c r="B27" s="39"/>
      <c r="C27" s="1009">
        <v>90483.416930000007</v>
      </c>
      <c r="D27" s="1006">
        <v>8216.4405800000004</v>
      </c>
      <c r="E27" s="1006">
        <v>12357.69858</v>
      </c>
      <c r="F27" s="1006">
        <v>1229.6682499999999</v>
      </c>
      <c r="G27" s="1006">
        <v>12160.314109999999</v>
      </c>
      <c r="H27" s="1006">
        <v>1271.4793999999999</v>
      </c>
      <c r="I27" s="1006">
        <v>10093.44131</v>
      </c>
      <c r="K27" s="10" t="s">
        <v>53</v>
      </c>
      <c r="L27" s="39"/>
      <c r="M27" s="1009">
        <v>26836.59908</v>
      </c>
      <c r="N27" s="1006">
        <v>6335.2793700000002</v>
      </c>
      <c r="O27" s="1006">
        <v>1628.88789</v>
      </c>
      <c r="P27" s="339">
        <v>2738.2520399999999</v>
      </c>
      <c r="Q27" s="1006">
        <v>1440.4479200000001</v>
      </c>
      <c r="R27" s="1006">
        <v>3859.8555999999999</v>
      </c>
      <c r="S27" s="1006">
        <v>2315.0527999999999</v>
      </c>
    </row>
    <row r="28" spans="1:19" s="6" customFormat="1" x14ac:dyDescent="0.2">
      <c r="A28" s="37" t="s">
        <v>56</v>
      </c>
      <c r="B28" s="39"/>
      <c r="C28" s="1009">
        <v>90381.97322</v>
      </c>
      <c r="D28" s="1006">
        <v>8190.15445</v>
      </c>
      <c r="E28" s="1006">
        <v>12352.986870000001</v>
      </c>
      <c r="F28" s="1006">
        <v>1229.6682499999999</v>
      </c>
      <c r="G28" s="1006">
        <v>12160.314109999999</v>
      </c>
      <c r="H28" s="1006">
        <v>1271.4793999999999</v>
      </c>
      <c r="I28" s="1006">
        <v>10093.44131</v>
      </c>
      <c r="K28" s="37" t="s">
        <v>56</v>
      </c>
      <c r="L28" s="39"/>
      <c r="M28" s="1009">
        <v>26766.15322</v>
      </c>
      <c r="N28" s="1006">
        <v>6335.2793700000002</v>
      </c>
      <c r="O28" s="1006">
        <v>1628.88789</v>
      </c>
      <c r="P28" s="339">
        <v>2738.2520399999999</v>
      </c>
      <c r="Q28" s="1006">
        <v>1440.4479200000001</v>
      </c>
      <c r="R28" s="1006">
        <v>3859.8555999999999</v>
      </c>
      <c r="S28" s="1006">
        <v>2315.0527999999999</v>
      </c>
    </row>
    <row r="29" spans="1:19" s="6" customFormat="1" x14ac:dyDescent="0.2">
      <c r="A29" s="37" t="s">
        <v>91</v>
      </c>
      <c r="B29" s="39"/>
      <c r="C29" s="1009">
        <v>101.44371</v>
      </c>
      <c r="D29" s="1006">
        <v>26.28614</v>
      </c>
      <c r="E29" s="1006">
        <v>4.7117100000000001</v>
      </c>
      <c r="F29" s="1006">
        <v>0</v>
      </c>
      <c r="G29" s="1006">
        <v>0</v>
      </c>
      <c r="H29" s="1006">
        <v>0</v>
      </c>
      <c r="I29" s="1006">
        <v>0</v>
      </c>
      <c r="K29" s="37" t="s">
        <v>91</v>
      </c>
      <c r="L29" s="39"/>
      <c r="M29" s="1009">
        <v>70.445859999999996</v>
      </c>
      <c r="N29" s="1006">
        <v>0</v>
      </c>
      <c r="O29" s="1006">
        <v>0</v>
      </c>
      <c r="P29" s="339">
        <v>0</v>
      </c>
      <c r="Q29" s="1006">
        <v>0</v>
      </c>
      <c r="R29" s="1006">
        <v>0</v>
      </c>
      <c r="S29" s="1006">
        <v>0</v>
      </c>
    </row>
    <row r="30" spans="1:19" s="6" customFormat="1" x14ac:dyDescent="0.2">
      <c r="A30" s="10" t="s">
        <v>54</v>
      </c>
      <c r="B30" s="39"/>
      <c r="C30" s="1009">
        <v>2520.1146600000002</v>
      </c>
      <c r="D30" s="1006">
        <v>60.911050000000003</v>
      </c>
      <c r="E30" s="1006">
        <v>291.40654000000001</v>
      </c>
      <c r="F30" s="1006">
        <v>0</v>
      </c>
      <c r="G30" s="1006">
        <v>364.61371000000003</v>
      </c>
      <c r="H30" s="1006">
        <v>5.9229999999999998E-2</v>
      </c>
      <c r="I30" s="1006">
        <v>1014.21629</v>
      </c>
      <c r="K30" s="10" t="s">
        <v>54</v>
      </c>
      <c r="L30" s="39"/>
      <c r="M30" s="1009">
        <v>587.23140999999998</v>
      </c>
      <c r="N30" s="1006">
        <v>188.50816</v>
      </c>
      <c r="O30" s="1006">
        <v>2.3577699999999999</v>
      </c>
      <c r="P30" s="339">
        <v>2.3539999999999998E-2</v>
      </c>
      <c r="Q30" s="1006">
        <v>0.37896000000000002</v>
      </c>
      <c r="R30" s="1006">
        <v>10.26098</v>
      </c>
      <c r="S30" s="1006">
        <v>0.14702999999999999</v>
      </c>
    </row>
    <row r="31" spans="1:19" s="6" customFormat="1" x14ac:dyDescent="0.2">
      <c r="A31" s="10" t="s">
        <v>55</v>
      </c>
      <c r="B31" s="39"/>
      <c r="C31" s="1009">
        <v>55.584220000000002</v>
      </c>
      <c r="D31" s="1006">
        <v>1.82578</v>
      </c>
      <c r="E31" s="1006">
        <v>0</v>
      </c>
      <c r="F31" s="1006">
        <v>0</v>
      </c>
      <c r="G31" s="1006">
        <v>19.132110000000001</v>
      </c>
      <c r="H31" s="1006">
        <v>0</v>
      </c>
      <c r="I31" s="1006">
        <v>0.20621</v>
      </c>
      <c r="K31" s="10" t="s">
        <v>55</v>
      </c>
      <c r="L31" s="39"/>
      <c r="M31" s="1009">
        <v>34.19303</v>
      </c>
      <c r="N31" s="1006">
        <v>6.8999999999999999E-3</v>
      </c>
      <c r="O31" s="1006">
        <v>0.22020000000000001</v>
      </c>
      <c r="P31" s="339">
        <v>0</v>
      </c>
      <c r="Q31" s="1006">
        <v>0</v>
      </c>
      <c r="R31" s="1006">
        <v>0</v>
      </c>
      <c r="S31" s="1006">
        <v>0</v>
      </c>
    </row>
    <row r="32" spans="1:19" s="6" customFormat="1" x14ac:dyDescent="0.2">
      <c r="A32" s="37" t="s">
        <v>56</v>
      </c>
      <c r="B32" s="39"/>
      <c r="C32" s="1009">
        <v>55.559660000000001</v>
      </c>
      <c r="D32" s="1006">
        <v>1.80122</v>
      </c>
      <c r="E32" s="1006">
        <v>0</v>
      </c>
      <c r="F32" s="1006">
        <v>0</v>
      </c>
      <c r="G32" s="1006">
        <v>19.132110000000001</v>
      </c>
      <c r="H32" s="1006">
        <v>0</v>
      </c>
      <c r="I32" s="1006">
        <v>0.20621</v>
      </c>
      <c r="K32" s="37" t="s">
        <v>56</v>
      </c>
      <c r="L32" s="39"/>
      <c r="M32" s="1009">
        <v>34.19303</v>
      </c>
      <c r="N32" s="1006">
        <v>6.8999999999999999E-3</v>
      </c>
      <c r="O32" s="1006">
        <v>0.22020000000000001</v>
      </c>
      <c r="P32" s="339">
        <v>0</v>
      </c>
      <c r="Q32" s="1006">
        <v>0</v>
      </c>
      <c r="R32" s="1006">
        <v>0</v>
      </c>
      <c r="S32" s="1006">
        <v>0</v>
      </c>
    </row>
    <row r="33" spans="1:19" s="6" customFormat="1" x14ac:dyDescent="0.2">
      <c r="A33" s="37" t="s">
        <v>91</v>
      </c>
      <c r="B33" s="39"/>
      <c r="C33" s="1009">
        <v>2.4559999999999998E-2</v>
      </c>
      <c r="D33" s="1006">
        <v>2.4559999999999998E-2</v>
      </c>
      <c r="E33" s="1006">
        <v>0</v>
      </c>
      <c r="F33" s="1006">
        <v>0</v>
      </c>
      <c r="G33" s="1006">
        <v>0</v>
      </c>
      <c r="H33" s="1006">
        <v>0</v>
      </c>
      <c r="I33" s="1006">
        <v>0</v>
      </c>
      <c r="K33" s="37" t="s">
        <v>91</v>
      </c>
      <c r="L33" s="39"/>
      <c r="M33" s="1009">
        <v>0</v>
      </c>
      <c r="N33" s="1006">
        <v>0</v>
      </c>
      <c r="O33" s="1006">
        <v>0</v>
      </c>
      <c r="P33" s="339">
        <v>0</v>
      </c>
      <c r="Q33" s="1006">
        <v>0</v>
      </c>
      <c r="R33" s="1006">
        <v>0</v>
      </c>
      <c r="S33" s="1006">
        <v>0</v>
      </c>
    </row>
    <row r="34" spans="1:19" s="579" customFormat="1" ht="18" customHeight="1" x14ac:dyDescent="0.2">
      <c r="A34" s="554" t="s">
        <v>14</v>
      </c>
      <c r="B34" s="582"/>
      <c r="C34" s="556">
        <v>93059.115810000003</v>
      </c>
      <c r="D34" s="557">
        <v>8279.17742</v>
      </c>
      <c r="E34" s="557">
        <v>12649.10512</v>
      </c>
      <c r="F34" s="557">
        <v>1229.6682499999999</v>
      </c>
      <c r="G34" s="557">
        <v>12544.059929999999</v>
      </c>
      <c r="H34" s="557">
        <v>1271.53863</v>
      </c>
      <c r="I34" s="557">
        <v>11107.863799999999</v>
      </c>
      <c r="K34" s="554" t="s">
        <v>14</v>
      </c>
      <c r="L34" s="582"/>
      <c r="M34" s="556">
        <v>27458.023519999999</v>
      </c>
      <c r="N34" s="557">
        <v>6523.7944200000002</v>
      </c>
      <c r="O34" s="557">
        <v>1631.46586</v>
      </c>
      <c r="P34" s="557">
        <v>2738.27558</v>
      </c>
      <c r="Q34" s="557">
        <v>1440.8268800000001</v>
      </c>
      <c r="R34" s="557">
        <v>3870.1165799999999</v>
      </c>
      <c r="S34" s="557">
        <v>2315.19983</v>
      </c>
    </row>
    <row r="35" spans="1:19" s="17" customFormat="1" x14ac:dyDescent="0.2">
      <c r="A35" s="13"/>
      <c r="B35" s="39"/>
      <c r="C35" s="1015"/>
      <c r="D35" s="1012"/>
      <c r="E35" s="1012"/>
      <c r="F35" s="1012"/>
      <c r="G35" s="1012"/>
      <c r="H35" s="1012"/>
      <c r="I35" s="1012"/>
      <c r="K35" s="13"/>
      <c r="L35" s="39"/>
      <c r="M35" s="1015"/>
      <c r="N35" s="1012"/>
      <c r="O35" s="1012"/>
      <c r="P35" s="557"/>
      <c r="Q35" s="1012"/>
      <c r="R35" s="1012"/>
      <c r="S35" s="1012"/>
    </row>
    <row r="36" spans="1:19" s="579" customFormat="1" ht="18" customHeight="1" x14ac:dyDescent="0.2">
      <c r="A36" s="554" t="s">
        <v>266</v>
      </c>
      <c r="B36" s="582"/>
      <c r="C36" s="556">
        <v>131812.64614999999</v>
      </c>
      <c r="D36" s="557">
        <v>8638.2728800000004</v>
      </c>
      <c r="E36" s="557">
        <v>12932.27882</v>
      </c>
      <c r="F36" s="557">
        <v>1881.0316</v>
      </c>
      <c r="G36" s="557">
        <v>12960.24951</v>
      </c>
      <c r="H36" s="557">
        <v>1666.2152000000001</v>
      </c>
      <c r="I36" s="557">
        <v>13032.700430000001</v>
      </c>
      <c r="K36" s="554" t="s">
        <v>266</v>
      </c>
      <c r="L36" s="582"/>
      <c r="M36" s="556">
        <v>52292.717700000001</v>
      </c>
      <c r="N36" s="557">
        <v>12643.523380000001</v>
      </c>
      <c r="O36" s="557">
        <v>3623.6121600000001</v>
      </c>
      <c r="P36" s="557">
        <v>2833.2232800000002</v>
      </c>
      <c r="Q36" s="557">
        <v>2661.61652</v>
      </c>
      <c r="R36" s="557">
        <v>4245.0774300000003</v>
      </c>
      <c r="S36" s="557">
        <v>2402.1272399999998</v>
      </c>
    </row>
    <row r="37" spans="1:19" s="11" customFormat="1" ht="5.0999999999999996" customHeight="1" x14ac:dyDescent="0.2">
      <c r="A37" s="13"/>
      <c r="B37" s="12"/>
      <c r="C37" s="1209"/>
      <c r="D37" s="1209"/>
      <c r="E37" s="1209"/>
      <c r="F37" s="1209"/>
      <c r="G37" s="1209"/>
      <c r="H37" s="1209"/>
      <c r="I37" s="1209"/>
      <c r="J37" s="9"/>
      <c r="K37" s="13"/>
      <c r="L37" s="12"/>
      <c r="M37" s="1209"/>
      <c r="N37" s="1209"/>
      <c r="O37" s="1209"/>
      <c r="P37" s="1209"/>
      <c r="Q37" s="1209"/>
      <c r="R37" s="1209"/>
      <c r="S37" s="1209"/>
    </row>
    <row r="38" spans="1:19" s="15" customFormat="1" ht="24.95" customHeight="1" x14ac:dyDescent="0.2">
      <c r="A38" s="1210" t="s">
        <v>131</v>
      </c>
      <c r="B38" s="1251"/>
      <c r="C38" s="1251"/>
      <c r="D38" s="1251"/>
      <c r="E38" s="1251"/>
      <c r="F38" s="1251"/>
      <c r="G38" s="1251"/>
      <c r="H38" s="1251"/>
      <c r="I38" s="1251"/>
      <c r="J38" s="1008"/>
      <c r="K38" s="1210" t="s">
        <v>157</v>
      </c>
      <c r="L38" s="1251"/>
      <c r="M38" s="1251"/>
      <c r="N38" s="1251"/>
      <c r="O38" s="1251"/>
      <c r="P38" s="1251"/>
      <c r="Q38" s="1251"/>
      <c r="R38" s="1251"/>
      <c r="S38" s="1251"/>
    </row>
    <row r="39" spans="1:19" s="6" customFormat="1" ht="18" customHeight="1" x14ac:dyDescent="0.2">
      <c r="A39" s="7" t="s">
        <v>51</v>
      </c>
      <c r="B39" s="39"/>
      <c r="C39" s="1009"/>
      <c r="D39" s="1006"/>
      <c r="E39" s="1006"/>
      <c r="F39" s="1006"/>
      <c r="G39" s="1006"/>
      <c r="H39" s="1006"/>
      <c r="I39" s="1006"/>
      <c r="K39" s="7" t="s">
        <v>51</v>
      </c>
      <c r="L39" s="39"/>
      <c r="M39" s="1009"/>
      <c r="N39" s="1006"/>
      <c r="O39" s="1006"/>
      <c r="P39" s="339"/>
      <c r="Q39" s="1006"/>
      <c r="R39" s="1006"/>
      <c r="S39" s="1006"/>
    </row>
    <row r="40" spans="1:19" s="6" customFormat="1" ht="18" customHeight="1" x14ac:dyDescent="0.2">
      <c r="A40" s="10" t="s">
        <v>60</v>
      </c>
      <c r="B40" s="39"/>
      <c r="C40" s="1009">
        <v>0.31002999999999997</v>
      </c>
      <c r="D40" s="1006">
        <v>9.4079999999999997E-2</v>
      </c>
      <c r="E40" s="1006">
        <v>0.16594999999999999</v>
      </c>
      <c r="F40" s="1006">
        <v>0</v>
      </c>
      <c r="G40" s="1006">
        <v>0</v>
      </c>
      <c r="H40" s="1006">
        <v>0</v>
      </c>
      <c r="I40" s="1006">
        <v>0</v>
      </c>
      <c r="K40" s="10" t="s">
        <v>60</v>
      </c>
      <c r="L40" s="39"/>
      <c r="M40" s="1009">
        <v>0</v>
      </c>
      <c r="N40" s="1006">
        <v>0</v>
      </c>
      <c r="O40" s="1006">
        <v>0.05</v>
      </c>
      <c r="P40" s="339">
        <v>0</v>
      </c>
      <c r="Q40" s="1006">
        <v>0</v>
      </c>
      <c r="R40" s="1006">
        <v>0</v>
      </c>
      <c r="S40" s="1006">
        <v>0</v>
      </c>
    </row>
    <row r="41" spans="1:19" s="6" customFormat="1" x14ac:dyDescent="0.2">
      <c r="A41" s="10" t="s">
        <v>15</v>
      </c>
      <c r="B41" s="39"/>
      <c r="C41" s="1009">
        <v>230.36519999999999</v>
      </c>
      <c r="D41" s="1006">
        <v>3.4</v>
      </c>
      <c r="E41" s="1006">
        <v>9.4500000000000001E-3</v>
      </c>
      <c r="F41" s="1006">
        <v>0</v>
      </c>
      <c r="G41" s="1006">
        <v>0</v>
      </c>
      <c r="H41" s="1006">
        <v>5.54704</v>
      </c>
      <c r="I41" s="1006">
        <v>0</v>
      </c>
      <c r="K41" s="10" t="s">
        <v>15</v>
      </c>
      <c r="L41" s="39"/>
      <c r="M41" s="1009">
        <v>106.85481</v>
      </c>
      <c r="N41" s="1006">
        <v>0.4506</v>
      </c>
      <c r="O41" s="1006">
        <v>0</v>
      </c>
      <c r="P41" s="339">
        <v>0</v>
      </c>
      <c r="Q41" s="1006">
        <v>110.93105</v>
      </c>
      <c r="R41" s="1006">
        <v>0</v>
      </c>
      <c r="S41" s="1006">
        <v>3.1722600000000001</v>
      </c>
    </row>
    <row r="42" spans="1:19" s="6" customFormat="1" x14ac:dyDescent="0.2">
      <c r="A42" s="10" t="s">
        <v>16</v>
      </c>
      <c r="B42" s="39"/>
      <c r="C42" s="1009">
        <v>3211.7769400000002</v>
      </c>
      <c r="D42" s="1006">
        <v>78.541780000000003</v>
      </c>
      <c r="E42" s="1006">
        <v>29.292929999999998</v>
      </c>
      <c r="F42" s="1006">
        <v>63.947090000000003</v>
      </c>
      <c r="G42" s="1006">
        <v>9.8252600000000001</v>
      </c>
      <c r="H42" s="1006">
        <v>482.07828000000001</v>
      </c>
      <c r="I42" s="1006">
        <v>96.296260000000004</v>
      </c>
      <c r="K42" s="10" t="s">
        <v>16</v>
      </c>
      <c r="L42" s="39"/>
      <c r="M42" s="1009">
        <v>78.608580000000003</v>
      </c>
      <c r="N42" s="1006">
        <v>1631.4683500000001</v>
      </c>
      <c r="O42" s="1006">
        <v>2.96434</v>
      </c>
      <c r="P42" s="339">
        <v>10.065</v>
      </c>
      <c r="Q42" s="1006">
        <v>5.3945100000000004</v>
      </c>
      <c r="R42" s="1006">
        <v>723.25409000000002</v>
      </c>
      <c r="S42" s="1006">
        <v>4.0489999999999998E-2</v>
      </c>
    </row>
    <row r="43" spans="1:19" s="6" customFormat="1" x14ac:dyDescent="0.2">
      <c r="A43" s="10" t="s">
        <v>61</v>
      </c>
      <c r="B43" s="39"/>
      <c r="C43" s="1009">
        <v>91.40643</v>
      </c>
      <c r="D43" s="1006">
        <v>0</v>
      </c>
      <c r="E43" s="1006">
        <v>9.5</v>
      </c>
      <c r="F43" s="1006">
        <v>0</v>
      </c>
      <c r="G43" s="1006">
        <v>0.72</v>
      </c>
      <c r="H43" s="1006">
        <v>2.0518800000000001</v>
      </c>
      <c r="I43" s="1006">
        <v>0</v>
      </c>
      <c r="K43" s="10" t="s">
        <v>61</v>
      </c>
      <c r="L43" s="39"/>
      <c r="M43" s="1009">
        <v>17.241540000000001</v>
      </c>
      <c r="N43" s="1006">
        <v>49.711820000000003</v>
      </c>
      <c r="O43" s="1006">
        <v>0</v>
      </c>
      <c r="P43" s="339">
        <v>0</v>
      </c>
      <c r="Q43" s="1006">
        <v>0</v>
      </c>
      <c r="R43" s="1006">
        <v>12.1812</v>
      </c>
      <c r="S43" s="1006">
        <v>0</v>
      </c>
    </row>
    <row r="44" spans="1:19" s="6" customFormat="1" x14ac:dyDescent="0.2">
      <c r="A44" s="10" t="s">
        <v>742</v>
      </c>
      <c r="B44" s="39"/>
      <c r="C44" s="1009">
        <v>0.24387</v>
      </c>
      <c r="D44" s="1006">
        <v>9.3340000000000006E-2</v>
      </c>
      <c r="E44" s="1006">
        <v>2.6419999999999999E-2</v>
      </c>
      <c r="F44" s="1006">
        <v>0</v>
      </c>
      <c r="G44" s="1006">
        <v>8.0999999999999996E-4</v>
      </c>
      <c r="H44" s="1006">
        <v>0</v>
      </c>
      <c r="I44" s="1006">
        <v>5.4000000000000001E-4</v>
      </c>
      <c r="K44" s="10" t="s">
        <v>742</v>
      </c>
      <c r="L44" s="39"/>
      <c r="M44" s="1009">
        <v>7.9100000000000004E-3</v>
      </c>
      <c r="N44" s="1006">
        <v>0</v>
      </c>
      <c r="O44" s="1006">
        <v>0.11486</v>
      </c>
      <c r="P44" s="339">
        <v>0</v>
      </c>
      <c r="Q44" s="1006">
        <v>0</v>
      </c>
      <c r="R44" s="1006">
        <v>0</v>
      </c>
      <c r="S44" s="1006">
        <v>0</v>
      </c>
    </row>
    <row r="45" spans="1:19" s="6" customFormat="1" x14ac:dyDescent="0.2">
      <c r="A45" s="10" t="s">
        <v>62</v>
      </c>
      <c r="B45" s="39"/>
      <c r="C45" s="1009"/>
      <c r="D45" s="1006"/>
      <c r="E45" s="1006"/>
      <c r="F45" s="1006"/>
      <c r="G45" s="1006"/>
      <c r="H45" s="1006"/>
      <c r="I45" s="1006"/>
      <c r="K45" s="10" t="s">
        <v>62</v>
      </c>
      <c r="L45" s="39"/>
      <c r="M45" s="1009"/>
      <c r="N45" s="1006"/>
      <c r="O45" s="1006"/>
      <c r="P45" s="339"/>
      <c r="Q45" s="1006"/>
      <c r="R45" s="1006"/>
      <c r="S45" s="1006"/>
    </row>
    <row r="46" spans="1:19" s="6" customFormat="1" x14ac:dyDescent="0.2">
      <c r="A46" s="10" t="s">
        <v>71</v>
      </c>
      <c r="B46" s="39"/>
      <c r="C46" s="1009"/>
      <c r="D46" s="1006"/>
      <c r="E46" s="1006"/>
      <c r="F46" s="1006"/>
      <c r="G46" s="1006"/>
      <c r="H46" s="1006"/>
      <c r="I46" s="1006"/>
      <c r="K46" s="10" t="s">
        <v>71</v>
      </c>
      <c r="L46" s="39"/>
      <c r="M46" s="1009"/>
      <c r="N46" s="1006"/>
      <c r="O46" s="1006"/>
      <c r="P46" s="339"/>
      <c r="Q46" s="1006"/>
      <c r="R46" s="1006"/>
      <c r="S46" s="1006"/>
    </row>
    <row r="47" spans="1:19" s="6" customFormat="1" x14ac:dyDescent="0.2">
      <c r="A47" s="10" t="s">
        <v>72</v>
      </c>
      <c r="B47" s="39"/>
      <c r="C47" s="1009">
        <v>1181.71812</v>
      </c>
      <c r="D47" s="1006">
        <v>23.54607</v>
      </c>
      <c r="E47" s="1006">
        <v>11.17351</v>
      </c>
      <c r="F47" s="1006">
        <v>9.4086200000000009</v>
      </c>
      <c r="G47" s="1006">
        <v>170.28612000000001</v>
      </c>
      <c r="H47" s="1006">
        <v>20.664100000000001</v>
      </c>
      <c r="I47" s="1006">
        <v>154.46002999999999</v>
      </c>
      <c r="K47" s="10" t="s">
        <v>72</v>
      </c>
      <c r="L47" s="39"/>
      <c r="M47" s="1009">
        <v>335.23867999999999</v>
      </c>
      <c r="N47" s="1006">
        <v>340.81223999999997</v>
      </c>
      <c r="O47" s="1006">
        <v>13.483549999999999</v>
      </c>
      <c r="P47" s="339">
        <v>29.830829999999999</v>
      </c>
      <c r="Q47" s="1006">
        <v>43.330629999999999</v>
      </c>
      <c r="R47" s="1006">
        <v>23.242239999999999</v>
      </c>
      <c r="S47" s="1006">
        <v>6.2415200000000004</v>
      </c>
    </row>
    <row r="48" spans="1:19" s="6" customFormat="1" x14ac:dyDescent="0.2">
      <c r="A48" s="10" t="s">
        <v>64</v>
      </c>
      <c r="B48" s="39"/>
      <c r="C48" s="1009"/>
      <c r="D48" s="1006"/>
      <c r="E48" s="1006"/>
      <c r="F48" s="1006"/>
      <c r="G48" s="1006"/>
      <c r="H48" s="1006"/>
      <c r="I48" s="1006"/>
      <c r="K48" s="10" t="s">
        <v>64</v>
      </c>
      <c r="L48" s="39"/>
      <c r="M48" s="1009"/>
      <c r="N48" s="1006"/>
      <c r="O48" s="1006"/>
      <c r="P48" s="339"/>
      <c r="Q48" s="1006"/>
      <c r="R48" s="1006"/>
      <c r="S48" s="1006"/>
    </row>
    <row r="49" spans="1:19" s="6" customFormat="1" x14ac:dyDescent="0.2">
      <c r="A49" s="10" t="s">
        <v>65</v>
      </c>
      <c r="B49" s="39"/>
      <c r="C49" s="1015">
        <v>135.44875999999999</v>
      </c>
      <c r="D49" s="1012">
        <v>0.06</v>
      </c>
      <c r="E49" s="1012">
        <v>0</v>
      </c>
      <c r="F49" s="1012">
        <v>0</v>
      </c>
      <c r="G49" s="1012">
        <v>82.313010000000006</v>
      </c>
      <c r="H49" s="1012">
        <v>0</v>
      </c>
      <c r="I49" s="1012">
        <v>1.9412700000000001</v>
      </c>
      <c r="K49" s="10" t="s">
        <v>65</v>
      </c>
      <c r="L49" s="39"/>
      <c r="M49" s="1009">
        <v>30.12811</v>
      </c>
      <c r="N49" s="1006">
        <v>20.5779</v>
      </c>
      <c r="O49" s="1006">
        <v>1.1730000000000001E-2</v>
      </c>
      <c r="P49" s="339">
        <v>0</v>
      </c>
      <c r="Q49" s="1006">
        <v>0.41674</v>
      </c>
      <c r="R49" s="1006">
        <v>0</v>
      </c>
      <c r="S49" s="1006">
        <v>0</v>
      </c>
    </row>
    <row r="50" spans="1:19" s="17" customFormat="1" ht="18" customHeight="1" x14ac:dyDescent="0.2">
      <c r="A50" s="13" t="s">
        <v>14</v>
      </c>
      <c r="B50" s="39"/>
      <c r="C50" s="1015">
        <v>4851.26937</v>
      </c>
      <c r="D50" s="1012">
        <v>105.73527</v>
      </c>
      <c r="E50" s="1012">
        <v>50.16825</v>
      </c>
      <c r="F50" s="1012">
        <v>73.355710000000002</v>
      </c>
      <c r="G50" s="1012">
        <v>263.14519000000001</v>
      </c>
      <c r="H50" s="1012">
        <v>510.34129000000001</v>
      </c>
      <c r="I50" s="1012">
        <v>252.69809000000001</v>
      </c>
      <c r="K50" s="13" t="s">
        <v>14</v>
      </c>
      <c r="L50" s="39"/>
      <c r="M50" s="1015">
        <v>568.07962999999995</v>
      </c>
      <c r="N50" s="1012">
        <v>2043.0209</v>
      </c>
      <c r="O50" s="1012">
        <v>16.624490000000002</v>
      </c>
      <c r="P50" s="557">
        <v>39.895829999999997</v>
      </c>
      <c r="Q50" s="1012">
        <v>160.07292000000001</v>
      </c>
      <c r="R50" s="1012">
        <v>758.67753000000005</v>
      </c>
      <c r="S50" s="1012">
        <v>9.4542699999999993</v>
      </c>
    </row>
    <row r="51" spans="1:19" s="17" customFormat="1" ht="22.5" customHeight="1" x14ac:dyDescent="0.2">
      <c r="A51" s="723" t="s">
        <v>753</v>
      </c>
      <c r="B51" s="39"/>
      <c r="C51" s="1015"/>
      <c r="D51" s="1012"/>
      <c r="E51" s="1012"/>
      <c r="F51" s="1012"/>
      <c r="G51" s="1012"/>
      <c r="H51" s="1012"/>
      <c r="I51" s="1012"/>
      <c r="K51" s="723" t="s">
        <v>753</v>
      </c>
      <c r="L51" s="39"/>
      <c r="M51" s="1015"/>
      <c r="N51" s="1012"/>
      <c r="O51" s="1012"/>
      <c r="P51" s="557"/>
      <c r="Q51" s="1012"/>
      <c r="R51" s="1012"/>
      <c r="S51" s="1012"/>
    </row>
    <row r="52" spans="1:19" s="17" customFormat="1" ht="12.75" customHeight="1" x14ac:dyDescent="0.2">
      <c r="A52" s="10" t="s">
        <v>755</v>
      </c>
      <c r="B52" s="39"/>
      <c r="C52" s="1009">
        <v>3735.55528</v>
      </c>
      <c r="D52" s="1006">
        <v>7.2220700000000004</v>
      </c>
      <c r="E52" s="1006">
        <v>13.123239999999999</v>
      </c>
      <c r="F52" s="1006">
        <v>73.355710000000002</v>
      </c>
      <c r="G52" s="1006">
        <v>96.430430000000001</v>
      </c>
      <c r="H52" s="1006">
        <v>496.25563</v>
      </c>
      <c r="I52" s="1006">
        <v>166.19830999999999</v>
      </c>
      <c r="K52" s="10" t="s">
        <v>755</v>
      </c>
      <c r="L52" s="39"/>
      <c r="M52" s="1015">
        <v>157.47702000000001</v>
      </c>
      <c r="N52" s="1012">
        <v>1920.6303</v>
      </c>
      <c r="O52" s="1012">
        <v>7.0960400000000003</v>
      </c>
      <c r="P52" s="557">
        <v>13.53</v>
      </c>
      <c r="Q52" s="1012">
        <v>48.136870000000002</v>
      </c>
      <c r="R52" s="1012">
        <v>729.85814000000005</v>
      </c>
      <c r="S52" s="1012">
        <v>6.2415200000000004</v>
      </c>
    </row>
    <row r="53" spans="1:19" s="6" customFormat="1" ht="18" customHeight="1" x14ac:dyDescent="0.2">
      <c r="A53" s="7" t="s">
        <v>59</v>
      </c>
      <c r="B53" s="39"/>
      <c r="C53" s="1009"/>
      <c r="D53" s="1006"/>
      <c r="E53" s="1006"/>
      <c r="F53" s="1006"/>
      <c r="G53" s="1006"/>
      <c r="H53" s="1006"/>
      <c r="I53" s="1006"/>
      <c r="K53" s="7" t="s">
        <v>59</v>
      </c>
      <c r="L53" s="39"/>
      <c r="M53" s="1009"/>
      <c r="N53" s="1006"/>
      <c r="O53" s="1006"/>
      <c r="P53" s="339"/>
      <c r="Q53" s="1006"/>
      <c r="R53" s="1006"/>
      <c r="S53" s="1006"/>
    </row>
    <row r="54" spans="1:19" s="6" customFormat="1" ht="18" customHeight="1" x14ac:dyDescent="0.2">
      <c r="A54" s="10" t="s">
        <v>60</v>
      </c>
      <c r="B54" s="39"/>
      <c r="C54" s="1009">
        <v>41.0456</v>
      </c>
      <c r="D54" s="1006">
        <v>5.0233999999999996</v>
      </c>
      <c r="E54" s="1006">
        <v>0.80647000000000002</v>
      </c>
      <c r="F54" s="1006">
        <v>0</v>
      </c>
      <c r="G54" s="1006">
        <v>1.12192</v>
      </c>
      <c r="H54" s="1006">
        <v>0</v>
      </c>
      <c r="I54" s="1006">
        <v>0.24843000000000001</v>
      </c>
      <c r="K54" s="10" t="s">
        <v>60</v>
      </c>
      <c r="L54" s="39"/>
      <c r="M54" s="1009">
        <v>30.511939999999999</v>
      </c>
      <c r="N54" s="1006">
        <v>4.8710000000000003E-2</v>
      </c>
      <c r="O54" s="1006">
        <v>2.4039899999999998</v>
      </c>
      <c r="P54" s="339">
        <v>8.8400000000000006E-3</v>
      </c>
      <c r="Q54" s="1006">
        <v>0</v>
      </c>
      <c r="R54" s="1006">
        <v>0.87189000000000005</v>
      </c>
      <c r="S54" s="1006">
        <v>0</v>
      </c>
    </row>
    <row r="55" spans="1:19" s="6" customFormat="1" x14ac:dyDescent="0.2">
      <c r="A55" s="10" t="s">
        <v>15</v>
      </c>
      <c r="B55" s="39"/>
      <c r="C55" s="1009">
        <v>350.09264999999999</v>
      </c>
      <c r="D55" s="1006">
        <v>6.4361899999999999</v>
      </c>
      <c r="E55" s="1006">
        <v>11.75027</v>
      </c>
      <c r="F55" s="1006">
        <v>13.25756</v>
      </c>
      <c r="G55" s="1006">
        <v>10.240769999999999</v>
      </c>
      <c r="H55" s="1006">
        <v>0</v>
      </c>
      <c r="I55" s="1006">
        <v>4.59192</v>
      </c>
      <c r="K55" s="10" t="s">
        <v>15</v>
      </c>
      <c r="L55" s="39"/>
      <c r="M55" s="1009">
        <v>5.0187600000000003</v>
      </c>
      <c r="N55" s="1006">
        <v>275.69481999999999</v>
      </c>
      <c r="O55" s="1006">
        <v>2.6976800000000001</v>
      </c>
      <c r="P55" s="339">
        <v>0.82813000000000003</v>
      </c>
      <c r="Q55" s="1006">
        <v>2.1090200000000001</v>
      </c>
      <c r="R55" s="1006">
        <v>10.537890000000001</v>
      </c>
      <c r="S55" s="1006">
        <v>6.9296499999999996</v>
      </c>
    </row>
    <row r="56" spans="1:19" s="6" customFormat="1" x14ac:dyDescent="0.2">
      <c r="A56" s="10" t="s">
        <v>16</v>
      </c>
      <c r="B56" s="39"/>
      <c r="C56" s="1009">
        <v>2870.4356600000001</v>
      </c>
      <c r="D56" s="1006">
        <v>255.44526999999999</v>
      </c>
      <c r="E56" s="1006">
        <v>259.13062000000002</v>
      </c>
      <c r="F56" s="1006">
        <v>41.201830000000001</v>
      </c>
      <c r="G56" s="1006">
        <v>185.64193</v>
      </c>
      <c r="H56" s="1006">
        <v>3.0448</v>
      </c>
      <c r="I56" s="1006">
        <v>546.48866999999996</v>
      </c>
      <c r="K56" s="10" t="s">
        <v>16</v>
      </c>
      <c r="L56" s="39"/>
      <c r="M56" s="1009">
        <v>1233.6181300000001</v>
      </c>
      <c r="N56" s="1006">
        <v>19.134889999999999</v>
      </c>
      <c r="O56" s="1006">
        <v>9.2249400000000001</v>
      </c>
      <c r="P56" s="339">
        <v>277.54741000000001</v>
      </c>
      <c r="Q56" s="1006">
        <v>5.8068999999999997</v>
      </c>
      <c r="R56" s="1006">
        <v>23.64067</v>
      </c>
      <c r="S56" s="1006">
        <v>10.50962</v>
      </c>
    </row>
    <row r="57" spans="1:19" s="6" customFormat="1" x14ac:dyDescent="0.2">
      <c r="A57" s="10" t="s">
        <v>61</v>
      </c>
      <c r="B57" s="39"/>
      <c r="C57" s="1009">
        <v>2260.2443400000002</v>
      </c>
      <c r="D57" s="1006">
        <v>889.67314999999996</v>
      </c>
      <c r="E57" s="1006">
        <v>0.61546999999999996</v>
      </c>
      <c r="F57" s="1006">
        <v>2.0300000000000001E-3</v>
      </c>
      <c r="G57" s="1006">
        <v>5.8112899999999996</v>
      </c>
      <c r="H57" s="1006">
        <v>0</v>
      </c>
      <c r="I57" s="1006">
        <v>962.67715999999996</v>
      </c>
      <c r="K57" s="10" t="s">
        <v>61</v>
      </c>
      <c r="L57" s="39"/>
      <c r="M57" s="1009">
        <v>9.9779999999999994E-2</v>
      </c>
      <c r="N57" s="1006">
        <v>1.54555</v>
      </c>
      <c r="O57" s="1006">
        <v>0</v>
      </c>
      <c r="P57" s="339">
        <v>1.4415199999999999</v>
      </c>
      <c r="Q57" s="1006">
        <v>0.11768000000000001</v>
      </c>
      <c r="R57" s="1006">
        <v>0.54718999999999995</v>
      </c>
      <c r="S57" s="1006">
        <v>397.71352000000002</v>
      </c>
    </row>
    <row r="58" spans="1:19" s="6" customFormat="1" x14ac:dyDescent="0.2">
      <c r="A58" s="10" t="s">
        <v>742</v>
      </c>
      <c r="B58" s="39"/>
      <c r="C58" s="1009">
        <v>9.2826000000000004</v>
      </c>
      <c r="D58" s="1006">
        <v>7.4799999999999997E-3</v>
      </c>
      <c r="E58" s="1006">
        <v>0.22264</v>
      </c>
      <c r="F58" s="1006">
        <v>0.40083000000000002</v>
      </c>
      <c r="G58" s="1006">
        <v>0.49412</v>
      </c>
      <c r="H58" s="1006">
        <v>0</v>
      </c>
      <c r="I58" s="1006">
        <v>0.15753</v>
      </c>
      <c r="K58" s="10" t="s">
        <v>742</v>
      </c>
      <c r="L58" s="39"/>
      <c r="M58" s="1009">
        <v>8</v>
      </c>
      <c r="N58" s="1006">
        <v>0</v>
      </c>
      <c r="O58" s="1006">
        <v>0</v>
      </c>
      <c r="P58" s="339">
        <v>0</v>
      </c>
      <c r="Q58" s="1006">
        <v>0</v>
      </c>
      <c r="R58" s="1006">
        <v>0</v>
      </c>
      <c r="S58" s="1006">
        <v>0</v>
      </c>
    </row>
    <row r="59" spans="1:19" s="6" customFormat="1" x14ac:dyDescent="0.2">
      <c r="A59" s="10" t="s">
        <v>62</v>
      </c>
      <c r="B59" s="39"/>
      <c r="C59" s="1009"/>
      <c r="D59" s="1006"/>
      <c r="E59" s="1006"/>
      <c r="F59" s="1006"/>
      <c r="G59" s="1006"/>
      <c r="H59" s="1006"/>
      <c r="I59" s="1006"/>
      <c r="K59" s="10" t="s">
        <v>62</v>
      </c>
      <c r="L59" s="39"/>
      <c r="M59" s="1009"/>
      <c r="N59" s="1006"/>
      <c r="O59" s="1006"/>
      <c r="P59" s="339"/>
      <c r="Q59" s="1006"/>
      <c r="R59" s="1006"/>
      <c r="S59" s="1006"/>
    </row>
    <row r="60" spans="1:19" s="6" customFormat="1" x14ac:dyDescent="0.2">
      <c r="A60" s="10" t="s">
        <v>71</v>
      </c>
      <c r="B60" s="39"/>
      <c r="C60" s="1009"/>
      <c r="D60" s="1006"/>
      <c r="E60" s="1006"/>
      <c r="F60" s="1006"/>
      <c r="G60" s="1006"/>
      <c r="H60" s="1006"/>
      <c r="I60" s="1006"/>
      <c r="K60" s="10" t="s">
        <v>71</v>
      </c>
      <c r="L60" s="39"/>
      <c r="M60" s="1009"/>
      <c r="N60" s="1006"/>
      <c r="O60" s="1006"/>
      <c r="P60" s="339"/>
      <c r="Q60" s="1006"/>
      <c r="R60" s="1006"/>
      <c r="S60" s="1006"/>
    </row>
    <row r="61" spans="1:19" s="6" customFormat="1" x14ac:dyDescent="0.2">
      <c r="A61" s="10" t="s">
        <v>72</v>
      </c>
      <c r="B61" s="39"/>
      <c r="C61" s="1009">
        <v>1387.9306200000001</v>
      </c>
      <c r="D61" s="1006">
        <v>704.85977000000003</v>
      </c>
      <c r="E61" s="1006">
        <v>113.50454999999999</v>
      </c>
      <c r="F61" s="1006">
        <v>9.2746700000000004</v>
      </c>
      <c r="G61" s="1006">
        <v>50.905239999999999</v>
      </c>
      <c r="H61" s="1006">
        <v>2.5997499999999998</v>
      </c>
      <c r="I61" s="1006">
        <v>126.86444</v>
      </c>
      <c r="K61" s="10" t="s">
        <v>72</v>
      </c>
      <c r="L61" s="39"/>
      <c r="M61" s="1009">
        <v>135.47046</v>
      </c>
      <c r="N61" s="1006">
        <v>109.01912</v>
      </c>
      <c r="O61" s="1006">
        <v>4.7334100000000001</v>
      </c>
      <c r="P61" s="339">
        <v>105.14490000000001</v>
      </c>
      <c r="Q61" s="1006">
        <v>0.11172</v>
      </c>
      <c r="R61" s="1006">
        <v>1.57961</v>
      </c>
      <c r="S61" s="1006">
        <v>23.86298</v>
      </c>
    </row>
    <row r="62" spans="1:19" s="6" customFormat="1" x14ac:dyDescent="0.2">
      <c r="A62" s="10" t="s">
        <v>64</v>
      </c>
      <c r="B62" s="39"/>
      <c r="C62" s="556"/>
      <c r="D62" s="557"/>
      <c r="E62" s="557"/>
      <c r="F62" s="557"/>
      <c r="G62" s="557"/>
      <c r="H62" s="557"/>
      <c r="I62" s="557"/>
      <c r="K62" s="10" t="s">
        <v>64</v>
      </c>
      <c r="L62" s="39"/>
      <c r="M62" s="1009"/>
      <c r="N62" s="1006"/>
      <c r="O62" s="1006"/>
      <c r="P62" s="339"/>
      <c r="Q62" s="1006"/>
      <c r="R62" s="1006"/>
      <c r="S62" s="1006"/>
    </row>
    <row r="63" spans="1:19" s="6" customFormat="1" x14ac:dyDescent="0.2">
      <c r="A63" s="10" t="s">
        <v>65</v>
      </c>
      <c r="B63" s="39"/>
      <c r="C63" s="1009">
        <v>1877.6363699999999</v>
      </c>
      <c r="D63" s="1006">
        <v>33.16818</v>
      </c>
      <c r="E63" s="1006">
        <v>2.88619</v>
      </c>
      <c r="F63" s="1006">
        <v>0</v>
      </c>
      <c r="G63" s="1006">
        <v>1032.36958</v>
      </c>
      <c r="H63" s="1006">
        <v>327.96800999999999</v>
      </c>
      <c r="I63" s="1006">
        <v>27.299299999999999</v>
      </c>
      <c r="K63" s="10" t="s">
        <v>65</v>
      </c>
      <c r="L63" s="39"/>
      <c r="M63" s="1009">
        <v>93.347570000000005</v>
      </c>
      <c r="N63" s="1006">
        <v>44.67445</v>
      </c>
      <c r="O63" s="1006">
        <v>6.4299999999999996E-2</v>
      </c>
      <c r="P63" s="339">
        <v>2</v>
      </c>
      <c r="Q63" s="1006">
        <v>0.15121000000000001</v>
      </c>
      <c r="R63" s="1006">
        <v>313.70758000000001</v>
      </c>
      <c r="S63" s="1006">
        <v>0</v>
      </c>
    </row>
    <row r="64" spans="1:19" s="579" customFormat="1" ht="18" customHeight="1" x14ac:dyDescent="0.2">
      <c r="A64" s="554" t="s">
        <v>14</v>
      </c>
      <c r="B64" s="582"/>
      <c r="C64" s="556">
        <v>8796.6678300000003</v>
      </c>
      <c r="D64" s="557">
        <v>1894.6134400000001</v>
      </c>
      <c r="E64" s="557">
        <v>388.9162</v>
      </c>
      <c r="F64" s="557">
        <v>64.136920000000003</v>
      </c>
      <c r="G64" s="557">
        <v>1286.58485</v>
      </c>
      <c r="H64" s="557">
        <v>333.61255</v>
      </c>
      <c r="I64" s="557">
        <v>1668.32744</v>
      </c>
      <c r="K64" s="554" t="s">
        <v>14</v>
      </c>
      <c r="L64" s="582"/>
      <c r="M64" s="556">
        <v>1506.06664</v>
      </c>
      <c r="N64" s="557">
        <v>450.11754000000002</v>
      </c>
      <c r="O64" s="557">
        <v>19.12433</v>
      </c>
      <c r="P64" s="557">
        <v>386.9708</v>
      </c>
      <c r="Q64" s="557">
        <v>8.2965400000000002</v>
      </c>
      <c r="R64" s="557">
        <v>350.88481999999999</v>
      </c>
      <c r="S64" s="557">
        <v>439.01576999999997</v>
      </c>
    </row>
    <row r="65" spans="1:19" s="17" customFormat="1" x14ac:dyDescent="0.2">
      <c r="A65" s="13"/>
      <c r="B65" s="39"/>
      <c r="C65" s="1096"/>
      <c r="D65" s="65"/>
      <c r="E65" s="65"/>
      <c r="F65" s="65"/>
      <c r="G65" s="65"/>
      <c r="H65" s="65"/>
      <c r="I65" s="65"/>
      <c r="K65" s="13"/>
      <c r="L65" s="39"/>
      <c r="M65" s="1015"/>
      <c r="N65" s="1012"/>
      <c r="O65" s="1012"/>
      <c r="P65" s="557"/>
      <c r="Q65" s="1012"/>
      <c r="R65" s="1012"/>
      <c r="S65" s="1012"/>
    </row>
    <row r="66" spans="1:19" s="558" customFormat="1" ht="18" customHeight="1" x14ac:dyDescent="0.2">
      <c r="A66" s="554" t="s">
        <v>266</v>
      </c>
      <c r="B66" s="583"/>
      <c r="C66" s="556">
        <v>13647.9372</v>
      </c>
      <c r="D66" s="557">
        <v>2000.3487</v>
      </c>
      <c r="E66" s="557">
        <v>439.08445999999998</v>
      </c>
      <c r="F66" s="557">
        <v>137.49262999999999</v>
      </c>
      <c r="G66" s="557">
        <v>1549.7300399999999</v>
      </c>
      <c r="H66" s="557">
        <v>843.95384000000001</v>
      </c>
      <c r="I66" s="557">
        <v>1921.0255299999999</v>
      </c>
      <c r="J66" s="586"/>
      <c r="K66" s="554" t="s">
        <v>266</v>
      </c>
      <c r="L66" s="583"/>
      <c r="M66" s="556">
        <v>2074.14626</v>
      </c>
      <c r="N66" s="557">
        <v>2493.1384400000002</v>
      </c>
      <c r="O66" s="557">
        <v>35.748809999999999</v>
      </c>
      <c r="P66" s="557">
        <v>426.86662999999999</v>
      </c>
      <c r="Q66" s="557">
        <v>168.36946</v>
      </c>
      <c r="R66" s="557">
        <v>1109.5623499999999</v>
      </c>
      <c r="S66" s="557">
        <v>448.47003999999998</v>
      </c>
    </row>
    <row r="67" spans="1:19" s="11" customFormat="1" ht="5.0999999999999996" customHeight="1" x14ac:dyDescent="0.2">
      <c r="A67" s="13"/>
      <c r="B67" s="12"/>
      <c r="C67" s="1209"/>
      <c r="D67" s="1209"/>
      <c r="E67" s="1209"/>
      <c r="F67" s="1209"/>
      <c r="G67" s="1209"/>
      <c r="H67" s="1209"/>
      <c r="I67" s="1209"/>
      <c r="J67" s="9"/>
      <c r="K67" s="13"/>
      <c r="L67" s="12"/>
      <c r="M67" s="1209"/>
      <c r="N67" s="1209"/>
      <c r="O67" s="1209"/>
      <c r="P67" s="1209"/>
      <c r="Q67" s="1209"/>
      <c r="R67" s="1209"/>
      <c r="S67" s="1209"/>
    </row>
    <row r="68" spans="1:19" s="17" customFormat="1" ht="24.95" customHeight="1" x14ac:dyDescent="0.2">
      <c r="A68" s="1210" t="s">
        <v>326</v>
      </c>
      <c r="B68" s="1251"/>
      <c r="C68" s="1251"/>
      <c r="D68" s="1251"/>
      <c r="E68" s="1251"/>
      <c r="F68" s="1251"/>
      <c r="G68" s="1251"/>
      <c r="H68" s="1251"/>
      <c r="I68" s="1251"/>
      <c r="J68" s="1008"/>
      <c r="K68" s="1210" t="s">
        <v>326</v>
      </c>
      <c r="L68" s="1251"/>
      <c r="M68" s="1251"/>
      <c r="N68" s="1251"/>
      <c r="O68" s="1251"/>
      <c r="P68" s="1251"/>
      <c r="Q68" s="1251"/>
      <c r="R68" s="1251"/>
      <c r="S68" s="1251"/>
    </row>
    <row r="69" spans="1:19" s="21" customFormat="1" ht="12.75" customHeight="1" x14ac:dyDescent="0.2">
      <c r="A69" s="54" t="s">
        <v>42</v>
      </c>
      <c r="B69" s="19"/>
      <c r="C69" s="1006"/>
      <c r="D69" s="1006"/>
      <c r="E69" s="1006"/>
      <c r="F69" s="1006"/>
      <c r="G69" s="1006"/>
      <c r="H69" s="1006"/>
      <c r="I69" s="1006"/>
      <c r="J69" s="9"/>
      <c r="K69" s="54" t="s">
        <v>42</v>
      </c>
      <c r="L69" s="19"/>
      <c r="M69" s="1006"/>
      <c r="N69" s="1006"/>
      <c r="O69" s="1006"/>
      <c r="P69" s="339"/>
      <c r="Q69" s="1006"/>
      <c r="R69" s="1006"/>
      <c r="S69" s="1006"/>
    </row>
    <row r="70" spans="1:19" s="21" customFormat="1" ht="12.75" customHeight="1" x14ac:dyDescent="0.2">
      <c r="A70" s="54" t="s">
        <v>43</v>
      </c>
      <c r="B70" s="19"/>
      <c r="C70" s="1006">
        <v>6472.2359699999997</v>
      </c>
      <c r="D70" s="1006">
        <v>586.17623000000003</v>
      </c>
      <c r="E70" s="1006">
        <v>701.19150999999999</v>
      </c>
      <c r="F70" s="1006">
        <v>215.77351999999999</v>
      </c>
      <c r="G70" s="1006">
        <v>488.70994000000002</v>
      </c>
      <c r="H70" s="1006">
        <v>89.929050000000004</v>
      </c>
      <c r="I70" s="1006">
        <v>596.33468000000005</v>
      </c>
      <c r="J70" s="9"/>
      <c r="K70" s="54" t="s">
        <v>43</v>
      </c>
      <c r="L70" s="19"/>
      <c r="M70" s="1006">
        <v>2748.0739600000002</v>
      </c>
      <c r="N70" s="1006">
        <v>351.86014999999998</v>
      </c>
      <c r="O70" s="1006">
        <v>45.049100000000003</v>
      </c>
      <c r="P70" s="339">
        <v>352.74252000000001</v>
      </c>
      <c r="Q70" s="1006">
        <v>111.82929</v>
      </c>
      <c r="R70" s="1006">
        <v>146.65275</v>
      </c>
      <c r="S70" s="1006">
        <v>37.913290000000003</v>
      </c>
    </row>
    <row r="71" spans="1:19" s="585" customFormat="1" ht="12.75" customHeight="1" x14ac:dyDescent="0.2">
      <c r="A71" s="584" t="s">
        <v>17</v>
      </c>
      <c r="B71" s="326"/>
      <c r="C71" s="339">
        <v>1008.2579899999999</v>
      </c>
      <c r="D71" s="339">
        <v>75.174769999999995</v>
      </c>
      <c r="E71" s="339">
        <v>280.69000999999997</v>
      </c>
      <c r="F71" s="339">
        <v>19.710290000000001</v>
      </c>
      <c r="G71" s="339">
        <v>189.12351000000001</v>
      </c>
      <c r="H71" s="339">
        <v>7.7442200000000003</v>
      </c>
      <c r="I71" s="339">
        <v>134.08806000000001</v>
      </c>
      <c r="J71" s="586"/>
      <c r="K71" s="584" t="s">
        <v>17</v>
      </c>
      <c r="L71" s="326"/>
      <c r="M71" s="339">
        <v>215.67572000000001</v>
      </c>
      <c r="N71" s="339">
        <v>6.7121599999999999</v>
      </c>
      <c r="O71" s="339">
        <v>11.235760000000001</v>
      </c>
      <c r="P71" s="339">
        <v>15.11556</v>
      </c>
      <c r="Q71" s="339">
        <v>2.4461900000000001</v>
      </c>
      <c r="R71" s="339">
        <v>18.925380000000001</v>
      </c>
      <c r="S71" s="339">
        <v>31.61636</v>
      </c>
    </row>
    <row r="72" spans="1:19" s="21" customFormat="1" ht="12.75" customHeight="1" x14ac:dyDescent="0.2">
      <c r="A72" s="54" t="s">
        <v>225</v>
      </c>
      <c r="B72" s="19"/>
      <c r="C72" s="1006">
        <v>122.9068</v>
      </c>
      <c r="D72" s="1006">
        <v>19.400490000000001</v>
      </c>
      <c r="E72" s="1006">
        <v>28.985499999999998</v>
      </c>
      <c r="F72" s="1006">
        <v>0.15429999999999999</v>
      </c>
      <c r="G72" s="1006">
        <v>4.3713499999999996</v>
      </c>
      <c r="H72" s="1006">
        <v>0</v>
      </c>
      <c r="I72" s="1006">
        <v>7.5256999999999996</v>
      </c>
      <c r="J72" s="9"/>
      <c r="K72" s="54" t="s">
        <v>225</v>
      </c>
      <c r="L72" s="19"/>
      <c r="M72" s="1006">
        <v>55.237560000000002</v>
      </c>
      <c r="N72" s="1006">
        <v>3.31521</v>
      </c>
      <c r="O72" s="1006">
        <v>0.11491</v>
      </c>
      <c r="P72" s="339">
        <v>0.60472000000000004</v>
      </c>
      <c r="Q72" s="1006">
        <v>0.1779</v>
      </c>
      <c r="R72" s="1006">
        <v>0.43833</v>
      </c>
      <c r="S72" s="1006">
        <v>2.5808300000000002</v>
      </c>
    </row>
    <row r="73" spans="1:19" s="11" customFormat="1" ht="12.75" customHeight="1" x14ac:dyDescent="0.2">
      <c r="A73" s="54" t="s">
        <v>226</v>
      </c>
      <c r="B73" s="19"/>
      <c r="C73" s="1006">
        <v>561.82869000000005</v>
      </c>
      <c r="D73" s="1006">
        <v>34.898769999999999</v>
      </c>
      <c r="E73" s="1006">
        <v>220.88772</v>
      </c>
      <c r="F73" s="1006">
        <v>1.31996</v>
      </c>
      <c r="G73" s="1006">
        <v>128.74982</v>
      </c>
      <c r="H73" s="1006">
        <v>0.89331000000000005</v>
      </c>
      <c r="I73" s="1006">
        <v>110.80871999999999</v>
      </c>
      <c r="J73" s="9"/>
      <c r="K73" s="54" t="s">
        <v>226</v>
      </c>
      <c r="L73" s="19"/>
      <c r="M73" s="1006">
        <v>21.419260000000001</v>
      </c>
      <c r="N73" s="1006">
        <v>0.41994999999999999</v>
      </c>
      <c r="O73" s="1006">
        <v>10.48508</v>
      </c>
      <c r="P73" s="339">
        <v>6.4731399999999999</v>
      </c>
      <c r="Q73" s="1006">
        <v>0.57335999999999998</v>
      </c>
      <c r="R73" s="1006">
        <v>8.9101400000000002</v>
      </c>
      <c r="S73" s="1006">
        <v>15.989470000000001</v>
      </c>
    </row>
    <row r="74" spans="1:19" s="11" customFormat="1" ht="12.75" customHeight="1" x14ac:dyDescent="0.2">
      <c r="A74" s="54" t="s">
        <v>227</v>
      </c>
      <c r="B74" s="19"/>
      <c r="C74" s="1006">
        <v>323.52249999999998</v>
      </c>
      <c r="D74" s="1006">
        <v>20.875509999999998</v>
      </c>
      <c r="E74" s="1006">
        <v>30.816790000000001</v>
      </c>
      <c r="F74" s="1006">
        <v>18.23603</v>
      </c>
      <c r="G74" s="1006">
        <v>56.002339999999997</v>
      </c>
      <c r="H74" s="1006">
        <v>6.8509099999999998</v>
      </c>
      <c r="I74" s="1006">
        <v>15.753629999999999</v>
      </c>
      <c r="J74" s="9"/>
      <c r="K74" s="54" t="s">
        <v>227</v>
      </c>
      <c r="L74" s="19"/>
      <c r="M74" s="1006">
        <v>139.0189</v>
      </c>
      <c r="N74" s="1006">
        <v>2.9770099999999999</v>
      </c>
      <c r="O74" s="1006">
        <v>0.63576999999999995</v>
      </c>
      <c r="P74" s="339">
        <v>8.0376899999999996</v>
      </c>
      <c r="Q74" s="1006">
        <v>1.6949399999999999</v>
      </c>
      <c r="R74" s="1006">
        <v>9.5769099999999998</v>
      </c>
      <c r="S74" s="1006">
        <v>13.046060000000001</v>
      </c>
    </row>
    <row r="75" spans="1:19" s="593" customFormat="1" ht="12.75" customHeight="1" x14ac:dyDescent="0.2">
      <c r="A75" s="584" t="s">
        <v>183</v>
      </c>
      <c r="B75" s="583"/>
      <c r="C75" s="355">
        <v>27777.57128</v>
      </c>
      <c r="D75" s="339">
        <v>8369.7745500000001</v>
      </c>
      <c r="E75" s="339">
        <v>3120.7781500000001</v>
      </c>
      <c r="F75" s="339">
        <v>330.48180000000002</v>
      </c>
      <c r="G75" s="339">
        <v>4431.8663999999999</v>
      </c>
      <c r="H75" s="339">
        <v>271.92381999999998</v>
      </c>
      <c r="I75" s="339">
        <v>2507.8782099999999</v>
      </c>
      <c r="J75" s="586"/>
      <c r="K75" s="584" t="s">
        <v>183</v>
      </c>
      <c r="L75" s="583"/>
      <c r="M75" s="355">
        <v>5840.0051299999996</v>
      </c>
      <c r="N75" s="339">
        <v>856.66905999999994</v>
      </c>
      <c r="O75" s="339">
        <v>294.15521000000001</v>
      </c>
      <c r="P75" s="339">
        <v>992.09577000000002</v>
      </c>
      <c r="Q75" s="339">
        <v>243.15800999999999</v>
      </c>
      <c r="R75" s="339">
        <v>315.08452</v>
      </c>
      <c r="S75" s="339">
        <v>203.70062999999999</v>
      </c>
    </row>
    <row r="76" spans="1:19" s="6" customFormat="1" ht="12.75" customHeight="1" x14ac:dyDescent="0.2">
      <c r="A76" s="54" t="s">
        <v>990</v>
      </c>
      <c r="B76" s="1018"/>
      <c r="J76" s="1008"/>
      <c r="K76" s="1090" t="s">
        <v>992</v>
      </c>
      <c r="L76" s="1019"/>
      <c r="P76" s="1033"/>
    </row>
    <row r="77" spans="1:19" s="21" customFormat="1" ht="12.75" customHeight="1" x14ac:dyDescent="0.2">
      <c r="A77" s="54" t="s">
        <v>991</v>
      </c>
      <c r="B77" s="56"/>
      <c r="C77" s="1024">
        <v>25740.755829999998</v>
      </c>
      <c r="D77" s="1025">
        <v>6513.0044500000004</v>
      </c>
      <c r="E77" s="1025">
        <v>3344.0793399999998</v>
      </c>
      <c r="F77" s="1025">
        <v>131.90138999999999</v>
      </c>
      <c r="G77" s="1025">
        <v>2598.3267799999999</v>
      </c>
      <c r="H77" s="1025">
        <v>383.52050000000003</v>
      </c>
      <c r="I77" s="1025">
        <v>1173.93174</v>
      </c>
      <c r="J77" s="25"/>
      <c r="K77" s="1091" t="s">
        <v>991</v>
      </c>
      <c r="L77" s="56"/>
      <c r="M77" s="1024">
        <v>6475.2254000000003</v>
      </c>
      <c r="N77" s="1025">
        <v>2409.8521300000002</v>
      </c>
      <c r="O77" s="1025">
        <v>904.17335000000003</v>
      </c>
      <c r="P77" s="1025">
        <v>322.60037999999997</v>
      </c>
      <c r="Q77" s="1025">
        <v>153.53628</v>
      </c>
      <c r="R77" s="1025">
        <v>812.59798999999998</v>
      </c>
      <c r="S77" s="1025">
        <v>518.00608999999997</v>
      </c>
    </row>
    <row r="78" spans="1:19" s="28" customFormat="1" ht="12.75" customHeight="1" x14ac:dyDescent="0.2">
      <c r="A78" s="24"/>
      <c r="C78" s="1006"/>
      <c r="D78" s="1006"/>
      <c r="E78" s="1006"/>
      <c r="F78" s="1006"/>
      <c r="G78" s="1006"/>
      <c r="H78" s="1006"/>
      <c r="I78" s="1006"/>
      <c r="J78" s="35"/>
      <c r="K78" s="24"/>
      <c r="O78" s="29"/>
      <c r="P78" s="572"/>
      <c r="Q78" s="30"/>
      <c r="R78" s="30"/>
    </row>
    <row r="79" spans="1:19" s="28" customFormat="1" ht="12.75" customHeight="1" x14ac:dyDescent="0.2">
      <c r="A79" s="1005" t="s">
        <v>40</v>
      </c>
      <c r="B79" s="31"/>
      <c r="G79" s="30"/>
      <c r="H79" s="30"/>
      <c r="J79" s="35"/>
      <c r="K79" s="1005" t="s">
        <v>40</v>
      </c>
      <c r="L79" s="31"/>
      <c r="P79" s="572"/>
    </row>
    <row r="80" spans="1:19" ht="12.75" customHeight="1" x14ac:dyDescent="0.2">
      <c r="A80" s="220" t="s">
        <v>813</v>
      </c>
      <c r="K80" s="220" t="s">
        <v>813</v>
      </c>
    </row>
    <row r="81" spans="11:11" ht="12.75" customHeight="1" x14ac:dyDescent="0.2">
      <c r="K81" s="71"/>
    </row>
    <row r="84" spans="11:11" x14ac:dyDescent="0.2">
      <c r="K84" s="202"/>
    </row>
  </sheetData>
  <mergeCells count="26">
    <mergeCell ref="A5:B7"/>
    <mergeCell ref="C5:C6"/>
    <mergeCell ref="D5:D6"/>
    <mergeCell ref="E5:E6"/>
    <mergeCell ref="F5:F6"/>
    <mergeCell ref="I5:I6"/>
    <mergeCell ref="K5:L7"/>
    <mergeCell ref="M5:M6"/>
    <mergeCell ref="N5:N6"/>
    <mergeCell ref="O5:O6"/>
    <mergeCell ref="G5:G6"/>
    <mergeCell ref="P5:P6"/>
    <mergeCell ref="A68:I68"/>
    <mergeCell ref="K68:S68"/>
    <mergeCell ref="C37:I37"/>
    <mergeCell ref="M37:S37"/>
    <mergeCell ref="A38:I38"/>
    <mergeCell ref="K38:S38"/>
    <mergeCell ref="C67:I67"/>
    <mergeCell ref="M67:S67"/>
    <mergeCell ref="Q5:Q6"/>
    <mergeCell ref="R5:R6"/>
    <mergeCell ref="S5:S6"/>
    <mergeCell ref="A8:I8"/>
    <mergeCell ref="K8:S8"/>
    <mergeCell ref="H5:H6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4" fitToWidth="2" orientation="portrait" horizontalDpi="1200" verticalDpi="1200" r:id="rId1"/>
  <headerFooter alignWithMargins="0">
    <oddFooter>&amp;L&amp;"MetaNormalLF-Roman,Standard"&amp;8Statistisches Bundesamt, Fachserie 14 Reihe 5, 2018</oddFooter>
  </headerFooter>
  <colBreaks count="1" manualBreakCount="1">
    <brk id="10" max="1048575" man="1"/>
  </colBreaks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2"/>
  <dimension ref="A1:S82"/>
  <sheetViews>
    <sheetView showGridLines="0" zoomScaleNormal="100" zoomScaleSheetLayoutView="100" workbookViewId="0"/>
  </sheetViews>
  <sheetFormatPr baseColWidth="10" defaultRowHeight="12.75" x14ac:dyDescent="0.2"/>
  <cols>
    <col min="1" max="1" width="35.7109375" style="65" customWidth="1" collapsed="1"/>
    <col min="2" max="2" width="1.7109375" style="65" customWidth="1" collapsed="1"/>
    <col min="3" max="9" width="12.7109375" style="65" customWidth="1" collapsed="1"/>
    <col min="10" max="10" width="2.7109375" style="71" hidden="1" customWidth="1" collapsed="1"/>
    <col min="11" max="11" width="35.7109375" style="71" customWidth="1" collapsed="1"/>
    <col min="12" max="12" width="1.7109375" style="71" customWidth="1" collapsed="1"/>
    <col min="13" max="13" width="12.7109375" style="71" customWidth="1" collapsed="1"/>
    <col min="14" max="19" width="12.7109375" style="65" customWidth="1" collapsed="1"/>
    <col min="20" max="16384" width="11.42578125" style="71" collapsed="1"/>
  </cols>
  <sheetData>
    <row r="1" spans="1:19" s="222" customFormat="1" ht="20.100000000000001" customHeight="1" x14ac:dyDescent="0.2">
      <c r="A1" s="260" t="s">
        <v>683</v>
      </c>
      <c r="B1" s="261"/>
      <c r="C1" s="221"/>
      <c r="D1" s="221"/>
      <c r="E1" s="221"/>
      <c r="F1" s="221"/>
      <c r="K1" s="260" t="s">
        <v>685</v>
      </c>
      <c r="O1" s="153"/>
      <c r="P1" s="153"/>
      <c r="Q1" s="153"/>
      <c r="R1" s="223"/>
      <c r="S1" s="223"/>
    </row>
    <row r="2" spans="1:19" s="226" customFormat="1" ht="20.100000000000001" customHeight="1" x14ac:dyDescent="0.25">
      <c r="A2" s="262" t="s">
        <v>854</v>
      </c>
      <c r="B2" s="263"/>
      <c r="C2" s="224"/>
      <c r="D2" s="224"/>
      <c r="E2" s="224"/>
      <c r="F2" s="224"/>
      <c r="K2" s="262" t="s">
        <v>854</v>
      </c>
      <c r="O2" s="228"/>
      <c r="P2" s="155"/>
      <c r="Q2" s="155"/>
      <c r="R2" s="155"/>
      <c r="S2" s="155"/>
    </row>
    <row r="3" spans="1:19" s="226" customFormat="1" ht="20.100000000000001" hidden="1" customHeight="1" x14ac:dyDescent="0.25">
      <c r="A3" s="262"/>
      <c r="B3" s="263"/>
      <c r="C3" s="224"/>
      <c r="D3" s="224"/>
      <c r="E3" s="224"/>
      <c r="F3" s="224"/>
      <c r="K3" s="262"/>
      <c r="O3" s="228"/>
      <c r="P3" s="155"/>
      <c r="Q3" s="155"/>
      <c r="R3" s="155"/>
      <c r="S3" s="155"/>
    </row>
    <row r="4" spans="1:19" s="158" customFormat="1" ht="15" x14ac:dyDescent="0.2">
      <c r="A4" s="156"/>
      <c r="B4" s="156"/>
      <c r="C4" s="157"/>
      <c r="D4" s="157"/>
      <c r="E4" s="157"/>
      <c r="F4" s="157"/>
      <c r="O4" s="153"/>
      <c r="P4" s="153"/>
      <c r="Q4" s="153"/>
      <c r="R4" s="157"/>
      <c r="S4" s="157"/>
    </row>
    <row r="5" spans="1:19" s="158" customFormat="1" ht="12" customHeight="1" x14ac:dyDescent="0.2">
      <c r="A5" s="1315" t="s">
        <v>5</v>
      </c>
      <c r="B5" s="1266"/>
      <c r="C5" s="1318" t="s">
        <v>6</v>
      </c>
      <c r="D5" s="1269" t="s">
        <v>7</v>
      </c>
      <c r="E5" s="1269" t="s">
        <v>251</v>
      </c>
      <c r="F5" s="1269" t="s">
        <v>252</v>
      </c>
      <c r="G5" s="1269" t="s">
        <v>253</v>
      </c>
      <c r="H5" s="1253" t="s">
        <v>8</v>
      </c>
      <c r="I5" s="1253" t="s">
        <v>9</v>
      </c>
      <c r="J5" s="50"/>
      <c r="K5" s="1315" t="s">
        <v>5</v>
      </c>
      <c r="L5" s="1266"/>
      <c r="M5" s="1309" t="s">
        <v>10</v>
      </c>
      <c r="N5" s="1318" t="s">
        <v>11</v>
      </c>
      <c r="O5" s="1269" t="s">
        <v>258</v>
      </c>
      <c r="P5" s="1269" t="s">
        <v>259</v>
      </c>
      <c r="Q5" s="1269" t="s">
        <v>12</v>
      </c>
      <c r="R5" s="1253" t="s">
        <v>13</v>
      </c>
      <c r="S5" s="1253" t="s">
        <v>262</v>
      </c>
    </row>
    <row r="6" spans="1:19" s="158" customFormat="1" ht="35.1" customHeight="1" x14ac:dyDescent="0.2">
      <c r="A6" s="1316"/>
      <c r="B6" s="1267"/>
      <c r="C6" s="1319"/>
      <c r="D6" s="1271"/>
      <c r="E6" s="1271"/>
      <c r="F6" s="1271"/>
      <c r="G6" s="1271"/>
      <c r="H6" s="1274"/>
      <c r="I6" s="1274"/>
      <c r="J6" s="50"/>
      <c r="K6" s="1316"/>
      <c r="L6" s="1267"/>
      <c r="M6" s="1309"/>
      <c r="N6" s="1319"/>
      <c r="O6" s="1271"/>
      <c r="P6" s="1271"/>
      <c r="Q6" s="1271"/>
      <c r="R6" s="1274"/>
      <c r="S6" s="1274"/>
    </row>
    <row r="7" spans="1:19" s="168" customFormat="1" ht="15" customHeight="1" x14ac:dyDescent="0.2">
      <c r="A7" s="1317"/>
      <c r="B7" s="1268"/>
      <c r="C7" s="163" t="s">
        <v>295</v>
      </c>
      <c r="D7" s="163"/>
      <c r="E7" s="163"/>
      <c r="F7" s="163"/>
      <c r="G7" s="163"/>
      <c r="H7" s="163"/>
      <c r="I7" s="164"/>
      <c r="J7" s="165"/>
      <c r="K7" s="1317"/>
      <c r="L7" s="1268"/>
      <c r="M7" s="1276" t="s">
        <v>295</v>
      </c>
      <c r="N7" s="1264"/>
      <c r="O7" s="1264"/>
      <c r="P7" s="1264"/>
      <c r="Q7" s="1264"/>
      <c r="R7" s="1264"/>
      <c r="S7" s="1317"/>
    </row>
    <row r="8" spans="1:19" s="11" customFormat="1" ht="39.950000000000003" customHeight="1" x14ac:dyDescent="0.2">
      <c r="A8" s="1227" t="s">
        <v>192</v>
      </c>
      <c r="B8" s="1252"/>
      <c r="C8" s="1252"/>
      <c r="D8" s="1252"/>
      <c r="E8" s="1252"/>
      <c r="F8" s="1252"/>
      <c r="G8" s="1252"/>
      <c r="H8" s="1252"/>
      <c r="I8" s="1252"/>
      <c r="K8" s="1227" t="s">
        <v>203</v>
      </c>
      <c r="L8" s="1252"/>
      <c r="M8" s="1252"/>
      <c r="N8" s="1252"/>
      <c r="O8" s="1252"/>
      <c r="P8" s="1252"/>
      <c r="Q8" s="1252"/>
      <c r="R8" s="1252"/>
      <c r="S8" s="1252"/>
    </row>
    <row r="9" spans="1:19" s="8" customFormat="1" ht="18" customHeight="1" x14ac:dyDescent="0.2">
      <c r="A9" s="7" t="s">
        <v>296</v>
      </c>
      <c r="B9" s="7"/>
      <c r="C9" s="43"/>
      <c r="D9" s="22"/>
      <c r="E9" s="22"/>
      <c r="F9" s="22"/>
      <c r="G9" s="22"/>
      <c r="H9" s="22"/>
      <c r="I9" s="22"/>
      <c r="J9" s="9"/>
      <c r="K9" s="7" t="s">
        <v>296</v>
      </c>
      <c r="L9" s="7"/>
      <c r="M9" s="43"/>
      <c r="N9" s="22"/>
      <c r="O9" s="22"/>
      <c r="P9" s="22"/>
      <c r="Q9" s="22"/>
      <c r="R9" s="22"/>
      <c r="S9" s="22"/>
    </row>
    <row r="10" spans="1:19" s="11" customFormat="1" ht="18" customHeight="1" x14ac:dyDescent="0.2">
      <c r="A10" s="10" t="s">
        <v>57</v>
      </c>
      <c r="B10" s="10"/>
      <c r="C10" s="20">
        <v>0</v>
      </c>
      <c r="D10" s="18">
        <v>0</v>
      </c>
      <c r="E10" s="18">
        <v>0</v>
      </c>
      <c r="F10" s="18">
        <v>0</v>
      </c>
      <c r="G10" s="18">
        <v>0</v>
      </c>
      <c r="H10" s="18">
        <v>0</v>
      </c>
      <c r="I10" s="18">
        <v>0</v>
      </c>
      <c r="J10" s="9"/>
      <c r="K10" s="10" t="s">
        <v>57</v>
      </c>
      <c r="L10" s="10"/>
      <c r="M10" s="20">
        <v>0</v>
      </c>
      <c r="N10" s="18">
        <v>0</v>
      </c>
      <c r="O10" s="18">
        <v>0</v>
      </c>
      <c r="P10" s="18">
        <v>0</v>
      </c>
      <c r="Q10" s="18">
        <v>0</v>
      </c>
      <c r="R10" s="18">
        <v>0</v>
      </c>
      <c r="S10" s="18">
        <v>0</v>
      </c>
    </row>
    <row r="11" spans="1:19" s="6" customFormat="1" x14ac:dyDescent="0.2">
      <c r="A11" s="37" t="s">
        <v>56</v>
      </c>
      <c r="B11" s="39"/>
      <c r="C11" s="20">
        <v>0</v>
      </c>
      <c r="D11" s="18">
        <v>0</v>
      </c>
      <c r="E11" s="18">
        <v>0</v>
      </c>
      <c r="F11" s="18">
        <v>0</v>
      </c>
      <c r="G11" s="18">
        <v>0</v>
      </c>
      <c r="H11" s="18">
        <v>0</v>
      </c>
      <c r="I11" s="18">
        <v>0</v>
      </c>
      <c r="K11" s="37" t="s">
        <v>56</v>
      </c>
      <c r="L11" s="39"/>
      <c r="M11" s="20">
        <v>0</v>
      </c>
      <c r="N11" s="18">
        <v>0</v>
      </c>
      <c r="O11" s="18">
        <v>0</v>
      </c>
      <c r="P11" s="18">
        <v>0</v>
      </c>
      <c r="Q11" s="18">
        <v>0</v>
      </c>
      <c r="R11" s="18">
        <v>0</v>
      </c>
      <c r="S11" s="18">
        <v>0</v>
      </c>
    </row>
    <row r="12" spans="1:19" s="6" customFormat="1" x14ac:dyDescent="0.2">
      <c r="A12" s="37" t="s">
        <v>91</v>
      </c>
      <c r="B12" s="39"/>
      <c r="C12" s="20">
        <v>0</v>
      </c>
      <c r="D12" s="18">
        <v>0</v>
      </c>
      <c r="E12" s="18">
        <v>0</v>
      </c>
      <c r="F12" s="18">
        <v>0</v>
      </c>
      <c r="G12" s="18">
        <v>0</v>
      </c>
      <c r="H12" s="18">
        <v>0</v>
      </c>
      <c r="I12" s="18">
        <v>0</v>
      </c>
      <c r="K12" s="37" t="s">
        <v>91</v>
      </c>
      <c r="L12" s="39"/>
      <c r="M12" s="20">
        <v>0</v>
      </c>
      <c r="N12" s="18">
        <v>0</v>
      </c>
      <c r="O12" s="18">
        <v>0</v>
      </c>
      <c r="P12" s="18">
        <v>0</v>
      </c>
      <c r="Q12" s="18">
        <v>0</v>
      </c>
      <c r="R12" s="18">
        <v>0</v>
      </c>
      <c r="S12" s="18">
        <v>0</v>
      </c>
    </row>
    <row r="13" spans="1:19" s="11" customFormat="1" x14ac:dyDescent="0.2">
      <c r="A13" s="10" t="s">
        <v>58</v>
      </c>
      <c r="B13" s="10"/>
      <c r="C13" s="20">
        <v>535</v>
      </c>
      <c r="D13" s="18">
        <v>15</v>
      </c>
      <c r="E13" s="18">
        <v>0</v>
      </c>
      <c r="F13" s="18">
        <v>0</v>
      </c>
      <c r="G13" s="18">
        <v>0</v>
      </c>
      <c r="H13" s="18">
        <v>0</v>
      </c>
      <c r="I13" s="18">
        <v>40</v>
      </c>
      <c r="J13" s="9"/>
      <c r="K13" s="10" t="s">
        <v>58</v>
      </c>
      <c r="L13" s="10"/>
      <c r="M13" s="20">
        <v>355</v>
      </c>
      <c r="N13" s="18">
        <v>125</v>
      </c>
      <c r="O13" s="18">
        <v>0</v>
      </c>
      <c r="P13" s="18">
        <v>0</v>
      </c>
      <c r="Q13" s="18">
        <v>0</v>
      </c>
      <c r="R13" s="18">
        <v>0</v>
      </c>
      <c r="S13" s="18">
        <v>0</v>
      </c>
    </row>
    <row r="14" spans="1:19" s="6" customFormat="1" x14ac:dyDescent="0.2">
      <c r="A14" s="37" t="s">
        <v>56</v>
      </c>
      <c r="B14" s="39"/>
      <c r="C14" s="20">
        <v>535</v>
      </c>
      <c r="D14" s="18">
        <v>15</v>
      </c>
      <c r="E14" s="18">
        <v>0</v>
      </c>
      <c r="F14" s="18">
        <v>0</v>
      </c>
      <c r="G14" s="18">
        <v>0</v>
      </c>
      <c r="H14" s="18">
        <v>0</v>
      </c>
      <c r="I14" s="18">
        <v>40</v>
      </c>
      <c r="K14" s="37" t="s">
        <v>56</v>
      </c>
      <c r="L14" s="39"/>
      <c r="M14" s="20">
        <v>355</v>
      </c>
      <c r="N14" s="18">
        <v>125</v>
      </c>
      <c r="O14" s="18">
        <v>0</v>
      </c>
      <c r="P14" s="18">
        <v>0</v>
      </c>
      <c r="Q14" s="18">
        <v>0</v>
      </c>
      <c r="R14" s="18">
        <v>0</v>
      </c>
      <c r="S14" s="18">
        <v>0</v>
      </c>
    </row>
    <row r="15" spans="1:19" s="6" customFormat="1" x14ac:dyDescent="0.2">
      <c r="A15" s="37" t="s">
        <v>91</v>
      </c>
      <c r="B15" s="39"/>
      <c r="C15" s="20">
        <v>0</v>
      </c>
      <c r="D15" s="18">
        <v>0</v>
      </c>
      <c r="E15" s="18">
        <v>0</v>
      </c>
      <c r="F15" s="18">
        <v>0</v>
      </c>
      <c r="G15" s="18">
        <v>0</v>
      </c>
      <c r="H15" s="18">
        <v>0</v>
      </c>
      <c r="I15" s="18">
        <v>0</v>
      </c>
      <c r="K15" s="37" t="s">
        <v>91</v>
      </c>
      <c r="L15" s="39"/>
      <c r="M15" s="20">
        <v>0</v>
      </c>
      <c r="N15" s="18">
        <v>0</v>
      </c>
      <c r="O15" s="18">
        <v>0</v>
      </c>
      <c r="P15" s="18">
        <v>0</v>
      </c>
      <c r="Q15" s="18">
        <v>0</v>
      </c>
      <c r="R15" s="18">
        <v>0</v>
      </c>
      <c r="S15" s="18">
        <v>0</v>
      </c>
    </row>
    <row r="16" spans="1:19" s="17" customFormat="1" ht="18" customHeight="1" x14ac:dyDescent="0.2">
      <c r="A16" s="13" t="s">
        <v>14</v>
      </c>
      <c r="B16" s="39"/>
      <c r="C16" s="43">
        <v>535</v>
      </c>
      <c r="D16" s="22">
        <v>15</v>
      </c>
      <c r="E16" s="22">
        <v>0</v>
      </c>
      <c r="F16" s="22">
        <v>0</v>
      </c>
      <c r="G16" s="22">
        <v>0</v>
      </c>
      <c r="H16" s="22">
        <v>0</v>
      </c>
      <c r="I16" s="22">
        <v>40</v>
      </c>
      <c r="K16" s="13" t="s">
        <v>14</v>
      </c>
      <c r="L16" s="39"/>
      <c r="M16" s="43">
        <v>355</v>
      </c>
      <c r="N16" s="22">
        <v>125</v>
      </c>
      <c r="O16" s="22">
        <v>0</v>
      </c>
      <c r="P16" s="22">
        <v>0</v>
      </c>
      <c r="Q16" s="22">
        <v>0</v>
      </c>
      <c r="R16" s="22">
        <v>0</v>
      </c>
      <c r="S16" s="22">
        <v>0</v>
      </c>
    </row>
    <row r="17" spans="1:19" s="8" customFormat="1" ht="18" customHeight="1" x14ac:dyDescent="0.2">
      <c r="A17" s="7" t="s">
        <v>66</v>
      </c>
      <c r="B17" s="7"/>
      <c r="C17" s="43"/>
      <c r="D17" s="22"/>
      <c r="E17" s="22"/>
      <c r="F17" s="22"/>
      <c r="G17" s="22"/>
      <c r="H17" s="22"/>
      <c r="I17" s="22"/>
      <c r="J17" s="9"/>
      <c r="K17" s="7" t="s">
        <v>66</v>
      </c>
      <c r="L17" s="7"/>
      <c r="M17" s="43"/>
      <c r="N17" s="22"/>
      <c r="O17" s="22"/>
      <c r="P17" s="22"/>
      <c r="Q17" s="22"/>
      <c r="R17" s="22"/>
      <c r="S17" s="22"/>
    </row>
    <row r="18" spans="1:19" s="6" customFormat="1" ht="18" customHeight="1" x14ac:dyDescent="0.2">
      <c r="A18" s="10" t="s">
        <v>53</v>
      </c>
      <c r="B18" s="39"/>
      <c r="C18" s="20">
        <v>10529.37556</v>
      </c>
      <c r="D18" s="18">
        <v>857.63750000000005</v>
      </c>
      <c r="E18" s="18">
        <v>1406.1299899999999</v>
      </c>
      <c r="F18" s="18">
        <v>144.44627</v>
      </c>
      <c r="G18" s="18">
        <v>1272.1383800000001</v>
      </c>
      <c r="H18" s="18">
        <v>133.41075000000001</v>
      </c>
      <c r="I18" s="18">
        <v>2177.1116099999999</v>
      </c>
      <c r="K18" s="10" t="s">
        <v>53</v>
      </c>
      <c r="L18" s="39"/>
      <c r="M18" s="20">
        <v>2951.64923</v>
      </c>
      <c r="N18" s="18">
        <v>581.76184000000001</v>
      </c>
      <c r="O18" s="18">
        <v>0</v>
      </c>
      <c r="P18" s="18">
        <v>178.08546999999999</v>
      </c>
      <c r="Q18" s="18">
        <v>221.69606999999999</v>
      </c>
      <c r="R18" s="18">
        <v>475.74714</v>
      </c>
      <c r="S18" s="18">
        <v>129.56130999999999</v>
      </c>
    </row>
    <row r="19" spans="1:19" s="6" customFormat="1" x14ac:dyDescent="0.2">
      <c r="A19" s="37" t="s">
        <v>56</v>
      </c>
      <c r="B19" s="39"/>
      <c r="C19" s="20">
        <v>10525.738810000001</v>
      </c>
      <c r="D19" s="18">
        <v>856.63750000000005</v>
      </c>
      <c r="E19" s="18">
        <v>1406.1037100000001</v>
      </c>
      <c r="F19" s="18">
        <v>144.44627</v>
      </c>
      <c r="G19" s="18">
        <v>1272.1383800000001</v>
      </c>
      <c r="H19" s="18">
        <v>133.41075000000001</v>
      </c>
      <c r="I19" s="18">
        <v>2177.1116099999999</v>
      </c>
      <c r="K19" s="37" t="s">
        <v>56</v>
      </c>
      <c r="L19" s="39"/>
      <c r="M19" s="20">
        <v>2949.0387500000002</v>
      </c>
      <c r="N19" s="18">
        <v>581.76184000000001</v>
      </c>
      <c r="O19" s="18">
        <v>0</v>
      </c>
      <c r="P19" s="18">
        <v>178.08546999999999</v>
      </c>
      <c r="Q19" s="18">
        <v>221.69606999999999</v>
      </c>
      <c r="R19" s="18">
        <v>475.74714</v>
      </c>
      <c r="S19" s="18">
        <v>129.56130999999999</v>
      </c>
    </row>
    <row r="20" spans="1:19" s="6" customFormat="1" x14ac:dyDescent="0.2">
      <c r="A20" s="37" t="s">
        <v>91</v>
      </c>
      <c r="B20" s="39"/>
      <c r="C20" s="20">
        <v>3.6367600000000002</v>
      </c>
      <c r="D20" s="18">
        <v>1</v>
      </c>
      <c r="E20" s="18">
        <v>2.6280000000000001E-2</v>
      </c>
      <c r="F20" s="18">
        <v>0</v>
      </c>
      <c r="G20" s="18">
        <v>0</v>
      </c>
      <c r="H20" s="18">
        <v>0</v>
      </c>
      <c r="I20" s="18">
        <v>0</v>
      </c>
      <c r="K20" s="37" t="s">
        <v>91</v>
      </c>
      <c r="L20" s="39"/>
      <c r="M20" s="20">
        <v>2.6104799999999999</v>
      </c>
      <c r="N20" s="18">
        <v>0</v>
      </c>
      <c r="O20" s="18">
        <v>0</v>
      </c>
      <c r="P20" s="18">
        <v>0</v>
      </c>
      <c r="Q20" s="18">
        <v>0</v>
      </c>
      <c r="R20" s="18">
        <v>0</v>
      </c>
      <c r="S20" s="18">
        <v>0</v>
      </c>
    </row>
    <row r="21" spans="1:19" s="6" customFormat="1" x14ac:dyDescent="0.2">
      <c r="A21" s="10" t="s">
        <v>54</v>
      </c>
      <c r="B21" s="39"/>
      <c r="C21" s="20">
        <v>293.39823999999999</v>
      </c>
      <c r="D21" s="18">
        <v>3.9798</v>
      </c>
      <c r="E21" s="18">
        <v>22.00807</v>
      </c>
      <c r="F21" s="18">
        <v>0</v>
      </c>
      <c r="G21" s="18">
        <v>33.043219999999998</v>
      </c>
      <c r="H21" s="18">
        <v>0</v>
      </c>
      <c r="I21" s="18">
        <v>93.619529999999997</v>
      </c>
      <c r="K21" s="10" t="s">
        <v>54</v>
      </c>
      <c r="L21" s="39"/>
      <c r="M21" s="20">
        <v>100.72826999999999</v>
      </c>
      <c r="N21" s="18">
        <v>40.018569999999997</v>
      </c>
      <c r="O21" s="18">
        <v>0</v>
      </c>
      <c r="P21" s="18">
        <v>7.6999999999999996E-4</v>
      </c>
      <c r="Q21" s="18">
        <v>0</v>
      </c>
      <c r="R21" s="18">
        <v>0</v>
      </c>
      <c r="S21" s="18">
        <v>0</v>
      </c>
    </row>
    <row r="22" spans="1:19" s="6" customFormat="1" x14ac:dyDescent="0.2">
      <c r="A22" s="10" t="s">
        <v>55</v>
      </c>
      <c r="B22" s="39"/>
      <c r="C22" s="20">
        <v>104.10406999999999</v>
      </c>
      <c r="D22" s="18">
        <v>0</v>
      </c>
      <c r="E22" s="18">
        <v>0</v>
      </c>
      <c r="F22" s="18">
        <v>0</v>
      </c>
      <c r="G22" s="18">
        <v>0</v>
      </c>
      <c r="H22" s="18">
        <v>0</v>
      </c>
      <c r="I22" s="18">
        <v>96.898740000000004</v>
      </c>
      <c r="K22" s="10" t="s">
        <v>55</v>
      </c>
      <c r="L22" s="39"/>
      <c r="M22" s="20">
        <v>7.20533</v>
      </c>
      <c r="N22" s="18">
        <v>0</v>
      </c>
      <c r="O22" s="18">
        <v>0</v>
      </c>
      <c r="P22" s="18">
        <v>0</v>
      </c>
      <c r="Q22" s="18">
        <v>0</v>
      </c>
      <c r="R22" s="18">
        <v>0</v>
      </c>
      <c r="S22" s="18">
        <v>0</v>
      </c>
    </row>
    <row r="23" spans="1:19" s="6" customFormat="1" x14ac:dyDescent="0.2">
      <c r="A23" s="37" t="s">
        <v>56</v>
      </c>
      <c r="B23" s="39"/>
      <c r="C23" s="20">
        <v>104.10406999999999</v>
      </c>
      <c r="D23" s="18">
        <v>0</v>
      </c>
      <c r="E23" s="18">
        <v>0</v>
      </c>
      <c r="F23" s="18">
        <v>0</v>
      </c>
      <c r="G23" s="18">
        <v>0</v>
      </c>
      <c r="H23" s="18">
        <v>0</v>
      </c>
      <c r="I23" s="18">
        <v>96.898740000000004</v>
      </c>
      <c r="K23" s="37" t="s">
        <v>56</v>
      </c>
      <c r="L23" s="39"/>
      <c r="M23" s="20">
        <v>7.20533</v>
      </c>
      <c r="N23" s="18">
        <v>0</v>
      </c>
      <c r="O23" s="18">
        <v>0</v>
      </c>
      <c r="P23" s="18">
        <v>0</v>
      </c>
      <c r="Q23" s="18">
        <v>0</v>
      </c>
      <c r="R23" s="18">
        <v>0</v>
      </c>
      <c r="S23" s="18">
        <v>0</v>
      </c>
    </row>
    <row r="24" spans="1:19" s="6" customFormat="1" x14ac:dyDescent="0.2">
      <c r="A24" s="37" t="s">
        <v>91</v>
      </c>
      <c r="B24" s="39"/>
      <c r="C24" s="20">
        <v>0</v>
      </c>
      <c r="D24" s="18">
        <v>0</v>
      </c>
      <c r="E24" s="18">
        <v>0</v>
      </c>
      <c r="F24" s="18">
        <v>0</v>
      </c>
      <c r="G24" s="18">
        <v>0</v>
      </c>
      <c r="H24" s="18">
        <v>0</v>
      </c>
      <c r="I24" s="18">
        <v>0</v>
      </c>
      <c r="K24" s="37" t="s">
        <v>91</v>
      </c>
      <c r="L24" s="39"/>
      <c r="M24" s="20">
        <v>0</v>
      </c>
      <c r="N24" s="18">
        <v>0</v>
      </c>
      <c r="O24" s="18">
        <v>0</v>
      </c>
      <c r="P24" s="18">
        <v>0</v>
      </c>
      <c r="Q24" s="18">
        <v>0</v>
      </c>
      <c r="R24" s="18">
        <v>0</v>
      </c>
      <c r="S24" s="18">
        <v>0</v>
      </c>
    </row>
    <row r="25" spans="1:19" s="17" customFormat="1" ht="18" customHeight="1" x14ac:dyDescent="0.2">
      <c r="A25" s="13" t="s">
        <v>14</v>
      </c>
      <c r="B25" s="39"/>
      <c r="C25" s="43">
        <v>10926.87787</v>
      </c>
      <c r="D25" s="22">
        <v>861.6173</v>
      </c>
      <c r="E25" s="22">
        <v>1428.13806</v>
      </c>
      <c r="F25" s="22">
        <v>144.44627</v>
      </c>
      <c r="G25" s="22">
        <v>1305.1815999999999</v>
      </c>
      <c r="H25" s="22">
        <v>133.41075000000001</v>
      </c>
      <c r="I25" s="22">
        <v>2367.6298900000002</v>
      </c>
      <c r="K25" s="13" t="s">
        <v>14</v>
      </c>
      <c r="L25" s="39"/>
      <c r="M25" s="43">
        <v>3059.5828200000001</v>
      </c>
      <c r="N25" s="22">
        <v>621.78040999999996</v>
      </c>
      <c r="O25" s="22">
        <v>0</v>
      </c>
      <c r="P25" s="22">
        <v>178.08624</v>
      </c>
      <c r="Q25" s="22">
        <v>221.69606999999999</v>
      </c>
      <c r="R25" s="22">
        <v>475.74714</v>
      </c>
      <c r="S25" s="22">
        <v>129.56130999999999</v>
      </c>
    </row>
    <row r="26" spans="1:19" s="6" customFormat="1" ht="8.25" customHeight="1" x14ac:dyDescent="0.2">
      <c r="A26" s="13"/>
      <c r="B26" s="39"/>
      <c r="C26" s="1256"/>
      <c r="D26" s="1260"/>
      <c r="E26" s="1260"/>
      <c r="F26" s="1260"/>
      <c r="G26" s="1260"/>
      <c r="H26" s="1260"/>
      <c r="I26" s="1260"/>
      <c r="K26" s="13"/>
      <c r="L26" s="39"/>
      <c r="M26" s="1256"/>
      <c r="N26" s="1260"/>
      <c r="O26" s="1260"/>
      <c r="P26" s="1260"/>
      <c r="Q26" s="1260"/>
      <c r="R26" s="1260"/>
      <c r="S26" s="1260"/>
    </row>
    <row r="27" spans="1:19" s="17" customFormat="1" ht="18" customHeight="1" x14ac:dyDescent="0.2">
      <c r="A27" s="7" t="s">
        <v>67</v>
      </c>
      <c r="B27" s="39"/>
      <c r="C27" s="43"/>
      <c r="D27" s="22"/>
      <c r="E27" s="22"/>
      <c r="F27" s="22"/>
      <c r="G27" s="22"/>
      <c r="H27" s="22"/>
      <c r="I27" s="22"/>
      <c r="K27" s="7" t="s">
        <v>67</v>
      </c>
      <c r="L27" s="39"/>
      <c r="M27" s="43"/>
      <c r="N27" s="22"/>
      <c r="O27" s="22"/>
      <c r="P27" s="22"/>
      <c r="Q27" s="22"/>
      <c r="R27" s="22"/>
      <c r="S27" s="22"/>
    </row>
    <row r="28" spans="1:19" s="17" customFormat="1" ht="18" customHeight="1" x14ac:dyDescent="0.2">
      <c r="A28" s="87" t="s">
        <v>68</v>
      </c>
      <c r="B28" s="39"/>
      <c r="C28" s="52">
        <v>11461.87787</v>
      </c>
      <c r="D28" s="53">
        <v>876.6173</v>
      </c>
      <c r="E28" s="53">
        <v>1428.13806</v>
      </c>
      <c r="F28" s="53">
        <v>144.44627</v>
      </c>
      <c r="G28" s="53">
        <v>1305.1815999999999</v>
      </c>
      <c r="H28" s="53">
        <v>133.41075000000001</v>
      </c>
      <c r="I28" s="53">
        <v>2407.6298900000002</v>
      </c>
      <c r="K28" s="87" t="s">
        <v>68</v>
      </c>
      <c r="L28" s="39"/>
      <c r="M28" s="52">
        <v>3414.5828200000001</v>
      </c>
      <c r="N28" s="53">
        <v>746.78040999999996</v>
      </c>
      <c r="O28" s="53">
        <v>0</v>
      </c>
      <c r="P28" s="53">
        <v>178.08624</v>
      </c>
      <c r="Q28" s="53">
        <v>221.69606999999999</v>
      </c>
      <c r="R28" s="53">
        <v>475.74714</v>
      </c>
      <c r="S28" s="53">
        <v>129.56130999999999</v>
      </c>
    </row>
    <row r="29" spans="1:19" s="17" customFormat="1" ht="18" customHeight="1" x14ac:dyDescent="0.2">
      <c r="A29" s="7" t="s">
        <v>69</v>
      </c>
      <c r="B29" s="39"/>
      <c r="C29" s="43"/>
      <c r="D29" s="22"/>
      <c r="E29" s="22"/>
      <c r="F29" s="22"/>
      <c r="G29" s="22"/>
      <c r="H29" s="22"/>
      <c r="I29" s="22"/>
      <c r="K29" s="7" t="s">
        <v>69</v>
      </c>
      <c r="L29" s="39"/>
      <c r="M29" s="43"/>
      <c r="N29" s="22"/>
      <c r="O29" s="22"/>
      <c r="P29" s="22"/>
      <c r="Q29" s="22"/>
      <c r="R29" s="22"/>
      <c r="S29" s="22"/>
    </row>
    <row r="30" spans="1:19" s="6" customFormat="1" ht="18" customHeight="1" x14ac:dyDescent="0.2">
      <c r="A30" s="10" t="s">
        <v>60</v>
      </c>
      <c r="B30" s="39"/>
      <c r="C30" s="20">
        <v>0.11957</v>
      </c>
      <c r="D30" s="18">
        <v>0</v>
      </c>
      <c r="E30" s="18">
        <v>7.2000000000000005E-4</v>
      </c>
      <c r="F30" s="18">
        <v>0</v>
      </c>
      <c r="G30" s="18">
        <v>0</v>
      </c>
      <c r="H30" s="18">
        <v>0</v>
      </c>
      <c r="I30" s="18">
        <v>0.11</v>
      </c>
      <c r="K30" s="10" t="s">
        <v>60</v>
      </c>
      <c r="L30" s="39"/>
      <c r="M30" s="20">
        <v>0</v>
      </c>
      <c r="N30" s="18">
        <v>0</v>
      </c>
      <c r="O30" s="18">
        <v>0</v>
      </c>
      <c r="P30" s="18">
        <v>8.8400000000000006E-3</v>
      </c>
      <c r="Q30" s="18">
        <v>0</v>
      </c>
      <c r="R30" s="18">
        <v>0</v>
      </c>
      <c r="S30" s="18">
        <v>0</v>
      </c>
    </row>
    <row r="31" spans="1:19" s="6" customFormat="1" x14ac:dyDescent="0.2">
      <c r="A31" s="10" t="s">
        <v>15</v>
      </c>
      <c r="B31" s="39"/>
      <c r="C31" s="20">
        <v>16.2148</v>
      </c>
      <c r="D31" s="18">
        <v>1.65</v>
      </c>
      <c r="E31" s="18">
        <v>0.35054999999999997</v>
      </c>
      <c r="F31" s="18">
        <v>0.25430000000000003</v>
      </c>
      <c r="G31" s="18">
        <v>2.4E-2</v>
      </c>
      <c r="H31" s="18">
        <v>0</v>
      </c>
      <c r="I31" s="18">
        <v>0</v>
      </c>
      <c r="K31" s="10" t="s">
        <v>15</v>
      </c>
      <c r="L31" s="39"/>
      <c r="M31" s="20">
        <v>2.4</v>
      </c>
      <c r="N31" s="18">
        <v>8.0274900000000002</v>
      </c>
      <c r="O31" s="18">
        <v>0</v>
      </c>
      <c r="P31" s="18">
        <v>8.4600000000000005E-3</v>
      </c>
      <c r="Q31" s="18">
        <v>0</v>
      </c>
      <c r="R31" s="18">
        <v>3.5</v>
      </c>
      <c r="S31" s="18">
        <v>0</v>
      </c>
    </row>
    <row r="32" spans="1:19" s="6" customFormat="1" x14ac:dyDescent="0.2">
      <c r="A32" s="10" t="s">
        <v>16</v>
      </c>
      <c r="B32" s="39"/>
      <c r="C32" s="20">
        <v>258.87601000000001</v>
      </c>
      <c r="D32" s="18">
        <v>21.293320000000001</v>
      </c>
      <c r="E32" s="18">
        <v>14.13716</v>
      </c>
      <c r="F32" s="18">
        <v>0</v>
      </c>
      <c r="G32" s="18">
        <v>7.5091599999999996</v>
      </c>
      <c r="H32" s="18">
        <v>2.3959999999999999</v>
      </c>
      <c r="I32" s="18">
        <v>31.991949999999999</v>
      </c>
      <c r="K32" s="10" t="s">
        <v>16</v>
      </c>
      <c r="L32" s="39"/>
      <c r="M32" s="20">
        <v>178.13459</v>
      </c>
      <c r="N32" s="18">
        <v>0.84648999999999996</v>
      </c>
      <c r="O32" s="18">
        <v>0</v>
      </c>
      <c r="P32" s="18">
        <v>0.71277000000000001</v>
      </c>
      <c r="Q32" s="18">
        <v>0.19377</v>
      </c>
      <c r="R32" s="18">
        <v>0.76080000000000003</v>
      </c>
      <c r="S32" s="18">
        <v>0.9</v>
      </c>
    </row>
    <row r="33" spans="1:19" s="6" customFormat="1" x14ac:dyDescent="0.2">
      <c r="A33" s="10" t="s">
        <v>61</v>
      </c>
      <c r="B33" s="39"/>
      <c r="C33" s="20">
        <v>7.91472</v>
      </c>
      <c r="D33" s="18">
        <v>7.91472</v>
      </c>
      <c r="E33" s="18">
        <v>0</v>
      </c>
      <c r="F33" s="18">
        <v>0</v>
      </c>
      <c r="G33" s="18">
        <v>0</v>
      </c>
      <c r="H33" s="18">
        <v>0</v>
      </c>
      <c r="I33" s="18">
        <v>0</v>
      </c>
      <c r="K33" s="10" t="s">
        <v>61</v>
      </c>
      <c r="L33" s="39"/>
      <c r="M33" s="20">
        <v>0</v>
      </c>
      <c r="N33" s="18">
        <v>0</v>
      </c>
      <c r="O33" s="18">
        <v>0</v>
      </c>
      <c r="P33" s="18">
        <v>0</v>
      </c>
      <c r="Q33" s="18">
        <v>0</v>
      </c>
      <c r="R33" s="18">
        <v>0</v>
      </c>
      <c r="S33" s="18">
        <v>0</v>
      </c>
    </row>
    <row r="34" spans="1:19" s="6" customFormat="1" x14ac:dyDescent="0.2">
      <c r="A34" s="10" t="s">
        <v>742</v>
      </c>
      <c r="B34" s="39"/>
      <c r="C34" s="20">
        <v>3</v>
      </c>
      <c r="D34" s="18">
        <v>0</v>
      </c>
      <c r="E34" s="18">
        <v>0</v>
      </c>
      <c r="F34" s="18">
        <v>0</v>
      </c>
      <c r="G34" s="18">
        <v>0</v>
      </c>
      <c r="H34" s="18">
        <v>0</v>
      </c>
      <c r="I34" s="18">
        <v>0</v>
      </c>
      <c r="K34" s="10" t="s">
        <v>742</v>
      </c>
      <c r="L34" s="39"/>
      <c r="M34" s="20">
        <v>3</v>
      </c>
      <c r="N34" s="18">
        <v>0</v>
      </c>
      <c r="O34" s="18">
        <v>0</v>
      </c>
      <c r="P34" s="18">
        <v>0</v>
      </c>
      <c r="Q34" s="18">
        <v>0</v>
      </c>
      <c r="R34" s="18">
        <v>0</v>
      </c>
      <c r="S34" s="18">
        <v>0</v>
      </c>
    </row>
    <row r="35" spans="1:19" s="6" customFormat="1" x14ac:dyDescent="0.2">
      <c r="A35" s="10" t="s">
        <v>62</v>
      </c>
      <c r="B35" s="39"/>
      <c r="C35" s="20"/>
      <c r="D35" s="18"/>
      <c r="E35" s="18"/>
      <c r="F35" s="18"/>
      <c r="G35" s="18"/>
      <c r="H35" s="18"/>
      <c r="I35" s="18"/>
      <c r="K35" s="10" t="s">
        <v>62</v>
      </c>
      <c r="L35" s="39"/>
      <c r="M35" s="20"/>
      <c r="N35" s="18"/>
      <c r="O35" s="18"/>
      <c r="P35" s="18"/>
      <c r="Q35" s="18"/>
      <c r="R35" s="18"/>
      <c r="S35" s="18"/>
    </row>
    <row r="36" spans="1:19" s="6" customFormat="1" x14ac:dyDescent="0.2">
      <c r="A36" s="10" t="s">
        <v>63</v>
      </c>
      <c r="B36" s="39"/>
      <c r="C36" s="20">
        <v>100.82783000000001</v>
      </c>
      <c r="D36" s="18">
        <v>37.757379999999998</v>
      </c>
      <c r="E36" s="18">
        <v>11.29095</v>
      </c>
      <c r="F36" s="18">
        <v>0.65</v>
      </c>
      <c r="G36" s="18">
        <v>0.2</v>
      </c>
      <c r="H36" s="18">
        <v>0</v>
      </c>
      <c r="I36" s="18">
        <v>2.88767</v>
      </c>
      <c r="K36" s="10" t="s">
        <v>63</v>
      </c>
      <c r="L36" s="39"/>
      <c r="M36" s="20">
        <v>33.138829999999999</v>
      </c>
      <c r="N36" s="18">
        <v>6.6414299999999997</v>
      </c>
      <c r="O36" s="18">
        <v>0</v>
      </c>
      <c r="P36" s="18">
        <v>4.75</v>
      </c>
      <c r="Q36" s="18">
        <v>0</v>
      </c>
      <c r="R36" s="18">
        <v>0.58157999999999999</v>
      </c>
      <c r="S36" s="18">
        <v>2.93</v>
      </c>
    </row>
    <row r="37" spans="1:19" s="6" customFormat="1" x14ac:dyDescent="0.2">
      <c r="A37" s="10" t="s">
        <v>64</v>
      </c>
      <c r="B37" s="39"/>
      <c r="C37" s="20"/>
      <c r="D37" s="18"/>
      <c r="E37" s="18"/>
      <c r="F37" s="18"/>
      <c r="G37" s="18"/>
      <c r="H37" s="18"/>
      <c r="I37" s="18"/>
      <c r="K37" s="10" t="s">
        <v>64</v>
      </c>
      <c r="L37" s="39"/>
      <c r="M37" s="20"/>
      <c r="N37" s="18"/>
      <c r="O37" s="18"/>
      <c r="P37" s="18"/>
      <c r="Q37" s="18"/>
      <c r="R37" s="18"/>
      <c r="S37" s="18"/>
    </row>
    <row r="38" spans="1:19" s="6" customFormat="1" x14ac:dyDescent="0.2">
      <c r="A38" s="10" t="s">
        <v>65</v>
      </c>
      <c r="B38" s="39"/>
      <c r="C38" s="20">
        <v>132.67277000000001</v>
      </c>
      <c r="D38" s="18">
        <v>3.2749999999999999</v>
      </c>
      <c r="E38" s="18">
        <v>3.7499999999999999E-2</v>
      </c>
      <c r="F38" s="18">
        <v>0</v>
      </c>
      <c r="G38" s="18">
        <v>92.188400000000001</v>
      </c>
      <c r="H38" s="18">
        <v>0</v>
      </c>
      <c r="I38" s="18">
        <v>0</v>
      </c>
      <c r="K38" s="10" t="s">
        <v>65</v>
      </c>
      <c r="L38" s="39"/>
      <c r="M38" s="20">
        <v>13.88377</v>
      </c>
      <c r="N38" s="18">
        <v>1.0525</v>
      </c>
      <c r="O38" s="18">
        <v>0</v>
      </c>
      <c r="P38" s="18">
        <v>0</v>
      </c>
      <c r="Q38" s="18">
        <v>0</v>
      </c>
      <c r="R38" s="18">
        <v>22.235600000000002</v>
      </c>
      <c r="S38" s="18">
        <v>0</v>
      </c>
    </row>
    <row r="39" spans="1:19" s="17" customFormat="1" ht="18" customHeight="1" x14ac:dyDescent="0.2">
      <c r="A39" s="13" t="s">
        <v>14</v>
      </c>
      <c r="B39" s="39"/>
      <c r="C39" s="43">
        <v>519.62568999999996</v>
      </c>
      <c r="D39" s="22">
        <v>71.890420000000006</v>
      </c>
      <c r="E39" s="22">
        <v>25.816880000000001</v>
      </c>
      <c r="F39" s="22">
        <v>0.90429999999999999</v>
      </c>
      <c r="G39" s="22">
        <v>99.921559999999999</v>
      </c>
      <c r="H39" s="22">
        <v>2.3959999999999999</v>
      </c>
      <c r="I39" s="22">
        <v>34.989620000000002</v>
      </c>
      <c r="K39" s="13" t="s">
        <v>14</v>
      </c>
      <c r="L39" s="39"/>
      <c r="M39" s="43">
        <v>230.55717999999999</v>
      </c>
      <c r="N39" s="22">
        <v>16.567910000000001</v>
      </c>
      <c r="O39" s="22">
        <v>0</v>
      </c>
      <c r="P39" s="22">
        <v>5.4800800000000001</v>
      </c>
      <c r="Q39" s="22">
        <v>0.19377</v>
      </c>
      <c r="R39" s="22">
        <v>27.07798</v>
      </c>
      <c r="S39" s="22">
        <v>3.83</v>
      </c>
    </row>
    <row r="40" spans="1:19" s="6" customFormat="1" x14ac:dyDescent="0.2">
      <c r="A40" s="13"/>
      <c r="B40" s="39"/>
      <c r="C40" s="20"/>
      <c r="D40" s="18"/>
      <c r="E40" s="18"/>
      <c r="F40" s="18"/>
      <c r="G40" s="18"/>
      <c r="H40" s="18"/>
      <c r="I40" s="18"/>
      <c r="K40" s="13"/>
      <c r="L40" s="39"/>
      <c r="M40" s="20"/>
      <c r="N40" s="18"/>
      <c r="O40" s="18"/>
      <c r="P40" s="18"/>
      <c r="Q40" s="18"/>
      <c r="R40" s="18"/>
      <c r="S40" s="18"/>
    </row>
    <row r="41" spans="1:19" s="17" customFormat="1" ht="18" customHeight="1" x14ac:dyDescent="0.2">
      <c r="A41" s="13" t="s">
        <v>266</v>
      </c>
      <c r="B41" s="39"/>
      <c r="C41" s="43">
        <v>11981.503559999999</v>
      </c>
      <c r="D41" s="22">
        <v>948.50773000000004</v>
      </c>
      <c r="E41" s="22">
        <v>1453.9549400000001</v>
      </c>
      <c r="F41" s="22">
        <v>145.35057</v>
      </c>
      <c r="G41" s="22">
        <v>1405.1031599999999</v>
      </c>
      <c r="H41" s="22">
        <v>135.80674999999999</v>
      </c>
      <c r="I41" s="22">
        <v>2442.6194999999998</v>
      </c>
      <c r="K41" s="13" t="s">
        <v>266</v>
      </c>
      <c r="L41" s="39"/>
      <c r="M41" s="43">
        <v>3645.14</v>
      </c>
      <c r="N41" s="22">
        <v>763.34831999999994</v>
      </c>
      <c r="O41" s="22">
        <v>0</v>
      </c>
      <c r="P41" s="22">
        <v>183.56630999999999</v>
      </c>
      <c r="Q41" s="22">
        <v>221.88983999999999</v>
      </c>
      <c r="R41" s="22">
        <v>502.82512000000003</v>
      </c>
      <c r="S41" s="22">
        <v>133.39131</v>
      </c>
    </row>
    <row r="42" spans="1:19" s="11" customFormat="1" ht="39.950000000000003" customHeight="1" x14ac:dyDescent="0.2">
      <c r="A42" s="1210" t="s">
        <v>158</v>
      </c>
      <c r="B42" s="1251"/>
      <c r="C42" s="1251"/>
      <c r="D42" s="1251"/>
      <c r="E42" s="1251"/>
      <c r="F42" s="1251"/>
      <c r="G42" s="1251"/>
      <c r="H42" s="1251"/>
      <c r="I42" s="1251"/>
      <c r="J42" s="73"/>
      <c r="K42" s="1210" t="s">
        <v>144</v>
      </c>
      <c r="L42" s="1251"/>
      <c r="M42" s="1251"/>
      <c r="N42" s="1251"/>
      <c r="O42" s="1251"/>
      <c r="P42" s="1251"/>
      <c r="Q42" s="1251"/>
      <c r="R42" s="1251"/>
      <c r="S42" s="1251"/>
    </row>
    <row r="43" spans="1:19" s="8" customFormat="1" ht="18" customHeight="1" x14ac:dyDescent="0.2">
      <c r="A43" s="7" t="s">
        <v>296</v>
      </c>
      <c r="B43" s="7"/>
      <c r="C43" s="43"/>
      <c r="D43" s="22"/>
      <c r="E43" s="22"/>
      <c r="F43" s="22"/>
      <c r="G43" s="22"/>
      <c r="H43" s="22"/>
      <c r="I43" s="22"/>
      <c r="J43" s="9"/>
      <c r="K43" s="7" t="s">
        <v>296</v>
      </c>
      <c r="L43" s="7"/>
      <c r="M43" s="43"/>
      <c r="N43" s="22"/>
      <c r="O43" s="22"/>
      <c r="P43" s="22"/>
      <c r="Q43" s="22"/>
      <c r="R43" s="22"/>
      <c r="S43" s="22"/>
    </row>
    <row r="44" spans="1:19" s="11" customFormat="1" ht="18" customHeight="1" x14ac:dyDescent="0.2">
      <c r="A44" s="10" t="s">
        <v>57</v>
      </c>
      <c r="B44" s="10"/>
      <c r="C44" s="20">
        <v>0</v>
      </c>
      <c r="D44" s="18">
        <v>0</v>
      </c>
      <c r="E44" s="18">
        <v>0</v>
      </c>
      <c r="F44" s="18">
        <v>0</v>
      </c>
      <c r="G44" s="18">
        <v>0</v>
      </c>
      <c r="H44" s="18">
        <v>0</v>
      </c>
      <c r="I44" s="18">
        <v>0</v>
      </c>
      <c r="J44" s="9"/>
      <c r="K44" s="10" t="s">
        <v>57</v>
      </c>
      <c r="L44" s="10"/>
      <c r="M44" s="20">
        <v>0</v>
      </c>
      <c r="N44" s="18">
        <v>0</v>
      </c>
      <c r="O44" s="18">
        <v>0</v>
      </c>
      <c r="P44" s="18">
        <v>0</v>
      </c>
      <c r="Q44" s="18">
        <v>0</v>
      </c>
      <c r="R44" s="18">
        <v>0</v>
      </c>
      <c r="S44" s="18">
        <v>0</v>
      </c>
    </row>
    <row r="45" spans="1:19" s="6" customFormat="1" x14ac:dyDescent="0.2">
      <c r="A45" s="37" t="s">
        <v>56</v>
      </c>
      <c r="B45" s="39"/>
      <c r="C45" s="20">
        <v>0</v>
      </c>
      <c r="D45" s="18">
        <v>0</v>
      </c>
      <c r="E45" s="18">
        <v>0</v>
      </c>
      <c r="F45" s="18">
        <v>0</v>
      </c>
      <c r="G45" s="18">
        <v>0</v>
      </c>
      <c r="H45" s="18">
        <v>0</v>
      </c>
      <c r="I45" s="18">
        <v>0</v>
      </c>
      <c r="K45" s="37" t="s">
        <v>56</v>
      </c>
      <c r="L45" s="39"/>
      <c r="M45" s="20">
        <v>0</v>
      </c>
      <c r="N45" s="18">
        <v>0</v>
      </c>
      <c r="O45" s="18">
        <v>0</v>
      </c>
      <c r="P45" s="18">
        <v>0</v>
      </c>
      <c r="Q45" s="18">
        <v>0</v>
      </c>
      <c r="R45" s="18">
        <v>0</v>
      </c>
      <c r="S45" s="18">
        <v>0</v>
      </c>
    </row>
    <row r="46" spans="1:19" s="6" customFormat="1" x14ac:dyDescent="0.2">
      <c r="A46" s="37" t="s">
        <v>91</v>
      </c>
      <c r="B46" s="39"/>
      <c r="C46" s="20">
        <v>0</v>
      </c>
      <c r="D46" s="18">
        <v>0</v>
      </c>
      <c r="E46" s="18">
        <v>0</v>
      </c>
      <c r="F46" s="18">
        <v>0</v>
      </c>
      <c r="G46" s="18">
        <v>0</v>
      </c>
      <c r="H46" s="18">
        <v>0</v>
      </c>
      <c r="I46" s="18">
        <v>0</v>
      </c>
      <c r="K46" s="37" t="s">
        <v>91</v>
      </c>
      <c r="L46" s="39"/>
      <c r="M46" s="20">
        <v>0</v>
      </c>
      <c r="N46" s="18">
        <v>0</v>
      </c>
      <c r="O46" s="18">
        <v>0</v>
      </c>
      <c r="P46" s="18">
        <v>0</v>
      </c>
      <c r="Q46" s="18">
        <v>0</v>
      </c>
      <c r="R46" s="18">
        <v>0</v>
      </c>
      <c r="S46" s="18">
        <v>0</v>
      </c>
    </row>
    <row r="47" spans="1:19" s="11" customFormat="1" x14ac:dyDescent="0.2">
      <c r="A47" s="10" t="s">
        <v>58</v>
      </c>
      <c r="B47" s="10"/>
      <c r="C47" s="20">
        <v>0</v>
      </c>
      <c r="D47" s="18">
        <v>0</v>
      </c>
      <c r="E47" s="18">
        <v>0</v>
      </c>
      <c r="F47" s="18">
        <v>0</v>
      </c>
      <c r="G47" s="18">
        <v>0</v>
      </c>
      <c r="H47" s="18">
        <v>0</v>
      </c>
      <c r="I47" s="18">
        <v>0</v>
      </c>
      <c r="J47" s="9"/>
      <c r="K47" s="10" t="s">
        <v>58</v>
      </c>
      <c r="L47" s="10"/>
      <c r="M47" s="20">
        <v>0</v>
      </c>
      <c r="N47" s="18">
        <v>0</v>
      </c>
      <c r="O47" s="18">
        <v>0</v>
      </c>
      <c r="P47" s="18">
        <v>0</v>
      </c>
      <c r="Q47" s="18">
        <v>0</v>
      </c>
      <c r="R47" s="18">
        <v>0</v>
      </c>
      <c r="S47" s="18">
        <v>0</v>
      </c>
    </row>
    <row r="48" spans="1:19" s="6" customFormat="1" x14ac:dyDescent="0.2">
      <c r="A48" s="37" t="s">
        <v>56</v>
      </c>
      <c r="B48" s="39"/>
      <c r="C48" s="20">
        <v>0</v>
      </c>
      <c r="D48" s="18">
        <v>0</v>
      </c>
      <c r="E48" s="18">
        <v>0</v>
      </c>
      <c r="F48" s="18">
        <v>0</v>
      </c>
      <c r="G48" s="18">
        <v>0</v>
      </c>
      <c r="H48" s="18">
        <v>0</v>
      </c>
      <c r="I48" s="18">
        <v>0</v>
      </c>
      <c r="K48" s="37" t="s">
        <v>56</v>
      </c>
      <c r="L48" s="39"/>
      <c r="M48" s="20">
        <v>0</v>
      </c>
      <c r="N48" s="18">
        <v>0</v>
      </c>
      <c r="O48" s="18">
        <v>0</v>
      </c>
      <c r="P48" s="18">
        <v>0</v>
      </c>
      <c r="Q48" s="18">
        <v>0</v>
      </c>
      <c r="R48" s="18">
        <v>0</v>
      </c>
      <c r="S48" s="18">
        <v>0</v>
      </c>
    </row>
    <row r="49" spans="1:19" s="6" customFormat="1" x14ac:dyDescent="0.2">
      <c r="A49" s="37" t="s">
        <v>91</v>
      </c>
      <c r="B49" s="39"/>
      <c r="C49" s="20">
        <v>0</v>
      </c>
      <c r="D49" s="18">
        <v>0</v>
      </c>
      <c r="E49" s="18">
        <v>0</v>
      </c>
      <c r="F49" s="18">
        <v>0</v>
      </c>
      <c r="G49" s="18">
        <v>0</v>
      </c>
      <c r="H49" s="18">
        <v>0</v>
      </c>
      <c r="I49" s="18">
        <v>0</v>
      </c>
      <c r="K49" s="37" t="s">
        <v>91</v>
      </c>
      <c r="L49" s="39"/>
      <c r="M49" s="20">
        <v>0</v>
      </c>
      <c r="N49" s="18">
        <v>0</v>
      </c>
      <c r="O49" s="18">
        <v>0</v>
      </c>
      <c r="P49" s="18">
        <v>0</v>
      </c>
      <c r="Q49" s="18">
        <v>0</v>
      </c>
      <c r="R49" s="18">
        <v>0</v>
      </c>
      <c r="S49" s="18">
        <v>0</v>
      </c>
    </row>
    <row r="50" spans="1:19" s="17" customFormat="1" ht="18" customHeight="1" x14ac:dyDescent="0.2">
      <c r="A50" s="13" t="s">
        <v>14</v>
      </c>
      <c r="B50" s="39"/>
      <c r="C50" s="43">
        <v>0</v>
      </c>
      <c r="D50" s="22">
        <v>0</v>
      </c>
      <c r="E50" s="22">
        <v>0</v>
      </c>
      <c r="F50" s="22">
        <v>0</v>
      </c>
      <c r="G50" s="22">
        <v>0</v>
      </c>
      <c r="H50" s="22">
        <v>0</v>
      </c>
      <c r="I50" s="22">
        <v>0</v>
      </c>
      <c r="K50" s="13" t="s">
        <v>14</v>
      </c>
      <c r="L50" s="39"/>
      <c r="M50" s="43">
        <v>0</v>
      </c>
      <c r="N50" s="22">
        <v>0</v>
      </c>
      <c r="O50" s="22">
        <v>0</v>
      </c>
      <c r="P50" s="22">
        <v>0</v>
      </c>
      <c r="Q50" s="22">
        <v>0</v>
      </c>
      <c r="R50" s="22">
        <v>0</v>
      </c>
      <c r="S50" s="22">
        <v>0</v>
      </c>
    </row>
    <row r="51" spans="1:19" s="8" customFormat="1" ht="18" customHeight="1" x14ac:dyDescent="0.2">
      <c r="A51" s="7" t="s">
        <v>66</v>
      </c>
      <c r="B51" s="7"/>
      <c r="C51" s="43"/>
      <c r="D51" s="22"/>
      <c r="E51" s="22"/>
      <c r="F51" s="22"/>
      <c r="G51" s="22"/>
      <c r="H51" s="22"/>
      <c r="I51" s="22"/>
      <c r="J51" s="9"/>
      <c r="K51" s="7" t="s">
        <v>66</v>
      </c>
      <c r="L51" s="7"/>
      <c r="M51" s="43"/>
      <c r="N51" s="22"/>
      <c r="O51" s="22"/>
      <c r="P51" s="22"/>
      <c r="Q51" s="22"/>
      <c r="R51" s="22"/>
      <c r="S51" s="22"/>
    </row>
    <row r="52" spans="1:19" s="6" customFormat="1" ht="18" customHeight="1" x14ac:dyDescent="0.2">
      <c r="A52" s="10" t="s">
        <v>53</v>
      </c>
      <c r="B52" s="39"/>
      <c r="C52" s="20">
        <v>846.12720000000002</v>
      </c>
      <c r="D52" s="18">
        <v>64.079419999999999</v>
      </c>
      <c r="E52" s="18">
        <v>10.85145</v>
      </c>
      <c r="F52" s="18">
        <v>1.47692</v>
      </c>
      <c r="G52" s="18">
        <v>181.04409999999999</v>
      </c>
      <c r="H52" s="18">
        <v>0</v>
      </c>
      <c r="I52" s="18">
        <v>216.53298000000001</v>
      </c>
      <c r="K52" s="10" t="s">
        <v>53</v>
      </c>
      <c r="L52" s="39"/>
      <c r="M52" s="20">
        <v>127.07835</v>
      </c>
      <c r="N52" s="18">
        <v>215.053</v>
      </c>
      <c r="O52" s="18">
        <v>0</v>
      </c>
      <c r="P52" s="18">
        <v>4.4240899999999996</v>
      </c>
      <c r="Q52" s="18">
        <v>5.1869999999999999E-2</v>
      </c>
      <c r="R52" s="18">
        <v>9.8868500000000008</v>
      </c>
      <c r="S52" s="18">
        <v>15.64817</v>
      </c>
    </row>
    <row r="53" spans="1:19" s="6" customFormat="1" x14ac:dyDescent="0.2">
      <c r="A53" s="37" t="s">
        <v>56</v>
      </c>
      <c r="B53" s="39"/>
      <c r="C53" s="20">
        <v>845.40490999999997</v>
      </c>
      <c r="D53" s="18">
        <v>63.39237</v>
      </c>
      <c r="E53" s="18">
        <v>10.85145</v>
      </c>
      <c r="F53" s="18">
        <v>1.47692</v>
      </c>
      <c r="G53" s="18">
        <v>181.04409999999999</v>
      </c>
      <c r="H53" s="18">
        <v>0</v>
      </c>
      <c r="I53" s="18">
        <v>216.53298000000001</v>
      </c>
      <c r="K53" s="37" t="s">
        <v>56</v>
      </c>
      <c r="L53" s="39"/>
      <c r="M53" s="20">
        <v>127.04311</v>
      </c>
      <c r="N53" s="18">
        <v>215.053</v>
      </c>
      <c r="O53" s="18">
        <v>0</v>
      </c>
      <c r="P53" s="18">
        <v>4.4240899999999996</v>
      </c>
      <c r="Q53" s="18">
        <v>5.1869999999999999E-2</v>
      </c>
      <c r="R53" s="18">
        <v>9.8868500000000008</v>
      </c>
      <c r="S53" s="18">
        <v>15.64817</v>
      </c>
    </row>
    <row r="54" spans="1:19" s="6" customFormat="1" x14ac:dyDescent="0.2">
      <c r="A54" s="37" t="s">
        <v>91</v>
      </c>
      <c r="B54" s="39"/>
      <c r="C54" s="20">
        <v>0.72228999999999999</v>
      </c>
      <c r="D54" s="18">
        <v>0.68706</v>
      </c>
      <c r="E54" s="18">
        <v>0</v>
      </c>
      <c r="F54" s="18">
        <v>0</v>
      </c>
      <c r="G54" s="18">
        <v>0</v>
      </c>
      <c r="H54" s="18">
        <v>0</v>
      </c>
      <c r="I54" s="18">
        <v>0</v>
      </c>
      <c r="K54" s="37" t="s">
        <v>91</v>
      </c>
      <c r="L54" s="39"/>
      <c r="M54" s="20">
        <v>3.524E-2</v>
      </c>
      <c r="N54" s="18">
        <v>0</v>
      </c>
      <c r="O54" s="18">
        <v>0</v>
      </c>
      <c r="P54" s="18">
        <v>0</v>
      </c>
      <c r="Q54" s="18">
        <v>0</v>
      </c>
      <c r="R54" s="18">
        <v>0</v>
      </c>
      <c r="S54" s="18">
        <v>0</v>
      </c>
    </row>
    <row r="55" spans="1:19" s="6" customFormat="1" x14ac:dyDescent="0.2">
      <c r="A55" s="10" t="s">
        <v>54</v>
      </c>
      <c r="B55" s="39"/>
      <c r="C55" s="20">
        <v>140.59823</v>
      </c>
      <c r="D55" s="18">
        <v>0.55286000000000002</v>
      </c>
      <c r="E55" s="18">
        <v>0</v>
      </c>
      <c r="F55" s="18">
        <v>0</v>
      </c>
      <c r="G55" s="18">
        <v>55</v>
      </c>
      <c r="H55" s="18">
        <v>0</v>
      </c>
      <c r="I55" s="18">
        <v>58.426319999999997</v>
      </c>
      <c r="K55" s="10" t="s">
        <v>54</v>
      </c>
      <c r="L55" s="39"/>
      <c r="M55" s="20">
        <v>0.46866999999999998</v>
      </c>
      <c r="N55" s="18">
        <v>26.150379999999998</v>
      </c>
      <c r="O55" s="18">
        <v>0</v>
      </c>
      <c r="P55" s="18">
        <v>0</v>
      </c>
      <c r="Q55" s="18">
        <v>0</v>
      </c>
      <c r="R55" s="18">
        <v>0</v>
      </c>
      <c r="S55" s="18">
        <v>0</v>
      </c>
    </row>
    <row r="56" spans="1:19" s="6" customFormat="1" x14ac:dyDescent="0.2">
      <c r="A56" s="10" t="s">
        <v>55</v>
      </c>
      <c r="B56" s="39"/>
      <c r="C56" s="20">
        <v>0.20621</v>
      </c>
      <c r="D56" s="18">
        <v>0</v>
      </c>
      <c r="E56" s="18">
        <v>0</v>
      </c>
      <c r="F56" s="18">
        <v>0</v>
      </c>
      <c r="G56" s="18">
        <v>0</v>
      </c>
      <c r="H56" s="18">
        <v>0</v>
      </c>
      <c r="I56" s="18">
        <v>0.20621</v>
      </c>
      <c r="K56" s="10" t="s">
        <v>55</v>
      </c>
      <c r="L56" s="39"/>
      <c r="M56" s="20">
        <v>0</v>
      </c>
      <c r="N56" s="18">
        <v>0</v>
      </c>
      <c r="O56" s="18">
        <v>0</v>
      </c>
      <c r="P56" s="18">
        <v>0</v>
      </c>
      <c r="Q56" s="18">
        <v>0</v>
      </c>
      <c r="R56" s="18">
        <v>0</v>
      </c>
      <c r="S56" s="18">
        <v>0</v>
      </c>
    </row>
    <row r="57" spans="1:19" s="6" customFormat="1" x14ac:dyDescent="0.2">
      <c r="A57" s="37" t="s">
        <v>56</v>
      </c>
      <c r="B57" s="39"/>
      <c r="C57" s="20">
        <v>0.20621</v>
      </c>
      <c r="D57" s="18">
        <v>0</v>
      </c>
      <c r="E57" s="18">
        <v>0</v>
      </c>
      <c r="F57" s="18">
        <v>0</v>
      </c>
      <c r="G57" s="18">
        <v>0</v>
      </c>
      <c r="H57" s="18">
        <v>0</v>
      </c>
      <c r="I57" s="18">
        <v>0.20621</v>
      </c>
      <c r="K57" s="37" t="s">
        <v>56</v>
      </c>
      <c r="L57" s="39"/>
      <c r="M57" s="20">
        <v>0</v>
      </c>
      <c r="N57" s="18">
        <v>0</v>
      </c>
      <c r="O57" s="18">
        <v>0</v>
      </c>
      <c r="P57" s="18">
        <v>0</v>
      </c>
      <c r="Q57" s="18">
        <v>0</v>
      </c>
      <c r="R57" s="18">
        <v>0</v>
      </c>
      <c r="S57" s="18">
        <v>0</v>
      </c>
    </row>
    <row r="58" spans="1:19" s="6" customFormat="1" x14ac:dyDescent="0.2">
      <c r="A58" s="37" t="s">
        <v>91</v>
      </c>
      <c r="B58" s="39"/>
      <c r="C58" s="20">
        <v>0</v>
      </c>
      <c r="D58" s="18">
        <v>0</v>
      </c>
      <c r="E58" s="18">
        <v>0</v>
      </c>
      <c r="F58" s="18">
        <v>0</v>
      </c>
      <c r="G58" s="18">
        <v>0</v>
      </c>
      <c r="H58" s="18">
        <v>0</v>
      </c>
      <c r="I58" s="18">
        <v>0</v>
      </c>
      <c r="K58" s="37" t="s">
        <v>91</v>
      </c>
      <c r="L58" s="39"/>
      <c r="M58" s="20">
        <v>0</v>
      </c>
      <c r="N58" s="18">
        <v>0</v>
      </c>
      <c r="O58" s="18">
        <v>0</v>
      </c>
      <c r="P58" s="18">
        <v>0</v>
      </c>
      <c r="Q58" s="18">
        <v>0</v>
      </c>
      <c r="R58" s="18">
        <v>0</v>
      </c>
      <c r="S58" s="18">
        <v>0</v>
      </c>
    </row>
    <row r="59" spans="1:19" s="17" customFormat="1" ht="18" customHeight="1" x14ac:dyDescent="0.2">
      <c r="A59" s="13" t="s">
        <v>14</v>
      </c>
      <c r="B59" s="39"/>
      <c r="C59" s="43">
        <v>986.93163000000004</v>
      </c>
      <c r="D59" s="22">
        <v>64.632279999999994</v>
      </c>
      <c r="E59" s="22">
        <v>10.85145</v>
      </c>
      <c r="F59" s="22">
        <v>1.47692</v>
      </c>
      <c r="G59" s="22">
        <v>236.04409999999999</v>
      </c>
      <c r="H59" s="22">
        <v>0</v>
      </c>
      <c r="I59" s="22">
        <v>275.16550999999998</v>
      </c>
      <c r="K59" s="13" t="s">
        <v>14</v>
      </c>
      <c r="L59" s="39"/>
      <c r="M59" s="43">
        <v>127.54702</v>
      </c>
      <c r="N59" s="22">
        <v>241.20337000000001</v>
      </c>
      <c r="O59" s="22">
        <v>0</v>
      </c>
      <c r="P59" s="22">
        <v>4.4240899999999996</v>
      </c>
      <c r="Q59" s="22">
        <v>5.1869999999999999E-2</v>
      </c>
      <c r="R59" s="22">
        <v>9.8868500000000008</v>
      </c>
      <c r="S59" s="22">
        <v>15.64817</v>
      </c>
    </row>
    <row r="60" spans="1:19" s="6" customFormat="1" ht="8.25" customHeight="1" x14ac:dyDescent="0.2">
      <c r="A60" s="13"/>
      <c r="B60" s="39"/>
      <c r="C60" s="1256"/>
      <c r="D60" s="1260"/>
      <c r="E60" s="1260"/>
      <c r="F60" s="1260"/>
      <c r="G60" s="1260"/>
      <c r="H60" s="1260"/>
      <c r="I60" s="1260"/>
      <c r="K60" s="13"/>
      <c r="L60" s="39"/>
      <c r="M60" s="1256"/>
      <c r="N60" s="1260"/>
      <c r="O60" s="1260"/>
      <c r="P60" s="1260"/>
      <c r="Q60" s="1260"/>
      <c r="R60" s="1260"/>
      <c r="S60" s="1260"/>
    </row>
    <row r="61" spans="1:19" s="17" customFormat="1" ht="18" customHeight="1" x14ac:dyDescent="0.2">
      <c r="A61" s="7" t="s">
        <v>67</v>
      </c>
      <c r="B61" s="39"/>
      <c r="C61" s="43"/>
      <c r="D61" s="22"/>
      <c r="E61" s="22"/>
      <c r="F61" s="22"/>
      <c r="G61" s="22"/>
      <c r="H61" s="22"/>
      <c r="I61" s="22"/>
      <c r="K61" s="7" t="s">
        <v>67</v>
      </c>
      <c r="L61" s="39"/>
      <c r="M61" s="43"/>
      <c r="N61" s="22"/>
      <c r="O61" s="22"/>
      <c r="P61" s="22"/>
      <c r="Q61" s="22"/>
      <c r="R61" s="22"/>
      <c r="S61" s="22"/>
    </row>
    <row r="62" spans="1:19" s="17" customFormat="1" ht="18" customHeight="1" x14ac:dyDescent="0.2">
      <c r="A62" s="87" t="s">
        <v>68</v>
      </c>
      <c r="B62" s="39"/>
      <c r="C62" s="52">
        <v>986.93163000000004</v>
      </c>
      <c r="D62" s="53">
        <v>64.632279999999994</v>
      </c>
      <c r="E62" s="53">
        <v>10.85145</v>
      </c>
      <c r="F62" s="53">
        <v>1.47692</v>
      </c>
      <c r="G62" s="53">
        <v>236.04409999999999</v>
      </c>
      <c r="H62" s="53">
        <v>0</v>
      </c>
      <c r="I62" s="53">
        <v>275.16550999999998</v>
      </c>
      <c r="K62" s="87" t="s">
        <v>68</v>
      </c>
      <c r="L62" s="39"/>
      <c r="M62" s="52">
        <v>127.54702</v>
      </c>
      <c r="N62" s="53">
        <v>241.20337000000001</v>
      </c>
      <c r="O62" s="53">
        <v>0</v>
      </c>
      <c r="P62" s="53">
        <v>4.4240899999999996</v>
      </c>
      <c r="Q62" s="53">
        <v>5.1869999999999999E-2</v>
      </c>
      <c r="R62" s="53">
        <v>9.8868500000000008</v>
      </c>
      <c r="S62" s="53">
        <v>15.64817</v>
      </c>
    </row>
    <row r="63" spans="1:19" s="17" customFormat="1" ht="18" customHeight="1" x14ac:dyDescent="0.2">
      <c r="A63" s="7" t="s">
        <v>69</v>
      </c>
      <c r="B63" s="39"/>
      <c r="C63" s="43"/>
      <c r="D63" s="22"/>
      <c r="E63" s="22"/>
      <c r="F63" s="22"/>
      <c r="G63" s="22"/>
      <c r="H63" s="22"/>
      <c r="I63" s="22"/>
      <c r="K63" s="7" t="s">
        <v>69</v>
      </c>
      <c r="L63" s="39"/>
      <c r="M63" s="43"/>
      <c r="N63" s="22"/>
      <c r="O63" s="22"/>
      <c r="P63" s="22"/>
      <c r="Q63" s="22"/>
      <c r="R63" s="22"/>
      <c r="S63" s="22"/>
    </row>
    <row r="64" spans="1:19" s="6" customFormat="1" ht="18" customHeight="1" x14ac:dyDescent="0.2">
      <c r="A64" s="10" t="s">
        <v>60</v>
      </c>
      <c r="B64" s="39"/>
      <c r="C64" s="20">
        <v>0</v>
      </c>
      <c r="D64" s="18">
        <v>0</v>
      </c>
      <c r="E64" s="18">
        <v>0</v>
      </c>
      <c r="F64" s="18">
        <v>0</v>
      </c>
      <c r="G64" s="18">
        <v>0</v>
      </c>
      <c r="H64" s="18">
        <v>0</v>
      </c>
      <c r="I64" s="18">
        <v>0</v>
      </c>
      <c r="K64" s="10" t="s">
        <v>60</v>
      </c>
      <c r="L64" s="39"/>
      <c r="M64" s="20">
        <v>0</v>
      </c>
      <c r="N64" s="18">
        <v>0</v>
      </c>
      <c r="O64" s="18">
        <v>0</v>
      </c>
      <c r="P64" s="18">
        <v>0</v>
      </c>
      <c r="Q64" s="18">
        <v>0</v>
      </c>
      <c r="R64" s="18">
        <v>0</v>
      </c>
      <c r="S64" s="18">
        <v>0</v>
      </c>
    </row>
    <row r="65" spans="1:19" s="6" customFormat="1" x14ac:dyDescent="0.2">
      <c r="A65" s="10" t="s">
        <v>15</v>
      </c>
      <c r="B65" s="39"/>
      <c r="C65" s="20">
        <v>29.24906</v>
      </c>
      <c r="D65" s="18">
        <v>0</v>
      </c>
      <c r="E65" s="18">
        <v>0</v>
      </c>
      <c r="F65" s="18">
        <v>0</v>
      </c>
      <c r="G65" s="18">
        <v>0</v>
      </c>
      <c r="H65" s="18">
        <v>0</v>
      </c>
      <c r="I65" s="18">
        <v>0</v>
      </c>
      <c r="K65" s="10" t="s">
        <v>15</v>
      </c>
      <c r="L65" s="39"/>
      <c r="M65" s="20">
        <v>23.539169999999999</v>
      </c>
      <c r="N65" s="18">
        <v>5.7098899999999997</v>
      </c>
      <c r="O65" s="18">
        <v>0</v>
      </c>
      <c r="P65" s="18">
        <v>0</v>
      </c>
      <c r="Q65" s="18">
        <v>0</v>
      </c>
      <c r="R65" s="18">
        <v>0</v>
      </c>
      <c r="S65" s="18">
        <v>0</v>
      </c>
    </row>
    <row r="66" spans="1:19" s="6" customFormat="1" x14ac:dyDescent="0.2">
      <c r="A66" s="10" t="s">
        <v>16</v>
      </c>
      <c r="B66" s="39"/>
      <c r="C66" s="20">
        <v>8.7004699999999993</v>
      </c>
      <c r="D66" s="18">
        <v>1.35155</v>
      </c>
      <c r="E66" s="18">
        <v>0</v>
      </c>
      <c r="F66" s="18">
        <v>0</v>
      </c>
      <c r="G66" s="18">
        <v>0</v>
      </c>
      <c r="H66" s="18">
        <v>0</v>
      </c>
      <c r="I66" s="18">
        <v>5.9999999999999995E-4</v>
      </c>
      <c r="K66" s="10" t="s">
        <v>16</v>
      </c>
      <c r="L66" s="39"/>
      <c r="M66" s="20">
        <v>6.0532500000000002</v>
      </c>
      <c r="N66" s="18">
        <v>1.2666200000000001</v>
      </c>
      <c r="O66" s="18">
        <v>0</v>
      </c>
      <c r="P66" s="18">
        <v>0</v>
      </c>
      <c r="Q66" s="18">
        <v>2.845E-2</v>
      </c>
      <c r="R66" s="18">
        <v>0</v>
      </c>
      <c r="S66" s="18">
        <v>0</v>
      </c>
    </row>
    <row r="67" spans="1:19" s="6" customFormat="1" x14ac:dyDescent="0.2">
      <c r="A67" s="10" t="s">
        <v>61</v>
      </c>
      <c r="B67" s="39"/>
      <c r="C67" s="20">
        <v>0</v>
      </c>
      <c r="D67" s="18">
        <v>0</v>
      </c>
      <c r="E67" s="18">
        <v>0</v>
      </c>
      <c r="F67" s="18">
        <v>0</v>
      </c>
      <c r="G67" s="18">
        <v>0</v>
      </c>
      <c r="H67" s="18">
        <v>0</v>
      </c>
      <c r="I67" s="18">
        <v>0</v>
      </c>
      <c r="K67" s="10" t="s">
        <v>61</v>
      </c>
      <c r="L67" s="39"/>
      <c r="M67" s="20">
        <v>0</v>
      </c>
      <c r="N67" s="18">
        <v>0</v>
      </c>
      <c r="O67" s="18">
        <v>0</v>
      </c>
      <c r="P67" s="18">
        <v>0</v>
      </c>
      <c r="Q67" s="18">
        <v>0</v>
      </c>
      <c r="R67" s="18">
        <v>0</v>
      </c>
      <c r="S67" s="18">
        <v>0</v>
      </c>
    </row>
    <row r="68" spans="1:19" s="6" customFormat="1" x14ac:dyDescent="0.2">
      <c r="A68" s="10" t="s">
        <v>742</v>
      </c>
      <c r="B68" s="39"/>
      <c r="C68" s="20">
        <v>0</v>
      </c>
      <c r="D68" s="18">
        <v>0</v>
      </c>
      <c r="E68" s="18">
        <v>0</v>
      </c>
      <c r="F68" s="18">
        <v>0</v>
      </c>
      <c r="G68" s="18">
        <v>0</v>
      </c>
      <c r="H68" s="18">
        <v>0</v>
      </c>
      <c r="I68" s="18">
        <v>0</v>
      </c>
      <c r="K68" s="10" t="s">
        <v>742</v>
      </c>
      <c r="L68" s="39"/>
      <c r="M68" s="20">
        <v>0</v>
      </c>
      <c r="N68" s="18">
        <v>0</v>
      </c>
      <c r="O68" s="18">
        <v>0</v>
      </c>
      <c r="P68" s="18">
        <v>0</v>
      </c>
      <c r="Q68" s="18">
        <v>0</v>
      </c>
      <c r="R68" s="18">
        <v>0</v>
      </c>
      <c r="S68" s="18">
        <v>0</v>
      </c>
    </row>
    <row r="69" spans="1:19" s="6" customFormat="1" x14ac:dyDescent="0.2">
      <c r="A69" s="10" t="s">
        <v>62</v>
      </c>
      <c r="B69" s="39"/>
      <c r="C69" s="20"/>
      <c r="D69" s="18"/>
      <c r="E69" s="18"/>
      <c r="F69" s="18"/>
      <c r="G69" s="18"/>
      <c r="H69" s="18"/>
      <c r="I69" s="18"/>
      <c r="K69" s="10" t="s">
        <v>62</v>
      </c>
      <c r="L69" s="39"/>
      <c r="M69" s="20"/>
      <c r="N69" s="18"/>
      <c r="O69" s="18"/>
      <c r="P69" s="18"/>
      <c r="Q69" s="18"/>
      <c r="R69" s="18"/>
      <c r="S69" s="18"/>
    </row>
    <row r="70" spans="1:19" s="6" customFormat="1" x14ac:dyDescent="0.2">
      <c r="A70" s="10" t="s">
        <v>63</v>
      </c>
      <c r="B70" s="39"/>
      <c r="C70" s="20">
        <v>10.73399</v>
      </c>
      <c r="D70" s="18">
        <v>9.7664600000000004</v>
      </c>
      <c r="E70" s="18">
        <v>0.42926999999999998</v>
      </c>
      <c r="F70" s="18">
        <v>0</v>
      </c>
      <c r="G70" s="18">
        <v>0</v>
      </c>
      <c r="H70" s="18">
        <v>0</v>
      </c>
      <c r="I70" s="18">
        <v>7.7200000000000003E-3</v>
      </c>
      <c r="K70" s="10" t="s">
        <v>63</v>
      </c>
      <c r="L70" s="39"/>
      <c r="M70" s="20">
        <v>0.51517999999999997</v>
      </c>
      <c r="N70" s="18">
        <v>1.536E-2</v>
      </c>
      <c r="O70" s="18">
        <v>0</v>
      </c>
      <c r="P70" s="18">
        <v>0</v>
      </c>
      <c r="Q70" s="18">
        <v>0</v>
      </c>
      <c r="R70" s="18">
        <v>0</v>
      </c>
      <c r="S70" s="18">
        <v>0</v>
      </c>
    </row>
    <row r="71" spans="1:19" s="6" customFormat="1" x14ac:dyDescent="0.2">
      <c r="A71" s="10" t="s">
        <v>64</v>
      </c>
      <c r="B71" s="39"/>
      <c r="C71" s="20"/>
      <c r="D71" s="18"/>
      <c r="E71" s="18"/>
      <c r="F71" s="18"/>
      <c r="G71" s="18"/>
      <c r="H71" s="18"/>
      <c r="I71" s="18"/>
      <c r="K71" s="10" t="s">
        <v>64</v>
      </c>
      <c r="L71" s="39"/>
      <c r="M71" s="20"/>
      <c r="N71" s="18"/>
      <c r="O71" s="18"/>
      <c r="P71" s="18"/>
      <c r="Q71" s="18"/>
      <c r="R71" s="18"/>
      <c r="S71" s="18"/>
    </row>
    <row r="72" spans="1:19" s="6" customFormat="1" x14ac:dyDescent="0.2">
      <c r="A72" s="10" t="s">
        <v>65</v>
      </c>
      <c r="B72" s="39"/>
      <c r="C72" s="20">
        <v>3.0525099999999998</v>
      </c>
      <c r="D72" s="18">
        <v>0</v>
      </c>
      <c r="E72" s="18">
        <v>0</v>
      </c>
      <c r="F72" s="18">
        <v>0</v>
      </c>
      <c r="G72" s="18">
        <v>2.8066</v>
      </c>
      <c r="H72" s="18">
        <v>0</v>
      </c>
      <c r="I72" s="18">
        <v>0</v>
      </c>
      <c r="K72" s="10" t="s">
        <v>65</v>
      </c>
      <c r="L72" s="39"/>
      <c r="M72" s="20">
        <v>0.24590999999999999</v>
      </c>
      <c r="N72" s="18">
        <v>0</v>
      </c>
      <c r="O72" s="18">
        <v>0</v>
      </c>
      <c r="P72" s="18">
        <v>0</v>
      </c>
      <c r="Q72" s="18">
        <v>0</v>
      </c>
      <c r="R72" s="18">
        <v>0</v>
      </c>
      <c r="S72" s="18">
        <v>0</v>
      </c>
    </row>
    <row r="73" spans="1:19" s="17" customFormat="1" ht="18" customHeight="1" x14ac:dyDescent="0.2">
      <c r="A73" s="13" t="s">
        <v>14</v>
      </c>
      <c r="B73" s="39"/>
      <c r="C73" s="43">
        <v>51.73603</v>
      </c>
      <c r="D73" s="22">
        <v>11.11801</v>
      </c>
      <c r="E73" s="22">
        <v>0.42926999999999998</v>
      </c>
      <c r="F73" s="22">
        <v>0</v>
      </c>
      <c r="G73" s="22">
        <v>2.8066</v>
      </c>
      <c r="H73" s="22">
        <v>0</v>
      </c>
      <c r="I73" s="22">
        <v>8.3199999999999993E-3</v>
      </c>
      <c r="K73" s="13" t="s">
        <v>14</v>
      </c>
      <c r="L73" s="39"/>
      <c r="M73" s="43">
        <v>30.35351</v>
      </c>
      <c r="N73" s="22">
        <v>6.9918699999999996</v>
      </c>
      <c r="O73" s="22">
        <v>0</v>
      </c>
      <c r="P73" s="22">
        <v>0</v>
      </c>
      <c r="Q73" s="22">
        <v>2.845E-2</v>
      </c>
      <c r="R73" s="22">
        <v>0</v>
      </c>
      <c r="S73" s="22">
        <v>0</v>
      </c>
    </row>
    <row r="74" spans="1:19" s="6" customFormat="1" x14ac:dyDescent="0.2">
      <c r="A74" s="13"/>
      <c r="B74" s="39"/>
      <c r="C74" s="20"/>
      <c r="D74" s="18"/>
      <c r="E74" s="18"/>
      <c r="F74" s="18"/>
      <c r="G74" s="18"/>
      <c r="H74" s="18"/>
      <c r="I74" s="18"/>
      <c r="K74" s="13"/>
      <c r="L74" s="39"/>
      <c r="M74" s="20"/>
      <c r="N74" s="18"/>
      <c r="O74" s="18"/>
      <c r="P74" s="18"/>
      <c r="Q74" s="18"/>
      <c r="R74" s="18"/>
      <c r="S74" s="18"/>
    </row>
    <row r="75" spans="1:19" s="17" customFormat="1" ht="18" customHeight="1" x14ac:dyDescent="0.2">
      <c r="A75" s="13" t="s">
        <v>266</v>
      </c>
      <c r="B75" s="39"/>
      <c r="C75" s="43">
        <v>1038.6676600000001</v>
      </c>
      <c r="D75" s="22">
        <v>75.750290000000007</v>
      </c>
      <c r="E75" s="22">
        <v>11.280720000000001</v>
      </c>
      <c r="F75" s="22">
        <v>1.47692</v>
      </c>
      <c r="G75" s="22">
        <v>238.85070999999999</v>
      </c>
      <c r="H75" s="22">
        <v>0</v>
      </c>
      <c r="I75" s="22">
        <v>275.17383000000001</v>
      </c>
      <c r="K75" s="13" t="s">
        <v>266</v>
      </c>
      <c r="L75" s="39"/>
      <c r="M75" s="43">
        <v>157.90053</v>
      </c>
      <c r="N75" s="22">
        <v>248.19524000000001</v>
      </c>
      <c r="O75" s="22">
        <v>0</v>
      </c>
      <c r="P75" s="22">
        <v>4.4240899999999996</v>
      </c>
      <c r="Q75" s="22">
        <v>8.0320000000000003E-2</v>
      </c>
      <c r="R75" s="22">
        <v>9.8868500000000008</v>
      </c>
      <c r="S75" s="22">
        <v>15.64817</v>
      </c>
    </row>
    <row r="76" spans="1:19" s="151" customFormat="1" ht="12.75" customHeight="1" x14ac:dyDescent="0.2">
      <c r="A76" s="8"/>
      <c r="B76" s="11"/>
      <c r="C76" s="22"/>
      <c r="D76" s="22"/>
      <c r="E76" s="15"/>
      <c r="F76" s="15"/>
      <c r="J76" s="30"/>
      <c r="K76" s="8"/>
      <c r="L76" s="11"/>
      <c r="M76" s="22"/>
      <c r="N76" s="22"/>
      <c r="O76" s="15"/>
      <c r="P76" s="15"/>
    </row>
    <row r="77" spans="1:19" s="151" customFormat="1" ht="12.75" customHeight="1" x14ac:dyDescent="0.2">
      <c r="A77" s="8"/>
      <c r="B77" s="11"/>
      <c r="C77" s="22"/>
      <c r="D77" s="22"/>
      <c r="E77" s="15"/>
      <c r="F77" s="15"/>
      <c r="J77" s="30"/>
      <c r="K77" s="8"/>
      <c r="L77" s="11"/>
      <c r="M77" s="22"/>
      <c r="N77" s="22"/>
      <c r="O77" s="15"/>
      <c r="P77" s="15"/>
    </row>
    <row r="78" spans="1:19" s="212" customFormat="1" ht="12.75" customHeight="1" x14ac:dyDescent="0.2"/>
    <row r="79" spans="1:19" s="191" customFormat="1" ht="12.75" customHeight="1" x14ac:dyDescent="0.2"/>
    <row r="80" spans="1:19" s="191" customFormat="1" x14ac:dyDescent="0.2"/>
    <row r="81" spans="1:19" x14ac:dyDescent="0.2">
      <c r="A81" s="192"/>
      <c r="B81" s="192"/>
      <c r="C81" s="191"/>
      <c r="D81" s="192"/>
      <c r="E81" s="192"/>
      <c r="F81" s="192"/>
      <c r="G81" s="191"/>
      <c r="H81" s="191"/>
      <c r="I81" s="191"/>
      <c r="J81" s="191"/>
      <c r="K81" s="191"/>
      <c r="L81" s="191"/>
      <c r="M81" s="191"/>
      <c r="N81" s="191"/>
      <c r="O81" s="191"/>
      <c r="P81" s="191"/>
      <c r="Q81" s="191"/>
      <c r="R81" s="191"/>
      <c r="S81" s="191"/>
    </row>
    <row r="82" spans="1:19" x14ac:dyDescent="0.2">
      <c r="C82" s="192"/>
    </row>
  </sheetData>
  <mergeCells count="25">
    <mergeCell ref="F5:F6"/>
    <mergeCell ref="S5:S6"/>
    <mergeCell ref="R5:R6"/>
    <mergeCell ref="C60:I60"/>
    <mergeCell ref="M60:S60"/>
    <mergeCell ref="M26:S26"/>
    <mergeCell ref="A42:I42"/>
    <mergeCell ref="K42:S42"/>
    <mergeCell ref="C26:I26"/>
    <mergeCell ref="A8:I8"/>
    <mergeCell ref="K8:S8"/>
    <mergeCell ref="O5:O6"/>
    <mergeCell ref="A5:B7"/>
    <mergeCell ref="I5:I6"/>
    <mergeCell ref="M5:M6"/>
    <mergeCell ref="N5:N6"/>
    <mergeCell ref="M7:S7"/>
    <mergeCell ref="G5:G6"/>
    <mergeCell ref="C5:C6"/>
    <mergeCell ref="D5:D6"/>
    <mergeCell ref="P5:P6"/>
    <mergeCell ref="Q5:Q6"/>
    <mergeCell ref="H5:H6"/>
    <mergeCell ref="K5:L7"/>
    <mergeCell ref="E5:E6"/>
  </mergeCells>
  <phoneticPr fontId="21" type="noConversion"/>
  <printOptions horizontalCentered="1"/>
  <pageMargins left="0.39370078740157483" right="0.39370078740157483" top="0.59055118110236227" bottom="0.59055118110236227" header="0.39370078740157483" footer="0.39370078740157483"/>
  <pageSetup paperSize="9" scale="64" fitToWidth="2" orientation="portrait" horizontalDpi="1200" verticalDpi="1200" r:id="rId1"/>
  <headerFooter alignWithMargins="0">
    <oddFooter>&amp;L&amp;"MetaNormalLF-Roman,Standard"&amp;8Statistisches Bundesamt, Fachserie 14 Reihe 5, 2018</oddFooter>
  </headerFooter>
  <colBreaks count="1" manualBreakCount="1">
    <brk id="10" max="1048575" man="1"/>
  </colBreaks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3"/>
  <dimension ref="A1:T93"/>
  <sheetViews>
    <sheetView showGridLines="0" zoomScaleNormal="100" zoomScaleSheetLayoutView="100" workbookViewId="0"/>
  </sheetViews>
  <sheetFormatPr baseColWidth="10" defaultRowHeight="12.75" x14ac:dyDescent="0.2"/>
  <cols>
    <col min="1" max="1" width="33.7109375" style="65" customWidth="1" collapsed="1"/>
    <col min="2" max="2" width="3.7109375" style="65" customWidth="1" collapsed="1"/>
    <col min="3" max="9" width="12.7109375" style="65" customWidth="1" collapsed="1"/>
    <col min="10" max="10" width="2.7109375" style="71" hidden="1" customWidth="1" collapsed="1"/>
    <col min="11" max="11" width="33.7109375" style="71" customWidth="1" collapsed="1"/>
    <col min="12" max="12" width="2.7109375" style="71" customWidth="1" collapsed="1"/>
    <col min="13" max="13" width="12.7109375" style="71" customWidth="1" collapsed="1"/>
    <col min="14" max="19" width="12.7109375" style="65" customWidth="1" collapsed="1"/>
    <col min="20" max="16384" width="11.42578125" style="71" collapsed="1"/>
  </cols>
  <sheetData>
    <row r="1" spans="1:19" s="222" customFormat="1" ht="20.100000000000001" customHeight="1" x14ac:dyDescent="0.2">
      <c r="A1" s="260" t="s">
        <v>684</v>
      </c>
      <c r="B1" s="261"/>
      <c r="C1" s="221"/>
      <c r="D1" s="221"/>
      <c r="E1" s="221"/>
      <c r="F1" s="221"/>
      <c r="K1" s="260" t="s">
        <v>683</v>
      </c>
      <c r="O1" s="153"/>
      <c r="P1" s="153"/>
      <c r="Q1" s="153"/>
      <c r="R1" s="223"/>
      <c r="S1" s="223"/>
    </row>
    <row r="2" spans="1:19" s="226" customFormat="1" ht="20.100000000000001" customHeight="1" x14ac:dyDescent="0.25">
      <c r="A2" s="262" t="s">
        <v>855</v>
      </c>
      <c r="B2" s="263"/>
      <c r="C2" s="224"/>
      <c r="D2" s="224"/>
      <c r="E2" s="224"/>
      <c r="F2" s="224"/>
      <c r="K2" s="262" t="s">
        <v>855</v>
      </c>
      <c r="O2" s="228"/>
      <c r="P2" s="155"/>
      <c r="Q2" s="155"/>
      <c r="R2" s="155"/>
      <c r="S2" s="155"/>
    </row>
    <row r="3" spans="1:19" s="226" customFormat="1" ht="20.100000000000001" hidden="1" customHeight="1" x14ac:dyDescent="0.25">
      <c r="A3" s="262"/>
      <c r="B3" s="263"/>
      <c r="C3" s="224"/>
      <c r="D3" s="224"/>
      <c r="E3" s="224"/>
      <c r="F3" s="224"/>
      <c r="K3" s="262"/>
      <c r="O3" s="228"/>
      <c r="P3" s="155"/>
      <c r="Q3" s="155"/>
      <c r="R3" s="155"/>
      <c r="S3" s="155"/>
    </row>
    <row r="4" spans="1:19" s="158" customFormat="1" ht="15" x14ac:dyDescent="0.2">
      <c r="A4" s="156"/>
      <c r="B4" s="156"/>
      <c r="C4" s="157"/>
      <c r="D4" s="157"/>
      <c r="E4" s="157"/>
      <c r="F4" s="157"/>
      <c r="O4" s="153"/>
      <c r="P4" s="153"/>
      <c r="Q4" s="153"/>
      <c r="R4" s="157"/>
      <c r="S4" s="157"/>
    </row>
    <row r="5" spans="1:19" s="158" customFormat="1" ht="12" customHeight="1" x14ac:dyDescent="0.2">
      <c r="A5" s="1315" t="s">
        <v>5</v>
      </c>
      <c r="B5" s="1266"/>
      <c r="C5" s="1318" t="s">
        <v>6</v>
      </c>
      <c r="D5" s="1269" t="s">
        <v>7</v>
      </c>
      <c r="E5" s="1269" t="s">
        <v>251</v>
      </c>
      <c r="F5" s="1269" t="s">
        <v>252</v>
      </c>
      <c r="G5" s="1269" t="s">
        <v>253</v>
      </c>
      <c r="H5" s="1253" t="s">
        <v>8</v>
      </c>
      <c r="I5" s="1253" t="s">
        <v>9</v>
      </c>
      <c r="J5" s="50"/>
      <c r="K5" s="1315" t="s">
        <v>5</v>
      </c>
      <c r="L5" s="1266"/>
      <c r="M5" s="1320" t="s">
        <v>10</v>
      </c>
      <c r="N5" s="1309" t="s">
        <v>11</v>
      </c>
      <c r="O5" s="1269" t="s">
        <v>258</v>
      </c>
      <c r="P5" s="1269" t="s">
        <v>259</v>
      </c>
      <c r="Q5" s="1269" t="s">
        <v>12</v>
      </c>
      <c r="R5" s="1253" t="s">
        <v>13</v>
      </c>
      <c r="S5" s="1253" t="s">
        <v>262</v>
      </c>
    </row>
    <row r="6" spans="1:19" s="158" customFormat="1" ht="35.1" customHeight="1" x14ac:dyDescent="0.2">
      <c r="A6" s="1316"/>
      <c r="B6" s="1267"/>
      <c r="C6" s="1319"/>
      <c r="D6" s="1271"/>
      <c r="E6" s="1271"/>
      <c r="F6" s="1271"/>
      <c r="G6" s="1271"/>
      <c r="H6" s="1274"/>
      <c r="I6" s="1274"/>
      <c r="J6" s="50"/>
      <c r="K6" s="1316"/>
      <c r="L6" s="1267"/>
      <c r="M6" s="1321"/>
      <c r="N6" s="1309"/>
      <c r="O6" s="1271"/>
      <c r="P6" s="1271"/>
      <c r="Q6" s="1271"/>
      <c r="R6" s="1274"/>
      <c r="S6" s="1274"/>
    </row>
    <row r="7" spans="1:19" s="168" customFormat="1" ht="15" customHeight="1" x14ac:dyDescent="0.2">
      <c r="A7" s="1317"/>
      <c r="B7" s="1268"/>
      <c r="C7" s="163" t="s">
        <v>295</v>
      </c>
      <c r="D7" s="163"/>
      <c r="E7" s="163"/>
      <c r="F7" s="163"/>
      <c r="G7" s="163"/>
      <c r="H7" s="163"/>
      <c r="I7" s="164"/>
      <c r="J7" s="165"/>
      <c r="K7" s="1317"/>
      <c r="L7" s="1268"/>
      <c r="M7" s="1276" t="s">
        <v>295</v>
      </c>
      <c r="N7" s="1264"/>
      <c r="O7" s="1264"/>
      <c r="P7" s="1264"/>
      <c r="Q7" s="1264"/>
      <c r="R7" s="1264"/>
      <c r="S7" s="1317"/>
    </row>
    <row r="8" spans="1:19" s="8" customFormat="1" ht="33.75" customHeight="1" x14ac:dyDescent="0.2">
      <c r="A8" s="1231" t="s">
        <v>209</v>
      </c>
      <c r="B8" s="1252"/>
      <c r="C8" s="1252"/>
      <c r="D8" s="1252"/>
      <c r="E8" s="1252"/>
      <c r="F8" s="1252"/>
      <c r="G8" s="1252"/>
      <c r="H8" s="1252"/>
      <c r="I8" s="1252"/>
      <c r="J8" s="9"/>
      <c r="K8" s="1231" t="s">
        <v>209</v>
      </c>
      <c r="L8" s="1252"/>
      <c r="M8" s="1252"/>
      <c r="N8" s="1252"/>
      <c r="O8" s="1252"/>
      <c r="P8" s="1252"/>
      <c r="Q8" s="1252"/>
      <c r="R8" s="1252"/>
      <c r="S8" s="1252"/>
    </row>
    <row r="9" spans="1:19" s="17" customFormat="1" ht="18" customHeight="1" x14ac:dyDescent="0.2">
      <c r="A9" s="7" t="s">
        <v>67</v>
      </c>
      <c r="B9" s="39"/>
      <c r="C9" s="43"/>
      <c r="D9" s="22"/>
      <c r="E9" s="22"/>
      <c r="F9" s="22"/>
      <c r="G9" s="22"/>
      <c r="H9" s="22"/>
      <c r="I9" s="22"/>
      <c r="K9" s="7" t="s">
        <v>67</v>
      </c>
      <c r="L9" s="39"/>
      <c r="M9" s="43"/>
      <c r="N9" s="22"/>
      <c r="O9" s="22"/>
      <c r="P9" s="22"/>
      <c r="Q9" s="22"/>
      <c r="R9" s="22"/>
      <c r="S9" s="22"/>
    </row>
    <row r="10" spans="1:19" s="17" customFormat="1" ht="18" customHeight="1" x14ac:dyDescent="0.2">
      <c r="A10" s="87" t="s">
        <v>68</v>
      </c>
      <c r="B10" s="39"/>
      <c r="C10" s="52">
        <v>11461.87787</v>
      </c>
      <c r="D10" s="53">
        <v>876.6173</v>
      </c>
      <c r="E10" s="53">
        <v>1428.13806</v>
      </c>
      <c r="F10" s="53">
        <v>144.44627</v>
      </c>
      <c r="G10" s="53">
        <v>1305.1815999999999</v>
      </c>
      <c r="H10" s="53">
        <v>133.41075000000001</v>
      </c>
      <c r="I10" s="53">
        <v>2407.6298900000002</v>
      </c>
      <c r="K10" s="87" t="s">
        <v>68</v>
      </c>
      <c r="L10" s="39"/>
      <c r="M10" s="52">
        <v>3414.5828200000001</v>
      </c>
      <c r="N10" s="53">
        <v>746.78040999999996</v>
      </c>
      <c r="O10" s="53">
        <v>0</v>
      </c>
      <c r="P10" s="53">
        <v>178.08624</v>
      </c>
      <c r="Q10" s="53">
        <v>221.69606999999999</v>
      </c>
      <c r="R10" s="53">
        <v>475.74714</v>
      </c>
      <c r="S10" s="53">
        <v>129.56130999999999</v>
      </c>
    </row>
    <row r="11" spans="1:19" s="17" customFormat="1" ht="18" customHeight="1" x14ac:dyDescent="0.2">
      <c r="A11" s="7" t="s">
        <v>69</v>
      </c>
      <c r="B11" s="39"/>
      <c r="C11" s="43">
        <v>519.62568999999996</v>
      </c>
      <c r="D11" s="22">
        <v>71.890420000000006</v>
      </c>
      <c r="E11" s="22">
        <v>25.816880000000001</v>
      </c>
      <c r="F11" s="22">
        <v>0.90429999999999999</v>
      </c>
      <c r="G11" s="22">
        <v>99.921559999999999</v>
      </c>
      <c r="H11" s="22">
        <v>2.3959999999999999</v>
      </c>
      <c r="I11" s="22">
        <v>34.989620000000002</v>
      </c>
      <c r="K11" s="7" t="s">
        <v>69</v>
      </c>
      <c r="L11" s="39"/>
      <c r="M11" s="43">
        <v>230.55717999999999</v>
      </c>
      <c r="N11" s="22">
        <v>16.567910000000001</v>
      </c>
      <c r="O11" s="22">
        <v>0</v>
      </c>
      <c r="P11" s="22">
        <v>5.4800800000000001</v>
      </c>
      <c r="Q11" s="22">
        <v>0.19377</v>
      </c>
      <c r="R11" s="22">
        <v>27.07798</v>
      </c>
      <c r="S11" s="22">
        <v>3.83</v>
      </c>
    </row>
    <row r="12" spans="1:19" s="11" customFormat="1" ht="8.1" customHeight="1" x14ac:dyDescent="0.2">
      <c r="A12" s="88"/>
      <c r="B12" s="88"/>
      <c r="C12" s="1209"/>
      <c r="D12" s="1262"/>
      <c r="E12" s="1262"/>
      <c r="F12" s="1262"/>
      <c r="G12" s="1262"/>
      <c r="H12" s="1262"/>
      <c r="I12" s="1262"/>
      <c r="J12" s="9"/>
      <c r="K12" s="88"/>
      <c r="L12" s="88"/>
      <c r="M12" s="1209"/>
      <c r="N12" s="1262"/>
      <c r="O12" s="1262"/>
      <c r="P12" s="1262"/>
      <c r="Q12" s="1262"/>
      <c r="R12" s="1262"/>
      <c r="S12" s="1262"/>
    </row>
    <row r="13" spans="1:19" s="8" customFormat="1" ht="24.95" customHeight="1" x14ac:dyDescent="0.2">
      <c r="A13" s="1232" t="s">
        <v>159</v>
      </c>
      <c r="B13" s="1251"/>
      <c r="C13" s="1251"/>
      <c r="D13" s="1251"/>
      <c r="E13" s="1251"/>
      <c r="F13" s="1251"/>
      <c r="G13" s="1251"/>
      <c r="H13" s="1251"/>
      <c r="I13" s="1251"/>
      <c r="J13" s="73"/>
      <c r="K13" s="1232" t="s">
        <v>150</v>
      </c>
      <c r="L13" s="1251"/>
      <c r="M13" s="1251"/>
      <c r="N13" s="1251"/>
      <c r="O13" s="1251"/>
      <c r="P13" s="1251"/>
      <c r="Q13" s="1251"/>
      <c r="R13" s="1251"/>
      <c r="S13" s="1251"/>
    </row>
    <row r="14" spans="1:19" s="8" customFormat="1" ht="18" customHeight="1" x14ac:dyDescent="0.2">
      <c r="A14" s="7" t="s">
        <v>296</v>
      </c>
      <c r="B14" s="7"/>
      <c r="C14" s="43">
        <v>0</v>
      </c>
      <c r="D14" s="22">
        <v>0</v>
      </c>
      <c r="E14" s="22">
        <v>0</v>
      </c>
      <c r="F14" s="22">
        <v>0</v>
      </c>
      <c r="G14" s="22">
        <v>0</v>
      </c>
      <c r="H14" s="22">
        <v>0</v>
      </c>
      <c r="I14" s="22">
        <v>0</v>
      </c>
      <c r="J14" s="9"/>
      <c r="K14" s="7" t="s">
        <v>296</v>
      </c>
      <c r="L14" s="7"/>
      <c r="M14" s="43">
        <v>0</v>
      </c>
      <c r="N14" s="22">
        <v>0</v>
      </c>
      <c r="O14" s="22">
        <v>0</v>
      </c>
      <c r="P14" s="22">
        <v>0</v>
      </c>
      <c r="Q14" s="22">
        <v>0</v>
      </c>
      <c r="R14" s="22">
        <v>0</v>
      </c>
      <c r="S14" s="22">
        <v>0</v>
      </c>
    </row>
    <row r="15" spans="1:19" s="11" customFormat="1" ht="18" customHeight="1" x14ac:dyDescent="0.2">
      <c r="A15" s="10" t="s">
        <v>57</v>
      </c>
      <c r="B15" s="10"/>
      <c r="C15" s="20">
        <v>0</v>
      </c>
      <c r="D15" s="18">
        <v>0</v>
      </c>
      <c r="E15" s="18">
        <v>0</v>
      </c>
      <c r="F15" s="18">
        <v>0</v>
      </c>
      <c r="G15" s="18">
        <v>0</v>
      </c>
      <c r="H15" s="18">
        <v>0</v>
      </c>
      <c r="I15" s="18">
        <v>0</v>
      </c>
      <c r="J15" s="9"/>
      <c r="K15" s="10" t="s">
        <v>57</v>
      </c>
      <c r="L15" s="10"/>
      <c r="M15" s="20">
        <v>0</v>
      </c>
      <c r="N15" s="18">
        <v>0</v>
      </c>
      <c r="O15" s="18">
        <v>0</v>
      </c>
      <c r="P15" s="18">
        <v>0</v>
      </c>
      <c r="Q15" s="18">
        <v>0</v>
      </c>
      <c r="R15" s="18">
        <v>0</v>
      </c>
      <c r="S15" s="18">
        <v>0</v>
      </c>
    </row>
    <row r="16" spans="1:19" s="6" customFormat="1" x14ac:dyDescent="0.2">
      <c r="A16" s="37" t="s">
        <v>56</v>
      </c>
      <c r="B16" s="39"/>
      <c r="C16" s="20">
        <v>0</v>
      </c>
      <c r="D16" s="18">
        <v>0</v>
      </c>
      <c r="E16" s="18">
        <v>0</v>
      </c>
      <c r="F16" s="18">
        <v>0</v>
      </c>
      <c r="G16" s="18">
        <v>0</v>
      </c>
      <c r="H16" s="18">
        <v>0</v>
      </c>
      <c r="I16" s="18">
        <v>0</v>
      </c>
      <c r="K16" s="37" t="s">
        <v>56</v>
      </c>
      <c r="L16" s="39"/>
      <c r="M16" s="20">
        <v>0</v>
      </c>
      <c r="N16" s="18">
        <v>0</v>
      </c>
      <c r="O16" s="18">
        <v>0</v>
      </c>
      <c r="P16" s="18">
        <v>0</v>
      </c>
      <c r="Q16" s="18">
        <v>0</v>
      </c>
      <c r="R16" s="18">
        <v>0</v>
      </c>
      <c r="S16" s="18">
        <v>0</v>
      </c>
    </row>
    <row r="17" spans="1:19" s="6" customFormat="1" x14ac:dyDescent="0.2">
      <c r="A17" s="37" t="s">
        <v>91</v>
      </c>
      <c r="B17" s="39"/>
      <c r="C17" s="20">
        <v>0</v>
      </c>
      <c r="D17" s="18">
        <v>0</v>
      </c>
      <c r="E17" s="18">
        <v>0</v>
      </c>
      <c r="F17" s="18">
        <v>0</v>
      </c>
      <c r="G17" s="18">
        <v>0</v>
      </c>
      <c r="H17" s="18">
        <v>0</v>
      </c>
      <c r="I17" s="18">
        <v>0</v>
      </c>
      <c r="K17" s="37" t="s">
        <v>91</v>
      </c>
      <c r="L17" s="39"/>
      <c r="M17" s="20">
        <v>0</v>
      </c>
      <c r="N17" s="18">
        <v>0</v>
      </c>
      <c r="O17" s="18">
        <v>0</v>
      </c>
      <c r="P17" s="18">
        <v>0</v>
      </c>
      <c r="Q17" s="18">
        <v>0</v>
      </c>
      <c r="R17" s="18">
        <v>0</v>
      </c>
      <c r="S17" s="18">
        <v>0</v>
      </c>
    </row>
    <row r="18" spans="1:19" s="11" customFormat="1" ht="8.1" customHeight="1" x14ac:dyDescent="0.2">
      <c r="A18" s="88"/>
      <c r="B18" s="88"/>
      <c r="C18" s="1256"/>
      <c r="D18" s="1262"/>
      <c r="E18" s="1262"/>
      <c r="F18" s="1262"/>
      <c r="G18" s="1262"/>
      <c r="H18" s="1262"/>
      <c r="I18" s="1262"/>
      <c r="J18" s="9"/>
      <c r="K18" s="88"/>
      <c r="L18" s="88"/>
      <c r="M18" s="1256"/>
      <c r="N18" s="1262"/>
      <c r="O18" s="1262"/>
      <c r="P18" s="1262"/>
      <c r="Q18" s="1262"/>
      <c r="R18" s="1262"/>
      <c r="S18" s="1262"/>
    </row>
    <row r="19" spans="1:19" s="8" customFormat="1" ht="18" customHeight="1" x14ac:dyDescent="0.2">
      <c r="A19" s="7" t="s">
        <v>66</v>
      </c>
      <c r="B19" s="7"/>
      <c r="C19" s="43">
        <v>1590.7682199999999</v>
      </c>
      <c r="D19" s="22">
        <v>206.69538</v>
      </c>
      <c r="E19" s="22">
        <v>272.49301000000003</v>
      </c>
      <c r="F19" s="22">
        <v>0</v>
      </c>
      <c r="G19" s="22">
        <v>61.445650000000001</v>
      </c>
      <c r="H19" s="22">
        <v>1.06324</v>
      </c>
      <c r="I19" s="22">
        <v>577.94947000000002</v>
      </c>
      <c r="J19" s="9"/>
      <c r="K19" s="7" t="s">
        <v>66</v>
      </c>
      <c r="L19" s="7"/>
      <c r="M19" s="43">
        <v>251.50208000000001</v>
      </c>
      <c r="N19" s="22">
        <v>100.40588</v>
      </c>
      <c r="O19" s="22">
        <v>0</v>
      </c>
      <c r="P19" s="22">
        <v>15.725540000000001</v>
      </c>
      <c r="Q19" s="22">
        <v>0</v>
      </c>
      <c r="R19" s="22">
        <v>101.31676</v>
      </c>
      <c r="S19" s="22">
        <v>2.1712099999999999</v>
      </c>
    </row>
    <row r="20" spans="1:19" s="6" customFormat="1" ht="18" customHeight="1" x14ac:dyDescent="0.2">
      <c r="A20" s="10" t="s">
        <v>53</v>
      </c>
      <c r="B20" s="39"/>
      <c r="C20" s="20">
        <v>1446.5949499999999</v>
      </c>
      <c r="D20" s="18">
        <v>206.69538</v>
      </c>
      <c r="E20" s="18">
        <v>272.49301000000003</v>
      </c>
      <c r="F20" s="18">
        <v>0</v>
      </c>
      <c r="G20" s="18">
        <v>61.445650000000001</v>
      </c>
      <c r="H20" s="18">
        <v>1.06324</v>
      </c>
      <c r="I20" s="18">
        <v>443.05072999999999</v>
      </c>
      <c r="K20" s="10" t="s">
        <v>53</v>
      </c>
      <c r="L20" s="39"/>
      <c r="M20" s="20">
        <v>242.29455999999999</v>
      </c>
      <c r="N20" s="18">
        <v>100.33888</v>
      </c>
      <c r="O20" s="18">
        <v>0</v>
      </c>
      <c r="P20" s="18">
        <v>15.725540000000001</v>
      </c>
      <c r="Q20" s="18">
        <v>0</v>
      </c>
      <c r="R20" s="18">
        <v>101.31676</v>
      </c>
      <c r="S20" s="18">
        <v>2.1712099999999999</v>
      </c>
    </row>
    <row r="21" spans="1:19" s="6" customFormat="1" x14ac:dyDescent="0.2">
      <c r="A21" s="37" t="s">
        <v>56</v>
      </c>
      <c r="B21" s="39"/>
      <c r="C21" s="20">
        <v>1446.5949499999999</v>
      </c>
      <c r="D21" s="18">
        <v>206.69538</v>
      </c>
      <c r="E21" s="18">
        <v>272.49301000000003</v>
      </c>
      <c r="F21" s="18">
        <v>0</v>
      </c>
      <c r="G21" s="18">
        <v>61.445650000000001</v>
      </c>
      <c r="H21" s="18">
        <v>1.06324</v>
      </c>
      <c r="I21" s="18">
        <v>443.05072999999999</v>
      </c>
      <c r="K21" s="37" t="s">
        <v>56</v>
      </c>
      <c r="L21" s="39"/>
      <c r="M21" s="20">
        <v>242.29455999999999</v>
      </c>
      <c r="N21" s="18">
        <v>100.33888</v>
      </c>
      <c r="O21" s="18">
        <v>0</v>
      </c>
      <c r="P21" s="18">
        <v>15.725540000000001</v>
      </c>
      <c r="Q21" s="18">
        <v>0</v>
      </c>
      <c r="R21" s="18">
        <v>101.31676</v>
      </c>
      <c r="S21" s="18">
        <v>2.1712099999999999</v>
      </c>
    </row>
    <row r="22" spans="1:19" s="6" customFormat="1" x14ac:dyDescent="0.2">
      <c r="A22" s="37" t="s">
        <v>91</v>
      </c>
      <c r="B22" s="39"/>
      <c r="C22" s="20">
        <v>0</v>
      </c>
      <c r="D22" s="18">
        <v>0</v>
      </c>
      <c r="E22" s="18">
        <v>0</v>
      </c>
      <c r="F22" s="18">
        <v>0</v>
      </c>
      <c r="G22" s="18">
        <v>0</v>
      </c>
      <c r="H22" s="18">
        <v>0</v>
      </c>
      <c r="I22" s="18">
        <v>0</v>
      </c>
      <c r="K22" s="37" t="s">
        <v>91</v>
      </c>
      <c r="L22" s="39"/>
      <c r="M22" s="20">
        <v>0</v>
      </c>
      <c r="N22" s="18">
        <v>0</v>
      </c>
      <c r="O22" s="18">
        <v>0</v>
      </c>
      <c r="P22" s="18">
        <v>0</v>
      </c>
      <c r="Q22" s="18">
        <v>0</v>
      </c>
      <c r="R22" s="18">
        <v>0</v>
      </c>
      <c r="S22" s="18">
        <v>0</v>
      </c>
    </row>
    <row r="23" spans="1:19" s="6" customFormat="1" x14ac:dyDescent="0.2">
      <c r="A23" s="10" t="s">
        <v>54</v>
      </c>
      <c r="B23" s="39"/>
      <c r="C23" s="20">
        <v>40.069200000000002</v>
      </c>
      <c r="D23" s="18">
        <v>0</v>
      </c>
      <c r="E23" s="18">
        <v>0</v>
      </c>
      <c r="F23" s="18">
        <v>0</v>
      </c>
      <c r="G23" s="18">
        <v>0</v>
      </c>
      <c r="H23" s="18">
        <v>0</v>
      </c>
      <c r="I23" s="18">
        <v>38</v>
      </c>
      <c r="K23" s="10" t="s">
        <v>54</v>
      </c>
      <c r="L23" s="39"/>
      <c r="M23" s="20">
        <v>2.0022000000000002</v>
      </c>
      <c r="N23" s="18">
        <v>6.7000000000000004E-2</v>
      </c>
      <c r="O23" s="18">
        <v>0</v>
      </c>
      <c r="P23" s="18">
        <v>0</v>
      </c>
      <c r="Q23" s="18">
        <v>0</v>
      </c>
      <c r="R23" s="18">
        <v>0</v>
      </c>
      <c r="S23" s="18">
        <v>0</v>
      </c>
    </row>
    <row r="24" spans="1:19" s="6" customFormat="1" x14ac:dyDescent="0.2">
      <c r="A24" s="10" t="s">
        <v>55</v>
      </c>
      <c r="B24" s="39"/>
      <c r="C24" s="20">
        <v>104.10406999999999</v>
      </c>
      <c r="D24" s="18">
        <v>0</v>
      </c>
      <c r="E24" s="18">
        <v>0</v>
      </c>
      <c r="F24" s="18">
        <v>0</v>
      </c>
      <c r="G24" s="18">
        <v>0</v>
      </c>
      <c r="H24" s="18">
        <v>0</v>
      </c>
      <c r="I24" s="18">
        <v>96.898740000000004</v>
      </c>
      <c r="K24" s="10" t="s">
        <v>55</v>
      </c>
      <c r="L24" s="39"/>
      <c r="M24" s="20">
        <v>7.20533</v>
      </c>
      <c r="N24" s="18">
        <v>0</v>
      </c>
      <c r="O24" s="18">
        <v>0</v>
      </c>
      <c r="P24" s="18">
        <v>0</v>
      </c>
      <c r="Q24" s="18">
        <v>0</v>
      </c>
      <c r="R24" s="18">
        <v>0</v>
      </c>
      <c r="S24" s="18">
        <v>0</v>
      </c>
    </row>
    <row r="25" spans="1:19" s="6" customFormat="1" x14ac:dyDescent="0.2">
      <c r="A25" s="37" t="s">
        <v>56</v>
      </c>
      <c r="B25" s="39"/>
      <c r="C25" s="20">
        <v>104.10406999999999</v>
      </c>
      <c r="D25" s="18">
        <v>0</v>
      </c>
      <c r="E25" s="18">
        <v>0</v>
      </c>
      <c r="F25" s="18">
        <v>0</v>
      </c>
      <c r="G25" s="18">
        <v>0</v>
      </c>
      <c r="H25" s="18">
        <v>0</v>
      </c>
      <c r="I25" s="18">
        <v>96.898740000000004</v>
      </c>
      <c r="K25" s="37" t="s">
        <v>56</v>
      </c>
      <c r="L25" s="39"/>
      <c r="M25" s="20">
        <v>7.20533</v>
      </c>
      <c r="N25" s="18">
        <v>0</v>
      </c>
      <c r="O25" s="18">
        <v>0</v>
      </c>
      <c r="P25" s="18">
        <v>0</v>
      </c>
      <c r="Q25" s="18">
        <v>0</v>
      </c>
      <c r="R25" s="18">
        <v>0</v>
      </c>
      <c r="S25" s="18">
        <v>0</v>
      </c>
    </row>
    <row r="26" spans="1:19" s="6" customFormat="1" x14ac:dyDescent="0.2">
      <c r="A26" s="37" t="s">
        <v>91</v>
      </c>
      <c r="B26" s="39"/>
      <c r="C26" s="20">
        <v>0</v>
      </c>
      <c r="D26" s="18">
        <v>0</v>
      </c>
      <c r="E26" s="18">
        <v>0</v>
      </c>
      <c r="F26" s="18">
        <v>0</v>
      </c>
      <c r="G26" s="18">
        <v>0</v>
      </c>
      <c r="H26" s="18">
        <v>0</v>
      </c>
      <c r="I26" s="18">
        <v>0</v>
      </c>
      <c r="K26" s="37" t="s">
        <v>91</v>
      </c>
      <c r="L26" s="39"/>
      <c r="M26" s="20">
        <v>0</v>
      </c>
      <c r="N26" s="18">
        <v>0</v>
      </c>
      <c r="O26" s="18">
        <v>0</v>
      </c>
      <c r="P26" s="18">
        <v>0</v>
      </c>
      <c r="Q26" s="18">
        <v>0</v>
      </c>
      <c r="R26" s="18">
        <v>0</v>
      </c>
      <c r="S26" s="18">
        <v>0</v>
      </c>
    </row>
    <row r="27" spans="1:19" s="6" customFormat="1" ht="8.25" customHeight="1" x14ac:dyDescent="0.2">
      <c r="A27" s="13"/>
      <c r="B27" s="39"/>
      <c r="C27" s="1256"/>
      <c r="D27" s="1262"/>
      <c r="E27" s="1262"/>
      <c r="F27" s="1262"/>
      <c r="G27" s="1262"/>
      <c r="H27" s="1262"/>
      <c r="I27" s="1262"/>
      <c r="K27" s="13"/>
      <c r="L27" s="39"/>
      <c r="M27" s="1256"/>
      <c r="N27" s="1262"/>
      <c r="O27" s="1262"/>
      <c r="P27" s="1262"/>
      <c r="Q27" s="1262"/>
      <c r="R27" s="1262"/>
      <c r="S27" s="1262"/>
    </row>
    <row r="28" spans="1:19" s="17" customFormat="1" ht="18" customHeight="1" x14ac:dyDescent="0.2">
      <c r="A28" s="7" t="s">
        <v>67</v>
      </c>
      <c r="B28" s="39"/>
      <c r="C28" s="43"/>
      <c r="D28" s="22"/>
      <c r="E28" s="22"/>
      <c r="F28" s="22"/>
      <c r="G28" s="22"/>
      <c r="H28" s="22"/>
      <c r="I28" s="22"/>
      <c r="K28" s="7" t="s">
        <v>67</v>
      </c>
      <c r="L28" s="39"/>
      <c r="M28" s="43"/>
      <c r="N28" s="22"/>
      <c r="O28" s="22"/>
      <c r="P28" s="22"/>
      <c r="Q28" s="22"/>
      <c r="R28" s="22"/>
      <c r="S28" s="22"/>
    </row>
    <row r="29" spans="1:19" s="17" customFormat="1" ht="18" customHeight="1" x14ac:dyDescent="0.2">
      <c r="A29" s="87" t="s">
        <v>68</v>
      </c>
      <c r="B29" s="39"/>
      <c r="C29" s="52">
        <v>1590.7682199999999</v>
      </c>
      <c r="D29" s="53">
        <v>206.69538</v>
      </c>
      <c r="E29" s="53">
        <v>272.49301000000003</v>
      </c>
      <c r="F29" s="53">
        <v>0</v>
      </c>
      <c r="G29" s="53">
        <v>61.445650000000001</v>
      </c>
      <c r="H29" s="53">
        <v>1.06324</v>
      </c>
      <c r="I29" s="53">
        <v>577.94947000000002</v>
      </c>
      <c r="K29" s="87" t="s">
        <v>68</v>
      </c>
      <c r="L29" s="39"/>
      <c r="M29" s="52">
        <v>251.50208000000001</v>
      </c>
      <c r="N29" s="53">
        <v>100.40588</v>
      </c>
      <c r="O29" s="53">
        <v>0</v>
      </c>
      <c r="P29" s="53">
        <v>15.725540000000001</v>
      </c>
      <c r="Q29" s="53">
        <v>0</v>
      </c>
      <c r="R29" s="53">
        <v>101.31676</v>
      </c>
      <c r="S29" s="53">
        <v>2.1712099999999999</v>
      </c>
    </row>
    <row r="30" spans="1:19" s="17" customFormat="1" ht="18" customHeight="1" x14ac:dyDescent="0.2">
      <c r="A30" s="7" t="s">
        <v>69</v>
      </c>
      <c r="B30" s="39"/>
      <c r="C30" s="43">
        <v>60.785359999999997</v>
      </c>
      <c r="D30" s="22">
        <v>43.695869999999999</v>
      </c>
      <c r="E30" s="22">
        <v>1.6990700000000001</v>
      </c>
      <c r="F30" s="22">
        <v>0</v>
      </c>
      <c r="G30" s="22">
        <v>1.0527200000000001</v>
      </c>
      <c r="H30" s="22">
        <v>0</v>
      </c>
      <c r="I30" s="22">
        <v>0.18823000000000001</v>
      </c>
      <c r="K30" s="7" t="s">
        <v>69</v>
      </c>
      <c r="L30" s="39"/>
      <c r="M30" s="43">
        <v>4.0005100000000002</v>
      </c>
      <c r="N30" s="22">
        <v>5.20519</v>
      </c>
      <c r="O30" s="22">
        <v>0</v>
      </c>
      <c r="P30" s="22">
        <v>4.75</v>
      </c>
      <c r="Q30" s="22">
        <v>0.19377</v>
      </c>
      <c r="R30" s="22">
        <v>0</v>
      </c>
      <c r="S30" s="22">
        <v>0</v>
      </c>
    </row>
    <row r="31" spans="1:19" s="11" customFormat="1" ht="8.1" customHeight="1" x14ac:dyDescent="0.2">
      <c r="A31" s="89"/>
      <c r="B31" s="88"/>
      <c r="C31" s="1209"/>
      <c r="D31" s="1262"/>
      <c r="E31" s="1262"/>
      <c r="F31" s="1262"/>
      <c r="G31" s="1262"/>
      <c r="H31" s="1262"/>
      <c r="I31" s="1262"/>
      <c r="J31" s="9"/>
      <c r="K31" s="89"/>
      <c r="L31" s="88"/>
      <c r="M31" s="1209"/>
      <c r="N31" s="1262"/>
      <c r="O31" s="1262"/>
      <c r="P31" s="1262"/>
      <c r="Q31" s="1262"/>
      <c r="R31" s="1262"/>
      <c r="S31" s="1262"/>
    </row>
    <row r="32" spans="1:19" s="8" customFormat="1" ht="24.95" customHeight="1" x14ac:dyDescent="0.2">
      <c r="A32" s="1232" t="s">
        <v>160</v>
      </c>
      <c r="B32" s="1251"/>
      <c r="C32" s="1251"/>
      <c r="D32" s="1251"/>
      <c r="E32" s="1251"/>
      <c r="F32" s="1251"/>
      <c r="G32" s="1251"/>
      <c r="H32" s="1251"/>
      <c r="I32" s="1251"/>
      <c r="J32" s="73"/>
      <c r="K32" s="1232" t="s">
        <v>151</v>
      </c>
      <c r="L32" s="1251"/>
      <c r="M32" s="1251"/>
      <c r="N32" s="1251"/>
      <c r="O32" s="1251"/>
      <c r="P32" s="1251"/>
      <c r="Q32" s="1251"/>
      <c r="R32" s="1251"/>
      <c r="S32" s="1251"/>
    </row>
    <row r="33" spans="1:19" s="8" customFormat="1" ht="18" customHeight="1" x14ac:dyDescent="0.2">
      <c r="A33" s="7" t="s">
        <v>296</v>
      </c>
      <c r="B33" s="7"/>
      <c r="C33" s="43">
        <v>125</v>
      </c>
      <c r="D33" s="22">
        <v>0</v>
      </c>
      <c r="E33" s="22">
        <v>0</v>
      </c>
      <c r="F33" s="22">
        <v>0</v>
      </c>
      <c r="G33" s="22">
        <v>0</v>
      </c>
      <c r="H33" s="22">
        <v>0</v>
      </c>
      <c r="I33" s="22">
        <v>0</v>
      </c>
      <c r="J33" s="9"/>
      <c r="K33" s="7" t="s">
        <v>296</v>
      </c>
      <c r="L33" s="7"/>
      <c r="M33" s="43">
        <v>0</v>
      </c>
      <c r="N33" s="22">
        <v>125</v>
      </c>
      <c r="O33" s="22">
        <v>0</v>
      </c>
      <c r="P33" s="22">
        <v>0</v>
      </c>
      <c r="Q33" s="22">
        <v>0</v>
      </c>
      <c r="R33" s="22">
        <v>0</v>
      </c>
      <c r="S33" s="22">
        <v>0</v>
      </c>
    </row>
    <row r="34" spans="1:19" s="11" customFormat="1" ht="18" customHeight="1" x14ac:dyDescent="0.2">
      <c r="A34" s="10" t="s">
        <v>58</v>
      </c>
      <c r="B34" s="10"/>
      <c r="C34" s="20">
        <v>125</v>
      </c>
      <c r="D34" s="18">
        <v>0</v>
      </c>
      <c r="E34" s="18">
        <v>0</v>
      </c>
      <c r="F34" s="18">
        <v>0</v>
      </c>
      <c r="G34" s="18">
        <v>0</v>
      </c>
      <c r="H34" s="18">
        <v>0</v>
      </c>
      <c r="I34" s="18">
        <v>0</v>
      </c>
      <c r="J34" s="9"/>
      <c r="K34" s="10" t="s">
        <v>58</v>
      </c>
      <c r="L34" s="10"/>
      <c r="M34" s="20">
        <v>0</v>
      </c>
      <c r="N34" s="18">
        <v>125</v>
      </c>
      <c r="O34" s="18">
        <v>0</v>
      </c>
      <c r="P34" s="18">
        <v>0</v>
      </c>
      <c r="Q34" s="18">
        <v>0</v>
      </c>
      <c r="R34" s="18">
        <v>0</v>
      </c>
      <c r="S34" s="18">
        <v>0</v>
      </c>
    </row>
    <row r="35" spans="1:19" s="6" customFormat="1" x14ac:dyDescent="0.2">
      <c r="A35" s="37" t="s">
        <v>56</v>
      </c>
      <c r="B35" s="39"/>
      <c r="C35" s="20">
        <v>125</v>
      </c>
      <c r="D35" s="18">
        <v>0</v>
      </c>
      <c r="E35" s="18">
        <v>0</v>
      </c>
      <c r="F35" s="18">
        <v>0</v>
      </c>
      <c r="G35" s="18">
        <v>0</v>
      </c>
      <c r="H35" s="18">
        <v>0</v>
      </c>
      <c r="I35" s="18">
        <v>0</v>
      </c>
      <c r="K35" s="37" t="s">
        <v>56</v>
      </c>
      <c r="L35" s="39"/>
      <c r="M35" s="20">
        <v>0</v>
      </c>
      <c r="N35" s="18">
        <v>125</v>
      </c>
      <c r="O35" s="18">
        <v>0</v>
      </c>
      <c r="P35" s="18">
        <v>0</v>
      </c>
      <c r="Q35" s="18">
        <v>0</v>
      </c>
      <c r="R35" s="18">
        <v>0</v>
      </c>
      <c r="S35" s="18">
        <v>0</v>
      </c>
    </row>
    <row r="36" spans="1:19" s="6" customFormat="1" x14ac:dyDescent="0.2">
      <c r="A36" s="37" t="s">
        <v>91</v>
      </c>
      <c r="B36" s="39"/>
      <c r="C36" s="20">
        <v>0</v>
      </c>
      <c r="D36" s="18">
        <v>0</v>
      </c>
      <c r="E36" s="18">
        <v>0</v>
      </c>
      <c r="F36" s="18">
        <v>0</v>
      </c>
      <c r="G36" s="18">
        <v>0</v>
      </c>
      <c r="H36" s="18">
        <v>0</v>
      </c>
      <c r="I36" s="18">
        <v>0</v>
      </c>
      <c r="K36" s="37" t="s">
        <v>91</v>
      </c>
      <c r="L36" s="39"/>
      <c r="M36" s="20">
        <v>0</v>
      </c>
      <c r="N36" s="18">
        <v>0</v>
      </c>
      <c r="O36" s="18">
        <v>0</v>
      </c>
      <c r="P36" s="18">
        <v>0</v>
      </c>
      <c r="Q36" s="18">
        <v>0</v>
      </c>
      <c r="R36" s="18">
        <v>0</v>
      </c>
      <c r="S36" s="18">
        <v>0</v>
      </c>
    </row>
    <row r="37" spans="1:19" s="11" customFormat="1" ht="8.1" customHeight="1" x14ac:dyDescent="0.2">
      <c r="A37" s="88"/>
      <c r="B37" s="88"/>
      <c r="C37" s="1256"/>
      <c r="D37" s="1260"/>
      <c r="E37" s="1260"/>
      <c r="F37" s="1260"/>
      <c r="G37" s="1260"/>
      <c r="H37" s="1260"/>
      <c r="I37" s="1260"/>
      <c r="J37" s="9"/>
      <c r="K37" s="88"/>
      <c r="L37" s="88"/>
      <c r="M37" s="1256"/>
      <c r="N37" s="1260"/>
      <c r="O37" s="1260"/>
      <c r="P37" s="1260"/>
      <c r="Q37" s="1260"/>
      <c r="R37" s="1260"/>
      <c r="S37" s="1260"/>
    </row>
    <row r="38" spans="1:19" s="8" customFormat="1" ht="18" customHeight="1" x14ac:dyDescent="0.2">
      <c r="A38" s="7" t="s">
        <v>66</v>
      </c>
      <c r="B38" s="7"/>
      <c r="C38" s="43">
        <v>627.11312999999996</v>
      </c>
      <c r="D38" s="22">
        <v>9.2180900000000001</v>
      </c>
      <c r="E38" s="22">
        <v>138.96983</v>
      </c>
      <c r="F38" s="22">
        <v>1.81216</v>
      </c>
      <c r="G38" s="22">
        <v>6.5799099999999999</v>
      </c>
      <c r="H38" s="22">
        <v>1.21736</v>
      </c>
      <c r="I38" s="22">
        <v>302.61428000000001</v>
      </c>
      <c r="J38" s="9"/>
      <c r="K38" s="7" t="s">
        <v>66</v>
      </c>
      <c r="L38" s="7"/>
      <c r="M38" s="43">
        <v>82.936130000000006</v>
      </c>
      <c r="N38" s="22">
        <v>27.085349999999998</v>
      </c>
      <c r="O38" s="22">
        <v>0</v>
      </c>
      <c r="P38" s="22">
        <v>28.714210000000001</v>
      </c>
      <c r="Q38" s="22">
        <v>6.9409200000000002</v>
      </c>
      <c r="R38" s="22">
        <v>14.29876</v>
      </c>
      <c r="S38" s="22">
        <v>6.7261300000000004</v>
      </c>
    </row>
    <row r="39" spans="1:19" s="6" customFormat="1" ht="18" customHeight="1" x14ac:dyDescent="0.2">
      <c r="A39" s="10" t="s">
        <v>53</v>
      </c>
      <c r="B39" s="39"/>
      <c r="C39" s="20">
        <v>625.54382999999996</v>
      </c>
      <c r="D39" s="18">
        <v>9.1680899999999994</v>
      </c>
      <c r="E39" s="18">
        <v>138.96983</v>
      </c>
      <c r="F39" s="18">
        <v>1.81216</v>
      </c>
      <c r="G39" s="18">
        <v>6.5606099999999996</v>
      </c>
      <c r="H39" s="18">
        <v>1.21736</v>
      </c>
      <c r="I39" s="18">
        <v>302.61428000000001</v>
      </c>
      <c r="K39" s="10" t="s">
        <v>53</v>
      </c>
      <c r="L39" s="39"/>
      <c r="M39" s="20">
        <v>81.436130000000006</v>
      </c>
      <c r="N39" s="18">
        <v>27.085349999999998</v>
      </c>
      <c r="O39" s="18">
        <v>0</v>
      </c>
      <c r="P39" s="18">
        <v>28.714210000000001</v>
      </c>
      <c r="Q39" s="18">
        <v>6.9409200000000002</v>
      </c>
      <c r="R39" s="18">
        <v>14.29876</v>
      </c>
      <c r="S39" s="18">
        <v>6.7261300000000004</v>
      </c>
    </row>
    <row r="40" spans="1:19" s="6" customFormat="1" x14ac:dyDescent="0.2">
      <c r="A40" s="37" t="s">
        <v>56</v>
      </c>
      <c r="B40" s="39"/>
      <c r="C40" s="20">
        <v>625.54382999999996</v>
      </c>
      <c r="D40" s="18">
        <v>9.1680899999999994</v>
      </c>
      <c r="E40" s="18">
        <v>138.96983</v>
      </c>
      <c r="F40" s="18">
        <v>1.81216</v>
      </c>
      <c r="G40" s="18">
        <v>6.5606099999999996</v>
      </c>
      <c r="H40" s="18">
        <v>1.21736</v>
      </c>
      <c r="I40" s="18">
        <v>302.61428000000001</v>
      </c>
      <c r="K40" s="37" t="s">
        <v>56</v>
      </c>
      <c r="L40" s="39"/>
      <c r="M40" s="20">
        <v>81.436130000000006</v>
      </c>
      <c r="N40" s="18">
        <v>27.085349999999998</v>
      </c>
      <c r="O40" s="18">
        <v>0</v>
      </c>
      <c r="P40" s="18">
        <v>28.714210000000001</v>
      </c>
      <c r="Q40" s="18">
        <v>6.9409200000000002</v>
      </c>
      <c r="R40" s="18">
        <v>14.29876</v>
      </c>
      <c r="S40" s="18">
        <v>6.7261300000000004</v>
      </c>
    </row>
    <row r="41" spans="1:19" s="6" customFormat="1" x14ac:dyDescent="0.2">
      <c r="A41" s="37" t="s">
        <v>91</v>
      </c>
      <c r="B41" s="39"/>
      <c r="C41" s="20">
        <v>0</v>
      </c>
      <c r="D41" s="18">
        <v>0</v>
      </c>
      <c r="E41" s="18">
        <v>0</v>
      </c>
      <c r="F41" s="18">
        <v>0</v>
      </c>
      <c r="G41" s="18">
        <v>0</v>
      </c>
      <c r="H41" s="18">
        <v>0</v>
      </c>
      <c r="I41" s="18">
        <v>0</v>
      </c>
      <c r="K41" s="37" t="s">
        <v>91</v>
      </c>
      <c r="L41" s="39"/>
      <c r="M41" s="20">
        <v>0</v>
      </c>
      <c r="N41" s="18">
        <v>0</v>
      </c>
      <c r="O41" s="18">
        <v>0</v>
      </c>
      <c r="P41" s="18">
        <v>0</v>
      </c>
      <c r="Q41" s="18">
        <v>0</v>
      </c>
      <c r="R41" s="18">
        <v>0</v>
      </c>
      <c r="S41" s="18">
        <v>0</v>
      </c>
    </row>
    <row r="42" spans="1:19" s="6" customFormat="1" x14ac:dyDescent="0.2">
      <c r="A42" s="10" t="s">
        <v>54</v>
      </c>
      <c r="B42" s="39"/>
      <c r="C42" s="20">
        <v>1.5692999999999999</v>
      </c>
      <c r="D42" s="18">
        <v>0.05</v>
      </c>
      <c r="E42" s="18">
        <v>0</v>
      </c>
      <c r="F42" s="18">
        <v>0</v>
      </c>
      <c r="G42" s="18">
        <v>1.9300000000000001E-2</v>
      </c>
      <c r="H42" s="18">
        <v>0</v>
      </c>
      <c r="I42" s="18">
        <v>0</v>
      </c>
      <c r="K42" s="10" t="s">
        <v>54</v>
      </c>
      <c r="L42" s="39"/>
      <c r="M42" s="20">
        <v>1.5</v>
      </c>
      <c r="N42" s="18">
        <v>0</v>
      </c>
      <c r="O42" s="18">
        <v>0</v>
      </c>
      <c r="P42" s="18">
        <v>0</v>
      </c>
      <c r="Q42" s="18">
        <v>0</v>
      </c>
      <c r="R42" s="18">
        <v>0</v>
      </c>
      <c r="S42" s="18">
        <v>0</v>
      </c>
    </row>
    <row r="43" spans="1:19" s="6" customFormat="1" x14ac:dyDescent="0.2">
      <c r="A43" s="10" t="s">
        <v>55</v>
      </c>
      <c r="B43" s="39"/>
      <c r="C43" s="20">
        <v>0</v>
      </c>
      <c r="D43" s="18">
        <v>0</v>
      </c>
      <c r="E43" s="18">
        <v>0</v>
      </c>
      <c r="F43" s="18">
        <v>0</v>
      </c>
      <c r="G43" s="18">
        <v>0</v>
      </c>
      <c r="H43" s="18">
        <v>0</v>
      </c>
      <c r="I43" s="18">
        <v>0</v>
      </c>
      <c r="K43" s="10" t="s">
        <v>55</v>
      </c>
      <c r="L43" s="39"/>
      <c r="M43" s="20">
        <v>0</v>
      </c>
      <c r="N43" s="18">
        <v>0</v>
      </c>
      <c r="O43" s="18">
        <v>0</v>
      </c>
      <c r="P43" s="18">
        <v>0</v>
      </c>
      <c r="Q43" s="18">
        <v>0</v>
      </c>
      <c r="R43" s="18">
        <v>0</v>
      </c>
      <c r="S43" s="18">
        <v>0</v>
      </c>
    </row>
    <row r="44" spans="1:19" s="6" customFormat="1" x14ac:dyDescent="0.2">
      <c r="A44" s="37" t="s">
        <v>56</v>
      </c>
      <c r="B44" s="39"/>
      <c r="C44" s="20">
        <v>0</v>
      </c>
      <c r="D44" s="18">
        <v>0</v>
      </c>
      <c r="E44" s="18">
        <v>0</v>
      </c>
      <c r="F44" s="18">
        <v>0</v>
      </c>
      <c r="G44" s="18">
        <v>0</v>
      </c>
      <c r="H44" s="18">
        <v>0</v>
      </c>
      <c r="I44" s="18">
        <v>0</v>
      </c>
      <c r="K44" s="37" t="s">
        <v>56</v>
      </c>
      <c r="L44" s="39"/>
      <c r="M44" s="20">
        <v>0</v>
      </c>
      <c r="N44" s="18">
        <v>0</v>
      </c>
      <c r="O44" s="18">
        <v>0</v>
      </c>
      <c r="P44" s="18">
        <v>0</v>
      </c>
      <c r="Q44" s="18">
        <v>0</v>
      </c>
      <c r="R44" s="18">
        <v>0</v>
      </c>
      <c r="S44" s="18">
        <v>0</v>
      </c>
    </row>
    <row r="45" spans="1:19" s="6" customFormat="1" x14ac:dyDescent="0.2">
      <c r="A45" s="37" t="s">
        <v>91</v>
      </c>
      <c r="B45" s="39"/>
      <c r="C45" s="20">
        <v>0</v>
      </c>
      <c r="D45" s="18">
        <v>0</v>
      </c>
      <c r="E45" s="18">
        <v>0</v>
      </c>
      <c r="F45" s="18">
        <v>0</v>
      </c>
      <c r="G45" s="18">
        <v>0</v>
      </c>
      <c r="H45" s="18">
        <v>0</v>
      </c>
      <c r="I45" s="18">
        <v>0</v>
      </c>
      <c r="K45" s="37" t="s">
        <v>91</v>
      </c>
      <c r="L45" s="39"/>
      <c r="M45" s="20">
        <v>0</v>
      </c>
      <c r="N45" s="18">
        <v>0</v>
      </c>
      <c r="O45" s="18">
        <v>0</v>
      </c>
      <c r="P45" s="18">
        <v>0</v>
      </c>
      <c r="Q45" s="18">
        <v>0</v>
      </c>
      <c r="R45" s="18">
        <v>0</v>
      </c>
      <c r="S45" s="18">
        <v>0</v>
      </c>
    </row>
    <row r="46" spans="1:19" s="6" customFormat="1" ht="8.25" customHeight="1" x14ac:dyDescent="0.2">
      <c r="A46" s="13"/>
      <c r="B46" s="39"/>
      <c r="C46" s="1256"/>
      <c r="D46" s="1260"/>
      <c r="E46" s="1260"/>
      <c r="F46" s="1260"/>
      <c r="G46" s="1260"/>
      <c r="H46" s="1260"/>
      <c r="I46" s="1260"/>
      <c r="K46" s="13"/>
      <c r="L46" s="39"/>
      <c r="M46" s="1256"/>
      <c r="N46" s="1260"/>
      <c r="O46" s="1260"/>
      <c r="P46" s="1260"/>
      <c r="Q46" s="1260"/>
      <c r="R46" s="1260"/>
      <c r="S46" s="1260"/>
    </row>
    <row r="47" spans="1:19" s="17" customFormat="1" ht="18" customHeight="1" x14ac:dyDescent="0.2">
      <c r="A47" s="7" t="s">
        <v>67</v>
      </c>
      <c r="B47" s="39"/>
      <c r="C47" s="43"/>
      <c r="D47" s="22"/>
      <c r="E47" s="22"/>
      <c r="F47" s="22"/>
      <c r="G47" s="22"/>
      <c r="H47" s="22"/>
      <c r="I47" s="22"/>
      <c r="K47" s="7" t="s">
        <v>67</v>
      </c>
      <c r="L47" s="39"/>
      <c r="M47" s="43"/>
      <c r="N47" s="22"/>
      <c r="O47" s="22"/>
      <c r="P47" s="22"/>
      <c r="Q47" s="22"/>
      <c r="R47" s="22"/>
      <c r="S47" s="22"/>
    </row>
    <row r="48" spans="1:19" s="17" customFormat="1" ht="18" customHeight="1" x14ac:dyDescent="0.2">
      <c r="A48" s="87" t="s">
        <v>68</v>
      </c>
      <c r="B48" s="39"/>
      <c r="C48" s="52">
        <v>752.11312999999996</v>
      </c>
      <c r="D48" s="53">
        <v>9.2180900000000001</v>
      </c>
      <c r="E48" s="53">
        <v>138.96983</v>
      </c>
      <c r="F48" s="53">
        <v>1.81216</v>
      </c>
      <c r="G48" s="53">
        <v>6.5799099999999999</v>
      </c>
      <c r="H48" s="53">
        <v>1.21736</v>
      </c>
      <c r="I48" s="53">
        <v>302.61428000000001</v>
      </c>
      <c r="K48" s="87" t="s">
        <v>68</v>
      </c>
      <c r="L48" s="39"/>
      <c r="M48" s="52">
        <v>82.936130000000006</v>
      </c>
      <c r="N48" s="53">
        <v>152.08535000000001</v>
      </c>
      <c r="O48" s="53">
        <v>0</v>
      </c>
      <c r="P48" s="53">
        <v>28.714210000000001</v>
      </c>
      <c r="Q48" s="53">
        <v>6.9409200000000002</v>
      </c>
      <c r="R48" s="53">
        <v>14.29876</v>
      </c>
      <c r="S48" s="53">
        <v>6.7261300000000004</v>
      </c>
    </row>
    <row r="49" spans="1:20" s="17" customFormat="1" ht="18" customHeight="1" x14ac:dyDescent="0.2">
      <c r="A49" s="7" t="s">
        <v>69</v>
      </c>
      <c r="B49" s="39"/>
      <c r="C49" s="43">
        <v>73.038380000000004</v>
      </c>
      <c r="D49" s="22">
        <v>10.04472</v>
      </c>
      <c r="E49" s="22">
        <v>11.01244</v>
      </c>
      <c r="F49" s="22">
        <v>0</v>
      </c>
      <c r="G49" s="22">
        <v>3.3441700000000001</v>
      </c>
      <c r="H49" s="22">
        <v>0</v>
      </c>
      <c r="I49" s="22">
        <v>3.113</v>
      </c>
      <c r="K49" s="7" t="s">
        <v>69</v>
      </c>
      <c r="L49" s="39"/>
      <c r="M49" s="43">
        <v>39.832839999999997</v>
      </c>
      <c r="N49" s="22">
        <v>0.96577999999999997</v>
      </c>
      <c r="O49" s="22">
        <v>0</v>
      </c>
      <c r="P49" s="22">
        <v>0.64683999999999997</v>
      </c>
      <c r="Q49" s="22">
        <v>0</v>
      </c>
      <c r="R49" s="22">
        <v>1.4486000000000001</v>
      </c>
      <c r="S49" s="22">
        <v>2.63</v>
      </c>
    </row>
    <row r="50" spans="1:20" s="11" customFormat="1" ht="8.1" customHeight="1" x14ac:dyDescent="0.2">
      <c r="C50" s="1209"/>
      <c r="D50" s="1262"/>
      <c r="E50" s="1262"/>
      <c r="F50" s="1262"/>
      <c r="G50" s="1262"/>
      <c r="H50" s="1262"/>
      <c r="I50" s="1262"/>
      <c r="J50" s="9"/>
      <c r="M50" s="1209"/>
      <c r="N50" s="1262"/>
      <c r="O50" s="1262"/>
      <c r="P50" s="1262"/>
      <c r="Q50" s="1262"/>
      <c r="R50" s="1262"/>
      <c r="S50" s="1262"/>
    </row>
    <row r="51" spans="1:20" s="8" customFormat="1" ht="24.95" customHeight="1" x14ac:dyDescent="0.2">
      <c r="A51" s="1232" t="s">
        <v>161</v>
      </c>
      <c r="B51" s="1251"/>
      <c r="C51" s="1251"/>
      <c r="D51" s="1251"/>
      <c r="E51" s="1251"/>
      <c r="F51" s="1251"/>
      <c r="G51" s="1251"/>
      <c r="H51" s="1251"/>
      <c r="I51" s="1251"/>
      <c r="J51" s="73"/>
      <c r="K51" s="1232" t="s">
        <v>162</v>
      </c>
      <c r="L51" s="1251"/>
      <c r="M51" s="1251"/>
      <c r="N51" s="1251"/>
      <c r="O51" s="1251"/>
      <c r="P51" s="1251"/>
      <c r="Q51" s="1251"/>
      <c r="R51" s="1251"/>
      <c r="S51" s="1251"/>
    </row>
    <row r="52" spans="1:20" s="8" customFormat="1" ht="18" customHeight="1" x14ac:dyDescent="0.2">
      <c r="A52" s="7" t="s">
        <v>296</v>
      </c>
      <c r="B52" s="7"/>
      <c r="C52" s="43">
        <v>410</v>
      </c>
      <c r="D52" s="22">
        <v>15</v>
      </c>
      <c r="E52" s="22">
        <v>0</v>
      </c>
      <c r="F52" s="22">
        <v>0</v>
      </c>
      <c r="G52" s="22">
        <v>0</v>
      </c>
      <c r="H52" s="22">
        <v>0</v>
      </c>
      <c r="I52" s="22">
        <v>40</v>
      </c>
      <c r="J52" s="9"/>
      <c r="K52" s="7" t="s">
        <v>296</v>
      </c>
      <c r="L52" s="7"/>
      <c r="M52" s="43">
        <v>355</v>
      </c>
      <c r="N52" s="22">
        <v>0</v>
      </c>
      <c r="O52" s="22">
        <v>0</v>
      </c>
      <c r="P52" s="22">
        <v>0</v>
      </c>
      <c r="Q52" s="22">
        <v>0</v>
      </c>
      <c r="R52" s="22">
        <v>0</v>
      </c>
      <c r="S52" s="22">
        <v>0</v>
      </c>
    </row>
    <row r="53" spans="1:20" s="11" customFormat="1" ht="18" customHeight="1" x14ac:dyDescent="0.2">
      <c r="A53" s="10" t="s">
        <v>58</v>
      </c>
      <c r="B53" s="10"/>
      <c r="C53" s="20">
        <v>410</v>
      </c>
      <c r="D53" s="18">
        <v>15</v>
      </c>
      <c r="E53" s="18">
        <v>0</v>
      </c>
      <c r="F53" s="18">
        <v>0</v>
      </c>
      <c r="G53" s="18">
        <v>0</v>
      </c>
      <c r="H53" s="18">
        <v>0</v>
      </c>
      <c r="I53" s="18">
        <v>40</v>
      </c>
      <c r="J53" s="9"/>
      <c r="K53" s="10" t="s">
        <v>58</v>
      </c>
      <c r="L53" s="10"/>
      <c r="M53" s="20">
        <v>355</v>
      </c>
      <c r="N53" s="18">
        <v>0</v>
      </c>
      <c r="O53" s="18">
        <v>0</v>
      </c>
      <c r="P53" s="18">
        <v>0</v>
      </c>
      <c r="Q53" s="18">
        <v>0</v>
      </c>
      <c r="R53" s="18">
        <v>0</v>
      </c>
      <c r="S53" s="18">
        <v>0</v>
      </c>
    </row>
    <row r="54" spans="1:20" s="6" customFormat="1" x14ac:dyDescent="0.2">
      <c r="A54" s="37" t="s">
        <v>56</v>
      </c>
      <c r="B54" s="39"/>
      <c r="C54" s="20">
        <v>410</v>
      </c>
      <c r="D54" s="18">
        <v>15</v>
      </c>
      <c r="E54" s="18">
        <v>0</v>
      </c>
      <c r="F54" s="18">
        <v>0</v>
      </c>
      <c r="G54" s="18">
        <v>0</v>
      </c>
      <c r="H54" s="18">
        <v>0</v>
      </c>
      <c r="I54" s="18">
        <v>40</v>
      </c>
      <c r="K54" s="37" t="s">
        <v>56</v>
      </c>
      <c r="L54" s="39"/>
      <c r="M54" s="20">
        <v>355</v>
      </c>
      <c r="N54" s="18">
        <v>0</v>
      </c>
      <c r="O54" s="18">
        <v>0</v>
      </c>
      <c r="P54" s="18">
        <v>0</v>
      </c>
      <c r="Q54" s="18">
        <v>0</v>
      </c>
      <c r="R54" s="18">
        <v>0</v>
      </c>
      <c r="S54" s="18">
        <v>0</v>
      </c>
    </row>
    <row r="55" spans="1:20" s="6" customFormat="1" x14ac:dyDescent="0.2">
      <c r="A55" s="37" t="s">
        <v>91</v>
      </c>
      <c r="B55" s="39"/>
      <c r="C55" s="20">
        <v>0</v>
      </c>
      <c r="D55" s="18">
        <v>0</v>
      </c>
      <c r="E55" s="18">
        <v>0</v>
      </c>
      <c r="F55" s="18">
        <v>0</v>
      </c>
      <c r="G55" s="18">
        <v>0</v>
      </c>
      <c r="H55" s="18">
        <v>0</v>
      </c>
      <c r="I55" s="18">
        <v>0</v>
      </c>
      <c r="K55" s="37" t="s">
        <v>91</v>
      </c>
      <c r="L55" s="39"/>
      <c r="M55" s="20">
        <v>0</v>
      </c>
      <c r="N55" s="18">
        <v>0</v>
      </c>
      <c r="O55" s="18">
        <v>0</v>
      </c>
      <c r="P55" s="18">
        <v>0</v>
      </c>
      <c r="Q55" s="18">
        <v>0</v>
      </c>
      <c r="R55" s="18">
        <v>0</v>
      </c>
      <c r="S55" s="18">
        <v>0</v>
      </c>
    </row>
    <row r="56" spans="1:20" s="11" customFormat="1" ht="8.1" customHeight="1" x14ac:dyDescent="0.2">
      <c r="A56" s="88"/>
      <c r="B56" s="88"/>
      <c r="C56" s="1256"/>
      <c r="D56" s="1260"/>
      <c r="E56" s="1260"/>
      <c r="F56" s="1260"/>
      <c r="G56" s="1260"/>
      <c r="H56" s="1260"/>
      <c r="I56" s="1260"/>
      <c r="J56" s="9"/>
      <c r="K56" s="88"/>
      <c r="L56" s="88"/>
      <c r="M56" s="1256"/>
      <c r="N56" s="1260"/>
      <c r="O56" s="1260"/>
      <c r="P56" s="1260"/>
      <c r="Q56" s="1260"/>
      <c r="R56" s="1260"/>
      <c r="S56" s="1260"/>
    </row>
    <row r="57" spans="1:20" s="8" customFormat="1" ht="18" customHeight="1" x14ac:dyDescent="0.2">
      <c r="A57" s="7" t="s">
        <v>66</v>
      </c>
      <c r="B57" s="7"/>
      <c r="C57" s="43">
        <v>8708.9965200000006</v>
      </c>
      <c r="D57" s="22">
        <v>645.70383000000004</v>
      </c>
      <c r="E57" s="22">
        <v>1016.67522</v>
      </c>
      <c r="F57" s="22">
        <v>142.63410999999999</v>
      </c>
      <c r="G57" s="22">
        <v>1237.1560300000001</v>
      </c>
      <c r="H57" s="22">
        <v>131.13014999999999</v>
      </c>
      <c r="I57" s="22">
        <v>1487.0661399999999</v>
      </c>
      <c r="J57" s="9"/>
      <c r="K57" s="7" t="s">
        <v>66</v>
      </c>
      <c r="L57" s="7"/>
      <c r="M57" s="43">
        <v>2725.1446099999998</v>
      </c>
      <c r="N57" s="22">
        <v>494.28919000000002</v>
      </c>
      <c r="O57" s="22">
        <v>0</v>
      </c>
      <c r="P57" s="22">
        <v>133.64649</v>
      </c>
      <c r="Q57" s="22">
        <v>214.75514999999999</v>
      </c>
      <c r="R57" s="22">
        <v>360.13162</v>
      </c>
      <c r="S57" s="22">
        <v>120.66398</v>
      </c>
    </row>
    <row r="58" spans="1:20" s="6" customFormat="1" ht="18" customHeight="1" x14ac:dyDescent="0.2">
      <c r="A58" s="10" t="s">
        <v>53</v>
      </c>
      <c r="B58" s="39"/>
      <c r="C58" s="20">
        <v>8457.2367799999993</v>
      </c>
      <c r="D58" s="18">
        <v>641.77403000000004</v>
      </c>
      <c r="E58" s="18">
        <v>994.66714999999999</v>
      </c>
      <c r="F58" s="18">
        <v>142.63410999999999</v>
      </c>
      <c r="G58" s="18">
        <v>1204.13212</v>
      </c>
      <c r="H58" s="18">
        <v>131.13014999999999</v>
      </c>
      <c r="I58" s="18">
        <v>1431.44661</v>
      </c>
      <c r="K58" s="10" t="s">
        <v>53</v>
      </c>
      <c r="L58" s="39"/>
      <c r="M58" s="20">
        <v>2627.9185400000001</v>
      </c>
      <c r="N58" s="18">
        <v>454.33760999999998</v>
      </c>
      <c r="O58" s="18">
        <v>0</v>
      </c>
      <c r="P58" s="18">
        <v>133.64572000000001</v>
      </c>
      <c r="Q58" s="18">
        <v>214.75514999999999</v>
      </c>
      <c r="R58" s="18">
        <v>360.13162</v>
      </c>
      <c r="S58" s="18">
        <v>120.66398</v>
      </c>
    </row>
    <row r="59" spans="1:20" s="6" customFormat="1" x14ac:dyDescent="0.2">
      <c r="A59" s="37" t="s">
        <v>56</v>
      </c>
      <c r="B59" s="39"/>
      <c r="C59" s="20">
        <v>8453.6000199999999</v>
      </c>
      <c r="D59" s="18">
        <v>640.77403000000004</v>
      </c>
      <c r="E59" s="18">
        <v>994.64086999999995</v>
      </c>
      <c r="F59" s="18">
        <v>142.63410999999999</v>
      </c>
      <c r="G59" s="18">
        <v>1204.13212</v>
      </c>
      <c r="H59" s="18">
        <v>131.13014999999999</v>
      </c>
      <c r="I59" s="18">
        <v>1431.44661</v>
      </c>
      <c r="K59" s="37" t="s">
        <v>56</v>
      </c>
      <c r="L59" s="39"/>
      <c r="M59" s="20">
        <v>2625.3080599999998</v>
      </c>
      <c r="N59" s="18">
        <v>454.33760999999998</v>
      </c>
      <c r="O59" s="18">
        <v>0</v>
      </c>
      <c r="P59" s="18">
        <v>133.64572000000001</v>
      </c>
      <c r="Q59" s="18">
        <v>214.75514999999999</v>
      </c>
      <c r="R59" s="18">
        <v>360.13162</v>
      </c>
      <c r="S59" s="18">
        <v>120.66398</v>
      </c>
    </row>
    <row r="60" spans="1:20" s="6" customFormat="1" x14ac:dyDescent="0.2">
      <c r="A60" s="37" t="s">
        <v>91</v>
      </c>
      <c r="B60" s="39"/>
      <c r="C60" s="20">
        <v>3.6367600000000002</v>
      </c>
      <c r="D60" s="18">
        <v>1</v>
      </c>
      <c r="E60" s="18">
        <v>2.6280000000000001E-2</v>
      </c>
      <c r="F60" s="18">
        <v>0</v>
      </c>
      <c r="G60" s="18">
        <v>0</v>
      </c>
      <c r="H60" s="18">
        <v>0</v>
      </c>
      <c r="I60" s="18">
        <v>0</v>
      </c>
      <c r="K60" s="37" t="s">
        <v>91</v>
      </c>
      <c r="L60" s="39"/>
      <c r="M60" s="20">
        <v>2.6104799999999999</v>
      </c>
      <c r="N60" s="18">
        <v>0</v>
      </c>
      <c r="O60" s="18">
        <v>0</v>
      </c>
      <c r="P60" s="18">
        <v>0</v>
      </c>
      <c r="Q60" s="18">
        <v>0</v>
      </c>
      <c r="R60" s="18">
        <v>0</v>
      </c>
      <c r="S60" s="18">
        <v>0</v>
      </c>
      <c r="T60" s="18"/>
    </row>
    <row r="61" spans="1:20" s="6" customFormat="1" x14ac:dyDescent="0.2">
      <c r="A61" s="10" t="s">
        <v>54</v>
      </c>
      <c r="B61" s="39"/>
      <c r="C61" s="20">
        <v>251.75973999999999</v>
      </c>
      <c r="D61" s="18">
        <v>3.9298000000000002</v>
      </c>
      <c r="E61" s="18">
        <v>22.00807</v>
      </c>
      <c r="F61" s="18">
        <v>0</v>
      </c>
      <c r="G61" s="18">
        <v>33.023919999999997</v>
      </c>
      <c r="H61" s="18">
        <v>0</v>
      </c>
      <c r="I61" s="18">
        <v>55.619529999999997</v>
      </c>
      <c r="K61" s="10" t="s">
        <v>54</v>
      </c>
      <c r="L61" s="39"/>
      <c r="M61" s="20">
        <v>97.226070000000007</v>
      </c>
      <c r="N61" s="18">
        <v>39.951569999999997</v>
      </c>
      <c r="O61" s="18">
        <v>0</v>
      </c>
      <c r="P61" s="18">
        <v>7.6999999999999996E-4</v>
      </c>
      <c r="Q61" s="18">
        <v>0</v>
      </c>
      <c r="R61" s="18">
        <v>0</v>
      </c>
      <c r="S61" s="18">
        <v>0</v>
      </c>
      <c r="T61" s="18"/>
    </row>
    <row r="62" spans="1:20" s="6" customFormat="1" x14ac:dyDescent="0.2">
      <c r="A62" s="10" t="s">
        <v>55</v>
      </c>
      <c r="B62" s="39"/>
      <c r="C62" s="20">
        <v>0</v>
      </c>
      <c r="D62" s="18">
        <v>0</v>
      </c>
      <c r="E62" s="18">
        <v>0</v>
      </c>
      <c r="F62" s="18">
        <v>0</v>
      </c>
      <c r="G62" s="18">
        <v>0</v>
      </c>
      <c r="H62" s="18">
        <v>0</v>
      </c>
      <c r="I62" s="18">
        <v>0</v>
      </c>
      <c r="K62" s="10" t="s">
        <v>55</v>
      </c>
      <c r="L62" s="39"/>
      <c r="M62" s="20">
        <v>0</v>
      </c>
      <c r="N62" s="18">
        <v>0</v>
      </c>
      <c r="O62" s="18">
        <v>0</v>
      </c>
      <c r="P62" s="18">
        <v>0</v>
      </c>
      <c r="Q62" s="18">
        <v>0</v>
      </c>
      <c r="R62" s="18">
        <v>0</v>
      </c>
      <c r="S62" s="18">
        <v>0</v>
      </c>
      <c r="T62" s="18"/>
    </row>
    <row r="63" spans="1:20" s="6" customFormat="1" x14ac:dyDescent="0.2">
      <c r="A63" s="37" t="s">
        <v>56</v>
      </c>
      <c r="B63" s="39"/>
      <c r="C63" s="20">
        <v>0</v>
      </c>
      <c r="D63" s="18">
        <v>0</v>
      </c>
      <c r="E63" s="18">
        <v>0</v>
      </c>
      <c r="F63" s="18">
        <v>0</v>
      </c>
      <c r="G63" s="18">
        <v>0</v>
      </c>
      <c r="H63" s="18">
        <v>0</v>
      </c>
      <c r="I63" s="18">
        <v>0</v>
      </c>
      <c r="K63" s="37" t="s">
        <v>56</v>
      </c>
      <c r="L63" s="39"/>
      <c r="M63" s="20">
        <v>0</v>
      </c>
      <c r="N63" s="18">
        <v>0</v>
      </c>
      <c r="O63" s="18">
        <v>0</v>
      </c>
      <c r="P63" s="18">
        <v>0</v>
      </c>
      <c r="Q63" s="18">
        <v>0</v>
      </c>
      <c r="R63" s="18">
        <v>0</v>
      </c>
      <c r="S63" s="18">
        <v>0</v>
      </c>
      <c r="T63" s="18"/>
    </row>
    <row r="64" spans="1:20" s="6" customFormat="1" x14ac:dyDescent="0.2">
      <c r="A64" s="37" t="s">
        <v>91</v>
      </c>
      <c r="B64" s="39"/>
      <c r="C64" s="20">
        <v>0</v>
      </c>
      <c r="D64" s="18">
        <v>0</v>
      </c>
      <c r="E64" s="18">
        <v>0</v>
      </c>
      <c r="F64" s="18">
        <v>0</v>
      </c>
      <c r="G64" s="18">
        <v>0</v>
      </c>
      <c r="H64" s="18">
        <v>0</v>
      </c>
      <c r="I64" s="18">
        <v>0</v>
      </c>
      <c r="K64" s="37" t="s">
        <v>91</v>
      </c>
      <c r="L64" s="39"/>
      <c r="M64" s="20">
        <v>0</v>
      </c>
      <c r="N64" s="18">
        <v>0</v>
      </c>
      <c r="O64" s="18">
        <v>0</v>
      </c>
      <c r="P64" s="18">
        <v>0</v>
      </c>
      <c r="Q64" s="18">
        <v>0</v>
      </c>
      <c r="R64" s="18">
        <v>0</v>
      </c>
      <c r="S64" s="18">
        <v>0</v>
      </c>
      <c r="T64" s="18"/>
    </row>
    <row r="65" spans="1:20" s="6" customFormat="1" ht="8.25" customHeight="1" x14ac:dyDescent="0.2">
      <c r="A65" s="13"/>
      <c r="B65" s="39"/>
      <c r="C65" s="1256"/>
      <c r="D65" s="1260"/>
      <c r="E65" s="1260"/>
      <c r="F65" s="1260"/>
      <c r="G65" s="1260"/>
      <c r="H65" s="1260"/>
      <c r="I65" s="1260"/>
      <c r="K65" s="13"/>
      <c r="L65" s="39"/>
      <c r="M65" s="1256"/>
      <c r="N65" s="1260"/>
      <c r="O65" s="1260"/>
      <c r="P65" s="1260"/>
      <c r="Q65" s="1260"/>
      <c r="R65" s="1260"/>
      <c r="S65" s="1260"/>
      <c r="T65" s="18"/>
    </row>
    <row r="66" spans="1:20" s="17" customFormat="1" ht="18" customHeight="1" x14ac:dyDescent="0.2">
      <c r="A66" s="7" t="s">
        <v>67</v>
      </c>
      <c r="B66" s="39"/>
      <c r="C66" s="43"/>
      <c r="D66" s="22"/>
      <c r="E66" s="22"/>
      <c r="F66" s="22"/>
      <c r="G66" s="22"/>
      <c r="H66" s="22"/>
      <c r="I66" s="22"/>
      <c r="K66" s="7" t="s">
        <v>67</v>
      </c>
      <c r="L66" s="39"/>
      <c r="M66" s="43"/>
      <c r="N66" s="22"/>
      <c r="O66" s="22"/>
      <c r="P66" s="22"/>
      <c r="Q66" s="22"/>
      <c r="R66" s="22"/>
      <c r="S66" s="22"/>
      <c r="T66" s="22"/>
    </row>
    <row r="67" spans="1:20" s="17" customFormat="1" ht="18" customHeight="1" x14ac:dyDescent="0.2">
      <c r="A67" s="87" t="s">
        <v>68</v>
      </c>
      <c r="B67" s="39"/>
      <c r="C67" s="52">
        <v>9118.9965200000006</v>
      </c>
      <c r="D67" s="53">
        <v>660.70383000000004</v>
      </c>
      <c r="E67" s="53">
        <v>1016.67522</v>
      </c>
      <c r="F67" s="53">
        <v>142.63410999999999</v>
      </c>
      <c r="G67" s="53">
        <v>1237.1560300000001</v>
      </c>
      <c r="H67" s="53">
        <v>131.13014999999999</v>
      </c>
      <c r="I67" s="53">
        <v>1527.0661399999999</v>
      </c>
      <c r="K67" s="87" t="s">
        <v>68</v>
      </c>
      <c r="L67" s="39"/>
      <c r="M67" s="52">
        <v>3080.1446099999998</v>
      </c>
      <c r="N67" s="53">
        <v>494.28919000000002</v>
      </c>
      <c r="O67" s="53">
        <v>0</v>
      </c>
      <c r="P67" s="53">
        <v>133.64649</v>
      </c>
      <c r="Q67" s="53">
        <v>214.75514999999999</v>
      </c>
      <c r="R67" s="53">
        <v>360.13162</v>
      </c>
      <c r="S67" s="53">
        <v>120.66398</v>
      </c>
      <c r="T67" s="22"/>
    </row>
    <row r="68" spans="1:20" s="17" customFormat="1" ht="18" customHeight="1" x14ac:dyDescent="0.2">
      <c r="A68" s="7" t="s">
        <v>69</v>
      </c>
      <c r="B68" s="39"/>
      <c r="C68" s="43">
        <v>385.80194</v>
      </c>
      <c r="D68" s="22">
        <v>18.149830000000001</v>
      </c>
      <c r="E68" s="22">
        <v>13.105370000000001</v>
      </c>
      <c r="F68" s="22">
        <v>0.90429999999999999</v>
      </c>
      <c r="G68" s="22">
        <v>95.52467</v>
      </c>
      <c r="H68" s="22">
        <v>2.3959999999999999</v>
      </c>
      <c r="I68" s="22">
        <v>31.688389999999998</v>
      </c>
      <c r="K68" s="7" t="s">
        <v>69</v>
      </c>
      <c r="L68" s="39"/>
      <c r="M68" s="43">
        <v>186.72382999999999</v>
      </c>
      <c r="N68" s="22">
        <v>10.396940000000001</v>
      </c>
      <c r="O68" s="22">
        <v>0</v>
      </c>
      <c r="P68" s="22">
        <v>8.3229999999999998E-2</v>
      </c>
      <c r="Q68" s="22">
        <v>0</v>
      </c>
      <c r="R68" s="22">
        <v>25.629380000000001</v>
      </c>
      <c r="S68" s="22">
        <v>1.2</v>
      </c>
      <c r="T68" s="22"/>
    </row>
    <row r="69" spans="1:20" s="17" customFormat="1" ht="12.75" customHeight="1" x14ac:dyDescent="0.2">
      <c r="A69" s="7"/>
      <c r="B69" s="39"/>
      <c r="C69" s="22"/>
      <c r="D69" s="22"/>
      <c r="E69" s="22"/>
      <c r="F69" s="22"/>
      <c r="G69" s="22"/>
      <c r="H69" s="22"/>
      <c r="I69" s="22"/>
      <c r="K69" s="7"/>
      <c r="L69" s="39"/>
      <c r="M69" s="22"/>
      <c r="N69" s="22"/>
      <c r="O69" s="22"/>
      <c r="P69" s="22"/>
      <c r="Q69" s="22"/>
      <c r="R69" s="22"/>
      <c r="S69" s="22"/>
      <c r="T69" s="22"/>
    </row>
    <row r="70" spans="1:20" s="92" customFormat="1" ht="12.75" customHeight="1" x14ac:dyDescent="0.2">
      <c r="A70" s="8"/>
      <c r="B70" s="8"/>
      <c r="C70" s="22"/>
      <c r="D70" s="22"/>
      <c r="E70" s="34"/>
      <c r="F70" s="34"/>
      <c r="J70" s="30"/>
      <c r="K70" s="8"/>
      <c r="L70" s="8"/>
      <c r="M70" s="22"/>
      <c r="N70" s="22"/>
      <c r="O70" s="34"/>
      <c r="P70" s="18"/>
      <c r="Q70" s="18"/>
      <c r="R70" s="18"/>
      <c r="S70" s="18"/>
      <c r="T70" s="18"/>
    </row>
    <row r="71" spans="1:20" s="175" customFormat="1" ht="12.75" customHeight="1" x14ac:dyDescent="0.2">
      <c r="A71" s="171"/>
      <c r="B71" s="171"/>
      <c r="C71" s="172"/>
      <c r="D71" s="172"/>
      <c r="E71" s="172"/>
      <c r="F71" s="172"/>
      <c r="G71" s="172"/>
      <c r="H71" s="173"/>
      <c r="I71" s="174"/>
      <c r="J71" s="172"/>
      <c r="K71" s="172"/>
      <c r="L71" s="172"/>
      <c r="M71" s="172"/>
      <c r="N71" s="172"/>
      <c r="O71" s="172"/>
      <c r="P71" s="18"/>
      <c r="Q71" s="18"/>
      <c r="R71" s="18"/>
      <c r="S71" s="18"/>
      <c r="T71" s="18"/>
    </row>
    <row r="72" spans="1:20" s="175" customFormat="1" ht="12.75" customHeight="1" x14ac:dyDescent="0.2">
      <c r="A72" s="171"/>
      <c r="B72" s="171"/>
      <c r="C72" s="172"/>
      <c r="D72" s="172"/>
      <c r="E72" s="172"/>
      <c r="F72" s="172"/>
      <c r="G72" s="172"/>
      <c r="H72" s="173"/>
      <c r="I72" s="174"/>
      <c r="J72" s="172"/>
      <c r="K72" s="172"/>
      <c r="L72" s="172"/>
      <c r="M72" s="172"/>
      <c r="N72" s="172"/>
      <c r="O72" s="172"/>
      <c r="P72" s="18"/>
      <c r="Q72" s="18"/>
      <c r="R72" s="18"/>
      <c r="S72" s="18"/>
      <c r="T72" s="18"/>
    </row>
    <row r="73" spans="1:20" s="175" customFormat="1" x14ac:dyDescent="0.2">
      <c r="A73" s="171"/>
      <c r="B73" s="171"/>
      <c r="C73" s="172"/>
      <c r="D73" s="172"/>
      <c r="E73" s="172"/>
      <c r="F73" s="172"/>
      <c r="G73" s="172"/>
      <c r="H73" s="173"/>
      <c r="I73" s="174"/>
      <c r="J73" s="172"/>
      <c r="K73" s="172"/>
      <c r="L73" s="172"/>
      <c r="M73" s="172"/>
      <c r="N73" s="172"/>
      <c r="O73" s="172"/>
      <c r="P73" s="18"/>
      <c r="Q73" s="18"/>
      <c r="R73" s="18"/>
      <c r="S73" s="18"/>
      <c r="T73" s="18"/>
    </row>
    <row r="74" spans="1:20" s="175" customFormat="1" x14ac:dyDescent="0.2">
      <c r="A74" s="171"/>
      <c r="B74" s="171"/>
      <c r="C74" s="172"/>
      <c r="D74" s="172"/>
      <c r="E74" s="172"/>
      <c r="F74" s="172"/>
      <c r="G74" s="172"/>
      <c r="H74" s="173"/>
      <c r="I74" s="174"/>
      <c r="J74" s="172"/>
      <c r="K74" s="172"/>
      <c r="L74" s="172"/>
      <c r="M74" s="172"/>
      <c r="N74" s="172"/>
      <c r="O74" s="172"/>
      <c r="P74" s="18"/>
      <c r="Q74" s="18"/>
      <c r="R74" s="18"/>
      <c r="S74" s="18"/>
      <c r="T74" s="18"/>
    </row>
    <row r="75" spans="1:20" s="175" customFormat="1" x14ac:dyDescent="0.2">
      <c r="A75" s="171"/>
      <c r="B75" s="171"/>
      <c r="C75" s="172"/>
      <c r="D75" s="172"/>
      <c r="E75" s="172"/>
      <c r="F75" s="172"/>
      <c r="G75" s="172"/>
      <c r="H75" s="173"/>
      <c r="I75" s="174"/>
      <c r="J75" s="172"/>
      <c r="K75" s="172"/>
      <c r="L75" s="172"/>
      <c r="M75" s="172"/>
      <c r="N75" s="172"/>
      <c r="O75" s="172"/>
      <c r="P75" s="18"/>
      <c r="Q75" s="18"/>
      <c r="R75" s="18"/>
      <c r="S75" s="18"/>
      <c r="T75" s="18"/>
    </row>
    <row r="76" spans="1:20" s="175" customFormat="1" ht="12" x14ac:dyDescent="0.2">
      <c r="A76" s="171"/>
      <c r="B76" s="171"/>
      <c r="C76" s="172"/>
      <c r="D76" s="172"/>
      <c r="E76" s="172"/>
      <c r="F76" s="172"/>
      <c r="G76" s="172"/>
      <c r="H76" s="173"/>
      <c r="I76" s="174"/>
      <c r="J76" s="172"/>
      <c r="K76" s="172"/>
      <c r="L76" s="172"/>
      <c r="M76" s="172"/>
      <c r="N76" s="172"/>
      <c r="O76" s="172"/>
      <c r="P76" s="172"/>
      <c r="Q76" s="172"/>
      <c r="R76" s="172"/>
      <c r="S76" s="172"/>
    </row>
    <row r="77" spans="1:20" s="175" customFormat="1" ht="12" x14ac:dyDescent="0.2">
      <c r="A77" s="171"/>
      <c r="B77" s="171"/>
      <c r="C77" s="172"/>
      <c r="D77" s="172"/>
      <c r="E77" s="172"/>
      <c r="F77" s="172"/>
      <c r="G77" s="172"/>
      <c r="H77" s="173"/>
      <c r="I77" s="174"/>
      <c r="J77" s="172"/>
      <c r="K77" s="172"/>
      <c r="L77" s="172"/>
      <c r="M77" s="172"/>
      <c r="N77" s="172"/>
      <c r="O77" s="172"/>
      <c r="P77" s="172"/>
      <c r="Q77" s="172"/>
      <c r="R77" s="172"/>
      <c r="S77" s="172"/>
    </row>
    <row r="78" spans="1:20" s="175" customFormat="1" ht="12" x14ac:dyDescent="0.2">
      <c r="A78" s="171"/>
      <c r="B78" s="171"/>
      <c r="C78" s="172"/>
      <c r="D78" s="172"/>
      <c r="E78" s="172"/>
      <c r="F78" s="172"/>
      <c r="G78" s="172"/>
      <c r="H78" s="173"/>
      <c r="I78" s="174"/>
      <c r="J78" s="172"/>
      <c r="K78" s="172"/>
      <c r="L78" s="172"/>
      <c r="M78" s="172"/>
      <c r="N78" s="172"/>
      <c r="O78" s="172"/>
      <c r="P78" s="172"/>
      <c r="Q78" s="172"/>
      <c r="R78" s="172"/>
      <c r="S78" s="172"/>
    </row>
    <row r="79" spans="1:20" s="175" customFormat="1" ht="12" x14ac:dyDescent="0.2">
      <c r="A79" s="171"/>
      <c r="B79" s="171"/>
      <c r="C79" s="172"/>
      <c r="D79" s="172"/>
      <c r="E79" s="172"/>
      <c r="F79" s="172"/>
      <c r="G79" s="172"/>
      <c r="H79" s="173"/>
      <c r="I79" s="174"/>
      <c r="J79" s="172"/>
      <c r="K79" s="172"/>
      <c r="L79" s="172"/>
      <c r="M79" s="172"/>
      <c r="N79" s="172"/>
      <c r="O79" s="172"/>
      <c r="P79" s="172"/>
      <c r="Q79" s="172"/>
      <c r="R79" s="172"/>
      <c r="S79" s="172"/>
    </row>
    <row r="80" spans="1:20" s="175" customFormat="1" ht="12" x14ac:dyDescent="0.2">
      <c r="A80" s="171"/>
      <c r="B80" s="171"/>
      <c r="C80" s="172"/>
      <c r="D80" s="172"/>
      <c r="E80" s="172"/>
      <c r="F80" s="172"/>
      <c r="G80" s="172"/>
      <c r="H80" s="173"/>
      <c r="I80" s="174"/>
      <c r="J80" s="172"/>
      <c r="K80" s="172"/>
      <c r="L80" s="172"/>
      <c r="M80" s="172"/>
      <c r="N80" s="172"/>
      <c r="O80" s="172"/>
      <c r="P80" s="172"/>
      <c r="Q80" s="172"/>
      <c r="R80" s="172"/>
      <c r="S80" s="172"/>
    </row>
    <row r="81" spans="1:19" s="175" customFormat="1" ht="12" x14ac:dyDescent="0.2">
      <c r="A81" s="171"/>
      <c r="B81" s="171"/>
      <c r="C81" s="172"/>
      <c r="D81" s="172"/>
      <c r="E81" s="172"/>
      <c r="F81" s="172"/>
      <c r="G81" s="172"/>
      <c r="H81" s="173"/>
      <c r="I81" s="174"/>
      <c r="J81" s="172"/>
      <c r="K81" s="172"/>
      <c r="L81" s="172"/>
      <c r="M81" s="172"/>
      <c r="N81" s="172"/>
      <c r="O81" s="172"/>
      <c r="P81" s="172"/>
      <c r="Q81" s="172"/>
      <c r="R81" s="172"/>
      <c r="S81" s="172"/>
    </row>
    <row r="82" spans="1:19" s="175" customFormat="1" ht="12" x14ac:dyDescent="0.2">
      <c r="A82" s="171"/>
      <c r="B82" s="171"/>
      <c r="C82" s="172"/>
      <c r="D82" s="172"/>
      <c r="E82" s="172"/>
      <c r="F82" s="172"/>
      <c r="G82" s="172"/>
      <c r="H82" s="173"/>
      <c r="I82" s="174"/>
      <c r="J82" s="172"/>
      <c r="K82" s="172"/>
      <c r="L82" s="172"/>
      <c r="M82" s="172"/>
      <c r="N82" s="172"/>
      <c r="O82" s="172"/>
      <c r="P82" s="172"/>
      <c r="Q82" s="172"/>
      <c r="R82" s="172"/>
      <c r="S82" s="172"/>
    </row>
    <row r="83" spans="1:19" s="175" customFormat="1" ht="12" customHeight="1" x14ac:dyDescent="0.2">
      <c r="A83" s="171"/>
      <c r="B83" s="171"/>
      <c r="C83" s="176"/>
      <c r="D83" s="176"/>
      <c r="E83" s="176"/>
      <c r="F83" s="176"/>
      <c r="G83" s="176"/>
      <c r="H83" s="176"/>
      <c r="I83" s="176"/>
      <c r="J83" s="176"/>
      <c r="K83" s="176"/>
      <c r="L83" s="176"/>
      <c r="M83" s="176"/>
      <c r="N83" s="176"/>
      <c r="O83" s="176"/>
      <c r="P83" s="176"/>
      <c r="Q83" s="176"/>
      <c r="R83" s="176"/>
      <c r="S83" s="176"/>
    </row>
    <row r="84" spans="1:19" s="175" customFormat="1" ht="12" customHeight="1" x14ac:dyDescent="0.2">
      <c r="A84" s="177"/>
      <c r="B84" s="178"/>
      <c r="C84" s="171"/>
      <c r="D84" s="172"/>
      <c r="E84" s="172"/>
      <c r="F84" s="172"/>
      <c r="G84" s="172"/>
      <c r="H84" s="172"/>
      <c r="I84" s="172"/>
      <c r="J84" s="172"/>
      <c r="K84" s="172"/>
      <c r="L84" s="172"/>
      <c r="M84" s="172"/>
      <c r="N84" s="172"/>
      <c r="O84" s="172"/>
      <c r="P84" s="172"/>
      <c r="Q84" s="172"/>
      <c r="R84" s="172"/>
      <c r="S84" s="172"/>
    </row>
    <row r="85" spans="1:19" s="175" customFormat="1" ht="12" customHeight="1" x14ac:dyDescent="0.2">
      <c r="A85" s="179"/>
      <c r="B85" s="55"/>
      <c r="C85" s="177"/>
      <c r="D85" s="180"/>
      <c r="E85" s="180"/>
      <c r="F85" s="180"/>
      <c r="G85" s="180"/>
      <c r="H85" s="180"/>
      <c r="I85" s="180"/>
      <c r="J85" s="180"/>
      <c r="K85" s="180"/>
      <c r="L85" s="180"/>
      <c r="M85" s="180"/>
      <c r="N85" s="180"/>
      <c r="O85" s="180"/>
      <c r="P85" s="180"/>
      <c r="Q85" s="180"/>
      <c r="R85" s="180"/>
      <c r="S85" s="180"/>
    </row>
    <row r="86" spans="1:19" s="186" customFormat="1" ht="12" customHeight="1" x14ac:dyDescent="0.2">
      <c r="A86" s="79"/>
      <c r="B86" s="181"/>
      <c r="C86" s="179"/>
      <c r="D86" s="175"/>
      <c r="E86" s="182"/>
      <c r="F86" s="183"/>
      <c r="G86" s="175"/>
      <c r="H86" s="184"/>
      <c r="I86" s="184"/>
      <c r="J86" s="185"/>
      <c r="K86" s="185"/>
      <c r="L86" s="185"/>
      <c r="M86" s="185"/>
      <c r="N86" s="184"/>
      <c r="O86" s="184"/>
      <c r="P86" s="184"/>
      <c r="Q86" s="184"/>
      <c r="R86" s="184"/>
      <c r="S86" s="184"/>
    </row>
    <row r="87" spans="1:19" s="175" customFormat="1" ht="12" customHeight="1" x14ac:dyDescent="0.2">
      <c r="A87" s="66"/>
      <c r="B87" s="187"/>
      <c r="C87" s="179"/>
      <c r="D87" s="172"/>
      <c r="E87" s="172"/>
      <c r="F87" s="172"/>
      <c r="G87" s="172"/>
      <c r="H87" s="172"/>
      <c r="I87" s="172"/>
      <c r="J87" s="172"/>
      <c r="K87" s="172"/>
      <c r="L87" s="172"/>
      <c r="M87" s="172"/>
      <c r="N87" s="172"/>
      <c r="O87" s="172"/>
      <c r="P87" s="172"/>
      <c r="Q87" s="172"/>
      <c r="R87" s="172"/>
      <c r="S87" s="172"/>
    </row>
    <row r="88" spans="1:19" s="186" customFormat="1" ht="12" x14ac:dyDescent="0.2">
      <c r="A88" s="188"/>
      <c r="B88" s="175"/>
      <c r="E88" s="79"/>
      <c r="F88" s="79"/>
      <c r="G88" s="175"/>
      <c r="J88" s="175"/>
      <c r="K88" s="79"/>
      <c r="L88" s="175"/>
      <c r="M88" s="175"/>
      <c r="N88" s="189"/>
      <c r="O88" s="189"/>
      <c r="P88" s="189"/>
      <c r="Q88" s="190"/>
      <c r="R88" s="190"/>
      <c r="S88" s="190"/>
    </row>
    <row r="89" spans="1:19" s="191" customFormat="1" x14ac:dyDescent="0.2"/>
    <row r="90" spans="1:19" s="191" customFormat="1" x14ac:dyDescent="0.2"/>
    <row r="91" spans="1:19" s="191" customFormat="1" x14ac:dyDescent="0.2"/>
    <row r="92" spans="1:19" x14ac:dyDescent="0.2">
      <c r="A92" s="192"/>
      <c r="B92" s="192"/>
      <c r="C92" s="191"/>
      <c r="D92" s="192"/>
      <c r="E92" s="192"/>
      <c r="F92" s="192"/>
      <c r="G92" s="191"/>
      <c r="H92" s="191"/>
      <c r="I92" s="191"/>
      <c r="J92" s="191"/>
      <c r="K92" s="191"/>
      <c r="L92" s="191"/>
      <c r="M92" s="191"/>
      <c r="N92" s="191"/>
      <c r="O92" s="191"/>
      <c r="P92" s="191"/>
      <c r="Q92" s="191"/>
      <c r="R92" s="191"/>
      <c r="S92" s="191"/>
    </row>
    <row r="93" spans="1:19" x14ac:dyDescent="0.2">
      <c r="C93" s="192"/>
    </row>
  </sheetData>
  <mergeCells count="43">
    <mergeCell ref="C5:C6"/>
    <mergeCell ref="D5:D6"/>
    <mergeCell ref="M46:S46"/>
    <mergeCell ref="E5:E6"/>
    <mergeCell ref="F5:F6"/>
    <mergeCell ref="I5:I6"/>
    <mergeCell ref="G5:G6"/>
    <mergeCell ref="M31:S31"/>
    <mergeCell ref="C37:I37"/>
    <mergeCell ref="M37:S37"/>
    <mergeCell ref="M27:S27"/>
    <mergeCell ref="C46:I46"/>
    <mergeCell ref="M5:M6"/>
    <mergeCell ref="N5:N6"/>
    <mergeCell ref="M7:S7"/>
    <mergeCell ref="S5:S6"/>
    <mergeCell ref="O5:O6"/>
    <mergeCell ref="P5:P6"/>
    <mergeCell ref="Q5:Q6"/>
    <mergeCell ref="R5:R6"/>
    <mergeCell ref="A32:I32"/>
    <mergeCell ref="A5:B7"/>
    <mergeCell ref="H5:H6"/>
    <mergeCell ref="K5:L7"/>
    <mergeCell ref="K32:S32"/>
    <mergeCell ref="A8:I8"/>
    <mergeCell ref="K8:S8"/>
    <mergeCell ref="C12:I12"/>
    <mergeCell ref="C18:I18"/>
    <mergeCell ref="K13:S13"/>
    <mergeCell ref="A13:I13"/>
    <mergeCell ref="M12:S12"/>
    <mergeCell ref="M18:S18"/>
    <mergeCell ref="C31:I31"/>
    <mergeCell ref="C27:I27"/>
    <mergeCell ref="M65:S65"/>
    <mergeCell ref="C50:I50"/>
    <mergeCell ref="C56:I56"/>
    <mergeCell ref="C65:I65"/>
    <mergeCell ref="A51:I51"/>
    <mergeCell ref="K51:S51"/>
    <mergeCell ref="M56:S56"/>
    <mergeCell ref="M50:S50"/>
  </mergeCells>
  <phoneticPr fontId="21" type="noConversion"/>
  <printOptions horizontalCentered="1"/>
  <pageMargins left="0.39370078740157483" right="0.39370078740157483" top="0.59055118110236227" bottom="0.59055118110236227" header="0.39370078740157483" footer="0.39370078740157483"/>
  <pageSetup paperSize="9" scale="70" fitToWidth="2" orientation="portrait" horizontalDpi="1200" verticalDpi="1200" r:id="rId1"/>
  <headerFooter alignWithMargins="0">
    <oddFooter>&amp;L&amp;"MetaNormalLF-Roman,Standard"&amp;8Statistisches Bundesamt, Fachserie 14 Reihe 5, 2018</oddFooter>
  </headerFooter>
  <colBreaks count="1" manualBreakCount="1">
    <brk id="10" max="1048575" man="1"/>
  </colBreaks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4"/>
  <dimension ref="A1:S80"/>
  <sheetViews>
    <sheetView showGridLines="0" zoomScaleNormal="100" zoomScaleSheetLayoutView="100" workbookViewId="0"/>
  </sheetViews>
  <sheetFormatPr baseColWidth="10" defaultRowHeight="12.75" x14ac:dyDescent="0.2"/>
  <cols>
    <col min="1" max="1" width="35.7109375" style="65" customWidth="1" collapsed="1"/>
    <col min="2" max="2" width="1.7109375" style="65" customWidth="1" collapsed="1"/>
    <col min="3" max="9" width="12.7109375" style="65" customWidth="1" collapsed="1"/>
    <col min="10" max="10" width="12.7109375" style="65" hidden="1" customWidth="1" collapsed="1"/>
    <col min="11" max="11" width="35.7109375" style="71" customWidth="1" collapsed="1"/>
    <col min="12" max="12" width="1.7109375" style="71" customWidth="1" collapsed="1"/>
    <col min="13" max="13" width="12.7109375" style="71" customWidth="1" collapsed="1"/>
    <col min="14" max="19" width="12.7109375" style="65" customWidth="1" collapsed="1"/>
    <col min="20" max="16384" width="11.42578125" style="71" collapsed="1"/>
  </cols>
  <sheetData>
    <row r="1" spans="1:19" s="222" customFormat="1" ht="20.100000000000001" customHeight="1" x14ac:dyDescent="0.2">
      <c r="A1" s="260" t="s">
        <v>685</v>
      </c>
      <c r="B1" s="261"/>
      <c r="C1" s="221"/>
      <c r="D1" s="221"/>
      <c r="E1" s="221"/>
      <c r="F1" s="221"/>
      <c r="K1" s="260" t="s">
        <v>685</v>
      </c>
      <c r="O1" s="153"/>
      <c r="P1" s="153"/>
      <c r="Q1" s="153"/>
      <c r="R1" s="223"/>
      <c r="S1" s="223"/>
    </row>
    <row r="2" spans="1:19" s="226" customFormat="1" ht="20.100000000000001" customHeight="1" x14ac:dyDescent="0.25">
      <c r="A2" s="262" t="s">
        <v>856</v>
      </c>
      <c r="B2" s="263"/>
      <c r="C2" s="224"/>
      <c r="D2" s="224"/>
      <c r="E2" s="224"/>
      <c r="F2" s="224"/>
      <c r="K2" s="262" t="s">
        <v>856</v>
      </c>
      <c r="O2" s="228"/>
      <c r="P2" s="155"/>
      <c r="Q2" s="155"/>
      <c r="R2" s="155"/>
      <c r="S2" s="155"/>
    </row>
    <row r="3" spans="1:19" s="226" customFormat="1" ht="20.100000000000001" hidden="1" customHeight="1" x14ac:dyDescent="0.25">
      <c r="A3" s="262"/>
      <c r="B3" s="263"/>
      <c r="C3" s="224"/>
      <c r="D3" s="224"/>
      <c r="E3" s="224"/>
      <c r="F3" s="224"/>
      <c r="K3" s="262"/>
      <c r="O3" s="228"/>
      <c r="P3" s="155"/>
      <c r="Q3" s="155"/>
      <c r="R3" s="155"/>
      <c r="S3" s="155"/>
    </row>
    <row r="4" spans="1:19" s="158" customFormat="1" ht="15" x14ac:dyDescent="0.2">
      <c r="A4" s="156"/>
      <c r="B4" s="156"/>
      <c r="C4" s="157"/>
      <c r="D4" s="157"/>
      <c r="E4" s="157"/>
      <c r="F4" s="157"/>
      <c r="O4" s="153"/>
      <c r="P4" s="153"/>
      <c r="Q4" s="153"/>
      <c r="R4" s="157"/>
      <c r="S4" s="157"/>
    </row>
    <row r="5" spans="1:19" s="158" customFormat="1" ht="12" customHeight="1" x14ac:dyDescent="0.2">
      <c r="A5" s="1315" t="s">
        <v>5</v>
      </c>
      <c r="B5" s="1266"/>
      <c r="C5" s="1318" t="s">
        <v>6</v>
      </c>
      <c r="D5" s="1269" t="s">
        <v>7</v>
      </c>
      <c r="E5" s="1269" t="s">
        <v>251</v>
      </c>
      <c r="F5" s="1269" t="s">
        <v>252</v>
      </c>
      <c r="G5" s="1269" t="s">
        <v>253</v>
      </c>
      <c r="H5" s="1253" t="s">
        <v>8</v>
      </c>
      <c r="I5" s="1253" t="s">
        <v>9</v>
      </c>
      <c r="J5" s="50"/>
      <c r="K5" s="1315" t="s">
        <v>5</v>
      </c>
      <c r="L5" s="1266"/>
      <c r="M5" s="1320" t="s">
        <v>10</v>
      </c>
      <c r="N5" s="1269" t="s">
        <v>11</v>
      </c>
      <c r="O5" s="1269" t="s">
        <v>258</v>
      </c>
      <c r="P5" s="1269" t="s">
        <v>259</v>
      </c>
      <c r="Q5" s="1269" t="s">
        <v>12</v>
      </c>
      <c r="R5" s="1253" t="s">
        <v>13</v>
      </c>
      <c r="S5" s="1253" t="s">
        <v>262</v>
      </c>
    </row>
    <row r="6" spans="1:19" s="158" customFormat="1" ht="35.1" customHeight="1" x14ac:dyDescent="0.2">
      <c r="A6" s="1316"/>
      <c r="B6" s="1267"/>
      <c r="C6" s="1319"/>
      <c r="D6" s="1271"/>
      <c r="E6" s="1271"/>
      <c r="F6" s="1271"/>
      <c r="G6" s="1271"/>
      <c r="H6" s="1274"/>
      <c r="I6" s="1274"/>
      <c r="J6" s="50"/>
      <c r="K6" s="1316"/>
      <c r="L6" s="1267"/>
      <c r="M6" s="1321"/>
      <c r="N6" s="1271"/>
      <c r="O6" s="1271"/>
      <c r="P6" s="1271"/>
      <c r="Q6" s="1271"/>
      <c r="R6" s="1274"/>
      <c r="S6" s="1274"/>
    </row>
    <row r="7" spans="1:19" s="168" customFormat="1" ht="15" customHeight="1" x14ac:dyDescent="0.2">
      <c r="A7" s="1317"/>
      <c r="B7" s="1268"/>
      <c r="C7" s="163" t="s">
        <v>295</v>
      </c>
      <c r="D7" s="163"/>
      <c r="E7" s="163"/>
      <c r="F7" s="163"/>
      <c r="G7" s="163"/>
      <c r="H7" s="163"/>
      <c r="I7" s="164"/>
      <c r="J7" s="264"/>
      <c r="K7" s="1317"/>
      <c r="L7" s="1268"/>
      <c r="M7" s="1276" t="s">
        <v>295</v>
      </c>
      <c r="N7" s="1264"/>
      <c r="O7" s="1264"/>
      <c r="P7" s="1264"/>
      <c r="Q7" s="1264"/>
      <c r="R7" s="1264"/>
      <c r="S7" s="1264"/>
    </row>
    <row r="8" spans="1:19" s="68" customFormat="1" ht="39.75" customHeight="1" x14ac:dyDescent="0.2">
      <c r="A8" s="1245" t="s">
        <v>246</v>
      </c>
      <c r="B8" s="1252"/>
      <c r="C8" s="1252"/>
      <c r="D8" s="1252"/>
      <c r="E8" s="1252"/>
      <c r="F8" s="1252"/>
      <c r="G8" s="1252"/>
      <c r="H8" s="1252"/>
      <c r="I8" s="1252"/>
      <c r="J8" s="78"/>
      <c r="K8" s="1245" t="s">
        <v>245</v>
      </c>
      <c r="L8" s="1252"/>
      <c r="M8" s="1252"/>
      <c r="N8" s="1252"/>
      <c r="O8" s="1252"/>
      <c r="P8" s="1252"/>
      <c r="Q8" s="1252"/>
      <c r="R8" s="1252"/>
      <c r="S8" s="1252"/>
    </row>
    <row r="9" spans="1:19" s="8" customFormat="1" ht="18" customHeight="1" x14ac:dyDescent="0.2">
      <c r="A9" s="7" t="s">
        <v>296</v>
      </c>
      <c r="B9" s="7"/>
      <c r="C9" s="43"/>
      <c r="D9" s="22"/>
      <c r="E9" s="22"/>
      <c r="F9" s="22"/>
      <c r="G9" s="22"/>
      <c r="H9" s="22"/>
      <c r="I9" s="22"/>
      <c r="J9" s="22"/>
      <c r="K9" s="7" t="s">
        <v>296</v>
      </c>
      <c r="L9" s="7"/>
      <c r="M9" s="43"/>
      <c r="N9" s="22"/>
      <c r="O9" s="22"/>
      <c r="P9" s="22"/>
      <c r="Q9" s="22"/>
      <c r="R9" s="22"/>
      <c r="S9" s="22"/>
    </row>
    <row r="10" spans="1:19" s="11" customFormat="1" ht="18" customHeight="1" x14ac:dyDescent="0.2">
      <c r="A10" s="10" t="s">
        <v>57</v>
      </c>
      <c r="B10" s="10"/>
      <c r="C10" s="20">
        <v>2.4399999999999999E-3</v>
      </c>
      <c r="D10" s="18">
        <v>0</v>
      </c>
      <c r="E10" s="18">
        <v>2.4399999999999999E-3</v>
      </c>
      <c r="F10" s="18">
        <v>0</v>
      </c>
      <c r="G10" s="18">
        <v>0</v>
      </c>
      <c r="H10" s="18">
        <v>0</v>
      </c>
      <c r="I10" s="18">
        <v>0</v>
      </c>
      <c r="J10" s="18"/>
      <c r="K10" s="10" t="s">
        <v>57</v>
      </c>
      <c r="L10" s="10"/>
      <c r="M10" s="20">
        <v>0</v>
      </c>
      <c r="N10" s="18">
        <v>0</v>
      </c>
      <c r="O10" s="18">
        <v>0</v>
      </c>
      <c r="P10" s="18">
        <v>0</v>
      </c>
      <c r="Q10" s="18">
        <v>0</v>
      </c>
      <c r="R10" s="18">
        <v>0</v>
      </c>
      <c r="S10" s="18">
        <v>0</v>
      </c>
    </row>
    <row r="11" spans="1:19" s="6" customFormat="1" x14ac:dyDescent="0.2">
      <c r="A11" s="37" t="s">
        <v>56</v>
      </c>
      <c r="B11" s="39"/>
      <c r="C11" s="20">
        <v>2.4399999999999999E-3</v>
      </c>
      <c r="D11" s="18">
        <v>0</v>
      </c>
      <c r="E11" s="18">
        <v>2.4399999999999999E-3</v>
      </c>
      <c r="F11" s="18">
        <v>0</v>
      </c>
      <c r="G11" s="18">
        <v>0</v>
      </c>
      <c r="H11" s="18">
        <v>0</v>
      </c>
      <c r="I11" s="18">
        <v>0</v>
      </c>
      <c r="J11" s="18"/>
      <c r="K11" s="37" t="s">
        <v>56</v>
      </c>
      <c r="L11" s="39"/>
      <c r="M11" s="20">
        <v>0</v>
      </c>
      <c r="N11" s="18">
        <v>0</v>
      </c>
      <c r="O11" s="18">
        <v>0</v>
      </c>
      <c r="P11" s="18">
        <v>0</v>
      </c>
      <c r="Q11" s="18">
        <v>0</v>
      </c>
      <c r="R11" s="18">
        <v>0</v>
      </c>
      <c r="S11" s="18">
        <v>0</v>
      </c>
    </row>
    <row r="12" spans="1:19" s="6" customFormat="1" x14ac:dyDescent="0.2">
      <c r="A12" s="37" t="s">
        <v>91</v>
      </c>
      <c r="B12" s="39"/>
      <c r="C12" s="20">
        <v>0</v>
      </c>
      <c r="D12" s="18">
        <v>0</v>
      </c>
      <c r="E12" s="18">
        <v>0</v>
      </c>
      <c r="F12" s="18">
        <v>0</v>
      </c>
      <c r="G12" s="18">
        <v>0</v>
      </c>
      <c r="H12" s="18">
        <v>0</v>
      </c>
      <c r="I12" s="18">
        <v>0</v>
      </c>
      <c r="J12" s="18"/>
      <c r="K12" s="37" t="s">
        <v>91</v>
      </c>
      <c r="L12" s="39"/>
      <c r="M12" s="20">
        <v>0</v>
      </c>
      <c r="N12" s="18">
        <v>0</v>
      </c>
      <c r="O12" s="18">
        <v>0</v>
      </c>
      <c r="P12" s="18">
        <v>0</v>
      </c>
      <c r="Q12" s="18">
        <v>0</v>
      </c>
      <c r="R12" s="18">
        <v>0</v>
      </c>
      <c r="S12" s="18">
        <v>0</v>
      </c>
    </row>
    <row r="13" spans="1:19" s="11" customFormat="1" x14ac:dyDescent="0.2">
      <c r="A13" s="10" t="s">
        <v>58</v>
      </c>
      <c r="B13" s="10"/>
      <c r="C13" s="20">
        <v>625</v>
      </c>
      <c r="D13" s="18">
        <v>0</v>
      </c>
      <c r="E13" s="18">
        <v>0</v>
      </c>
      <c r="F13" s="18">
        <v>0</v>
      </c>
      <c r="G13" s="18">
        <v>0</v>
      </c>
      <c r="H13" s="18">
        <v>0</v>
      </c>
      <c r="I13" s="18">
        <v>0</v>
      </c>
      <c r="J13" s="18"/>
      <c r="K13" s="10" t="s">
        <v>58</v>
      </c>
      <c r="L13" s="10"/>
      <c r="M13" s="20">
        <v>500</v>
      </c>
      <c r="N13" s="18">
        <v>125</v>
      </c>
      <c r="O13" s="18">
        <v>0</v>
      </c>
      <c r="P13" s="18">
        <v>0</v>
      </c>
      <c r="Q13" s="18">
        <v>0</v>
      </c>
      <c r="R13" s="18">
        <v>0</v>
      </c>
      <c r="S13" s="18">
        <v>0</v>
      </c>
    </row>
    <row r="14" spans="1:19" s="6" customFormat="1" x14ac:dyDescent="0.2">
      <c r="A14" s="37" t="s">
        <v>56</v>
      </c>
      <c r="B14" s="39"/>
      <c r="C14" s="20">
        <v>625</v>
      </c>
      <c r="D14" s="18">
        <v>0</v>
      </c>
      <c r="E14" s="18">
        <v>0</v>
      </c>
      <c r="F14" s="18">
        <v>0</v>
      </c>
      <c r="G14" s="18">
        <v>0</v>
      </c>
      <c r="H14" s="18">
        <v>0</v>
      </c>
      <c r="I14" s="18">
        <v>0</v>
      </c>
      <c r="J14" s="18"/>
      <c r="K14" s="37" t="s">
        <v>56</v>
      </c>
      <c r="L14" s="39"/>
      <c r="M14" s="20">
        <v>500</v>
      </c>
      <c r="N14" s="18">
        <v>125</v>
      </c>
      <c r="O14" s="18">
        <v>0</v>
      </c>
      <c r="P14" s="18">
        <v>0</v>
      </c>
      <c r="Q14" s="18">
        <v>0</v>
      </c>
      <c r="R14" s="18">
        <v>0</v>
      </c>
      <c r="S14" s="18">
        <v>0</v>
      </c>
    </row>
    <row r="15" spans="1:19" s="6" customFormat="1" x14ac:dyDescent="0.2">
      <c r="A15" s="37" t="s">
        <v>91</v>
      </c>
      <c r="B15" s="39"/>
      <c r="C15" s="20">
        <v>0</v>
      </c>
      <c r="D15" s="18">
        <v>0</v>
      </c>
      <c r="E15" s="18">
        <v>0</v>
      </c>
      <c r="F15" s="18">
        <v>0</v>
      </c>
      <c r="G15" s="18">
        <v>0</v>
      </c>
      <c r="H15" s="18">
        <v>0</v>
      </c>
      <c r="I15" s="18">
        <v>0</v>
      </c>
      <c r="J15" s="18"/>
      <c r="K15" s="37" t="s">
        <v>91</v>
      </c>
      <c r="L15" s="39"/>
      <c r="M15" s="20">
        <v>0</v>
      </c>
      <c r="N15" s="18">
        <v>0</v>
      </c>
      <c r="O15" s="18">
        <v>0</v>
      </c>
      <c r="P15" s="18">
        <v>0</v>
      </c>
      <c r="Q15" s="18">
        <v>0</v>
      </c>
      <c r="R15" s="18">
        <v>0</v>
      </c>
      <c r="S15" s="18">
        <v>0</v>
      </c>
    </row>
    <row r="16" spans="1:19" s="17" customFormat="1" ht="18" customHeight="1" x14ac:dyDescent="0.2">
      <c r="A16" s="13" t="s">
        <v>14</v>
      </c>
      <c r="B16" s="39"/>
      <c r="C16" s="43">
        <v>625.00243999999998</v>
      </c>
      <c r="D16" s="22">
        <v>0</v>
      </c>
      <c r="E16" s="22">
        <v>2.4399999999999999E-3</v>
      </c>
      <c r="F16" s="22">
        <v>0</v>
      </c>
      <c r="G16" s="22">
        <v>0</v>
      </c>
      <c r="H16" s="22">
        <v>0</v>
      </c>
      <c r="I16" s="22">
        <v>0</v>
      </c>
      <c r="J16" s="22"/>
      <c r="K16" s="13" t="s">
        <v>14</v>
      </c>
      <c r="L16" s="39"/>
      <c r="M16" s="43">
        <v>500</v>
      </c>
      <c r="N16" s="22">
        <v>125</v>
      </c>
      <c r="O16" s="22">
        <v>0</v>
      </c>
      <c r="P16" s="22">
        <v>0</v>
      </c>
      <c r="Q16" s="22">
        <v>0</v>
      </c>
      <c r="R16" s="22">
        <v>0</v>
      </c>
      <c r="S16" s="22">
        <v>0</v>
      </c>
    </row>
    <row r="17" spans="1:19" s="8" customFormat="1" ht="18" customHeight="1" x14ac:dyDescent="0.2">
      <c r="A17" s="7" t="s">
        <v>66</v>
      </c>
      <c r="B17" s="7"/>
      <c r="C17" s="43"/>
      <c r="D17" s="22"/>
      <c r="E17" s="22"/>
      <c r="F17" s="22"/>
      <c r="G17" s="22"/>
      <c r="H17" s="22"/>
      <c r="I17" s="22"/>
      <c r="J17" s="22"/>
      <c r="K17" s="7" t="s">
        <v>66</v>
      </c>
      <c r="L17" s="7"/>
      <c r="M17" s="43"/>
      <c r="N17" s="22"/>
      <c r="O17" s="22"/>
      <c r="P17" s="22"/>
      <c r="Q17" s="22"/>
      <c r="R17" s="22"/>
      <c r="S17" s="22"/>
    </row>
    <row r="18" spans="1:19" s="6" customFormat="1" ht="18" customHeight="1" x14ac:dyDescent="0.2">
      <c r="A18" s="10" t="s">
        <v>53</v>
      </c>
      <c r="B18" s="39"/>
      <c r="C18" s="20">
        <v>11009.76612</v>
      </c>
      <c r="D18" s="18">
        <v>853.80183</v>
      </c>
      <c r="E18" s="18">
        <v>1813.93426</v>
      </c>
      <c r="F18" s="18">
        <v>161.63346000000001</v>
      </c>
      <c r="G18" s="18">
        <v>1001.7720399999999</v>
      </c>
      <c r="H18" s="18">
        <v>155.50146000000001</v>
      </c>
      <c r="I18" s="18">
        <v>1985.6694299999999</v>
      </c>
      <c r="J18" s="18"/>
      <c r="K18" s="10" t="s">
        <v>53</v>
      </c>
      <c r="L18" s="39"/>
      <c r="M18" s="20">
        <v>3021.9559899999999</v>
      </c>
      <c r="N18" s="18">
        <v>586.31838000000005</v>
      </c>
      <c r="O18" s="18">
        <v>0</v>
      </c>
      <c r="P18" s="18">
        <v>405.84636999999998</v>
      </c>
      <c r="Q18" s="18">
        <v>320.26233000000002</v>
      </c>
      <c r="R18" s="18">
        <v>391.23356000000001</v>
      </c>
      <c r="S18" s="18">
        <v>311.83701000000002</v>
      </c>
    </row>
    <row r="19" spans="1:19" s="6" customFormat="1" x14ac:dyDescent="0.2">
      <c r="A19" s="37" t="s">
        <v>56</v>
      </c>
      <c r="B19" s="39"/>
      <c r="C19" s="20">
        <v>10985.09316</v>
      </c>
      <c r="D19" s="18">
        <v>846.84203000000002</v>
      </c>
      <c r="E19" s="18">
        <v>1810.0766000000001</v>
      </c>
      <c r="F19" s="18">
        <v>161.63346000000001</v>
      </c>
      <c r="G19" s="18">
        <v>1001.7720399999999</v>
      </c>
      <c r="H19" s="18">
        <v>155.50146000000001</v>
      </c>
      <c r="I19" s="18">
        <v>1985.6694299999999</v>
      </c>
      <c r="J19" s="18"/>
      <c r="K19" s="37" t="s">
        <v>56</v>
      </c>
      <c r="L19" s="39"/>
      <c r="M19" s="20">
        <v>3008.1005</v>
      </c>
      <c r="N19" s="18">
        <v>586.31838000000005</v>
      </c>
      <c r="O19" s="18">
        <v>0</v>
      </c>
      <c r="P19" s="18">
        <v>405.84636999999998</v>
      </c>
      <c r="Q19" s="18">
        <v>320.26233000000002</v>
      </c>
      <c r="R19" s="18">
        <v>391.23356000000001</v>
      </c>
      <c r="S19" s="18">
        <v>311.83701000000002</v>
      </c>
    </row>
    <row r="20" spans="1:19" s="6" customFormat="1" x14ac:dyDescent="0.2">
      <c r="A20" s="37" t="s">
        <v>91</v>
      </c>
      <c r="B20" s="39"/>
      <c r="C20" s="20">
        <v>24.672969999999999</v>
      </c>
      <c r="D20" s="18">
        <v>6.9598100000000001</v>
      </c>
      <c r="E20" s="18">
        <v>3.8576700000000002</v>
      </c>
      <c r="F20" s="18">
        <v>0</v>
      </c>
      <c r="G20" s="18">
        <v>0</v>
      </c>
      <c r="H20" s="18">
        <v>0</v>
      </c>
      <c r="I20" s="18">
        <v>0</v>
      </c>
      <c r="J20" s="18"/>
      <c r="K20" s="37" t="s">
        <v>91</v>
      </c>
      <c r="L20" s="39"/>
      <c r="M20" s="20">
        <v>13.855499999999999</v>
      </c>
      <c r="N20" s="18">
        <v>0</v>
      </c>
      <c r="O20" s="18">
        <v>0</v>
      </c>
      <c r="P20" s="18">
        <v>0</v>
      </c>
      <c r="Q20" s="18">
        <v>0</v>
      </c>
      <c r="R20" s="18">
        <v>0</v>
      </c>
      <c r="S20" s="18">
        <v>0</v>
      </c>
    </row>
    <row r="21" spans="1:19" s="6" customFormat="1" x14ac:dyDescent="0.2">
      <c r="A21" s="10" t="s">
        <v>54</v>
      </c>
      <c r="B21" s="39"/>
      <c r="C21" s="20">
        <v>132.11552</v>
      </c>
      <c r="D21" s="18">
        <v>4.0182799999999999</v>
      </c>
      <c r="E21" s="18">
        <v>14.51529</v>
      </c>
      <c r="F21" s="18">
        <v>0</v>
      </c>
      <c r="G21" s="18">
        <v>8.7736900000000002</v>
      </c>
      <c r="H21" s="18">
        <v>1.081E-2</v>
      </c>
      <c r="I21" s="18">
        <v>76.263919999999999</v>
      </c>
      <c r="J21" s="18"/>
      <c r="K21" s="10" t="s">
        <v>54</v>
      </c>
      <c r="L21" s="39"/>
      <c r="M21" s="20">
        <v>21.659220000000001</v>
      </c>
      <c r="N21" s="18">
        <v>6.2368199999999998</v>
      </c>
      <c r="O21" s="18">
        <v>0</v>
      </c>
      <c r="P21" s="18">
        <v>1.7930000000000001E-2</v>
      </c>
      <c r="Q21" s="18">
        <v>7.979E-2</v>
      </c>
      <c r="R21" s="18">
        <v>0.51976</v>
      </c>
      <c r="S21" s="18">
        <v>0.02</v>
      </c>
    </row>
    <row r="22" spans="1:19" s="6" customFormat="1" x14ac:dyDescent="0.2">
      <c r="A22" s="10" t="s">
        <v>55</v>
      </c>
      <c r="B22" s="39"/>
      <c r="C22" s="20">
        <v>116.66342</v>
      </c>
      <c r="D22" s="18">
        <v>0.49908000000000002</v>
      </c>
      <c r="E22" s="18">
        <v>0</v>
      </c>
      <c r="F22" s="18">
        <v>0</v>
      </c>
      <c r="G22" s="18">
        <v>2.1664599999999998</v>
      </c>
      <c r="H22" s="18">
        <v>0</v>
      </c>
      <c r="I22" s="18">
        <v>97.121260000000007</v>
      </c>
      <c r="J22" s="18"/>
      <c r="K22" s="10" t="s">
        <v>55</v>
      </c>
      <c r="L22" s="39"/>
      <c r="M22" s="20">
        <v>16.876619999999999</v>
      </c>
      <c r="N22" s="18">
        <v>0</v>
      </c>
      <c r="O22" s="18">
        <v>0</v>
      </c>
      <c r="P22" s="18">
        <v>0</v>
      </c>
      <c r="Q22" s="18">
        <v>0</v>
      </c>
      <c r="R22" s="18">
        <v>0</v>
      </c>
      <c r="S22" s="18">
        <v>0</v>
      </c>
    </row>
    <row r="23" spans="1:19" s="6" customFormat="1" x14ac:dyDescent="0.2">
      <c r="A23" s="37" t="s">
        <v>56</v>
      </c>
      <c r="B23" s="39"/>
      <c r="C23" s="20">
        <v>116.66342</v>
      </c>
      <c r="D23" s="18">
        <v>0.49908000000000002</v>
      </c>
      <c r="E23" s="18">
        <v>0</v>
      </c>
      <c r="F23" s="18">
        <v>0</v>
      </c>
      <c r="G23" s="18">
        <v>2.1664599999999998</v>
      </c>
      <c r="H23" s="18">
        <v>0</v>
      </c>
      <c r="I23" s="18">
        <v>97.121260000000007</v>
      </c>
      <c r="J23" s="18"/>
      <c r="K23" s="37" t="s">
        <v>56</v>
      </c>
      <c r="L23" s="39"/>
      <c r="M23" s="20">
        <v>16.876619999999999</v>
      </c>
      <c r="N23" s="18">
        <v>0</v>
      </c>
      <c r="O23" s="18">
        <v>0</v>
      </c>
      <c r="P23" s="18">
        <v>0</v>
      </c>
      <c r="Q23" s="18">
        <v>0</v>
      </c>
      <c r="R23" s="18">
        <v>0</v>
      </c>
      <c r="S23" s="18">
        <v>0</v>
      </c>
    </row>
    <row r="24" spans="1:19" s="6" customFormat="1" x14ac:dyDescent="0.2">
      <c r="A24" s="37" t="s">
        <v>91</v>
      </c>
      <c r="B24" s="39"/>
      <c r="C24" s="20">
        <v>0</v>
      </c>
      <c r="D24" s="18">
        <v>0</v>
      </c>
      <c r="E24" s="18">
        <v>0</v>
      </c>
      <c r="F24" s="18">
        <v>0</v>
      </c>
      <c r="G24" s="18">
        <v>0</v>
      </c>
      <c r="H24" s="18">
        <v>0</v>
      </c>
      <c r="I24" s="18">
        <v>0</v>
      </c>
      <c r="J24" s="18"/>
      <c r="K24" s="37" t="s">
        <v>91</v>
      </c>
      <c r="L24" s="39"/>
      <c r="M24" s="20">
        <v>0</v>
      </c>
      <c r="N24" s="18">
        <v>0</v>
      </c>
      <c r="O24" s="18">
        <v>0</v>
      </c>
      <c r="P24" s="18">
        <v>0</v>
      </c>
      <c r="Q24" s="18">
        <v>0</v>
      </c>
      <c r="R24" s="18">
        <v>0</v>
      </c>
      <c r="S24" s="18">
        <v>0</v>
      </c>
    </row>
    <row r="25" spans="1:19" s="17" customFormat="1" ht="18" customHeight="1" x14ac:dyDescent="0.2">
      <c r="A25" s="13" t="s">
        <v>14</v>
      </c>
      <c r="B25" s="39"/>
      <c r="C25" s="43">
        <v>11258.54506</v>
      </c>
      <c r="D25" s="22">
        <v>858.31920000000002</v>
      </c>
      <c r="E25" s="22">
        <v>1828.44956</v>
      </c>
      <c r="F25" s="22">
        <v>161.63346000000001</v>
      </c>
      <c r="G25" s="22">
        <v>1012.71219</v>
      </c>
      <c r="H25" s="22">
        <v>155.51227</v>
      </c>
      <c r="I25" s="22">
        <v>2159.0546100000001</v>
      </c>
      <c r="J25" s="22"/>
      <c r="K25" s="13" t="s">
        <v>14</v>
      </c>
      <c r="L25" s="39"/>
      <c r="M25" s="43">
        <v>3060.4918400000001</v>
      </c>
      <c r="N25" s="22">
        <v>592.55520000000001</v>
      </c>
      <c r="O25" s="22">
        <v>0</v>
      </c>
      <c r="P25" s="22">
        <v>405.86430000000001</v>
      </c>
      <c r="Q25" s="22">
        <v>320.34210999999999</v>
      </c>
      <c r="R25" s="22">
        <v>391.75331999999997</v>
      </c>
      <c r="S25" s="22">
        <v>311.85701</v>
      </c>
    </row>
    <row r="26" spans="1:19" s="6" customFormat="1" ht="8.25" customHeight="1" x14ac:dyDescent="0.2">
      <c r="A26" s="13"/>
      <c r="B26" s="39"/>
      <c r="C26" s="1256"/>
      <c r="D26" s="1260"/>
      <c r="E26" s="1260"/>
      <c r="F26" s="1260"/>
      <c r="G26" s="1260"/>
      <c r="H26" s="1260"/>
      <c r="I26" s="1260"/>
      <c r="J26" s="90"/>
      <c r="K26" s="13"/>
      <c r="L26" s="39"/>
      <c r="M26" s="1256"/>
      <c r="N26" s="1260"/>
      <c r="O26" s="1260"/>
      <c r="P26" s="1260"/>
      <c r="Q26" s="1260"/>
      <c r="R26" s="1260"/>
      <c r="S26" s="1260"/>
    </row>
    <row r="27" spans="1:19" s="17" customFormat="1" ht="18" customHeight="1" x14ac:dyDescent="0.2">
      <c r="A27" s="7" t="s">
        <v>67</v>
      </c>
      <c r="B27" s="39"/>
      <c r="C27" s="43"/>
      <c r="D27" s="22"/>
      <c r="E27" s="22"/>
      <c r="F27" s="22"/>
      <c r="G27" s="22"/>
      <c r="H27" s="22"/>
      <c r="I27" s="22"/>
      <c r="J27" s="22"/>
      <c r="K27" s="7" t="s">
        <v>67</v>
      </c>
      <c r="L27" s="39"/>
      <c r="M27" s="43"/>
      <c r="N27" s="22"/>
      <c r="O27" s="22"/>
      <c r="P27" s="22"/>
      <c r="Q27" s="22"/>
      <c r="R27" s="22"/>
      <c r="S27" s="22"/>
    </row>
    <row r="28" spans="1:19" s="17" customFormat="1" ht="18" customHeight="1" x14ac:dyDescent="0.2">
      <c r="A28" s="87" t="s">
        <v>68</v>
      </c>
      <c r="B28" s="39"/>
      <c r="C28" s="52">
        <v>11883.547500000001</v>
      </c>
      <c r="D28" s="53">
        <v>858.31920000000002</v>
      </c>
      <c r="E28" s="53">
        <v>1828.45199</v>
      </c>
      <c r="F28" s="53">
        <v>161.63346000000001</v>
      </c>
      <c r="G28" s="53">
        <v>1012.71219</v>
      </c>
      <c r="H28" s="53">
        <v>155.51227</v>
      </c>
      <c r="I28" s="53">
        <v>2159.0546100000001</v>
      </c>
      <c r="J28" s="53"/>
      <c r="K28" s="87" t="s">
        <v>68</v>
      </c>
      <c r="L28" s="39"/>
      <c r="M28" s="52">
        <v>3560.4918400000001</v>
      </c>
      <c r="N28" s="53">
        <v>717.55520000000001</v>
      </c>
      <c r="O28" s="53">
        <v>0</v>
      </c>
      <c r="P28" s="53">
        <v>405.86430000000001</v>
      </c>
      <c r="Q28" s="53">
        <v>320.34210999999999</v>
      </c>
      <c r="R28" s="53">
        <v>391.75331999999997</v>
      </c>
      <c r="S28" s="53">
        <v>311.85701</v>
      </c>
    </row>
    <row r="29" spans="1:19" s="17" customFormat="1" ht="18" customHeight="1" x14ac:dyDescent="0.2">
      <c r="A29" s="7" t="s">
        <v>69</v>
      </c>
      <c r="B29" s="39"/>
      <c r="C29" s="43"/>
      <c r="D29" s="22"/>
      <c r="E29" s="22"/>
      <c r="F29" s="22"/>
      <c r="G29" s="22"/>
      <c r="H29" s="22"/>
      <c r="I29" s="22"/>
      <c r="J29" s="22"/>
      <c r="K29" s="7" t="s">
        <v>69</v>
      </c>
      <c r="L29" s="39"/>
      <c r="M29" s="43"/>
      <c r="N29" s="22"/>
      <c r="O29" s="22"/>
      <c r="P29" s="22"/>
      <c r="Q29" s="22"/>
      <c r="R29" s="22"/>
      <c r="S29" s="22"/>
    </row>
    <row r="30" spans="1:19" s="6" customFormat="1" ht="18" customHeight="1" x14ac:dyDescent="0.2">
      <c r="A30" s="10" t="s">
        <v>60</v>
      </c>
      <c r="B30" s="39"/>
      <c r="C30" s="20">
        <v>4.7972299999999999</v>
      </c>
      <c r="D30" s="18">
        <v>0.48449999999999999</v>
      </c>
      <c r="E30" s="18">
        <v>5.1040000000000002E-2</v>
      </c>
      <c r="F30" s="18">
        <v>0</v>
      </c>
      <c r="G30" s="18">
        <v>4.7120000000000002E-2</v>
      </c>
      <c r="H30" s="18">
        <v>0</v>
      </c>
      <c r="I30" s="18">
        <v>2.5100000000000001E-3</v>
      </c>
      <c r="J30" s="18"/>
      <c r="K30" s="10" t="s">
        <v>60</v>
      </c>
      <c r="L30" s="39"/>
      <c r="M30" s="20">
        <v>4.1798799999999998</v>
      </c>
      <c r="N30" s="18">
        <v>7.5500000000000003E-3</v>
      </c>
      <c r="O30" s="18">
        <v>0</v>
      </c>
      <c r="P30" s="18">
        <v>0</v>
      </c>
      <c r="Q30" s="18">
        <v>0</v>
      </c>
      <c r="R30" s="18">
        <v>2.4639999999999999E-2</v>
      </c>
      <c r="S30" s="18">
        <v>0</v>
      </c>
    </row>
    <row r="31" spans="1:19" s="6" customFormat="1" x14ac:dyDescent="0.2">
      <c r="A31" s="10" t="s">
        <v>15</v>
      </c>
      <c r="B31" s="39"/>
      <c r="C31" s="20">
        <v>49.40943</v>
      </c>
      <c r="D31" s="18">
        <v>0.19311</v>
      </c>
      <c r="E31" s="18">
        <v>2.01837</v>
      </c>
      <c r="F31" s="18">
        <v>1.48451</v>
      </c>
      <c r="G31" s="18">
        <v>0.55791999999999997</v>
      </c>
      <c r="H31" s="18">
        <v>0</v>
      </c>
      <c r="I31" s="18">
        <v>0.65429999999999999</v>
      </c>
      <c r="J31" s="18"/>
      <c r="K31" s="10" t="s">
        <v>15</v>
      </c>
      <c r="L31" s="39"/>
      <c r="M31" s="20">
        <v>23.22221</v>
      </c>
      <c r="N31" s="18">
        <v>19.729679999999998</v>
      </c>
      <c r="O31" s="18">
        <v>0</v>
      </c>
      <c r="P31" s="18">
        <v>0.41371999999999998</v>
      </c>
      <c r="Q31" s="18">
        <v>0</v>
      </c>
      <c r="R31" s="18">
        <v>0.73597000000000001</v>
      </c>
      <c r="S31" s="18">
        <v>0.39965000000000001</v>
      </c>
    </row>
    <row r="32" spans="1:19" s="6" customFormat="1" x14ac:dyDescent="0.2">
      <c r="A32" s="10" t="s">
        <v>16</v>
      </c>
      <c r="B32" s="39"/>
      <c r="C32" s="20">
        <v>264.78300000000002</v>
      </c>
      <c r="D32" s="18">
        <v>31.618369999999999</v>
      </c>
      <c r="E32" s="18">
        <v>43.98668</v>
      </c>
      <c r="F32" s="18">
        <v>2.5521799999999999</v>
      </c>
      <c r="G32" s="18">
        <v>10.00614</v>
      </c>
      <c r="H32" s="18">
        <v>0.15645000000000001</v>
      </c>
      <c r="I32" s="18">
        <v>56.306849999999997</v>
      </c>
      <c r="J32" s="18"/>
      <c r="K32" s="10" t="s">
        <v>16</v>
      </c>
      <c r="L32" s="39"/>
      <c r="M32" s="20">
        <v>102.25057</v>
      </c>
      <c r="N32" s="18">
        <v>2.5175999999999998</v>
      </c>
      <c r="O32" s="18">
        <v>0</v>
      </c>
      <c r="P32" s="18">
        <v>11.7112</v>
      </c>
      <c r="Q32" s="18">
        <v>0.52327000000000001</v>
      </c>
      <c r="R32" s="18">
        <v>2.4488099999999999</v>
      </c>
      <c r="S32" s="18">
        <v>0.70489000000000002</v>
      </c>
    </row>
    <row r="33" spans="1:19" s="6" customFormat="1" x14ac:dyDescent="0.2">
      <c r="A33" s="10" t="s">
        <v>61</v>
      </c>
      <c r="B33" s="39"/>
      <c r="C33" s="20">
        <v>38.17024</v>
      </c>
      <c r="D33" s="18">
        <v>0.19792999999999999</v>
      </c>
      <c r="E33" s="18">
        <v>0.1246</v>
      </c>
      <c r="F33" s="18">
        <v>4.4999999999999999E-4</v>
      </c>
      <c r="G33" s="18">
        <v>6.8250000000000005E-2</v>
      </c>
      <c r="H33" s="18">
        <v>0</v>
      </c>
      <c r="I33" s="18">
        <v>7.5136500000000002</v>
      </c>
      <c r="J33" s="18"/>
      <c r="K33" s="10" t="s">
        <v>61</v>
      </c>
      <c r="L33" s="39"/>
      <c r="M33" s="20">
        <v>0</v>
      </c>
      <c r="N33" s="18">
        <v>0.23313</v>
      </c>
      <c r="O33" s="18">
        <v>0</v>
      </c>
      <c r="P33" s="18">
        <v>1.41011</v>
      </c>
      <c r="Q33" s="18">
        <v>5.2880000000000003E-2</v>
      </c>
      <c r="R33" s="18">
        <v>3.6859999999999997E-2</v>
      </c>
      <c r="S33" s="18">
        <v>28.53238</v>
      </c>
    </row>
    <row r="34" spans="1:19" s="6" customFormat="1" x14ac:dyDescent="0.2">
      <c r="A34" s="10" t="s">
        <v>742</v>
      </c>
      <c r="B34" s="39"/>
      <c r="C34" s="20">
        <v>0.37668000000000001</v>
      </c>
      <c r="D34" s="18">
        <v>1.9230000000000001E-2</v>
      </c>
      <c r="E34" s="18">
        <v>4.3240000000000001E-2</v>
      </c>
      <c r="F34" s="18">
        <v>0.21878</v>
      </c>
      <c r="G34" s="18">
        <v>6.6070000000000004E-2</v>
      </c>
      <c r="H34" s="18">
        <v>0</v>
      </c>
      <c r="I34" s="18">
        <v>2.8969999999999999E-2</v>
      </c>
      <c r="J34" s="18"/>
      <c r="K34" s="10" t="s">
        <v>742</v>
      </c>
      <c r="L34" s="39"/>
      <c r="M34" s="20">
        <v>0</v>
      </c>
      <c r="N34" s="18">
        <v>4.0000000000000002E-4</v>
      </c>
      <c r="O34" s="18">
        <v>0</v>
      </c>
      <c r="P34" s="18">
        <v>0</v>
      </c>
      <c r="Q34" s="18">
        <v>0</v>
      </c>
      <c r="R34" s="18">
        <v>0</v>
      </c>
      <c r="S34" s="18">
        <v>0</v>
      </c>
    </row>
    <row r="35" spans="1:19" s="6" customFormat="1" x14ac:dyDescent="0.2">
      <c r="A35" s="10" t="s">
        <v>62</v>
      </c>
      <c r="B35" s="39"/>
      <c r="C35" s="20"/>
      <c r="D35" s="18"/>
      <c r="E35" s="18"/>
      <c r="F35" s="18"/>
      <c r="G35" s="18"/>
      <c r="H35" s="18"/>
      <c r="I35" s="18"/>
      <c r="J35" s="18"/>
      <c r="K35" s="10" t="s">
        <v>62</v>
      </c>
      <c r="L35" s="39"/>
      <c r="M35" s="20"/>
      <c r="N35" s="18"/>
      <c r="O35" s="18"/>
      <c r="P35" s="18"/>
      <c r="Q35" s="18"/>
      <c r="R35" s="18"/>
      <c r="S35" s="18"/>
    </row>
    <row r="36" spans="1:19" s="6" customFormat="1" x14ac:dyDescent="0.2">
      <c r="A36" s="10" t="s">
        <v>63</v>
      </c>
      <c r="B36" s="39"/>
      <c r="C36" s="20">
        <v>145.81455</v>
      </c>
      <c r="D36" s="18">
        <v>38.300130000000003</v>
      </c>
      <c r="E36" s="18">
        <v>20.208850000000002</v>
      </c>
      <c r="F36" s="18">
        <v>1.23454</v>
      </c>
      <c r="G36" s="18">
        <v>3.38896</v>
      </c>
      <c r="H36" s="18">
        <v>5.2359999999999997E-2</v>
      </c>
      <c r="I36" s="18">
        <v>5.7278399999999996</v>
      </c>
      <c r="J36" s="18"/>
      <c r="K36" s="10" t="s">
        <v>63</v>
      </c>
      <c r="L36" s="39"/>
      <c r="M36" s="20">
        <v>38.583480000000002</v>
      </c>
      <c r="N36" s="18">
        <v>6.7558100000000003</v>
      </c>
      <c r="O36" s="18">
        <v>0</v>
      </c>
      <c r="P36" s="18">
        <v>7.9525399999999999</v>
      </c>
      <c r="Q36" s="18">
        <v>18.176390000000001</v>
      </c>
      <c r="R36" s="18">
        <v>7.0000000000000001E-3</v>
      </c>
      <c r="S36" s="18">
        <v>5.4266500000000004</v>
      </c>
    </row>
    <row r="37" spans="1:19" s="6" customFormat="1" x14ac:dyDescent="0.2">
      <c r="A37" s="10" t="s">
        <v>64</v>
      </c>
      <c r="B37" s="39"/>
      <c r="C37" s="20"/>
      <c r="D37" s="18"/>
      <c r="E37" s="18"/>
      <c r="F37" s="18"/>
      <c r="G37" s="18"/>
      <c r="H37" s="18"/>
      <c r="I37" s="18"/>
      <c r="J37" s="18"/>
      <c r="K37" s="10" t="s">
        <v>64</v>
      </c>
      <c r="L37" s="39"/>
      <c r="M37" s="20"/>
      <c r="N37" s="18"/>
      <c r="O37" s="18"/>
      <c r="P37" s="18"/>
      <c r="Q37" s="18"/>
      <c r="R37" s="18"/>
      <c r="S37" s="18"/>
    </row>
    <row r="38" spans="1:19" s="6" customFormat="1" x14ac:dyDescent="0.2">
      <c r="A38" s="10" t="s">
        <v>65</v>
      </c>
      <c r="B38" s="39"/>
      <c r="C38" s="20">
        <v>194.29648</v>
      </c>
      <c r="D38" s="18">
        <v>4.3807999999999998</v>
      </c>
      <c r="E38" s="18">
        <v>1.4718500000000001</v>
      </c>
      <c r="F38" s="18">
        <v>0</v>
      </c>
      <c r="G38" s="18">
        <v>103.21817</v>
      </c>
      <c r="H38" s="18">
        <v>38.584269999999997</v>
      </c>
      <c r="I38" s="18">
        <v>0.13997999999999999</v>
      </c>
      <c r="J38" s="18"/>
      <c r="K38" s="10" t="s">
        <v>65</v>
      </c>
      <c r="L38" s="39"/>
      <c r="M38" s="20">
        <v>11.11299</v>
      </c>
      <c r="N38" s="18">
        <v>2.97533</v>
      </c>
      <c r="O38" s="18">
        <v>0</v>
      </c>
      <c r="P38" s="18">
        <v>1.3333299999999999</v>
      </c>
      <c r="Q38" s="18">
        <v>3.8460000000000001E-2</v>
      </c>
      <c r="R38" s="18">
        <v>30.711310000000001</v>
      </c>
      <c r="S38" s="18">
        <v>0.33</v>
      </c>
    </row>
    <row r="39" spans="1:19" s="17" customFormat="1" ht="18" customHeight="1" x14ac:dyDescent="0.2">
      <c r="A39" s="13" t="s">
        <v>14</v>
      </c>
      <c r="B39" s="39"/>
      <c r="C39" s="43">
        <v>697.64760999999999</v>
      </c>
      <c r="D39" s="22">
        <v>75.194069999999996</v>
      </c>
      <c r="E39" s="22">
        <v>67.904619999999994</v>
      </c>
      <c r="F39" s="22">
        <v>5.4904599999999997</v>
      </c>
      <c r="G39" s="22">
        <v>117.35263</v>
      </c>
      <c r="H39" s="22">
        <v>38.793080000000003</v>
      </c>
      <c r="I39" s="22">
        <v>70.374099999999999</v>
      </c>
      <c r="J39" s="22"/>
      <c r="K39" s="13" t="s">
        <v>14</v>
      </c>
      <c r="L39" s="39"/>
      <c r="M39" s="43">
        <v>179.34912</v>
      </c>
      <c r="N39" s="22">
        <v>32.21949</v>
      </c>
      <c r="O39" s="22">
        <v>0</v>
      </c>
      <c r="P39" s="22">
        <v>22.820900000000002</v>
      </c>
      <c r="Q39" s="22">
        <v>18.791</v>
      </c>
      <c r="R39" s="22">
        <v>33.964579999999998</v>
      </c>
      <c r="S39" s="22">
        <v>35.393569999999997</v>
      </c>
    </row>
    <row r="40" spans="1:19" s="6" customFormat="1" x14ac:dyDescent="0.2">
      <c r="A40" s="13"/>
      <c r="B40" s="39"/>
      <c r="C40" s="20"/>
      <c r="D40" s="18"/>
      <c r="E40" s="18"/>
      <c r="F40" s="18"/>
      <c r="G40" s="18"/>
      <c r="H40" s="18"/>
      <c r="I40" s="18"/>
      <c r="J40" s="18"/>
      <c r="K40" s="13"/>
      <c r="L40" s="39"/>
      <c r="M40" s="20"/>
      <c r="N40" s="18"/>
      <c r="O40" s="18"/>
      <c r="P40" s="18"/>
      <c r="Q40" s="18"/>
      <c r="R40" s="18"/>
      <c r="S40" s="18"/>
    </row>
    <row r="41" spans="1:19" s="17" customFormat="1" ht="18" customHeight="1" x14ac:dyDescent="0.2">
      <c r="A41" s="13" t="s">
        <v>266</v>
      </c>
      <c r="B41" s="39"/>
      <c r="C41" s="43">
        <v>12581.195110000001</v>
      </c>
      <c r="D41" s="22">
        <v>933.51325999999995</v>
      </c>
      <c r="E41" s="22">
        <v>1896.35661</v>
      </c>
      <c r="F41" s="22">
        <v>167.12391</v>
      </c>
      <c r="G41" s="22">
        <v>1130.0648200000001</v>
      </c>
      <c r="H41" s="22">
        <v>194.30535</v>
      </c>
      <c r="I41" s="22">
        <v>2229.4287100000001</v>
      </c>
      <c r="J41" s="22"/>
      <c r="K41" s="13" t="s">
        <v>266</v>
      </c>
      <c r="L41" s="39"/>
      <c r="M41" s="43">
        <v>3739.8409499999998</v>
      </c>
      <c r="N41" s="22">
        <v>749.77468999999996</v>
      </c>
      <c r="O41" s="22">
        <v>0</v>
      </c>
      <c r="P41" s="22">
        <v>428.68520000000001</v>
      </c>
      <c r="Q41" s="22">
        <v>339.13310999999999</v>
      </c>
      <c r="R41" s="22">
        <v>425.71789999999999</v>
      </c>
      <c r="S41" s="22">
        <v>347.25058000000001</v>
      </c>
    </row>
    <row r="42" spans="1:19" s="68" customFormat="1" ht="39.950000000000003" customHeight="1" x14ac:dyDescent="0.2">
      <c r="A42" s="1239" t="s">
        <v>140</v>
      </c>
      <c r="B42" s="1251"/>
      <c r="C42" s="1251"/>
      <c r="D42" s="1251"/>
      <c r="E42" s="1251"/>
      <c r="F42" s="1251"/>
      <c r="G42" s="1251"/>
      <c r="H42" s="1251"/>
      <c r="I42" s="1251"/>
      <c r="J42" s="73"/>
      <c r="K42" s="1239" t="s">
        <v>140</v>
      </c>
      <c r="L42" s="1251"/>
      <c r="M42" s="1251"/>
      <c r="N42" s="1251"/>
      <c r="O42" s="1251"/>
      <c r="P42" s="1251"/>
      <c r="Q42" s="1251"/>
      <c r="R42" s="1251"/>
      <c r="S42" s="1251"/>
    </row>
    <row r="43" spans="1:19" s="8" customFormat="1" ht="18" customHeight="1" x14ac:dyDescent="0.2">
      <c r="A43" s="7" t="s">
        <v>296</v>
      </c>
      <c r="B43" s="7"/>
      <c r="C43" s="43"/>
      <c r="D43" s="22"/>
      <c r="E43" s="22"/>
      <c r="F43" s="22"/>
      <c r="G43" s="22"/>
      <c r="H43" s="22"/>
      <c r="I43" s="22"/>
      <c r="J43" s="22"/>
      <c r="K43" s="7" t="s">
        <v>296</v>
      </c>
      <c r="L43" s="7"/>
      <c r="M43" s="43"/>
      <c r="N43" s="22"/>
      <c r="O43" s="22"/>
      <c r="P43" s="22"/>
      <c r="Q43" s="22"/>
      <c r="R43" s="22"/>
      <c r="S43" s="22"/>
    </row>
    <row r="44" spans="1:19" s="11" customFormat="1" ht="18" customHeight="1" x14ac:dyDescent="0.2">
      <c r="A44" s="10" t="s">
        <v>57</v>
      </c>
      <c r="B44" s="10"/>
      <c r="C44" s="20">
        <v>0</v>
      </c>
      <c r="D44" s="18">
        <v>0</v>
      </c>
      <c r="E44" s="18">
        <v>0</v>
      </c>
      <c r="F44" s="18">
        <v>0</v>
      </c>
      <c r="G44" s="18">
        <v>0</v>
      </c>
      <c r="H44" s="18">
        <v>0</v>
      </c>
      <c r="I44" s="18">
        <v>0</v>
      </c>
      <c r="J44" s="18"/>
      <c r="K44" s="10" t="s">
        <v>57</v>
      </c>
      <c r="L44" s="10"/>
      <c r="M44" s="20">
        <v>0</v>
      </c>
      <c r="N44" s="18">
        <v>0</v>
      </c>
      <c r="O44" s="18">
        <v>0</v>
      </c>
      <c r="P44" s="18">
        <v>0</v>
      </c>
      <c r="Q44" s="18">
        <v>0</v>
      </c>
      <c r="R44" s="18">
        <v>0</v>
      </c>
      <c r="S44" s="18">
        <v>0</v>
      </c>
    </row>
    <row r="45" spans="1:19" s="6" customFormat="1" x14ac:dyDescent="0.2">
      <c r="A45" s="37" t="s">
        <v>56</v>
      </c>
      <c r="B45" s="39"/>
      <c r="C45" s="20">
        <v>0</v>
      </c>
      <c r="D45" s="18">
        <v>0</v>
      </c>
      <c r="E45" s="18">
        <v>0</v>
      </c>
      <c r="F45" s="18">
        <v>0</v>
      </c>
      <c r="G45" s="18">
        <v>0</v>
      </c>
      <c r="H45" s="18">
        <v>0</v>
      </c>
      <c r="I45" s="18">
        <v>0</v>
      </c>
      <c r="J45" s="18"/>
      <c r="K45" s="37" t="s">
        <v>56</v>
      </c>
      <c r="L45" s="39"/>
      <c r="M45" s="20">
        <v>0</v>
      </c>
      <c r="N45" s="18">
        <v>0</v>
      </c>
      <c r="O45" s="18">
        <v>0</v>
      </c>
      <c r="P45" s="18">
        <v>0</v>
      </c>
      <c r="Q45" s="18">
        <v>0</v>
      </c>
      <c r="R45" s="18">
        <v>0</v>
      </c>
      <c r="S45" s="18">
        <v>0</v>
      </c>
    </row>
    <row r="46" spans="1:19" s="6" customFormat="1" x14ac:dyDescent="0.2">
      <c r="A46" s="37" t="s">
        <v>91</v>
      </c>
      <c r="B46" s="39"/>
      <c r="C46" s="20">
        <v>0</v>
      </c>
      <c r="D46" s="18">
        <v>0</v>
      </c>
      <c r="E46" s="18">
        <v>0</v>
      </c>
      <c r="F46" s="18">
        <v>0</v>
      </c>
      <c r="G46" s="18">
        <v>0</v>
      </c>
      <c r="H46" s="18">
        <v>0</v>
      </c>
      <c r="I46" s="18">
        <v>0</v>
      </c>
      <c r="J46" s="18"/>
      <c r="K46" s="37" t="s">
        <v>91</v>
      </c>
      <c r="L46" s="39"/>
      <c r="M46" s="20">
        <v>0</v>
      </c>
      <c r="N46" s="18">
        <v>0</v>
      </c>
      <c r="O46" s="18">
        <v>0</v>
      </c>
      <c r="P46" s="18">
        <v>0</v>
      </c>
      <c r="Q46" s="18">
        <v>0</v>
      </c>
      <c r="R46" s="18">
        <v>0</v>
      </c>
      <c r="S46" s="18">
        <v>0</v>
      </c>
    </row>
    <row r="47" spans="1:19" s="11" customFormat="1" x14ac:dyDescent="0.2">
      <c r="A47" s="10" t="s">
        <v>58</v>
      </c>
      <c r="B47" s="10"/>
      <c r="C47" s="20">
        <v>0</v>
      </c>
      <c r="D47" s="18">
        <v>0</v>
      </c>
      <c r="E47" s="18">
        <v>0</v>
      </c>
      <c r="F47" s="18">
        <v>0</v>
      </c>
      <c r="G47" s="18">
        <v>0</v>
      </c>
      <c r="H47" s="18">
        <v>0</v>
      </c>
      <c r="I47" s="18">
        <v>0</v>
      </c>
      <c r="J47" s="18"/>
      <c r="K47" s="10" t="s">
        <v>58</v>
      </c>
      <c r="L47" s="10"/>
      <c r="M47" s="20">
        <v>0</v>
      </c>
      <c r="N47" s="18">
        <v>0</v>
      </c>
      <c r="O47" s="18">
        <v>0</v>
      </c>
      <c r="P47" s="18">
        <v>0</v>
      </c>
      <c r="Q47" s="18">
        <v>0</v>
      </c>
      <c r="R47" s="18">
        <v>0</v>
      </c>
      <c r="S47" s="18">
        <v>0</v>
      </c>
    </row>
    <row r="48" spans="1:19" s="6" customFormat="1" x14ac:dyDescent="0.2">
      <c r="A48" s="37" t="s">
        <v>56</v>
      </c>
      <c r="B48" s="39"/>
      <c r="C48" s="20">
        <v>0</v>
      </c>
      <c r="D48" s="18">
        <v>0</v>
      </c>
      <c r="E48" s="18">
        <v>0</v>
      </c>
      <c r="F48" s="18">
        <v>0</v>
      </c>
      <c r="G48" s="18">
        <v>0</v>
      </c>
      <c r="H48" s="18">
        <v>0</v>
      </c>
      <c r="I48" s="18">
        <v>0</v>
      </c>
      <c r="J48" s="18"/>
      <c r="K48" s="37" t="s">
        <v>56</v>
      </c>
      <c r="L48" s="39"/>
      <c r="M48" s="20">
        <v>0</v>
      </c>
      <c r="N48" s="18">
        <v>0</v>
      </c>
      <c r="O48" s="18">
        <v>0</v>
      </c>
      <c r="P48" s="18">
        <v>0</v>
      </c>
      <c r="Q48" s="18">
        <v>0</v>
      </c>
      <c r="R48" s="18">
        <v>0</v>
      </c>
      <c r="S48" s="18">
        <v>0</v>
      </c>
    </row>
    <row r="49" spans="1:19" s="6" customFormat="1" x14ac:dyDescent="0.2">
      <c r="A49" s="37" t="s">
        <v>91</v>
      </c>
      <c r="B49" s="39"/>
      <c r="C49" s="20">
        <v>0</v>
      </c>
      <c r="D49" s="18">
        <v>0</v>
      </c>
      <c r="E49" s="18">
        <v>0</v>
      </c>
      <c r="F49" s="18">
        <v>0</v>
      </c>
      <c r="G49" s="18">
        <v>0</v>
      </c>
      <c r="H49" s="18">
        <v>0</v>
      </c>
      <c r="I49" s="18">
        <v>0</v>
      </c>
      <c r="J49" s="18"/>
      <c r="K49" s="37" t="s">
        <v>91</v>
      </c>
      <c r="L49" s="39"/>
      <c r="M49" s="20">
        <v>0</v>
      </c>
      <c r="N49" s="18">
        <v>0</v>
      </c>
      <c r="O49" s="18">
        <v>0</v>
      </c>
      <c r="P49" s="18">
        <v>0</v>
      </c>
      <c r="Q49" s="18">
        <v>0</v>
      </c>
      <c r="R49" s="18">
        <v>0</v>
      </c>
      <c r="S49" s="18">
        <v>0</v>
      </c>
    </row>
    <row r="50" spans="1:19" s="17" customFormat="1" ht="18" customHeight="1" x14ac:dyDescent="0.2">
      <c r="A50" s="13" t="s">
        <v>14</v>
      </c>
      <c r="B50" s="39"/>
      <c r="C50" s="43">
        <v>0</v>
      </c>
      <c r="D50" s="22">
        <v>0</v>
      </c>
      <c r="E50" s="22">
        <v>0</v>
      </c>
      <c r="F50" s="22">
        <v>0</v>
      </c>
      <c r="G50" s="22">
        <v>0</v>
      </c>
      <c r="H50" s="22">
        <v>0</v>
      </c>
      <c r="I50" s="22">
        <v>0</v>
      </c>
      <c r="J50" s="22"/>
      <c r="K50" s="13" t="s">
        <v>14</v>
      </c>
      <c r="L50" s="39"/>
      <c r="M50" s="43">
        <v>0</v>
      </c>
      <c r="N50" s="22">
        <v>0</v>
      </c>
      <c r="O50" s="22">
        <v>0</v>
      </c>
      <c r="P50" s="22">
        <v>0</v>
      </c>
      <c r="Q50" s="22">
        <v>0</v>
      </c>
      <c r="R50" s="22">
        <v>0</v>
      </c>
      <c r="S50" s="22">
        <v>0</v>
      </c>
    </row>
    <row r="51" spans="1:19" s="8" customFormat="1" ht="18" customHeight="1" x14ac:dyDescent="0.2">
      <c r="A51" s="7" t="s">
        <v>66</v>
      </c>
      <c r="B51" s="7"/>
      <c r="C51" s="43"/>
      <c r="D51" s="22"/>
      <c r="E51" s="22"/>
      <c r="F51" s="22"/>
      <c r="G51" s="22"/>
      <c r="H51" s="22"/>
      <c r="I51" s="22"/>
      <c r="J51" s="22"/>
      <c r="K51" s="7" t="s">
        <v>66</v>
      </c>
      <c r="L51" s="7"/>
      <c r="M51" s="43"/>
      <c r="N51" s="22"/>
      <c r="O51" s="22"/>
      <c r="P51" s="22"/>
      <c r="Q51" s="22"/>
      <c r="R51" s="22"/>
      <c r="S51" s="22"/>
    </row>
    <row r="52" spans="1:19" s="6" customFormat="1" ht="18" customHeight="1" x14ac:dyDescent="0.2">
      <c r="A52" s="10" t="s">
        <v>53</v>
      </c>
      <c r="B52" s="39"/>
      <c r="C52" s="20">
        <v>1821.799</v>
      </c>
      <c r="D52" s="18">
        <v>115.12024</v>
      </c>
      <c r="E52" s="18">
        <v>2.7444199999999999</v>
      </c>
      <c r="F52" s="18">
        <v>0.32739000000000001</v>
      </c>
      <c r="G52" s="18">
        <v>71.367050000000006</v>
      </c>
      <c r="H52" s="18">
        <v>0</v>
      </c>
      <c r="I52" s="18">
        <v>730.65844000000004</v>
      </c>
      <c r="J52" s="18"/>
      <c r="K52" s="10" t="s">
        <v>53</v>
      </c>
      <c r="L52" s="39"/>
      <c r="M52" s="20">
        <v>181.93504999999999</v>
      </c>
      <c r="N52" s="18">
        <v>712.80768</v>
      </c>
      <c r="O52" s="18">
        <v>0</v>
      </c>
      <c r="P52" s="18">
        <v>5.9594899999999997</v>
      </c>
      <c r="Q52" s="18">
        <v>3.09E-2</v>
      </c>
      <c r="R52" s="18">
        <v>0.67423999999999995</v>
      </c>
      <c r="S52" s="18">
        <v>0.17412</v>
      </c>
    </row>
    <row r="53" spans="1:19" s="6" customFormat="1" x14ac:dyDescent="0.2">
      <c r="A53" s="37" t="s">
        <v>56</v>
      </c>
      <c r="B53" s="39"/>
      <c r="C53" s="20">
        <v>1821.3652400000001</v>
      </c>
      <c r="D53" s="18">
        <v>115.00622</v>
      </c>
      <c r="E53" s="18">
        <v>2.7444199999999999</v>
      </c>
      <c r="F53" s="18">
        <v>0.32739000000000001</v>
      </c>
      <c r="G53" s="18">
        <v>71.367050000000006</v>
      </c>
      <c r="H53" s="18">
        <v>0</v>
      </c>
      <c r="I53" s="18">
        <v>730.65844000000004</v>
      </c>
      <c r="J53" s="18"/>
      <c r="K53" s="37" t="s">
        <v>56</v>
      </c>
      <c r="L53" s="39"/>
      <c r="M53" s="20">
        <v>181.61529999999999</v>
      </c>
      <c r="N53" s="18">
        <v>712.80768</v>
      </c>
      <c r="O53" s="18">
        <v>0</v>
      </c>
      <c r="P53" s="18">
        <v>5.9594899999999997</v>
      </c>
      <c r="Q53" s="18">
        <v>3.09E-2</v>
      </c>
      <c r="R53" s="18">
        <v>0.67423999999999995</v>
      </c>
      <c r="S53" s="18">
        <v>0.17412</v>
      </c>
    </row>
    <row r="54" spans="1:19" s="6" customFormat="1" x14ac:dyDescent="0.2">
      <c r="A54" s="37" t="s">
        <v>91</v>
      </c>
      <c r="B54" s="39"/>
      <c r="C54" s="20">
        <v>0.43376999999999999</v>
      </c>
      <c r="D54" s="18">
        <v>0.11401</v>
      </c>
      <c r="E54" s="18">
        <v>0</v>
      </c>
      <c r="F54" s="18">
        <v>0</v>
      </c>
      <c r="G54" s="18">
        <v>0</v>
      </c>
      <c r="H54" s="18">
        <v>0</v>
      </c>
      <c r="I54" s="18">
        <v>0</v>
      </c>
      <c r="J54" s="18"/>
      <c r="K54" s="37" t="s">
        <v>91</v>
      </c>
      <c r="L54" s="39"/>
      <c r="M54" s="20">
        <v>0.31974999999999998</v>
      </c>
      <c r="N54" s="18">
        <v>0</v>
      </c>
      <c r="O54" s="18">
        <v>0</v>
      </c>
      <c r="P54" s="18">
        <v>0</v>
      </c>
      <c r="Q54" s="18">
        <v>0</v>
      </c>
      <c r="R54" s="18">
        <v>0</v>
      </c>
      <c r="S54" s="18">
        <v>0</v>
      </c>
    </row>
    <row r="55" spans="1:19" s="6" customFormat="1" x14ac:dyDescent="0.2">
      <c r="A55" s="10" t="s">
        <v>54</v>
      </c>
      <c r="B55" s="39"/>
      <c r="C55" s="20">
        <v>196.40475000000001</v>
      </c>
      <c r="D55" s="18">
        <v>1.5059800000000001</v>
      </c>
      <c r="E55" s="18">
        <v>0</v>
      </c>
      <c r="F55" s="18">
        <v>0</v>
      </c>
      <c r="G55" s="18">
        <v>186</v>
      </c>
      <c r="H55" s="18">
        <v>0</v>
      </c>
      <c r="I55" s="18">
        <v>4.6756700000000002</v>
      </c>
      <c r="J55" s="18"/>
      <c r="K55" s="10" t="s">
        <v>54</v>
      </c>
      <c r="L55" s="39"/>
      <c r="M55" s="20">
        <v>0.58225000000000005</v>
      </c>
      <c r="N55" s="18">
        <v>3.64086</v>
      </c>
      <c r="O55" s="18">
        <v>0</v>
      </c>
      <c r="P55" s="18">
        <v>0</v>
      </c>
      <c r="Q55" s="18">
        <v>0</v>
      </c>
      <c r="R55" s="18">
        <v>0</v>
      </c>
      <c r="S55" s="18">
        <v>0</v>
      </c>
    </row>
    <row r="56" spans="1:19" s="6" customFormat="1" x14ac:dyDescent="0.2">
      <c r="A56" s="10" t="s">
        <v>55</v>
      </c>
      <c r="B56" s="39"/>
      <c r="C56" s="20">
        <v>0.10525</v>
      </c>
      <c r="D56" s="18">
        <v>0</v>
      </c>
      <c r="E56" s="18">
        <v>0</v>
      </c>
      <c r="F56" s="18">
        <v>0</v>
      </c>
      <c r="G56" s="18">
        <v>0</v>
      </c>
      <c r="H56" s="18">
        <v>0</v>
      </c>
      <c r="I56" s="18">
        <v>0.10525</v>
      </c>
      <c r="J56" s="18"/>
      <c r="K56" s="10" t="s">
        <v>55</v>
      </c>
      <c r="L56" s="39"/>
      <c r="M56" s="20">
        <v>0</v>
      </c>
      <c r="N56" s="18">
        <v>0</v>
      </c>
      <c r="O56" s="18">
        <v>0</v>
      </c>
      <c r="P56" s="18">
        <v>0</v>
      </c>
      <c r="Q56" s="18">
        <v>0</v>
      </c>
      <c r="R56" s="18">
        <v>0</v>
      </c>
      <c r="S56" s="18">
        <v>0</v>
      </c>
    </row>
    <row r="57" spans="1:19" s="6" customFormat="1" x14ac:dyDescent="0.2">
      <c r="A57" s="37" t="s">
        <v>56</v>
      </c>
      <c r="B57" s="39"/>
      <c r="C57" s="20">
        <v>0.10525</v>
      </c>
      <c r="D57" s="18">
        <v>0</v>
      </c>
      <c r="E57" s="18">
        <v>0</v>
      </c>
      <c r="F57" s="18">
        <v>0</v>
      </c>
      <c r="G57" s="18">
        <v>0</v>
      </c>
      <c r="H57" s="18">
        <v>0</v>
      </c>
      <c r="I57" s="18">
        <v>0.10525</v>
      </c>
      <c r="J57" s="18"/>
      <c r="K57" s="37" t="s">
        <v>56</v>
      </c>
      <c r="L57" s="39"/>
      <c r="M57" s="20">
        <v>0</v>
      </c>
      <c r="N57" s="18">
        <v>0</v>
      </c>
      <c r="O57" s="18">
        <v>0</v>
      </c>
      <c r="P57" s="18">
        <v>0</v>
      </c>
      <c r="Q57" s="18">
        <v>0</v>
      </c>
      <c r="R57" s="18">
        <v>0</v>
      </c>
      <c r="S57" s="18">
        <v>0</v>
      </c>
    </row>
    <row r="58" spans="1:19" s="6" customFormat="1" x14ac:dyDescent="0.2">
      <c r="A58" s="37" t="s">
        <v>91</v>
      </c>
      <c r="B58" s="39"/>
      <c r="C58" s="20">
        <v>0</v>
      </c>
      <c r="D58" s="18">
        <v>0</v>
      </c>
      <c r="E58" s="18">
        <v>0</v>
      </c>
      <c r="F58" s="18">
        <v>0</v>
      </c>
      <c r="G58" s="18">
        <v>0</v>
      </c>
      <c r="H58" s="18">
        <v>0</v>
      </c>
      <c r="I58" s="18">
        <v>0</v>
      </c>
      <c r="J58" s="18"/>
      <c r="K58" s="37" t="s">
        <v>91</v>
      </c>
      <c r="L58" s="39"/>
      <c r="M58" s="20">
        <v>0</v>
      </c>
      <c r="N58" s="18">
        <v>0</v>
      </c>
      <c r="O58" s="18">
        <v>0</v>
      </c>
      <c r="P58" s="18">
        <v>0</v>
      </c>
      <c r="Q58" s="18">
        <v>0</v>
      </c>
      <c r="R58" s="18">
        <v>0</v>
      </c>
      <c r="S58" s="18">
        <v>0</v>
      </c>
    </row>
    <row r="59" spans="1:19" s="17" customFormat="1" ht="18" customHeight="1" x14ac:dyDescent="0.2">
      <c r="A59" s="13" t="s">
        <v>14</v>
      </c>
      <c r="B59" s="39"/>
      <c r="C59" s="43">
        <v>2018.309</v>
      </c>
      <c r="D59" s="22">
        <v>116.62621</v>
      </c>
      <c r="E59" s="22">
        <v>2.7444199999999999</v>
      </c>
      <c r="F59" s="22">
        <v>0.32739000000000001</v>
      </c>
      <c r="G59" s="22">
        <v>257.36705000000001</v>
      </c>
      <c r="H59" s="22">
        <v>0</v>
      </c>
      <c r="I59" s="22">
        <v>735.43935999999997</v>
      </c>
      <c r="J59" s="22"/>
      <c r="K59" s="13" t="s">
        <v>14</v>
      </c>
      <c r="L59" s="39"/>
      <c r="M59" s="43">
        <v>182.51730000000001</v>
      </c>
      <c r="N59" s="22">
        <v>716.44853000000001</v>
      </c>
      <c r="O59" s="22">
        <v>0</v>
      </c>
      <c r="P59" s="22">
        <v>5.9594899999999997</v>
      </c>
      <c r="Q59" s="22">
        <v>3.09E-2</v>
      </c>
      <c r="R59" s="22">
        <v>0.67423999999999995</v>
      </c>
      <c r="S59" s="22">
        <v>0.17412</v>
      </c>
    </row>
    <row r="60" spans="1:19" s="6" customFormat="1" ht="8.25" customHeight="1" x14ac:dyDescent="0.2">
      <c r="A60" s="13"/>
      <c r="B60" s="39"/>
      <c r="C60" s="1256"/>
      <c r="D60" s="1260"/>
      <c r="E60" s="1260"/>
      <c r="F60" s="1260"/>
      <c r="G60" s="1260"/>
      <c r="H60" s="1260"/>
      <c r="I60" s="1260"/>
      <c r="J60" s="90"/>
      <c r="K60" s="13"/>
      <c r="L60" s="39"/>
      <c r="M60" s="1256"/>
      <c r="N60" s="1260"/>
      <c r="O60" s="1260"/>
      <c r="P60" s="1260"/>
      <c r="Q60" s="1260"/>
      <c r="R60" s="1260"/>
      <c r="S60" s="1260"/>
    </row>
    <row r="61" spans="1:19" s="17" customFormat="1" ht="18" customHeight="1" x14ac:dyDescent="0.2">
      <c r="A61" s="7" t="s">
        <v>67</v>
      </c>
      <c r="B61" s="39"/>
      <c r="C61" s="43"/>
      <c r="D61" s="22"/>
      <c r="E61" s="22"/>
      <c r="F61" s="22"/>
      <c r="G61" s="22"/>
      <c r="H61" s="22"/>
      <c r="I61" s="22"/>
      <c r="J61" s="22"/>
      <c r="K61" s="7" t="s">
        <v>67</v>
      </c>
      <c r="L61" s="39"/>
      <c r="M61" s="43"/>
      <c r="N61" s="22"/>
      <c r="O61" s="22"/>
      <c r="P61" s="22"/>
      <c r="Q61" s="22"/>
      <c r="R61" s="22"/>
      <c r="S61" s="22"/>
    </row>
    <row r="62" spans="1:19" s="17" customFormat="1" ht="18" customHeight="1" x14ac:dyDescent="0.2">
      <c r="A62" s="87" t="s">
        <v>68</v>
      </c>
      <c r="B62" s="39"/>
      <c r="C62" s="52">
        <v>2018.309</v>
      </c>
      <c r="D62" s="53">
        <v>116.62621</v>
      </c>
      <c r="E62" s="53">
        <v>2.7444199999999999</v>
      </c>
      <c r="F62" s="53">
        <v>0.32739000000000001</v>
      </c>
      <c r="G62" s="53">
        <v>257.36705000000001</v>
      </c>
      <c r="H62" s="53">
        <v>0</v>
      </c>
      <c r="I62" s="53">
        <v>735.43935999999997</v>
      </c>
      <c r="J62" s="53"/>
      <c r="K62" s="87" t="s">
        <v>68</v>
      </c>
      <c r="L62" s="39"/>
      <c r="M62" s="52">
        <v>182.51730000000001</v>
      </c>
      <c r="N62" s="53">
        <v>716.44853000000001</v>
      </c>
      <c r="O62" s="53">
        <v>0</v>
      </c>
      <c r="P62" s="53">
        <v>5.9594899999999997</v>
      </c>
      <c r="Q62" s="53">
        <v>3.09E-2</v>
      </c>
      <c r="R62" s="53">
        <v>0.67423999999999995</v>
      </c>
      <c r="S62" s="53">
        <v>0.17412</v>
      </c>
    </row>
    <row r="63" spans="1:19" s="17" customFormat="1" ht="18" customHeight="1" x14ac:dyDescent="0.2">
      <c r="A63" s="7" t="s">
        <v>69</v>
      </c>
      <c r="B63" s="39"/>
      <c r="C63" s="43"/>
      <c r="D63" s="22"/>
      <c r="E63" s="22"/>
      <c r="F63" s="22"/>
      <c r="G63" s="22"/>
      <c r="H63" s="22"/>
      <c r="I63" s="22"/>
      <c r="J63" s="22"/>
      <c r="K63" s="7" t="s">
        <v>69</v>
      </c>
      <c r="L63" s="39"/>
      <c r="M63" s="43"/>
      <c r="N63" s="22"/>
      <c r="O63" s="22"/>
      <c r="P63" s="22"/>
      <c r="Q63" s="22"/>
      <c r="R63" s="22"/>
      <c r="S63" s="22"/>
    </row>
    <row r="64" spans="1:19" s="6" customFormat="1" ht="18" customHeight="1" x14ac:dyDescent="0.2">
      <c r="A64" s="10" t="s">
        <v>60</v>
      </c>
      <c r="B64" s="39"/>
      <c r="C64" s="20">
        <v>0.42670999999999998</v>
      </c>
      <c r="D64" s="18">
        <v>0.42670999999999998</v>
      </c>
      <c r="E64" s="18">
        <v>0</v>
      </c>
      <c r="F64" s="18">
        <v>0</v>
      </c>
      <c r="G64" s="18">
        <v>0</v>
      </c>
      <c r="H64" s="18">
        <v>0</v>
      </c>
      <c r="I64" s="18">
        <v>0</v>
      </c>
      <c r="J64" s="18"/>
      <c r="K64" s="10" t="s">
        <v>60</v>
      </c>
      <c r="L64" s="39"/>
      <c r="M64" s="20">
        <v>0</v>
      </c>
      <c r="N64" s="18">
        <v>0</v>
      </c>
      <c r="O64" s="18">
        <v>0</v>
      </c>
      <c r="P64" s="18">
        <v>0</v>
      </c>
      <c r="Q64" s="18">
        <v>0</v>
      </c>
      <c r="R64" s="18">
        <v>0</v>
      </c>
      <c r="S64" s="18">
        <v>0</v>
      </c>
    </row>
    <row r="65" spans="1:19" s="6" customFormat="1" x14ac:dyDescent="0.2">
      <c r="A65" s="10" t="s">
        <v>15</v>
      </c>
      <c r="B65" s="39"/>
      <c r="C65" s="20">
        <v>6.0318300000000002</v>
      </c>
      <c r="D65" s="18">
        <v>0</v>
      </c>
      <c r="E65" s="18">
        <v>0</v>
      </c>
      <c r="F65" s="18">
        <v>0</v>
      </c>
      <c r="G65" s="18">
        <v>0</v>
      </c>
      <c r="H65" s="18">
        <v>0</v>
      </c>
      <c r="I65" s="18">
        <v>0</v>
      </c>
      <c r="J65" s="18"/>
      <c r="K65" s="10" t="s">
        <v>15</v>
      </c>
      <c r="L65" s="39"/>
      <c r="M65" s="20">
        <v>7.4480000000000005E-2</v>
      </c>
      <c r="N65" s="18">
        <v>1.5504199999999999</v>
      </c>
      <c r="O65" s="18">
        <v>0</v>
      </c>
      <c r="P65" s="18">
        <v>0.10226</v>
      </c>
      <c r="Q65" s="18">
        <v>0</v>
      </c>
      <c r="R65" s="18">
        <v>0</v>
      </c>
      <c r="S65" s="18">
        <v>4.3046699999999998</v>
      </c>
    </row>
    <row r="66" spans="1:19" s="6" customFormat="1" x14ac:dyDescent="0.2">
      <c r="A66" s="10" t="s">
        <v>16</v>
      </c>
      <c r="B66" s="39"/>
      <c r="C66" s="20">
        <v>4.9501900000000001</v>
      </c>
      <c r="D66" s="18">
        <v>0.65673000000000004</v>
      </c>
      <c r="E66" s="18">
        <v>0</v>
      </c>
      <c r="F66" s="18">
        <v>0</v>
      </c>
      <c r="G66" s="18">
        <v>0</v>
      </c>
      <c r="H66" s="18">
        <v>0</v>
      </c>
      <c r="I66" s="18">
        <v>2.7427800000000002</v>
      </c>
      <c r="J66" s="18"/>
      <c r="K66" s="10" t="s">
        <v>16</v>
      </c>
      <c r="L66" s="39"/>
      <c r="M66" s="20">
        <v>1.41046</v>
      </c>
      <c r="N66" s="18">
        <v>3.2800000000000003E-2</v>
      </c>
      <c r="O66" s="18">
        <v>0</v>
      </c>
      <c r="P66" s="18">
        <v>0</v>
      </c>
      <c r="Q66" s="18">
        <v>0.10743</v>
      </c>
      <c r="R66" s="18">
        <v>0</v>
      </c>
      <c r="S66" s="18">
        <v>0</v>
      </c>
    </row>
    <row r="67" spans="1:19" s="6" customFormat="1" x14ac:dyDescent="0.2">
      <c r="A67" s="10" t="s">
        <v>61</v>
      </c>
      <c r="B67" s="39"/>
      <c r="C67" s="20">
        <v>2.6800000000000001E-3</v>
      </c>
      <c r="D67" s="18">
        <v>2.6800000000000001E-3</v>
      </c>
      <c r="E67" s="18">
        <v>0</v>
      </c>
      <c r="F67" s="18">
        <v>0</v>
      </c>
      <c r="G67" s="18">
        <v>0</v>
      </c>
      <c r="H67" s="18">
        <v>0</v>
      </c>
      <c r="I67" s="18">
        <v>0</v>
      </c>
      <c r="J67" s="18"/>
      <c r="K67" s="10" t="s">
        <v>61</v>
      </c>
      <c r="L67" s="39"/>
      <c r="M67" s="20">
        <v>0</v>
      </c>
      <c r="N67" s="18">
        <v>0</v>
      </c>
      <c r="O67" s="18">
        <v>0</v>
      </c>
      <c r="P67" s="18">
        <v>0</v>
      </c>
      <c r="Q67" s="18">
        <v>0</v>
      </c>
      <c r="R67" s="18">
        <v>0</v>
      </c>
      <c r="S67" s="18">
        <v>0</v>
      </c>
    </row>
    <row r="68" spans="1:19" s="6" customFormat="1" x14ac:dyDescent="0.2">
      <c r="A68" s="10" t="s">
        <v>742</v>
      </c>
      <c r="B68" s="39"/>
      <c r="C68" s="20">
        <v>0</v>
      </c>
      <c r="D68" s="18">
        <v>0</v>
      </c>
      <c r="E68" s="18">
        <v>0</v>
      </c>
      <c r="F68" s="18">
        <v>0</v>
      </c>
      <c r="G68" s="18">
        <v>0</v>
      </c>
      <c r="H68" s="18">
        <v>0</v>
      </c>
      <c r="I68" s="18">
        <v>0</v>
      </c>
      <c r="J68" s="18"/>
      <c r="K68" s="10" t="s">
        <v>742</v>
      </c>
      <c r="L68" s="39"/>
      <c r="M68" s="20">
        <v>0</v>
      </c>
      <c r="N68" s="18">
        <v>0</v>
      </c>
      <c r="O68" s="18">
        <v>0</v>
      </c>
      <c r="P68" s="18">
        <v>0</v>
      </c>
      <c r="Q68" s="18">
        <v>0</v>
      </c>
      <c r="R68" s="18">
        <v>0</v>
      </c>
      <c r="S68" s="18">
        <v>0</v>
      </c>
    </row>
    <row r="69" spans="1:19" s="6" customFormat="1" x14ac:dyDescent="0.2">
      <c r="A69" s="10" t="s">
        <v>62</v>
      </c>
      <c r="B69" s="39"/>
      <c r="C69" s="20"/>
      <c r="D69" s="18"/>
      <c r="E69" s="18"/>
      <c r="F69" s="18"/>
      <c r="G69" s="18"/>
      <c r="H69" s="18"/>
      <c r="I69" s="18"/>
      <c r="J69" s="18"/>
      <c r="K69" s="10" t="s">
        <v>62</v>
      </c>
      <c r="L69" s="39"/>
      <c r="M69" s="20"/>
      <c r="N69" s="18"/>
      <c r="O69" s="18"/>
      <c r="P69" s="18"/>
      <c r="Q69" s="18"/>
      <c r="R69" s="18"/>
      <c r="S69" s="18"/>
    </row>
    <row r="70" spans="1:19" s="6" customFormat="1" x14ac:dyDescent="0.2">
      <c r="A70" s="10" t="s">
        <v>63</v>
      </c>
      <c r="B70" s="39"/>
      <c r="C70" s="20">
        <v>1.7285600000000001</v>
      </c>
      <c r="D70" s="18">
        <v>0</v>
      </c>
      <c r="E70" s="18">
        <v>0</v>
      </c>
      <c r="F70" s="18">
        <v>0</v>
      </c>
      <c r="G70" s="18">
        <v>0</v>
      </c>
      <c r="H70" s="18">
        <v>0</v>
      </c>
      <c r="I70" s="18">
        <v>0</v>
      </c>
      <c r="J70" s="18"/>
      <c r="K70" s="10" t="s">
        <v>63</v>
      </c>
      <c r="L70" s="39"/>
      <c r="M70" s="20">
        <v>0.55000000000000004</v>
      </c>
      <c r="N70" s="18">
        <v>1.1785600000000001</v>
      </c>
      <c r="O70" s="18">
        <v>0</v>
      </c>
      <c r="P70" s="18">
        <v>0</v>
      </c>
      <c r="Q70" s="18">
        <v>0</v>
      </c>
      <c r="R70" s="18">
        <v>0</v>
      </c>
      <c r="S70" s="18">
        <v>0</v>
      </c>
    </row>
    <row r="71" spans="1:19" s="6" customFormat="1" x14ac:dyDescent="0.2">
      <c r="A71" s="10" t="s">
        <v>64</v>
      </c>
      <c r="B71" s="39"/>
      <c r="C71" s="20"/>
      <c r="D71" s="18"/>
      <c r="E71" s="18"/>
      <c r="F71" s="18"/>
      <c r="G71" s="18"/>
      <c r="H71" s="18"/>
      <c r="I71" s="18"/>
      <c r="J71" s="18"/>
      <c r="K71" s="10" t="s">
        <v>64</v>
      </c>
      <c r="L71" s="39"/>
      <c r="M71" s="20"/>
      <c r="N71" s="18"/>
      <c r="O71" s="18"/>
      <c r="P71" s="18"/>
      <c r="Q71" s="18"/>
      <c r="R71" s="18"/>
      <c r="S71" s="18"/>
    </row>
    <row r="72" spans="1:19" s="6" customFormat="1" x14ac:dyDescent="0.2">
      <c r="A72" s="10" t="s">
        <v>65</v>
      </c>
      <c r="B72" s="39"/>
      <c r="C72" s="20">
        <v>0.33129999999999998</v>
      </c>
      <c r="D72" s="18">
        <v>0</v>
      </c>
      <c r="E72" s="18">
        <v>0</v>
      </c>
      <c r="F72" s="18">
        <v>0</v>
      </c>
      <c r="G72" s="18">
        <v>0.14124999999999999</v>
      </c>
      <c r="H72" s="18">
        <v>6.9300000000000004E-3</v>
      </c>
      <c r="I72" s="18">
        <v>0</v>
      </c>
      <c r="J72" s="18"/>
      <c r="K72" s="10" t="s">
        <v>65</v>
      </c>
      <c r="L72" s="39"/>
      <c r="M72" s="20">
        <v>4.3699999999999998E-3</v>
      </c>
      <c r="N72" s="18">
        <v>0.17874999999999999</v>
      </c>
      <c r="O72" s="18">
        <v>0</v>
      </c>
      <c r="P72" s="18">
        <v>0</v>
      </c>
      <c r="Q72" s="18">
        <v>0</v>
      </c>
      <c r="R72" s="18">
        <v>0</v>
      </c>
      <c r="S72" s="18">
        <v>0</v>
      </c>
    </row>
    <row r="73" spans="1:19" s="17" customFormat="1" ht="18" customHeight="1" x14ac:dyDescent="0.2">
      <c r="A73" s="13" t="s">
        <v>14</v>
      </c>
      <c r="B73" s="39"/>
      <c r="C73" s="43">
        <v>13.47125</v>
      </c>
      <c r="D73" s="22">
        <v>1.08612</v>
      </c>
      <c r="E73" s="22">
        <v>0</v>
      </c>
      <c r="F73" s="22">
        <v>0</v>
      </c>
      <c r="G73" s="22">
        <v>0.14124999999999999</v>
      </c>
      <c r="H73" s="22">
        <v>6.9300000000000004E-3</v>
      </c>
      <c r="I73" s="22">
        <v>2.7427800000000002</v>
      </c>
      <c r="J73" s="22"/>
      <c r="K73" s="13" t="s">
        <v>14</v>
      </c>
      <c r="L73" s="39"/>
      <c r="M73" s="43">
        <v>2.0392999999999999</v>
      </c>
      <c r="N73" s="22">
        <v>2.9405199999999998</v>
      </c>
      <c r="O73" s="22">
        <v>0</v>
      </c>
      <c r="P73" s="22">
        <v>0.10226</v>
      </c>
      <c r="Q73" s="22">
        <v>0.10743</v>
      </c>
      <c r="R73" s="22">
        <v>0</v>
      </c>
      <c r="S73" s="22">
        <v>4.3046699999999998</v>
      </c>
    </row>
    <row r="74" spans="1:19" s="6" customFormat="1" x14ac:dyDescent="0.2">
      <c r="A74" s="13"/>
      <c r="B74" s="39"/>
      <c r="C74" s="20"/>
      <c r="D74" s="18"/>
      <c r="E74" s="18"/>
      <c r="F74" s="18"/>
      <c r="G74" s="18"/>
      <c r="H74" s="18"/>
      <c r="I74" s="18"/>
      <c r="J74" s="18"/>
      <c r="K74" s="13"/>
      <c r="L74" s="39"/>
      <c r="M74" s="20"/>
      <c r="N74" s="18"/>
      <c r="O74" s="18"/>
      <c r="P74" s="18"/>
      <c r="Q74" s="18"/>
      <c r="R74" s="18"/>
      <c r="S74" s="18"/>
    </row>
    <row r="75" spans="1:19" s="17" customFormat="1" ht="18" customHeight="1" x14ac:dyDescent="0.2">
      <c r="A75" s="13" t="s">
        <v>266</v>
      </c>
      <c r="B75" s="39"/>
      <c r="C75" s="43">
        <v>2031.78026</v>
      </c>
      <c r="D75" s="22">
        <v>117.71232999999999</v>
      </c>
      <c r="E75" s="22">
        <v>2.7444199999999999</v>
      </c>
      <c r="F75" s="22">
        <v>0.32739000000000001</v>
      </c>
      <c r="G75" s="22">
        <v>257.50830000000002</v>
      </c>
      <c r="H75" s="22">
        <v>6.9300000000000004E-3</v>
      </c>
      <c r="I75" s="22">
        <v>738.18214</v>
      </c>
      <c r="J75" s="22"/>
      <c r="K75" s="13" t="s">
        <v>266</v>
      </c>
      <c r="L75" s="39"/>
      <c r="M75" s="43">
        <v>184.5566</v>
      </c>
      <c r="N75" s="22">
        <v>719.38905</v>
      </c>
      <c r="O75" s="22">
        <v>0</v>
      </c>
      <c r="P75" s="22">
        <v>6.0617400000000004</v>
      </c>
      <c r="Q75" s="22">
        <v>0.13833000000000001</v>
      </c>
      <c r="R75" s="22">
        <v>0.67423999999999995</v>
      </c>
      <c r="S75" s="22">
        <v>4.47879</v>
      </c>
    </row>
    <row r="76" spans="1:19" s="17" customFormat="1" ht="12.75" customHeight="1" x14ac:dyDescent="0.2">
      <c r="A76" s="13"/>
      <c r="B76" s="39"/>
      <c r="C76" s="22"/>
      <c r="D76" s="22"/>
      <c r="E76" s="22"/>
      <c r="F76" s="22"/>
      <c r="G76" s="22"/>
      <c r="H76" s="22"/>
      <c r="I76" s="22"/>
      <c r="J76" s="22"/>
      <c r="K76" s="13"/>
      <c r="L76" s="39"/>
      <c r="M76" s="22"/>
      <c r="N76" s="22"/>
      <c r="O76" s="22"/>
      <c r="P76" s="22"/>
      <c r="Q76" s="22"/>
      <c r="R76" s="22"/>
      <c r="S76" s="22"/>
    </row>
    <row r="77" spans="1:19" s="6" customFormat="1" ht="12.75" customHeight="1" x14ac:dyDescent="0.2">
      <c r="A77" s="13"/>
      <c r="B77" s="39"/>
      <c r="C77" s="18"/>
      <c r="D77" s="18"/>
      <c r="E77" s="18"/>
      <c r="F77" s="18"/>
      <c r="G77" s="18"/>
      <c r="H77" s="18"/>
      <c r="I77" s="18"/>
      <c r="J77" s="18"/>
      <c r="K77" s="13"/>
      <c r="L77" s="39"/>
      <c r="M77" s="18"/>
      <c r="N77" s="18"/>
      <c r="O77" s="18"/>
      <c r="P77" s="18"/>
      <c r="Q77" s="18"/>
      <c r="R77" s="18"/>
      <c r="S77" s="18"/>
    </row>
    <row r="78" spans="1:19" s="175" customFormat="1" ht="12.75" customHeight="1" x14ac:dyDescent="0.2"/>
    <row r="79" spans="1:19" ht="12.75" customHeight="1" x14ac:dyDescent="0.2">
      <c r="A79" s="192"/>
      <c r="B79" s="192"/>
      <c r="C79" s="191"/>
      <c r="D79" s="192"/>
      <c r="E79" s="192"/>
      <c r="F79" s="192"/>
      <c r="G79" s="191"/>
      <c r="H79" s="191"/>
      <c r="I79" s="191"/>
      <c r="J79" s="191"/>
      <c r="K79" s="191"/>
      <c r="L79" s="191"/>
      <c r="M79" s="191"/>
      <c r="N79" s="191"/>
      <c r="O79" s="191"/>
      <c r="P79" s="191"/>
      <c r="Q79" s="191"/>
      <c r="R79" s="191"/>
      <c r="S79" s="191"/>
    </row>
    <row r="80" spans="1:19" x14ac:dyDescent="0.2">
      <c r="C80" s="192"/>
      <c r="N80" s="71"/>
      <c r="O80" s="71"/>
    </row>
  </sheetData>
  <mergeCells count="25">
    <mergeCell ref="A5:B7"/>
    <mergeCell ref="I5:I6"/>
    <mergeCell ref="M5:M6"/>
    <mergeCell ref="N5:N6"/>
    <mergeCell ref="C5:C6"/>
    <mergeCell ref="D5:D6"/>
    <mergeCell ref="E5:E6"/>
    <mergeCell ref="F5:F6"/>
    <mergeCell ref="R5:R6"/>
    <mergeCell ref="G5:G6"/>
    <mergeCell ref="H5:H6"/>
    <mergeCell ref="K5:L7"/>
    <mergeCell ref="M7:S7"/>
    <mergeCell ref="S5:S6"/>
    <mergeCell ref="O5:O6"/>
    <mergeCell ref="P5:P6"/>
    <mergeCell ref="Q5:Q6"/>
    <mergeCell ref="A8:I8"/>
    <mergeCell ref="K8:S8"/>
    <mergeCell ref="C26:I26"/>
    <mergeCell ref="C60:I60"/>
    <mergeCell ref="M60:S60"/>
    <mergeCell ref="M26:S26"/>
    <mergeCell ref="A42:I42"/>
    <mergeCell ref="K42:S42"/>
  </mergeCells>
  <phoneticPr fontId="21" type="noConversion"/>
  <printOptions horizontalCentered="1"/>
  <pageMargins left="0.39370078740157483" right="0.39370078740157483" top="0.59055118110236227" bottom="0.59055118110236227" header="0.39370078740157483" footer="0.39370078740157483"/>
  <pageSetup paperSize="9" scale="64" fitToWidth="2" orientation="portrait" horizontalDpi="1200" verticalDpi="1200" r:id="rId1"/>
  <headerFooter alignWithMargins="0">
    <oddFooter>&amp;L&amp;"MetaNormalLF-Roman,Standard"&amp;8Statistisches Bundesamt, Fachserie 14 Reihe 5, 2018</oddFooter>
  </headerFooter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6"/>
  <dimension ref="A1:S93"/>
  <sheetViews>
    <sheetView showGridLines="0" zoomScaleNormal="100" zoomScaleSheetLayoutView="100" workbookViewId="0"/>
  </sheetViews>
  <sheetFormatPr baseColWidth="10" defaultRowHeight="12.75" x14ac:dyDescent="0.2"/>
  <cols>
    <col min="1" max="1" width="33.7109375" style="65" customWidth="1" collapsed="1"/>
    <col min="2" max="2" width="3.7109375" style="65" customWidth="1" collapsed="1"/>
    <col min="3" max="9" width="12.7109375" style="65" customWidth="1" collapsed="1"/>
    <col min="10" max="10" width="2.7109375" style="71" hidden="1" customWidth="1" collapsed="1"/>
    <col min="11" max="11" width="33.7109375" style="71" customWidth="1" collapsed="1"/>
    <col min="12" max="12" width="2.7109375" style="71" customWidth="1" collapsed="1"/>
    <col min="13" max="13" width="12.7109375" style="71" customWidth="1" collapsed="1"/>
    <col min="14" max="19" width="12.7109375" style="65" customWidth="1" collapsed="1"/>
    <col min="20" max="16384" width="11.42578125" style="71" collapsed="1"/>
  </cols>
  <sheetData>
    <row r="1" spans="1:19" s="222" customFormat="1" ht="20.100000000000001" customHeight="1" x14ac:dyDescent="0.2">
      <c r="A1" s="260" t="s">
        <v>686</v>
      </c>
      <c r="B1" s="261"/>
      <c r="C1" s="221"/>
      <c r="D1" s="221"/>
      <c r="E1" s="221"/>
      <c r="F1" s="221"/>
      <c r="K1" s="260" t="s">
        <v>686</v>
      </c>
      <c r="O1" s="153"/>
      <c r="P1" s="153"/>
      <c r="Q1" s="153"/>
      <c r="R1" s="223"/>
      <c r="S1" s="223"/>
    </row>
    <row r="2" spans="1:19" s="226" customFormat="1" ht="20.100000000000001" customHeight="1" x14ac:dyDescent="0.25">
      <c r="A2" s="262" t="s">
        <v>857</v>
      </c>
      <c r="B2" s="263"/>
      <c r="C2" s="224"/>
      <c r="D2" s="224"/>
      <c r="E2" s="224"/>
      <c r="F2" s="224"/>
      <c r="K2" s="262" t="s">
        <v>857</v>
      </c>
      <c r="O2" s="228"/>
      <c r="P2" s="155"/>
      <c r="Q2" s="155"/>
      <c r="R2" s="155"/>
      <c r="S2" s="155"/>
    </row>
    <row r="3" spans="1:19" s="226" customFormat="1" ht="20.100000000000001" hidden="1" customHeight="1" x14ac:dyDescent="0.25">
      <c r="A3" s="262"/>
      <c r="B3" s="263"/>
      <c r="C3" s="224"/>
      <c r="D3" s="224"/>
      <c r="E3" s="224"/>
      <c r="F3" s="224"/>
      <c r="K3" s="262"/>
      <c r="O3" s="228"/>
      <c r="P3" s="155"/>
      <c r="Q3" s="155"/>
      <c r="R3" s="155"/>
      <c r="S3" s="155"/>
    </row>
    <row r="4" spans="1:19" s="158" customFormat="1" ht="15" x14ac:dyDescent="0.2">
      <c r="A4" s="156"/>
      <c r="B4" s="156"/>
      <c r="C4" s="157"/>
      <c r="D4" s="157"/>
      <c r="E4" s="157"/>
      <c r="F4" s="157"/>
      <c r="O4" s="153"/>
      <c r="P4" s="153"/>
      <c r="Q4" s="153"/>
      <c r="R4" s="157"/>
      <c r="S4" s="157"/>
    </row>
    <row r="5" spans="1:19" s="158" customFormat="1" ht="12" customHeight="1" x14ac:dyDescent="0.2">
      <c r="A5" s="1315" t="s">
        <v>5</v>
      </c>
      <c r="B5" s="1266"/>
      <c r="C5" s="1318" t="s">
        <v>6</v>
      </c>
      <c r="D5" s="1269" t="s">
        <v>7</v>
      </c>
      <c r="E5" s="1269" t="s">
        <v>251</v>
      </c>
      <c r="F5" s="1269" t="s">
        <v>252</v>
      </c>
      <c r="G5" s="1269" t="s">
        <v>253</v>
      </c>
      <c r="H5" s="1253" t="s">
        <v>8</v>
      </c>
      <c r="I5" s="1253" t="s">
        <v>9</v>
      </c>
      <c r="J5" s="50"/>
      <c r="K5" s="1315" t="s">
        <v>5</v>
      </c>
      <c r="L5" s="1266"/>
      <c r="M5" s="1320" t="s">
        <v>10</v>
      </c>
      <c r="N5" s="1309" t="s">
        <v>11</v>
      </c>
      <c r="O5" s="1269" t="s">
        <v>258</v>
      </c>
      <c r="P5" s="1269" t="s">
        <v>259</v>
      </c>
      <c r="Q5" s="1269" t="s">
        <v>12</v>
      </c>
      <c r="R5" s="1253" t="s">
        <v>13</v>
      </c>
      <c r="S5" s="1253" t="s">
        <v>262</v>
      </c>
    </row>
    <row r="6" spans="1:19" s="158" customFormat="1" ht="35.1" customHeight="1" x14ac:dyDescent="0.2">
      <c r="A6" s="1316"/>
      <c r="B6" s="1267"/>
      <c r="C6" s="1319"/>
      <c r="D6" s="1271"/>
      <c r="E6" s="1271"/>
      <c r="F6" s="1271"/>
      <c r="G6" s="1271"/>
      <c r="H6" s="1274"/>
      <c r="I6" s="1274"/>
      <c r="J6" s="50"/>
      <c r="K6" s="1316"/>
      <c r="L6" s="1267"/>
      <c r="M6" s="1321"/>
      <c r="N6" s="1309"/>
      <c r="O6" s="1271"/>
      <c r="P6" s="1271"/>
      <c r="Q6" s="1271"/>
      <c r="R6" s="1274"/>
      <c r="S6" s="1274"/>
    </row>
    <row r="7" spans="1:19" s="168" customFormat="1" ht="15" customHeight="1" x14ac:dyDescent="0.2">
      <c r="A7" s="1317"/>
      <c r="B7" s="1268"/>
      <c r="C7" s="163" t="s">
        <v>295</v>
      </c>
      <c r="D7" s="163"/>
      <c r="E7" s="163"/>
      <c r="F7" s="163"/>
      <c r="G7" s="163"/>
      <c r="H7" s="163"/>
      <c r="I7" s="164"/>
      <c r="J7" s="165"/>
      <c r="K7" s="1317"/>
      <c r="L7" s="1268"/>
      <c r="M7" s="1276" t="s">
        <v>295</v>
      </c>
      <c r="N7" s="1264"/>
      <c r="O7" s="1264"/>
      <c r="P7" s="1264"/>
      <c r="Q7" s="1264"/>
      <c r="R7" s="1264"/>
      <c r="S7" s="1317"/>
    </row>
    <row r="8" spans="1:19" s="8" customFormat="1" ht="33.75" customHeight="1" x14ac:dyDescent="0.2">
      <c r="A8" s="1231" t="s">
        <v>209</v>
      </c>
      <c r="B8" s="1252"/>
      <c r="C8" s="1252"/>
      <c r="D8" s="1252"/>
      <c r="E8" s="1252"/>
      <c r="F8" s="1252"/>
      <c r="G8" s="1252"/>
      <c r="H8" s="1252"/>
      <c r="I8" s="1252"/>
      <c r="J8" s="9"/>
      <c r="K8" s="1231" t="s">
        <v>209</v>
      </c>
      <c r="L8" s="1252"/>
      <c r="M8" s="1252"/>
      <c r="N8" s="1252"/>
      <c r="O8" s="1252"/>
      <c r="P8" s="1252"/>
      <c r="Q8" s="1252"/>
      <c r="R8" s="1252"/>
      <c r="S8" s="1252"/>
    </row>
    <row r="9" spans="1:19" s="17" customFormat="1" ht="18" customHeight="1" x14ac:dyDescent="0.2">
      <c r="A9" s="7" t="s">
        <v>67</v>
      </c>
      <c r="B9" s="39"/>
      <c r="C9" s="43"/>
      <c r="D9" s="22"/>
      <c r="E9" s="22"/>
      <c r="F9" s="22"/>
      <c r="G9" s="22"/>
      <c r="H9" s="22"/>
      <c r="I9" s="22"/>
      <c r="K9" s="7" t="s">
        <v>67</v>
      </c>
      <c r="L9" s="39"/>
      <c r="M9" s="43"/>
      <c r="N9" s="22"/>
      <c r="O9" s="22"/>
      <c r="P9" s="22"/>
      <c r="Q9" s="22"/>
      <c r="R9" s="22"/>
      <c r="S9" s="22"/>
    </row>
    <row r="10" spans="1:19" s="17" customFormat="1" ht="18" customHeight="1" x14ac:dyDescent="0.2">
      <c r="A10" s="87" t="s">
        <v>68</v>
      </c>
      <c r="B10" s="39"/>
      <c r="C10" s="52">
        <v>11883.547500000001</v>
      </c>
      <c r="D10" s="53">
        <v>858.31920000000002</v>
      </c>
      <c r="E10" s="53">
        <v>1828.45199</v>
      </c>
      <c r="F10" s="53">
        <v>161.63346000000001</v>
      </c>
      <c r="G10" s="53">
        <v>1012.71219</v>
      </c>
      <c r="H10" s="53">
        <v>155.51227</v>
      </c>
      <c r="I10" s="53">
        <v>2159.0546100000001</v>
      </c>
      <c r="K10" s="87" t="s">
        <v>68</v>
      </c>
      <c r="L10" s="39"/>
      <c r="M10" s="52">
        <v>3560.4918400000001</v>
      </c>
      <c r="N10" s="53">
        <v>717.55520000000001</v>
      </c>
      <c r="O10" s="53">
        <v>0</v>
      </c>
      <c r="P10" s="53">
        <v>405.86430000000001</v>
      </c>
      <c r="Q10" s="53">
        <v>320.34210999999999</v>
      </c>
      <c r="R10" s="53">
        <v>391.75331999999997</v>
      </c>
      <c r="S10" s="53">
        <v>311.85701</v>
      </c>
    </row>
    <row r="11" spans="1:19" s="17" customFormat="1" ht="18" customHeight="1" x14ac:dyDescent="0.2">
      <c r="A11" s="7" t="s">
        <v>69</v>
      </c>
      <c r="B11" s="39"/>
      <c r="C11" s="43">
        <v>697.64760999999999</v>
      </c>
      <c r="D11" s="22">
        <v>75.194069999999996</v>
      </c>
      <c r="E11" s="22">
        <v>67.904619999999994</v>
      </c>
      <c r="F11" s="22">
        <v>5.4904599999999997</v>
      </c>
      <c r="G11" s="22">
        <v>117.35263</v>
      </c>
      <c r="H11" s="22">
        <v>38.793080000000003</v>
      </c>
      <c r="I11" s="22">
        <v>70.374099999999999</v>
      </c>
      <c r="K11" s="7" t="s">
        <v>69</v>
      </c>
      <c r="L11" s="39"/>
      <c r="M11" s="43">
        <v>179.34912</v>
      </c>
      <c r="N11" s="22">
        <v>32.21949</v>
      </c>
      <c r="O11" s="22">
        <v>0</v>
      </c>
      <c r="P11" s="22">
        <v>22.820900000000002</v>
      </c>
      <c r="Q11" s="22">
        <v>18.791</v>
      </c>
      <c r="R11" s="22">
        <v>33.964579999999998</v>
      </c>
      <c r="S11" s="22">
        <v>35.393569999999997</v>
      </c>
    </row>
    <row r="12" spans="1:19" s="11" customFormat="1" ht="8.1" customHeight="1" x14ac:dyDescent="0.2">
      <c r="A12" s="88"/>
      <c r="B12" s="88"/>
      <c r="C12" s="1209"/>
      <c r="D12" s="1262"/>
      <c r="E12" s="1262"/>
      <c r="F12" s="1262"/>
      <c r="G12" s="1262"/>
      <c r="H12" s="1262"/>
      <c r="I12" s="1262"/>
      <c r="J12" s="9"/>
      <c r="K12" s="88"/>
      <c r="L12" s="88"/>
      <c r="M12" s="1209"/>
      <c r="N12" s="1262"/>
      <c r="O12" s="1262"/>
      <c r="P12" s="1262"/>
      <c r="Q12" s="1262"/>
      <c r="R12" s="1262"/>
      <c r="S12" s="1262"/>
    </row>
    <row r="13" spans="1:19" s="8" customFormat="1" ht="24.95" customHeight="1" x14ac:dyDescent="0.2">
      <c r="A13" s="1232" t="s">
        <v>159</v>
      </c>
      <c r="B13" s="1251"/>
      <c r="C13" s="1251"/>
      <c r="D13" s="1251"/>
      <c r="E13" s="1251"/>
      <c r="F13" s="1251"/>
      <c r="G13" s="1251"/>
      <c r="H13" s="1251"/>
      <c r="I13" s="1251"/>
      <c r="J13" s="9"/>
      <c r="K13" s="1232" t="s">
        <v>159</v>
      </c>
      <c r="L13" s="1251"/>
      <c r="M13" s="1251"/>
      <c r="N13" s="1251"/>
      <c r="O13" s="1251"/>
      <c r="P13" s="1251"/>
      <c r="Q13" s="1251"/>
      <c r="R13" s="1251"/>
      <c r="S13" s="1251"/>
    </row>
    <row r="14" spans="1:19" s="8" customFormat="1" ht="18" customHeight="1" x14ac:dyDescent="0.2">
      <c r="A14" s="7" t="s">
        <v>296</v>
      </c>
      <c r="B14" s="7"/>
      <c r="C14" s="43">
        <v>2.4399999999999999E-3</v>
      </c>
      <c r="D14" s="22">
        <v>0</v>
      </c>
      <c r="E14" s="22">
        <v>2.4399999999999999E-3</v>
      </c>
      <c r="F14" s="22">
        <v>0</v>
      </c>
      <c r="G14" s="22">
        <v>0</v>
      </c>
      <c r="H14" s="22">
        <v>0</v>
      </c>
      <c r="I14" s="22">
        <v>0</v>
      </c>
      <c r="J14" s="9"/>
      <c r="K14" s="7" t="s">
        <v>296</v>
      </c>
      <c r="L14" s="7"/>
      <c r="M14" s="43">
        <v>0</v>
      </c>
      <c r="N14" s="22">
        <v>0</v>
      </c>
      <c r="O14" s="22">
        <v>0</v>
      </c>
      <c r="P14" s="22">
        <v>0</v>
      </c>
      <c r="Q14" s="22">
        <v>0</v>
      </c>
      <c r="R14" s="22">
        <v>0</v>
      </c>
      <c r="S14" s="22">
        <v>0</v>
      </c>
    </row>
    <row r="15" spans="1:19" s="11" customFormat="1" ht="18" customHeight="1" x14ac:dyDescent="0.2">
      <c r="A15" s="10" t="s">
        <v>57</v>
      </c>
      <c r="B15" s="10"/>
      <c r="C15" s="20">
        <v>2.4399999999999999E-3</v>
      </c>
      <c r="D15" s="18">
        <v>0</v>
      </c>
      <c r="E15" s="18">
        <v>2.4399999999999999E-3</v>
      </c>
      <c r="F15" s="18">
        <v>0</v>
      </c>
      <c r="G15" s="18">
        <v>0</v>
      </c>
      <c r="H15" s="18">
        <v>0</v>
      </c>
      <c r="I15" s="18">
        <v>0</v>
      </c>
      <c r="J15" s="9"/>
      <c r="K15" s="10" t="s">
        <v>57</v>
      </c>
      <c r="L15" s="10"/>
      <c r="M15" s="20">
        <v>0</v>
      </c>
      <c r="N15" s="18">
        <v>0</v>
      </c>
      <c r="O15" s="18">
        <v>0</v>
      </c>
      <c r="P15" s="18">
        <v>0</v>
      </c>
      <c r="Q15" s="18">
        <v>0</v>
      </c>
      <c r="R15" s="18">
        <v>0</v>
      </c>
      <c r="S15" s="18">
        <v>0</v>
      </c>
    </row>
    <row r="16" spans="1:19" s="6" customFormat="1" x14ac:dyDescent="0.2">
      <c r="A16" s="37" t="s">
        <v>56</v>
      </c>
      <c r="B16" s="39"/>
      <c r="C16" s="20">
        <v>2.4399999999999999E-3</v>
      </c>
      <c r="D16" s="18">
        <v>0</v>
      </c>
      <c r="E16" s="18">
        <v>2.4399999999999999E-3</v>
      </c>
      <c r="F16" s="18">
        <v>0</v>
      </c>
      <c r="G16" s="18">
        <v>0</v>
      </c>
      <c r="H16" s="18">
        <v>0</v>
      </c>
      <c r="I16" s="18">
        <v>0</v>
      </c>
      <c r="K16" s="37" t="s">
        <v>56</v>
      </c>
      <c r="L16" s="39"/>
      <c r="M16" s="20">
        <v>0</v>
      </c>
      <c r="N16" s="18">
        <v>0</v>
      </c>
      <c r="O16" s="18">
        <v>0</v>
      </c>
      <c r="P16" s="18">
        <v>0</v>
      </c>
      <c r="Q16" s="18">
        <v>0</v>
      </c>
      <c r="R16" s="18">
        <v>0</v>
      </c>
      <c r="S16" s="18">
        <v>0</v>
      </c>
    </row>
    <row r="17" spans="1:19" s="6" customFormat="1" x14ac:dyDescent="0.2">
      <c r="A17" s="37" t="s">
        <v>91</v>
      </c>
      <c r="B17" s="39"/>
      <c r="C17" s="20">
        <v>0</v>
      </c>
      <c r="D17" s="18">
        <v>0</v>
      </c>
      <c r="E17" s="18">
        <v>0</v>
      </c>
      <c r="F17" s="18">
        <v>0</v>
      </c>
      <c r="G17" s="18">
        <v>0</v>
      </c>
      <c r="H17" s="18">
        <v>0</v>
      </c>
      <c r="I17" s="18">
        <v>0</v>
      </c>
      <c r="K17" s="37" t="s">
        <v>91</v>
      </c>
      <c r="L17" s="39"/>
      <c r="M17" s="20">
        <v>0</v>
      </c>
      <c r="N17" s="18">
        <v>0</v>
      </c>
      <c r="O17" s="18">
        <v>0</v>
      </c>
      <c r="P17" s="18">
        <v>0</v>
      </c>
      <c r="Q17" s="18">
        <v>0</v>
      </c>
      <c r="R17" s="18">
        <v>0</v>
      </c>
      <c r="S17" s="18">
        <v>0</v>
      </c>
    </row>
    <row r="18" spans="1:19" s="11" customFormat="1" ht="8.1" customHeight="1" x14ac:dyDescent="0.2">
      <c r="A18" s="88"/>
      <c r="B18" s="88"/>
      <c r="C18" s="1256"/>
      <c r="D18" s="1262"/>
      <c r="E18" s="1262"/>
      <c r="F18" s="1262"/>
      <c r="G18" s="1262"/>
      <c r="H18" s="1262"/>
      <c r="I18" s="1262"/>
      <c r="J18" s="9"/>
      <c r="K18" s="88"/>
      <c r="L18" s="88"/>
      <c r="M18" s="1256"/>
      <c r="N18" s="1262"/>
      <c r="O18" s="1262"/>
      <c r="P18" s="1262"/>
      <c r="Q18" s="1262"/>
      <c r="R18" s="1262"/>
      <c r="S18" s="1262"/>
    </row>
    <row r="19" spans="1:19" s="8" customFormat="1" ht="18" customHeight="1" x14ac:dyDescent="0.2">
      <c r="A19" s="7" t="s">
        <v>66</v>
      </c>
      <c r="B19" s="7"/>
      <c r="C19" s="43">
        <v>1745.1673699999999</v>
      </c>
      <c r="D19" s="22">
        <v>171.40554</v>
      </c>
      <c r="E19" s="22">
        <v>260.48192</v>
      </c>
      <c r="F19" s="22">
        <v>1.8620000000000001E-2</v>
      </c>
      <c r="G19" s="22">
        <v>56.480179999999997</v>
      </c>
      <c r="H19" s="22">
        <v>1.61016</v>
      </c>
      <c r="I19" s="22">
        <v>870.77630999999997</v>
      </c>
      <c r="J19" s="9"/>
      <c r="K19" s="7" t="s">
        <v>66</v>
      </c>
      <c r="L19" s="7"/>
      <c r="M19" s="43">
        <v>227.2713</v>
      </c>
      <c r="N19" s="22">
        <v>58.275120000000001</v>
      </c>
      <c r="O19" s="22">
        <v>0</v>
      </c>
      <c r="P19" s="22">
        <v>4.3699599999999998</v>
      </c>
      <c r="Q19" s="22">
        <v>2.0395300000000001</v>
      </c>
      <c r="R19" s="22">
        <v>91.879379999999998</v>
      </c>
      <c r="S19" s="22">
        <v>0.55935000000000001</v>
      </c>
    </row>
    <row r="20" spans="1:19" s="6" customFormat="1" ht="18" customHeight="1" x14ac:dyDescent="0.2">
      <c r="A20" s="10" t="s">
        <v>53</v>
      </c>
      <c r="B20" s="39"/>
      <c r="C20" s="20">
        <v>1590.0800400000001</v>
      </c>
      <c r="D20" s="18">
        <v>171.39554000000001</v>
      </c>
      <c r="E20" s="18">
        <v>260.19292000000002</v>
      </c>
      <c r="F20" s="18">
        <v>1.8620000000000001E-2</v>
      </c>
      <c r="G20" s="18">
        <v>56.477179999999997</v>
      </c>
      <c r="H20" s="18">
        <v>1.61016</v>
      </c>
      <c r="I20" s="18">
        <v>733.85607000000005</v>
      </c>
      <c r="K20" s="10" t="s">
        <v>53</v>
      </c>
      <c r="L20" s="39"/>
      <c r="M20" s="20">
        <v>209.40732</v>
      </c>
      <c r="N20" s="18">
        <v>58.274009999999997</v>
      </c>
      <c r="O20" s="18">
        <v>0</v>
      </c>
      <c r="P20" s="18">
        <v>4.3699599999999998</v>
      </c>
      <c r="Q20" s="18">
        <v>2.0395300000000001</v>
      </c>
      <c r="R20" s="18">
        <v>91.879379999999998</v>
      </c>
      <c r="S20" s="18">
        <v>0.55935000000000001</v>
      </c>
    </row>
    <row r="21" spans="1:19" s="6" customFormat="1" x14ac:dyDescent="0.2">
      <c r="A21" s="37" t="s">
        <v>56</v>
      </c>
      <c r="B21" s="39"/>
      <c r="C21" s="20">
        <v>1588.92436</v>
      </c>
      <c r="D21" s="18">
        <v>171.39554000000001</v>
      </c>
      <c r="E21" s="18">
        <v>260.19292000000002</v>
      </c>
      <c r="F21" s="18">
        <v>1.8620000000000001E-2</v>
      </c>
      <c r="G21" s="18">
        <v>56.477179999999997</v>
      </c>
      <c r="H21" s="18">
        <v>1.61016</v>
      </c>
      <c r="I21" s="18">
        <v>733.85607000000005</v>
      </c>
      <c r="K21" s="37" t="s">
        <v>56</v>
      </c>
      <c r="L21" s="39"/>
      <c r="M21" s="20">
        <v>208.25164000000001</v>
      </c>
      <c r="N21" s="18">
        <v>58.274009999999997</v>
      </c>
      <c r="O21" s="18">
        <v>0</v>
      </c>
      <c r="P21" s="18">
        <v>4.3699599999999998</v>
      </c>
      <c r="Q21" s="18">
        <v>2.0395300000000001</v>
      </c>
      <c r="R21" s="18">
        <v>91.879379999999998</v>
      </c>
      <c r="S21" s="18">
        <v>0.55935000000000001</v>
      </c>
    </row>
    <row r="22" spans="1:19" s="6" customFormat="1" x14ac:dyDescent="0.2">
      <c r="A22" s="37" t="s">
        <v>91</v>
      </c>
      <c r="B22" s="39"/>
      <c r="C22" s="20">
        <v>1.15568</v>
      </c>
      <c r="D22" s="18">
        <v>0</v>
      </c>
      <c r="E22" s="18">
        <v>0</v>
      </c>
      <c r="F22" s="18">
        <v>0</v>
      </c>
      <c r="G22" s="18">
        <v>0</v>
      </c>
      <c r="H22" s="18">
        <v>0</v>
      </c>
      <c r="I22" s="18">
        <v>0</v>
      </c>
      <c r="K22" s="37" t="s">
        <v>91</v>
      </c>
      <c r="L22" s="39"/>
      <c r="M22" s="20">
        <v>1.15568</v>
      </c>
      <c r="N22" s="18">
        <v>0</v>
      </c>
      <c r="O22" s="18">
        <v>0</v>
      </c>
      <c r="P22" s="18">
        <v>0</v>
      </c>
      <c r="Q22" s="18">
        <v>0</v>
      </c>
      <c r="R22" s="18">
        <v>0</v>
      </c>
      <c r="S22" s="18">
        <v>0</v>
      </c>
    </row>
    <row r="23" spans="1:19" s="6" customFormat="1" x14ac:dyDescent="0.2">
      <c r="A23" s="10" t="s">
        <v>54</v>
      </c>
      <c r="B23" s="39"/>
      <c r="C23" s="20">
        <v>52.688769999999998</v>
      </c>
      <c r="D23" s="18">
        <v>0.01</v>
      </c>
      <c r="E23" s="18">
        <v>0.28899999999999998</v>
      </c>
      <c r="F23" s="18">
        <v>0</v>
      </c>
      <c r="G23" s="18">
        <v>3.0000000000000001E-3</v>
      </c>
      <c r="H23" s="18">
        <v>0</v>
      </c>
      <c r="I23" s="18">
        <v>40.021500000000003</v>
      </c>
      <c r="K23" s="10" t="s">
        <v>54</v>
      </c>
      <c r="L23" s="39"/>
      <c r="M23" s="20">
        <v>12.36417</v>
      </c>
      <c r="N23" s="18">
        <v>1.1100000000000001E-3</v>
      </c>
      <c r="O23" s="18">
        <v>0</v>
      </c>
      <c r="P23" s="18">
        <v>0</v>
      </c>
      <c r="Q23" s="18">
        <v>0</v>
      </c>
      <c r="R23" s="18">
        <v>0</v>
      </c>
      <c r="S23" s="18">
        <v>0</v>
      </c>
    </row>
    <row r="24" spans="1:19" s="6" customFormat="1" x14ac:dyDescent="0.2">
      <c r="A24" s="10" t="s">
        <v>55</v>
      </c>
      <c r="B24" s="39"/>
      <c r="C24" s="20">
        <v>102.39856</v>
      </c>
      <c r="D24" s="18">
        <v>0</v>
      </c>
      <c r="E24" s="18">
        <v>0</v>
      </c>
      <c r="F24" s="18">
        <v>0</v>
      </c>
      <c r="G24" s="18">
        <v>0</v>
      </c>
      <c r="H24" s="18">
        <v>0</v>
      </c>
      <c r="I24" s="18">
        <v>96.898740000000004</v>
      </c>
      <c r="K24" s="10" t="s">
        <v>55</v>
      </c>
      <c r="L24" s="39"/>
      <c r="M24" s="20">
        <v>5.4998100000000001</v>
      </c>
      <c r="N24" s="18">
        <v>0</v>
      </c>
      <c r="O24" s="18">
        <v>0</v>
      </c>
      <c r="P24" s="18">
        <v>0</v>
      </c>
      <c r="Q24" s="18">
        <v>0</v>
      </c>
      <c r="R24" s="18">
        <v>0</v>
      </c>
      <c r="S24" s="18">
        <v>0</v>
      </c>
    </row>
    <row r="25" spans="1:19" s="6" customFormat="1" x14ac:dyDescent="0.2">
      <c r="A25" s="37" t="s">
        <v>56</v>
      </c>
      <c r="B25" s="39"/>
      <c r="C25" s="20">
        <v>102.39856</v>
      </c>
      <c r="D25" s="18">
        <v>0</v>
      </c>
      <c r="E25" s="18">
        <v>0</v>
      </c>
      <c r="F25" s="18">
        <v>0</v>
      </c>
      <c r="G25" s="18">
        <v>0</v>
      </c>
      <c r="H25" s="18">
        <v>0</v>
      </c>
      <c r="I25" s="18">
        <v>96.898740000000004</v>
      </c>
      <c r="K25" s="37" t="s">
        <v>56</v>
      </c>
      <c r="L25" s="39"/>
      <c r="M25" s="20">
        <v>5.4998100000000001</v>
      </c>
      <c r="N25" s="18">
        <v>0</v>
      </c>
      <c r="O25" s="18">
        <v>0</v>
      </c>
      <c r="P25" s="18">
        <v>0</v>
      </c>
      <c r="Q25" s="18">
        <v>0</v>
      </c>
      <c r="R25" s="18">
        <v>0</v>
      </c>
      <c r="S25" s="18">
        <v>0</v>
      </c>
    </row>
    <row r="26" spans="1:19" s="6" customFormat="1" x14ac:dyDescent="0.2">
      <c r="A26" s="37" t="s">
        <v>91</v>
      </c>
      <c r="B26" s="39"/>
      <c r="C26" s="20">
        <v>0</v>
      </c>
      <c r="D26" s="18">
        <v>0</v>
      </c>
      <c r="E26" s="18">
        <v>0</v>
      </c>
      <c r="F26" s="18">
        <v>0</v>
      </c>
      <c r="G26" s="18">
        <v>0</v>
      </c>
      <c r="H26" s="18">
        <v>0</v>
      </c>
      <c r="I26" s="18">
        <v>0</v>
      </c>
      <c r="K26" s="37" t="s">
        <v>91</v>
      </c>
      <c r="L26" s="39"/>
      <c r="M26" s="20">
        <v>0</v>
      </c>
      <c r="N26" s="18">
        <v>0</v>
      </c>
      <c r="O26" s="18">
        <v>0</v>
      </c>
      <c r="P26" s="18">
        <v>0</v>
      </c>
      <c r="Q26" s="18">
        <v>0</v>
      </c>
      <c r="R26" s="18">
        <v>0</v>
      </c>
      <c r="S26" s="18">
        <v>0</v>
      </c>
    </row>
    <row r="27" spans="1:19" s="6" customFormat="1" ht="8.25" customHeight="1" x14ac:dyDescent="0.2">
      <c r="A27" s="13"/>
      <c r="B27" s="39"/>
      <c r="C27" s="1256"/>
      <c r="D27" s="1262"/>
      <c r="E27" s="1262"/>
      <c r="F27" s="1262"/>
      <c r="G27" s="1262"/>
      <c r="H27" s="1262"/>
      <c r="I27" s="1262"/>
      <c r="K27" s="13"/>
      <c r="L27" s="39"/>
      <c r="M27" s="1256"/>
      <c r="N27" s="1262"/>
      <c r="O27" s="1262"/>
      <c r="P27" s="1262"/>
      <c r="Q27" s="1262"/>
      <c r="R27" s="1262"/>
      <c r="S27" s="1262"/>
    </row>
    <row r="28" spans="1:19" s="17" customFormat="1" ht="18" customHeight="1" x14ac:dyDescent="0.2">
      <c r="A28" s="7" t="s">
        <v>67</v>
      </c>
      <c r="B28" s="39"/>
      <c r="C28" s="43"/>
      <c r="D28" s="22"/>
      <c r="E28" s="22"/>
      <c r="F28" s="22"/>
      <c r="G28" s="22"/>
      <c r="H28" s="22"/>
      <c r="I28" s="22"/>
      <c r="K28" s="7" t="s">
        <v>67</v>
      </c>
      <c r="L28" s="39"/>
      <c r="M28" s="43"/>
      <c r="N28" s="22"/>
      <c r="O28" s="22"/>
      <c r="P28" s="22"/>
      <c r="Q28" s="22"/>
      <c r="R28" s="22"/>
      <c r="S28" s="22"/>
    </row>
    <row r="29" spans="1:19" s="17" customFormat="1" ht="18" customHeight="1" x14ac:dyDescent="0.2">
      <c r="A29" s="87" t="s">
        <v>68</v>
      </c>
      <c r="B29" s="39"/>
      <c r="C29" s="52">
        <v>1745.1698100000001</v>
      </c>
      <c r="D29" s="53">
        <v>171.40554</v>
      </c>
      <c r="E29" s="53">
        <v>260.48435999999998</v>
      </c>
      <c r="F29" s="53">
        <v>1.8620000000000001E-2</v>
      </c>
      <c r="G29" s="53">
        <v>56.480179999999997</v>
      </c>
      <c r="H29" s="53">
        <v>1.61016</v>
      </c>
      <c r="I29" s="53">
        <v>870.77630999999997</v>
      </c>
      <c r="K29" s="87" t="s">
        <v>68</v>
      </c>
      <c r="L29" s="39"/>
      <c r="M29" s="52">
        <v>227.2713</v>
      </c>
      <c r="N29" s="53">
        <v>58.275120000000001</v>
      </c>
      <c r="O29" s="53">
        <v>0</v>
      </c>
      <c r="P29" s="53">
        <v>4.3699599999999998</v>
      </c>
      <c r="Q29" s="53">
        <v>2.0395300000000001</v>
      </c>
      <c r="R29" s="53">
        <v>91.879379999999998</v>
      </c>
      <c r="S29" s="53">
        <v>0.55935000000000001</v>
      </c>
    </row>
    <row r="30" spans="1:19" s="17" customFormat="1" ht="18" customHeight="1" x14ac:dyDescent="0.2">
      <c r="A30" s="7" t="s">
        <v>69</v>
      </c>
      <c r="B30" s="39"/>
      <c r="C30" s="43">
        <v>108.32288</v>
      </c>
      <c r="D30" s="22">
        <v>43.315759999999997</v>
      </c>
      <c r="E30" s="22">
        <v>2.9163299999999999</v>
      </c>
      <c r="F30" s="22">
        <v>0</v>
      </c>
      <c r="G30" s="22">
        <v>0.80750999999999995</v>
      </c>
      <c r="H30" s="22">
        <v>8.7000000000000001E-4</v>
      </c>
      <c r="I30" s="22">
        <v>5.8972899999999999</v>
      </c>
      <c r="K30" s="7" t="s">
        <v>69</v>
      </c>
      <c r="L30" s="39"/>
      <c r="M30" s="43">
        <v>35.136589999999998</v>
      </c>
      <c r="N30" s="22">
        <v>4.5068400000000004</v>
      </c>
      <c r="O30" s="22">
        <v>0</v>
      </c>
      <c r="P30" s="22">
        <v>15.50023</v>
      </c>
      <c r="Q30" s="22">
        <v>0.20938999999999999</v>
      </c>
      <c r="R30" s="22">
        <v>6.8000000000000005E-4</v>
      </c>
      <c r="S30" s="22">
        <v>3.1379999999999998E-2</v>
      </c>
    </row>
    <row r="31" spans="1:19" s="11" customFormat="1" ht="8.1" customHeight="1" x14ac:dyDescent="0.2">
      <c r="A31" s="89"/>
      <c r="B31" s="88"/>
      <c r="C31" s="1209"/>
      <c r="D31" s="1262"/>
      <c r="E31" s="1262"/>
      <c r="F31" s="1262"/>
      <c r="G31" s="1262"/>
      <c r="H31" s="1262"/>
      <c r="I31" s="1262"/>
      <c r="J31" s="9"/>
      <c r="K31" s="89"/>
      <c r="L31" s="88"/>
      <c r="M31" s="1209"/>
      <c r="N31" s="1262"/>
      <c r="O31" s="1262"/>
      <c r="P31" s="1262"/>
      <c r="Q31" s="1262"/>
      <c r="R31" s="1262"/>
      <c r="S31" s="1262"/>
    </row>
    <row r="32" spans="1:19" s="8" customFormat="1" ht="24.95" customHeight="1" x14ac:dyDescent="0.2">
      <c r="A32" s="1232" t="s">
        <v>160</v>
      </c>
      <c r="B32" s="1251"/>
      <c r="C32" s="1251"/>
      <c r="D32" s="1251"/>
      <c r="E32" s="1251"/>
      <c r="F32" s="1251"/>
      <c r="G32" s="1251"/>
      <c r="H32" s="1251"/>
      <c r="I32" s="1251"/>
      <c r="J32" s="9"/>
      <c r="K32" s="1232" t="s">
        <v>160</v>
      </c>
      <c r="L32" s="1251"/>
      <c r="M32" s="1251"/>
      <c r="N32" s="1251"/>
      <c r="O32" s="1251"/>
      <c r="P32" s="1251"/>
      <c r="Q32" s="1251"/>
      <c r="R32" s="1251"/>
      <c r="S32" s="1251"/>
    </row>
    <row r="33" spans="1:19" s="8" customFormat="1" ht="18" customHeight="1" x14ac:dyDescent="0.2">
      <c r="A33" s="7" t="s">
        <v>296</v>
      </c>
      <c r="B33" s="7"/>
      <c r="C33" s="43">
        <v>595</v>
      </c>
      <c r="D33" s="22">
        <v>0</v>
      </c>
      <c r="E33" s="22">
        <v>0</v>
      </c>
      <c r="F33" s="22">
        <v>0</v>
      </c>
      <c r="G33" s="22">
        <v>0</v>
      </c>
      <c r="H33" s="22">
        <v>0</v>
      </c>
      <c r="I33" s="22">
        <v>0</v>
      </c>
      <c r="J33" s="9"/>
      <c r="K33" s="7" t="s">
        <v>296</v>
      </c>
      <c r="L33" s="7"/>
      <c r="M33" s="43">
        <v>470</v>
      </c>
      <c r="N33" s="22">
        <v>125</v>
      </c>
      <c r="O33" s="22">
        <v>0</v>
      </c>
      <c r="P33" s="22">
        <v>0</v>
      </c>
      <c r="Q33" s="22">
        <v>0</v>
      </c>
      <c r="R33" s="22">
        <v>0</v>
      </c>
      <c r="S33" s="22">
        <v>0</v>
      </c>
    </row>
    <row r="34" spans="1:19" s="11" customFormat="1" ht="18" customHeight="1" x14ac:dyDescent="0.2">
      <c r="A34" s="10" t="s">
        <v>58</v>
      </c>
      <c r="B34" s="10"/>
      <c r="C34" s="20">
        <v>595</v>
      </c>
      <c r="D34" s="18">
        <v>0</v>
      </c>
      <c r="E34" s="18">
        <v>0</v>
      </c>
      <c r="F34" s="18">
        <v>0</v>
      </c>
      <c r="G34" s="18">
        <v>0</v>
      </c>
      <c r="H34" s="18">
        <v>0</v>
      </c>
      <c r="I34" s="18">
        <v>0</v>
      </c>
      <c r="J34" s="9"/>
      <c r="K34" s="10" t="s">
        <v>58</v>
      </c>
      <c r="L34" s="10"/>
      <c r="M34" s="20">
        <v>470</v>
      </c>
      <c r="N34" s="18">
        <v>125</v>
      </c>
      <c r="O34" s="18">
        <v>0</v>
      </c>
      <c r="P34" s="18">
        <v>0</v>
      </c>
      <c r="Q34" s="18">
        <v>0</v>
      </c>
      <c r="R34" s="18">
        <v>0</v>
      </c>
      <c r="S34" s="18">
        <v>0</v>
      </c>
    </row>
    <row r="35" spans="1:19" s="6" customFormat="1" x14ac:dyDescent="0.2">
      <c r="A35" s="37" t="s">
        <v>56</v>
      </c>
      <c r="B35" s="39"/>
      <c r="C35" s="20">
        <v>595</v>
      </c>
      <c r="D35" s="18">
        <v>0</v>
      </c>
      <c r="E35" s="18">
        <v>0</v>
      </c>
      <c r="F35" s="18">
        <v>0</v>
      </c>
      <c r="G35" s="18">
        <v>0</v>
      </c>
      <c r="H35" s="18">
        <v>0</v>
      </c>
      <c r="I35" s="18">
        <v>0</v>
      </c>
      <c r="K35" s="37" t="s">
        <v>56</v>
      </c>
      <c r="L35" s="39"/>
      <c r="M35" s="20">
        <v>470</v>
      </c>
      <c r="N35" s="18">
        <v>125</v>
      </c>
      <c r="O35" s="18">
        <v>0</v>
      </c>
      <c r="P35" s="18">
        <v>0</v>
      </c>
      <c r="Q35" s="18">
        <v>0</v>
      </c>
      <c r="R35" s="18">
        <v>0</v>
      </c>
      <c r="S35" s="18">
        <v>0</v>
      </c>
    </row>
    <row r="36" spans="1:19" s="6" customFormat="1" x14ac:dyDescent="0.2">
      <c r="A36" s="37" t="s">
        <v>91</v>
      </c>
      <c r="B36" s="39"/>
      <c r="C36" s="20">
        <v>0</v>
      </c>
      <c r="D36" s="18">
        <v>0</v>
      </c>
      <c r="E36" s="18">
        <v>0</v>
      </c>
      <c r="F36" s="18">
        <v>0</v>
      </c>
      <c r="G36" s="18">
        <v>0</v>
      </c>
      <c r="H36" s="18">
        <v>0</v>
      </c>
      <c r="I36" s="18">
        <v>0</v>
      </c>
      <c r="K36" s="37" t="s">
        <v>91</v>
      </c>
      <c r="L36" s="39"/>
      <c r="M36" s="20">
        <v>0</v>
      </c>
      <c r="N36" s="18">
        <v>0</v>
      </c>
      <c r="O36" s="18">
        <v>0</v>
      </c>
      <c r="P36" s="18">
        <v>0</v>
      </c>
      <c r="Q36" s="18">
        <v>0</v>
      </c>
      <c r="R36" s="18">
        <v>0</v>
      </c>
      <c r="S36" s="18">
        <v>0</v>
      </c>
    </row>
    <row r="37" spans="1:19" s="11" customFormat="1" ht="8.1" customHeight="1" x14ac:dyDescent="0.2">
      <c r="A37" s="88"/>
      <c r="B37" s="88"/>
      <c r="C37" s="1256"/>
      <c r="D37" s="1260"/>
      <c r="E37" s="1260"/>
      <c r="F37" s="1260"/>
      <c r="G37" s="1260"/>
      <c r="H37" s="1260"/>
      <c r="I37" s="1260"/>
      <c r="J37" s="9"/>
      <c r="K37" s="88"/>
      <c r="L37" s="88"/>
      <c r="M37" s="1256"/>
      <c r="N37" s="1260"/>
      <c r="O37" s="1260"/>
      <c r="P37" s="1260"/>
      <c r="Q37" s="1260"/>
      <c r="R37" s="1260"/>
      <c r="S37" s="1260"/>
    </row>
    <row r="38" spans="1:19" s="8" customFormat="1" ht="18" customHeight="1" x14ac:dyDescent="0.2">
      <c r="A38" s="7" t="s">
        <v>66</v>
      </c>
      <c r="B38" s="7"/>
      <c r="C38" s="43">
        <v>644.71294999999998</v>
      </c>
      <c r="D38" s="22">
        <v>61.520040000000002</v>
      </c>
      <c r="E38" s="22">
        <v>73.28152</v>
      </c>
      <c r="F38" s="22">
        <v>4.9242999999999997</v>
      </c>
      <c r="G38" s="22">
        <v>16.923459999999999</v>
      </c>
      <c r="H38" s="22">
        <v>14.47775</v>
      </c>
      <c r="I38" s="22">
        <v>71.665700000000001</v>
      </c>
      <c r="J38" s="9"/>
      <c r="K38" s="7" t="s">
        <v>66</v>
      </c>
      <c r="L38" s="7"/>
      <c r="M38" s="43">
        <v>277.99506000000002</v>
      </c>
      <c r="N38" s="22">
        <v>24.636869999999998</v>
      </c>
      <c r="O38" s="22">
        <v>0</v>
      </c>
      <c r="P38" s="22">
        <v>49.475720000000003</v>
      </c>
      <c r="Q38" s="22">
        <v>9.3079699999999992</v>
      </c>
      <c r="R38" s="22">
        <v>14.02045</v>
      </c>
      <c r="S38" s="22">
        <v>26.484100000000002</v>
      </c>
    </row>
    <row r="39" spans="1:19" s="6" customFormat="1" ht="18" customHeight="1" x14ac:dyDescent="0.2">
      <c r="A39" s="10" t="s">
        <v>53</v>
      </c>
      <c r="B39" s="39"/>
      <c r="C39" s="20">
        <v>637.51571000000001</v>
      </c>
      <c r="D39" s="18">
        <v>61.163699999999999</v>
      </c>
      <c r="E39" s="18">
        <v>68.671689999999998</v>
      </c>
      <c r="F39" s="18">
        <v>4.9242999999999997</v>
      </c>
      <c r="G39" s="18">
        <v>16.909420000000001</v>
      </c>
      <c r="H39" s="18">
        <v>14.47775</v>
      </c>
      <c r="I39" s="18">
        <v>70.667240000000007</v>
      </c>
      <c r="K39" s="10" t="s">
        <v>53</v>
      </c>
      <c r="L39" s="39"/>
      <c r="M39" s="20">
        <v>276.79759000000001</v>
      </c>
      <c r="N39" s="18">
        <v>24.63327</v>
      </c>
      <c r="O39" s="18">
        <v>0</v>
      </c>
      <c r="P39" s="18">
        <v>49.45823</v>
      </c>
      <c r="Q39" s="18">
        <v>9.3079699999999992</v>
      </c>
      <c r="R39" s="18">
        <v>14.02045</v>
      </c>
      <c r="S39" s="18">
        <v>26.484100000000002</v>
      </c>
    </row>
    <row r="40" spans="1:19" s="6" customFormat="1" x14ac:dyDescent="0.2">
      <c r="A40" s="37" t="s">
        <v>56</v>
      </c>
      <c r="B40" s="39"/>
      <c r="C40" s="20">
        <v>635.46166000000005</v>
      </c>
      <c r="D40" s="18">
        <v>59.109650000000002</v>
      </c>
      <c r="E40" s="18">
        <v>68.671689999999998</v>
      </c>
      <c r="F40" s="18">
        <v>4.9242999999999997</v>
      </c>
      <c r="G40" s="18">
        <v>16.909420000000001</v>
      </c>
      <c r="H40" s="18">
        <v>14.47775</v>
      </c>
      <c r="I40" s="18">
        <v>70.667240000000007</v>
      </c>
      <c r="K40" s="37" t="s">
        <v>56</v>
      </c>
      <c r="L40" s="39"/>
      <c r="M40" s="20">
        <v>276.79759000000001</v>
      </c>
      <c r="N40" s="18">
        <v>24.63327</v>
      </c>
      <c r="O40" s="18">
        <v>0</v>
      </c>
      <c r="P40" s="18">
        <v>49.45823</v>
      </c>
      <c r="Q40" s="18">
        <v>9.3079699999999992</v>
      </c>
      <c r="R40" s="18">
        <v>14.02045</v>
      </c>
      <c r="S40" s="18">
        <v>26.484100000000002</v>
      </c>
    </row>
    <row r="41" spans="1:19" s="6" customFormat="1" x14ac:dyDescent="0.2">
      <c r="A41" s="37" t="s">
        <v>91</v>
      </c>
      <c r="B41" s="39"/>
      <c r="C41" s="20">
        <v>2.0540600000000002</v>
      </c>
      <c r="D41" s="18">
        <v>2.0540600000000002</v>
      </c>
      <c r="E41" s="18">
        <v>0</v>
      </c>
      <c r="F41" s="18">
        <v>0</v>
      </c>
      <c r="G41" s="18">
        <v>0</v>
      </c>
      <c r="H41" s="18">
        <v>0</v>
      </c>
      <c r="I41" s="18">
        <v>0</v>
      </c>
      <c r="K41" s="37" t="s">
        <v>91</v>
      </c>
      <c r="L41" s="39"/>
      <c r="M41" s="20">
        <v>0</v>
      </c>
      <c r="N41" s="18">
        <v>0</v>
      </c>
      <c r="O41" s="18">
        <v>0</v>
      </c>
      <c r="P41" s="18">
        <v>0</v>
      </c>
      <c r="Q41" s="18">
        <v>0</v>
      </c>
      <c r="R41" s="18">
        <v>0</v>
      </c>
      <c r="S41" s="18">
        <v>0</v>
      </c>
    </row>
    <row r="42" spans="1:19" s="6" customFormat="1" x14ac:dyDescent="0.2">
      <c r="A42" s="10" t="s">
        <v>54</v>
      </c>
      <c r="B42" s="39"/>
      <c r="C42" s="20">
        <v>6.9747199999999996</v>
      </c>
      <c r="D42" s="18">
        <v>0.35633999999999999</v>
      </c>
      <c r="E42" s="18">
        <v>4.6098400000000002</v>
      </c>
      <c r="F42" s="18">
        <v>0</v>
      </c>
      <c r="G42" s="18">
        <v>1.404E-2</v>
      </c>
      <c r="H42" s="18">
        <v>0</v>
      </c>
      <c r="I42" s="18">
        <v>0.77595000000000003</v>
      </c>
      <c r="K42" s="10" t="s">
        <v>54</v>
      </c>
      <c r="L42" s="39"/>
      <c r="M42" s="20">
        <v>1.19747</v>
      </c>
      <c r="N42" s="18">
        <v>3.5999999999999999E-3</v>
      </c>
      <c r="O42" s="18">
        <v>0</v>
      </c>
      <c r="P42" s="18">
        <v>1.7489999999999999E-2</v>
      </c>
      <c r="Q42" s="18">
        <v>0</v>
      </c>
      <c r="R42" s="18">
        <v>0</v>
      </c>
      <c r="S42" s="18">
        <v>0</v>
      </c>
    </row>
    <row r="43" spans="1:19" s="6" customFormat="1" x14ac:dyDescent="0.2">
      <c r="A43" s="10" t="s">
        <v>55</v>
      </c>
      <c r="B43" s="39"/>
      <c r="C43" s="20">
        <v>0.22252</v>
      </c>
      <c r="D43" s="18">
        <v>0</v>
      </c>
      <c r="E43" s="18">
        <v>0</v>
      </c>
      <c r="F43" s="18">
        <v>0</v>
      </c>
      <c r="G43" s="18">
        <v>0</v>
      </c>
      <c r="H43" s="18">
        <v>0</v>
      </c>
      <c r="I43" s="18">
        <v>0.22252</v>
      </c>
      <c r="K43" s="10" t="s">
        <v>55</v>
      </c>
      <c r="L43" s="39"/>
      <c r="M43" s="20">
        <v>0</v>
      </c>
      <c r="N43" s="18">
        <v>0</v>
      </c>
      <c r="O43" s="18">
        <v>0</v>
      </c>
      <c r="P43" s="18">
        <v>0</v>
      </c>
      <c r="Q43" s="18">
        <v>0</v>
      </c>
      <c r="R43" s="18">
        <v>0</v>
      </c>
      <c r="S43" s="18">
        <v>0</v>
      </c>
    </row>
    <row r="44" spans="1:19" s="6" customFormat="1" x14ac:dyDescent="0.2">
      <c r="A44" s="37" t="s">
        <v>56</v>
      </c>
      <c r="B44" s="39"/>
      <c r="C44" s="20">
        <v>0.22252</v>
      </c>
      <c r="D44" s="18">
        <v>0</v>
      </c>
      <c r="E44" s="18">
        <v>0</v>
      </c>
      <c r="F44" s="18">
        <v>0</v>
      </c>
      <c r="G44" s="18">
        <v>0</v>
      </c>
      <c r="H44" s="18">
        <v>0</v>
      </c>
      <c r="I44" s="18">
        <v>0.22252</v>
      </c>
      <c r="K44" s="37" t="s">
        <v>56</v>
      </c>
      <c r="L44" s="39"/>
      <c r="M44" s="20">
        <v>0</v>
      </c>
      <c r="N44" s="18">
        <v>0</v>
      </c>
      <c r="O44" s="18">
        <v>0</v>
      </c>
      <c r="P44" s="18">
        <v>0</v>
      </c>
      <c r="Q44" s="18">
        <v>0</v>
      </c>
      <c r="R44" s="18">
        <v>0</v>
      </c>
      <c r="S44" s="18">
        <v>0</v>
      </c>
    </row>
    <row r="45" spans="1:19" s="6" customFormat="1" x14ac:dyDescent="0.2">
      <c r="A45" s="37" t="s">
        <v>91</v>
      </c>
      <c r="B45" s="39"/>
      <c r="C45" s="20">
        <v>0</v>
      </c>
      <c r="D45" s="18">
        <v>0</v>
      </c>
      <c r="E45" s="18">
        <v>0</v>
      </c>
      <c r="F45" s="18">
        <v>0</v>
      </c>
      <c r="G45" s="18">
        <v>0</v>
      </c>
      <c r="H45" s="18">
        <v>0</v>
      </c>
      <c r="I45" s="18">
        <v>0</v>
      </c>
      <c r="K45" s="37" t="s">
        <v>91</v>
      </c>
      <c r="L45" s="39"/>
      <c r="M45" s="20">
        <v>0</v>
      </c>
      <c r="N45" s="18">
        <v>0</v>
      </c>
      <c r="O45" s="18">
        <v>0</v>
      </c>
      <c r="P45" s="18">
        <v>0</v>
      </c>
      <c r="Q45" s="18">
        <v>0</v>
      </c>
      <c r="R45" s="18">
        <v>0</v>
      </c>
      <c r="S45" s="18">
        <v>0</v>
      </c>
    </row>
    <row r="46" spans="1:19" s="6" customFormat="1" ht="8.25" customHeight="1" x14ac:dyDescent="0.2">
      <c r="A46" s="13"/>
      <c r="B46" s="39"/>
      <c r="C46" s="1256"/>
      <c r="D46" s="1260"/>
      <c r="E46" s="1260"/>
      <c r="F46" s="1260"/>
      <c r="G46" s="1260"/>
      <c r="H46" s="1260"/>
      <c r="I46" s="1260"/>
      <c r="K46" s="13"/>
      <c r="L46" s="39"/>
      <c r="M46" s="1256"/>
      <c r="N46" s="1260"/>
      <c r="O46" s="1260"/>
      <c r="P46" s="1260"/>
      <c r="Q46" s="1260"/>
      <c r="R46" s="1260"/>
      <c r="S46" s="1260"/>
    </row>
    <row r="47" spans="1:19" s="17" customFormat="1" ht="18" customHeight="1" x14ac:dyDescent="0.2">
      <c r="A47" s="7" t="s">
        <v>67</v>
      </c>
      <c r="B47" s="39"/>
      <c r="C47" s="43"/>
      <c r="D47" s="22"/>
      <c r="E47" s="22"/>
      <c r="F47" s="22"/>
      <c r="G47" s="22"/>
      <c r="H47" s="22"/>
      <c r="I47" s="22"/>
      <c r="K47" s="7" t="s">
        <v>67</v>
      </c>
      <c r="L47" s="39"/>
      <c r="M47" s="43"/>
      <c r="N47" s="22"/>
      <c r="O47" s="22"/>
      <c r="P47" s="22"/>
      <c r="Q47" s="22"/>
      <c r="R47" s="22"/>
      <c r="S47" s="22"/>
    </row>
    <row r="48" spans="1:19" s="17" customFormat="1" ht="18" customHeight="1" x14ac:dyDescent="0.2">
      <c r="A48" s="87" t="s">
        <v>68</v>
      </c>
      <c r="B48" s="39"/>
      <c r="C48" s="52">
        <v>1239.7129500000001</v>
      </c>
      <c r="D48" s="53">
        <v>61.520040000000002</v>
      </c>
      <c r="E48" s="53">
        <v>73.28152</v>
      </c>
      <c r="F48" s="53">
        <v>4.9242999999999997</v>
      </c>
      <c r="G48" s="53">
        <v>16.923459999999999</v>
      </c>
      <c r="H48" s="53">
        <v>14.47775</v>
      </c>
      <c r="I48" s="53">
        <v>71.665700000000001</v>
      </c>
      <c r="K48" s="87" t="s">
        <v>68</v>
      </c>
      <c r="L48" s="39"/>
      <c r="M48" s="52">
        <v>747.99505999999997</v>
      </c>
      <c r="N48" s="53">
        <v>149.63686999999999</v>
      </c>
      <c r="O48" s="53">
        <v>0</v>
      </c>
      <c r="P48" s="53">
        <v>49.475720000000003</v>
      </c>
      <c r="Q48" s="53">
        <v>9.3079699999999992</v>
      </c>
      <c r="R48" s="53">
        <v>14.02045</v>
      </c>
      <c r="S48" s="53">
        <v>26.484100000000002</v>
      </c>
    </row>
    <row r="49" spans="1:19" s="17" customFormat="1" ht="18" customHeight="1" x14ac:dyDescent="0.2">
      <c r="A49" s="7" t="s">
        <v>69</v>
      </c>
      <c r="B49" s="39"/>
      <c r="C49" s="43">
        <v>65.057680000000005</v>
      </c>
      <c r="D49" s="22">
        <v>1.1205700000000001</v>
      </c>
      <c r="E49" s="22">
        <v>5.2027599999999996</v>
      </c>
      <c r="F49" s="22">
        <v>0.11902</v>
      </c>
      <c r="G49" s="22">
        <v>0.98997999999999997</v>
      </c>
      <c r="H49" s="22">
        <v>0.77366999999999997</v>
      </c>
      <c r="I49" s="22">
        <v>15.19242</v>
      </c>
      <c r="K49" s="7" t="s">
        <v>69</v>
      </c>
      <c r="L49" s="39"/>
      <c r="M49" s="43">
        <v>19.00244</v>
      </c>
      <c r="N49" s="22">
        <v>2.3719999999999999</v>
      </c>
      <c r="O49" s="22">
        <v>0</v>
      </c>
      <c r="P49" s="22">
        <v>1.46939</v>
      </c>
      <c r="Q49" s="22">
        <v>18.170549999999999</v>
      </c>
      <c r="R49" s="22">
        <v>0.21027999999999999</v>
      </c>
      <c r="S49" s="22">
        <v>0.43459999999999999</v>
      </c>
    </row>
    <row r="50" spans="1:19" s="11" customFormat="1" ht="8.1" customHeight="1" x14ac:dyDescent="0.2">
      <c r="C50" s="1209"/>
      <c r="D50" s="1262"/>
      <c r="E50" s="1262"/>
      <c r="F50" s="1262"/>
      <c r="G50" s="1262"/>
      <c r="H50" s="1262"/>
      <c r="I50" s="1262"/>
      <c r="J50" s="9"/>
      <c r="M50" s="1209"/>
      <c r="N50" s="1262"/>
      <c r="O50" s="1262"/>
      <c r="P50" s="1262"/>
      <c r="Q50" s="1262"/>
      <c r="R50" s="1262"/>
      <c r="S50" s="1262"/>
    </row>
    <row r="51" spans="1:19" s="8" customFormat="1" ht="24.95" customHeight="1" x14ac:dyDescent="0.2">
      <c r="A51" s="1232" t="s">
        <v>161</v>
      </c>
      <c r="B51" s="1251"/>
      <c r="C51" s="1251"/>
      <c r="D51" s="1251"/>
      <c r="E51" s="1251"/>
      <c r="F51" s="1251"/>
      <c r="G51" s="1251"/>
      <c r="H51" s="1251"/>
      <c r="I51" s="1251"/>
      <c r="J51" s="9"/>
      <c r="K51" s="1232" t="s">
        <v>161</v>
      </c>
      <c r="L51" s="1251"/>
      <c r="M51" s="1251"/>
      <c r="N51" s="1251"/>
      <c r="O51" s="1251"/>
      <c r="P51" s="1251"/>
      <c r="Q51" s="1251"/>
      <c r="R51" s="1251"/>
      <c r="S51" s="1251"/>
    </row>
    <row r="52" spans="1:19" s="8" customFormat="1" ht="18" customHeight="1" x14ac:dyDescent="0.2">
      <c r="A52" s="7" t="s">
        <v>296</v>
      </c>
      <c r="B52" s="7"/>
      <c r="C52" s="43">
        <v>30</v>
      </c>
      <c r="D52" s="22">
        <v>0</v>
      </c>
      <c r="E52" s="22">
        <v>0</v>
      </c>
      <c r="F52" s="22">
        <v>0</v>
      </c>
      <c r="G52" s="22">
        <v>0</v>
      </c>
      <c r="H52" s="22">
        <v>0</v>
      </c>
      <c r="I52" s="22">
        <v>0</v>
      </c>
      <c r="J52" s="9"/>
      <c r="K52" s="7" t="s">
        <v>296</v>
      </c>
      <c r="L52" s="7"/>
      <c r="M52" s="43">
        <v>30</v>
      </c>
      <c r="N52" s="22">
        <v>0</v>
      </c>
      <c r="O52" s="22">
        <v>0</v>
      </c>
      <c r="P52" s="22">
        <v>0</v>
      </c>
      <c r="Q52" s="22">
        <v>0</v>
      </c>
      <c r="R52" s="22">
        <v>0</v>
      </c>
      <c r="S52" s="22">
        <v>0</v>
      </c>
    </row>
    <row r="53" spans="1:19" s="11" customFormat="1" ht="18" customHeight="1" x14ac:dyDescent="0.2">
      <c r="A53" s="10" t="s">
        <v>58</v>
      </c>
      <c r="B53" s="10"/>
      <c r="C53" s="20">
        <v>30</v>
      </c>
      <c r="D53" s="18">
        <v>0</v>
      </c>
      <c r="E53" s="18">
        <v>0</v>
      </c>
      <c r="F53" s="18">
        <v>0</v>
      </c>
      <c r="G53" s="18">
        <v>0</v>
      </c>
      <c r="H53" s="18">
        <v>0</v>
      </c>
      <c r="I53" s="18">
        <v>0</v>
      </c>
      <c r="J53" s="9"/>
      <c r="K53" s="10" t="s">
        <v>58</v>
      </c>
      <c r="L53" s="10"/>
      <c r="M53" s="20">
        <v>30</v>
      </c>
      <c r="N53" s="18">
        <v>0</v>
      </c>
      <c r="O53" s="18">
        <v>0</v>
      </c>
      <c r="P53" s="18">
        <v>0</v>
      </c>
      <c r="Q53" s="18">
        <v>0</v>
      </c>
      <c r="R53" s="18">
        <v>0</v>
      </c>
      <c r="S53" s="18">
        <v>0</v>
      </c>
    </row>
    <row r="54" spans="1:19" s="6" customFormat="1" x14ac:dyDescent="0.2">
      <c r="A54" s="37" t="s">
        <v>56</v>
      </c>
      <c r="B54" s="39"/>
      <c r="C54" s="20">
        <v>30</v>
      </c>
      <c r="D54" s="18">
        <v>0</v>
      </c>
      <c r="E54" s="18">
        <v>0</v>
      </c>
      <c r="F54" s="18">
        <v>0</v>
      </c>
      <c r="G54" s="18">
        <v>0</v>
      </c>
      <c r="H54" s="18">
        <v>0</v>
      </c>
      <c r="I54" s="18">
        <v>0</v>
      </c>
      <c r="K54" s="37" t="s">
        <v>56</v>
      </c>
      <c r="L54" s="39"/>
      <c r="M54" s="20">
        <v>30</v>
      </c>
      <c r="N54" s="18">
        <v>0</v>
      </c>
      <c r="O54" s="18">
        <v>0</v>
      </c>
      <c r="P54" s="18">
        <v>0</v>
      </c>
      <c r="Q54" s="18">
        <v>0</v>
      </c>
      <c r="R54" s="18">
        <v>0</v>
      </c>
      <c r="S54" s="18">
        <v>0</v>
      </c>
    </row>
    <row r="55" spans="1:19" s="6" customFormat="1" x14ac:dyDescent="0.2">
      <c r="A55" s="37" t="s">
        <v>91</v>
      </c>
      <c r="B55" s="39"/>
      <c r="C55" s="20">
        <v>0</v>
      </c>
      <c r="D55" s="18">
        <v>0</v>
      </c>
      <c r="E55" s="18">
        <v>0</v>
      </c>
      <c r="F55" s="18">
        <v>0</v>
      </c>
      <c r="G55" s="18">
        <v>0</v>
      </c>
      <c r="H55" s="18">
        <v>0</v>
      </c>
      <c r="I55" s="18">
        <v>0</v>
      </c>
      <c r="K55" s="37" t="s">
        <v>91</v>
      </c>
      <c r="L55" s="39"/>
      <c r="M55" s="20">
        <v>0</v>
      </c>
      <c r="N55" s="18">
        <v>0</v>
      </c>
      <c r="O55" s="18">
        <v>0</v>
      </c>
      <c r="P55" s="18">
        <v>0</v>
      </c>
      <c r="Q55" s="18">
        <v>0</v>
      </c>
      <c r="R55" s="18">
        <v>0</v>
      </c>
      <c r="S55" s="18">
        <v>0</v>
      </c>
    </row>
    <row r="56" spans="1:19" s="11" customFormat="1" ht="8.1" customHeight="1" x14ac:dyDescent="0.2">
      <c r="A56" s="88"/>
      <c r="B56" s="88"/>
      <c r="C56" s="1256"/>
      <c r="D56" s="1260"/>
      <c r="E56" s="1260"/>
      <c r="F56" s="1260"/>
      <c r="G56" s="1260"/>
      <c r="H56" s="1260"/>
      <c r="I56" s="1260"/>
      <c r="J56" s="9"/>
      <c r="K56" s="88"/>
      <c r="L56" s="88"/>
      <c r="M56" s="1256"/>
      <c r="N56" s="1260"/>
      <c r="O56" s="1260"/>
      <c r="P56" s="1260"/>
      <c r="Q56" s="1260"/>
      <c r="R56" s="1260"/>
      <c r="S56" s="1260"/>
    </row>
    <row r="57" spans="1:19" s="8" customFormat="1" ht="18" customHeight="1" x14ac:dyDescent="0.2">
      <c r="A57" s="7" t="s">
        <v>66</v>
      </c>
      <c r="B57" s="7"/>
      <c r="C57" s="43">
        <v>8868.6647499999999</v>
      </c>
      <c r="D57" s="22">
        <v>625.39362000000006</v>
      </c>
      <c r="E57" s="22">
        <v>1494.6861100000001</v>
      </c>
      <c r="F57" s="22">
        <v>156.69053</v>
      </c>
      <c r="G57" s="22">
        <v>939.30854999999997</v>
      </c>
      <c r="H57" s="22">
        <v>139.42436000000001</v>
      </c>
      <c r="I57" s="22">
        <v>1216.6125999999999</v>
      </c>
      <c r="J57" s="9"/>
      <c r="K57" s="7" t="s">
        <v>66</v>
      </c>
      <c r="L57" s="7"/>
      <c r="M57" s="43">
        <v>2555.2254699999999</v>
      </c>
      <c r="N57" s="22">
        <v>509.64321000000001</v>
      </c>
      <c r="O57" s="22">
        <v>0</v>
      </c>
      <c r="P57" s="22">
        <v>352.01861000000002</v>
      </c>
      <c r="Q57" s="22">
        <v>308.99461000000002</v>
      </c>
      <c r="R57" s="22">
        <v>285.8535</v>
      </c>
      <c r="S57" s="22">
        <v>284.81357000000003</v>
      </c>
    </row>
    <row r="58" spans="1:19" s="6" customFormat="1" ht="18" customHeight="1" x14ac:dyDescent="0.2">
      <c r="A58" s="10" t="s">
        <v>53</v>
      </c>
      <c r="B58" s="39"/>
      <c r="C58" s="20">
        <v>8782.1703699999998</v>
      </c>
      <c r="D58" s="18">
        <v>621.24258999999995</v>
      </c>
      <c r="E58" s="18">
        <v>1485.0696600000001</v>
      </c>
      <c r="F58" s="18">
        <v>156.69053</v>
      </c>
      <c r="G58" s="18">
        <v>928.38544000000002</v>
      </c>
      <c r="H58" s="18">
        <v>139.41354999999999</v>
      </c>
      <c r="I58" s="18">
        <v>1181.1461200000001</v>
      </c>
      <c r="K58" s="10" t="s">
        <v>53</v>
      </c>
      <c r="L58" s="39"/>
      <c r="M58" s="20">
        <v>2535.75108</v>
      </c>
      <c r="N58" s="18">
        <v>503.41109999999998</v>
      </c>
      <c r="O58" s="18">
        <v>0</v>
      </c>
      <c r="P58" s="18">
        <v>352.01817</v>
      </c>
      <c r="Q58" s="18">
        <v>308.91482999999999</v>
      </c>
      <c r="R58" s="18">
        <v>285.33373999999998</v>
      </c>
      <c r="S58" s="18">
        <v>284.79356999999999</v>
      </c>
    </row>
    <row r="59" spans="1:19" s="6" customFormat="1" x14ac:dyDescent="0.2">
      <c r="A59" s="37" t="s">
        <v>56</v>
      </c>
      <c r="B59" s="39"/>
      <c r="C59" s="20">
        <v>8760.7071400000004</v>
      </c>
      <c r="D59" s="18">
        <v>616.33684000000005</v>
      </c>
      <c r="E59" s="18">
        <v>1481.21199</v>
      </c>
      <c r="F59" s="18">
        <v>156.69053</v>
      </c>
      <c r="G59" s="18">
        <v>928.38544000000002</v>
      </c>
      <c r="H59" s="18">
        <v>139.41354999999999</v>
      </c>
      <c r="I59" s="18">
        <v>1181.1461200000001</v>
      </c>
      <c r="K59" s="37" t="s">
        <v>56</v>
      </c>
      <c r="L59" s="39"/>
      <c r="M59" s="20">
        <v>2523.0512600000002</v>
      </c>
      <c r="N59" s="18">
        <v>503.41109999999998</v>
      </c>
      <c r="O59" s="18">
        <v>0</v>
      </c>
      <c r="P59" s="18">
        <v>352.01817</v>
      </c>
      <c r="Q59" s="18">
        <v>308.91482999999999</v>
      </c>
      <c r="R59" s="18">
        <v>285.33373999999998</v>
      </c>
      <c r="S59" s="18">
        <v>284.79356999999999</v>
      </c>
    </row>
    <row r="60" spans="1:19" s="6" customFormat="1" x14ac:dyDescent="0.2">
      <c r="A60" s="37" t="s">
        <v>91</v>
      </c>
      <c r="B60" s="39"/>
      <c r="C60" s="20">
        <v>21.463229999999999</v>
      </c>
      <c r="D60" s="18">
        <v>4.9057500000000003</v>
      </c>
      <c r="E60" s="18">
        <v>3.8576700000000002</v>
      </c>
      <c r="F60" s="18">
        <v>0</v>
      </c>
      <c r="G60" s="18">
        <v>0</v>
      </c>
      <c r="H60" s="18">
        <v>0</v>
      </c>
      <c r="I60" s="18">
        <v>0</v>
      </c>
      <c r="K60" s="37" t="s">
        <v>91</v>
      </c>
      <c r="L60" s="39"/>
      <c r="M60" s="20">
        <v>12.699820000000001</v>
      </c>
      <c r="N60" s="18">
        <v>0</v>
      </c>
      <c r="O60" s="18">
        <v>0</v>
      </c>
      <c r="P60" s="18">
        <v>0</v>
      </c>
      <c r="Q60" s="18">
        <v>0</v>
      </c>
      <c r="R60" s="18">
        <v>0</v>
      </c>
      <c r="S60" s="18">
        <v>0</v>
      </c>
    </row>
    <row r="61" spans="1:19" s="6" customFormat="1" x14ac:dyDescent="0.2">
      <c r="A61" s="10" t="s">
        <v>54</v>
      </c>
      <c r="B61" s="39"/>
      <c r="C61" s="20">
        <v>72.452029999999993</v>
      </c>
      <c r="D61" s="18">
        <v>3.6519499999999998</v>
      </c>
      <c r="E61" s="18">
        <v>9.61646</v>
      </c>
      <c r="F61" s="18">
        <v>0</v>
      </c>
      <c r="G61" s="18">
        <v>8.7566500000000005</v>
      </c>
      <c r="H61" s="18">
        <v>1.081E-2</v>
      </c>
      <c r="I61" s="18">
        <v>35.466470000000001</v>
      </c>
      <c r="K61" s="10" t="s">
        <v>54</v>
      </c>
      <c r="L61" s="39"/>
      <c r="M61" s="20">
        <v>8.0975900000000003</v>
      </c>
      <c r="N61" s="18">
        <v>6.2321099999999996</v>
      </c>
      <c r="O61" s="18">
        <v>0</v>
      </c>
      <c r="P61" s="18">
        <v>4.4000000000000002E-4</v>
      </c>
      <c r="Q61" s="18">
        <v>7.979E-2</v>
      </c>
      <c r="R61" s="18">
        <v>0.51976</v>
      </c>
      <c r="S61" s="18">
        <v>0.02</v>
      </c>
    </row>
    <row r="62" spans="1:19" s="6" customFormat="1" x14ac:dyDescent="0.2">
      <c r="A62" s="10" t="s">
        <v>55</v>
      </c>
      <c r="B62" s="39"/>
      <c r="C62" s="20">
        <v>14.042350000000001</v>
      </c>
      <c r="D62" s="18">
        <v>0.49908000000000002</v>
      </c>
      <c r="E62" s="18">
        <v>0</v>
      </c>
      <c r="F62" s="18">
        <v>0</v>
      </c>
      <c r="G62" s="18">
        <v>2.1664599999999998</v>
      </c>
      <c r="H62" s="18">
        <v>0</v>
      </c>
      <c r="I62" s="18">
        <v>0</v>
      </c>
      <c r="K62" s="10" t="s">
        <v>55</v>
      </c>
      <c r="L62" s="39"/>
      <c r="M62" s="20">
        <v>11.376810000000001</v>
      </c>
      <c r="N62" s="18">
        <v>0</v>
      </c>
      <c r="O62" s="18">
        <v>0</v>
      </c>
      <c r="P62" s="18">
        <v>0</v>
      </c>
      <c r="Q62" s="18">
        <v>0</v>
      </c>
      <c r="R62" s="18">
        <v>0</v>
      </c>
      <c r="S62" s="18">
        <v>0</v>
      </c>
    </row>
    <row r="63" spans="1:19" s="6" customFormat="1" x14ac:dyDescent="0.2">
      <c r="A63" s="37" t="s">
        <v>56</v>
      </c>
      <c r="B63" s="39"/>
      <c r="C63" s="20">
        <v>14.042350000000001</v>
      </c>
      <c r="D63" s="18">
        <v>0.49908000000000002</v>
      </c>
      <c r="E63" s="18">
        <v>0</v>
      </c>
      <c r="F63" s="18">
        <v>0</v>
      </c>
      <c r="G63" s="18">
        <v>2.1664599999999998</v>
      </c>
      <c r="H63" s="18">
        <v>0</v>
      </c>
      <c r="I63" s="18">
        <v>0</v>
      </c>
      <c r="K63" s="37" t="s">
        <v>56</v>
      </c>
      <c r="L63" s="39"/>
      <c r="M63" s="20">
        <v>11.376810000000001</v>
      </c>
      <c r="N63" s="18">
        <v>0</v>
      </c>
      <c r="O63" s="18">
        <v>0</v>
      </c>
      <c r="P63" s="18">
        <v>0</v>
      </c>
      <c r="Q63" s="18">
        <v>0</v>
      </c>
      <c r="R63" s="18">
        <v>0</v>
      </c>
      <c r="S63" s="18">
        <v>0</v>
      </c>
    </row>
    <row r="64" spans="1:19" s="6" customFormat="1" x14ac:dyDescent="0.2">
      <c r="A64" s="37" t="s">
        <v>91</v>
      </c>
      <c r="B64" s="39"/>
      <c r="C64" s="20">
        <v>0</v>
      </c>
      <c r="D64" s="18">
        <v>0</v>
      </c>
      <c r="E64" s="18">
        <v>0</v>
      </c>
      <c r="F64" s="18">
        <v>0</v>
      </c>
      <c r="G64" s="18">
        <v>0</v>
      </c>
      <c r="H64" s="18">
        <v>0</v>
      </c>
      <c r="I64" s="18">
        <v>0</v>
      </c>
      <c r="K64" s="37" t="s">
        <v>91</v>
      </c>
      <c r="L64" s="39"/>
      <c r="M64" s="20">
        <v>0</v>
      </c>
      <c r="N64" s="18">
        <v>0</v>
      </c>
      <c r="O64" s="18">
        <v>0</v>
      </c>
      <c r="P64" s="18">
        <v>0</v>
      </c>
      <c r="Q64" s="18">
        <v>0</v>
      </c>
      <c r="R64" s="18">
        <v>0</v>
      </c>
      <c r="S64" s="18">
        <v>0</v>
      </c>
    </row>
    <row r="65" spans="1:19" s="6" customFormat="1" ht="8.25" customHeight="1" x14ac:dyDescent="0.2">
      <c r="A65" s="13"/>
      <c r="B65" s="39"/>
      <c r="C65" s="1256"/>
      <c r="D65" s="1260"/>
      <c r="E65" s="1260"/>
      <c r="F65" s="1260"/>
      <c r="G65" s="1260"/>
      <c r="H65" s="1260"/>
      <c r="I65" s="1260"/>
      <c r="K65" s="13"/>
      <c r="L65" s="39"/>
      <c r="M65" s="1256"/>
      <c r="N65" s="1260"/>
      <c r="O65" s="1260"/>
      <c r="P65" s="1260"/>
      <c r="Q65" s="1260"/>
      <c r="R65" s="1260"/>
      <c r="S65" s="1260"/>
    </row>
    <row r="66" spans="1:19" s="17" customFormat="1" ht="18" customHeight="1" x14ac:dyDescent="0.2">
      <c r="A66" s="7" t="s">
        <v>67</v>
      </c>
      <c r="B66" s="39"/>
      <c r="C66" s="43"/>
      <c r="D66" s="22"/>
      <c r="E66" s="22"/>
      <c r="F66" s="22"/>
      <c r="G66" s="22"/>
      <c r="H66" s="22"/>
      <c r="I66" s="22"/>
      <c r="K66" s="7" t="s">
        <v>67</v>
      </c>
      <c r="L66" s="39"/>
      <c r="M66" s="43"/>
      <c r="N66" s="22"/>
      <c r="O66" s="22"/>
      <c r="P66" s="22"/>
      <c r="Q66" s="22"/>
      <c r="R66" s="22"/>
      <c r="S66" s="22"/>
    </row>
    <row r="67" spans="1:19" s="17" customFormat="1" ht="18" customHeight="1" x14ac:dyDescent="0.2">
      <c r="A67" s="87" t="s">
        <v>68</v>
      </c>
      <c r="B67" s="39"/>
      <c r="C67" s="52">
        <v>8898.6647499999999</v>
      </c>
      <c r="D67" s="53">
        <v>625.39362000000006</v>
      </c>
      <c r="E67" s="53">
        <v>1494.6861100000001</v>
      </c>
      <c r="F67" s="53">
        <v>156.69053</v>
      </c>
      <c r="G67" s="53">
        <v>939.30854999999997</v>
      </c>
      <c r="H67" s="53">
        <v>139.42436000000001</v>
      </c>
      <c r="I67" s="53">
        <v>1216.6125999999999</v>
      </c>
      <c r="K67" s="87" t="s">
        <v>68</v>
      </c>
      <c r="L67" s="39"/>
      <c r="M67" s="52">
        <v>2585.2254699999999</v>
      </c>
      <c r="N67" s="53">
        <v>509.64321000000001</v>
      </c>
      <c r="O67" s="53">
        <v>0</v>
      </c>
      <c r="P67" s="53">
        <v>352.01861000000002</v>
      </c>
      <c r="Q67" s="53">
        <v>308.99461000000002</v>
      </c>
      <c r="R67" s="53">
        <v>285.8535</v>
      </c>
      <c r="S67" s="53">
        <v>284.81357000000003</v>
      </c>
    </row>
    <row r="68" spans="1:19" s="17" customFormat="1" ht="18" customHeight="1" x14ac:dyDescent="0.2">
      <c r="A68" s="7" t="s">
        <v>69</v>
      </c>
      <c r="B68" s="39"/>
      <c r="C68" s="43">
        <v>524.26706000000001</v>
      </c>
      <c r="D68" s="22">
        <v>30.757739999999998</v>
      </c>
      <c r="E68" s="22">
        <v>59.785519999999998</v>
      </c>
      <c r="F68" s="22">
        <v>5.3714300000000001</v>
      </c>
      <c r="G68" s="22">
        <v>115.55513999999999</v>
      </c>
      <c r="H68" s="22">
        <v>38.018529999999998</v>
      </c>
      <c r="I68" s="22">
        <v>49.284390000000002</v>
      </c>
      <c r="K68" s="7" t="s">
        <v>69</v>
      </c>
      <c r="L68" s="39"/>
      <c r="M68" s="43">
        <v>125.21008999999999</v>
      </c>
      <c r="N68" s="22">
        <v>25.34065</v>
      </c>
      <c r="O68" s="22">
        <v>0</v>
      </c>
      <c r="P68" s="22">
        <v>5.8512899999999997</v>
      </c>
      <c r="Q68" s="22">
        <v>0.41105999999999998</v>
      </c>
      <c r="R68" s="22">
        <v>33.753630000000001</v>
      </c>
      <c r="S68" s="22">
        <v>34.927579999999999</v>
      </c>
    </row>
    <row r="69" spans="1:19" s="17" customFormat="1" ht="12.75" customHeight="1" x14ac:dyDescent="0.2">
      <c r="A69" s="7"/>
      <c r="B69" s="39"/>
      <c r="C69" s="22"/>
      <c r="D69" s="22"/>
      <c r="E69" s="22"/>
      <c r="F69" s="22"/>
      <c r="G69" s="22"/>
      <c r="H69" s="22"/>
      <c r="I69" s="22"/>
      <c r="K69" s="7"/>
      <c r="L69" s="39"/>
      <c r="M69" s="22"/>
      <c r="N69" s="22"/>
      <c r="O69" s="22"/>
      <c r="P69" s="22"/>
      <c r="Q69" s="22"/>
      <c r="R69" s="22"/>
      <c r="S69" s="22"/>
    </row>
    <row r="70" spans="1:19" s="34" customFormat="1" ht="12.75" customHeight="1" x14ac:dyDescent="0.2">
      <c r="A70" s="8"/>
      <c r="B70" s="8"/>
      <c r="C70" s="22"/>
      <c r="D70" s="22"/>
      <c r="J70" s="9"/>
      <c r="K70" s="8"/>
      <c r="L70" s="8"/>
      <c r="M70" s="22"/>
      <c r="N70" s="22"/>
    </row>
    <row r="71" spans="1:19" s="175" customFormat="1" ht="12.75" customHeight="1" x14ac:dyDescent="0.2">
      <c r="A71" s="171"/>
      <c r="B71" s="171"/>
      <c r="C71" s="172"/>
      <c r="D71" s="172"/>
      <c r="E71" s="172"/>
      <c r="F71" s="172"/>
      <c r="G71" s="172"/>
      <c r="H71" s="173"/>
      <c r="I71" s="174"/>
      <c r="J71" s="172"/>
      <c r="K71" s="172"/>
      <c r="L71" s="172"/>
      <c r="M71" s="172"/>
      <c r="N71" s="172"/>
      <c r="O71" s="172"/>
      <c r="P71" s="172"/>
      <c r="Q71" s="172"/>
      <c r="R71" s="172"/>
      <c r="S71" s="172"/>
    </row>
    <row r="72" spans="1:19" s="175" customFormat="1" ht="12.75" customHeight="1" x14ac:dyDescent="0.2">
      <c r="A72" s="171"/>
      <c r="B72" s="171"/>
      <c r="C72" s="172"/>
      <c r="D72" s="172"/>
      <c r="E72" s="172"/>
      <c r="F72" s="172"/>
      <c r="G72" s="172"/>
      <c r="H72" s="173"/>
      <c r="I72" s="174"/>
      <c r="J72" s="172"/>
      <c r="K72" s="172"/>
      <c r="L72" s="172"/>
      <c r="M72" s="172"/>
      <c r="N72" s="172"/>
      <c r="O72" s="172"/>
      <c r="P72" s="172"/>
      <c r="Q72" s="172"/>
      <c r="R72" s="172"/>
      <c r="S72" s="172"/>
    </row>
    <row r="73" spans="1:19" s="175" customFormat="1" ht="12" x14ac:dyDescent="0.2">
      <c r="A73" s="171"/>
      <c r="B73" s="171"/>
      <c r="C73" s="172"/>
      <c r="D73" s="172"/>
      <c r="E73" s="172"/>
      <c r="F73" s="172"/>
      <c r="G73" s="172"/>
      <c r="H73" s="173"/>
      <c r="I73" s="174"/>
      <c r="J73" s="172"/>
      <c r="K73" s="172"/>
      <c r="L73" s="172"/>
      <c r="M73" s="172"/>
      <c r="N73" s="172"/>
      <c r="O73" s="172"/>
      <c r="P73" s="172"/>
      <c r="Q73" s="172"/>
      <c r="R73" s="172"/>
      <c r="S73" s="172"/>
    </row>
    <row r="74" spans="1:19" s="175" customFormat="1" ht="12" x14ac:dyDescent="0.2">
      <c r="A74" s="171"/>
      <c r="B74" s="171"/>
      <c r="C74" s="172"/>
      <c r="D74" s="172"/>
      <c r="E74" s="172"/>
      <c r="F74" s="172"/>
      <c r="G74" s="172"/>
      <c r="H74" s="173"/>
      <c r="I74" s="174"/>
      <c r="J74" s="172"/>
      <c r="K74" s="172"/>
      <c r="L74" s="172"/>
      <c r="M74" s="172"/>
      <c r="N74" s="172"/>
      <c r="O74" s="172"/>
      <c r="P74" s="172"/>
      <c r="Q74" s="172"/>
      <c r="R74" s="172"/>
      <c r="S74" s="172"/>
    </row>
    <row r="75" spans="1:19" s="175" customFormat="1" ht="12" x14ac:dyDescent="0.2">
      <c r="A75" s="171"/>
      <c r="B75" s="171"/>
      <c r="C75" s="172"/>
      <c r="D75" s="172"/>
      <c r="E75" s="172"/>
      <c r="F75" s="172"/>
      <c r="G75" s="172"/>
      <c r="H75" s="173"/>
      <c r="I75" s="174"/>
      <c r="J75" s="172"/>
      <c r="K75" s="172"/>
      <c r="L75" s="172"/>
      <c r="M75" s="172"/>
      <c r="N75" s="172"/>
      <c r="O75" s="172"/>
      <c r="P75" s="172"/>
      <c r="Q75" s="172"/>
      <c r="R75" s="172"/>
      <c r="S75" s="172"/>
    </row>
    <row r="76" spans="1:19" s="175" customFormat="1" ht="12" x14ac:dyDescent="0.2">
      <c r="A76" s="171"/>
      <c r="B76" s="171"/>
      <c r="C76" s="172"/>
      <c r="D76" s="172"/>
      <c r="E76" s="172"/>
      <c r="F76" s="172"/>
      <c r="G76" s="172"/>
      <c r="H76" s="173"/>
      <c r="I76" s="174"/>
      <c r="J76" s="172"/>
      <c r="K76" s="172"/>
      <c r="L76" s="172"/>
      <c r="M76" s="172"/>
      <c r="N76" s="172"/>
      <c r="O76" s="172"/>
      <c r="P76" s="172"/>
      <c r="Q76" s="172"/>
      <c r="R76" s="172"/>
      <c r="S76" s="172"/>
    </row>
    <row r="77" spans="1:19" s="175" customFormat="1" ht="12" x14ac:dyDescent="0.2">
      <c r="A77" s="171"/>
      <c r="B77" s="171"/>
      <c r="C77" s="172"/>
      <c r="D77" s="172"/>
      <c r="E77" s="172"/>
      <c r="F77" s="172"/>
      <c r="G77" s="172"/>
      <c r="H77" s="173"/>
      <c r="I77" s="174"/>
      <c r="J77" s="172"/>
      <c r="K77" s="172"/>
      <c r="L77" s="172"/>
      <c r="M77" s="172"/>
      <c r="N77" s="172"/>
      <c r="O77" s="172"/>
      <c r="P77" s="172"/>
      <c r="Q77" s="172"/>
      <c r="R77" s="172"/>
      <c r="S77" s="172"/>
    </row>
    <row r="78" spans="1:19" s="175" customFormat="1" ht="12" x14ac:dyDescent="0.2">
      <c r="A78" s="171"/>
      <c r="B78" s="171"/>
      <c r="C78" s="172"/>
      <c r="D78" s="172"/>
      <c r="E78" s="172"/>
      <c r="F78" s="172"/>
      <c r="G78" s="172"/>
      <c r="H78" s="173"/>
      <c r="I78" s="174"/>
      <c r="J78" s="172"/>
      <c r="K78" s="172"/>
      <c r="L78" s="172"/>
      <c r="M78" s="172"/>
      <c r="N78" s="172"/>
      <c r="O78" s="172"/>
      <c r="P78" s="172"/>
      <c r="Q78" s="172"/>
      <c r="R78" s="172"/>
      <c r="S78" s="172"/>
    </row>
    <row r="79" spans="1:19" s="175" customFormat="1" ht="12" x14ac:dyDescent="0.2">
      <c r="A79" s="171"/>
      <c r="B79" s="171"/>
      <c r="C79" s="172"/>
      <c r="D79" s="172"/>
      <c r="E79" s="172"/>
      <c r="F79" s="172"/>
      <c r="G79" s="172"/>
      <c r="H79" s="173"/>
      <c r="I79" s="174"/>
      <c r="J79" s="172"/>
      <c r="K79" s="172"/>
      <c r="L79" s="172"/>
      <c r="M79" s="172"/>
      <c r="N79" s="172"/>
      <c r="O79" s="172"/>
      <c r="P79" s="172"/>
      <c r="Q79" s="172"/>
      <c r="R79" s="172"/>
      <c r="S79" s="172"/>
    </row>
    <row r="80" spans="1:19" s="175" customFormat="1" ht="12" x14ac:dyDescent="0.2">
      <c r="A80" s="171"/>
      <c r="B80" s="171"/>
      <c r="C80" s="172"/>
      <c r="D80" s="172"/>
      <c r="E80" s="172"/>
      <c r="F80" s="172"/>
      <c r="G80" s="172"/>
      <c r="H80" s="173"/>
      <c r="I80" s="174"/>
      <c r="J80" s="172"/>
      <c r="K80" s="172"/>
      <c r="L80" s="172"/>
      <c r="M80" s="172"/>
      <c r="N80" s="172"/>
      <c r="O80" s="172"/>
      <c r="P80" s="172"/>
      <c r="Q80" s="172"/>
      <c r="R80" s="172"/>
      <c r="S80" s="172"/>
    </row>
    <row r="81" spans="1:19" s="175" customFormat="1" ht="12" x14ac:dyDescent="0.2">
      <c r="A81" s="171"/>
      <c r="B81" s="171"/>
      <c r="C81" s="172"/>
      <c r="D81" s="172"/>
      <c r="E81" s="172"/>
      <c r="F81" s="172"/>
      <c r="G81" s="172"/>
      <c r="H81" s="173"/>
      <c r="I81" s="174"/>
      <c r="J81" s="172"/>
      <c r="K81" s="172"/>
      <c r="L81" s="172"/>
      <c r="M81" s="172"/>
      <c r="N81" s="172"/>
      <c r="O81" s="172"/>
      <c r="P81" s="172"/>
      <c r="Q81" s="172"/>
      <c r="R81" s="172"/>
      <c r="S81" s="172"/>
    </row>
    <row r="82" spans="1:19" s="175" customFormat="1" ht="12" x14ac:dyDescent="0.2">
      <c r="A82" s="171"/>
      <c r="B82" s="171"/>
      <c r="C82" s="172"/>
      <c r="D82" s="172"/>
      <c r="E82" s="172"/>
      <c r="F82" s="172"/>
      <c r="G82" s="172"/>
      <c r="H82" s="173"/>
      <c r="I82" s="174"/>
      <c r="J82" s="172"/>
      <c r="K82" s="172"/>
      <c r="L82" s="172"/>
      <c r="M82" s="172"/>
      <c r="N82" s="172"/>
      <c r="O82" s="172"/>
      <c r="P82" s="172"/>
      <c r="Q82" s="172"/>
      <c r="R82" s="172"/>
      <c r="S82" s="172"/>
    </row>
    <row r="83" spans="1:19" s="175" customFormat="1" ht="12" customHeight="1" x14ac:dyDescent="0.2">
      <c r="A83" s="171"/>
      <c r="B83" s="171"/>
      <c r="C83" s="176"/>
      <c r="D83" s="176"/>
      <c r="E83" s="176"/>
      <c r="F83" s="176"/>
      <c r="G83" s="176"/>
      <c r="H83" s="176"/>
      <c r="I83" s="176"/>
      <c r="J83" s="176"/>
      <c r="K83" s="176"/>
      <c r="L83" s="176"/>
      <c r="M83" s="176"/>
      <c r="N83" s="176"/>
      <c r="O83" s="176"/>
      <c r="P83" s="176"/>
      <c r="Q83" s="176"/>
      <c r="R83" s="176"/>
      <c r="S83" s="176"/>
    </row>
    <row r="84" spans="1:19" s="175" customFormat="1" ht="12" customHeight="1" x14ac:dyDescent="0.2">
      <c r="A84" s="177"/>
      <c r="B84" s="178"/>
      <c r="C84" s="171"/>
      <c r="D84" s="172"/>
      <c r="E84" s="172"/>
      <c r="F84" s="172"/>
      <c r="G84" s="172"/>
      <c r="H84" s="172"/>
      <c r="I84" s="172"/>
      <c r="J84" s="172"/>
      <c r="K84" s="172"/>
      <c r="L84" s="172"/>
      <c r="M84" s="172"/>
      <c r="N84" s="172"/>
      <c r="O84" s="172"/>
      <c r="P84" s="172"/>
      <c r="Q84" s="172"/>
      <c r="R84" s="172"/>
      <c r="S84" s="172"/>
    </row>
    <row r="85" spans="1:19" s="175" customFormat="1" ht="12" customHeight="1" x14ac:dyDescent="0.2">
      <c r="A85" s="179"/>
      <c r="B85" s="55"/>
      <c r="C85" s="177"/>
      <c r="D85" s="180"/>
      <c r="E85" s="180"/>
      <c r="F85" s="180"/>
      <c r="G85" s="180"/>
      <c r="H85" s="180"/>
      <c r="I85" s="180"/>
      <c r="J85" s="180"/>
      <c r="K85" s="180"/>
      <c r="L85" s="180"/>
      <c r="M85" s="180"/>
      <c r="N85" s="180"/>
      <c r="O85" s="180"/>
      <c r="P85" s="180"/>
      <c r="Q85" s="180"/>
      <c r="R85" s="180"/>
      <c r="S85" s="180"/>
    </row>
    <row r="86" spans="1:19" s="186" customFormat="1" ht="12" customHeight="1" x14ac:dyDescent="0.2">
      <c r="A86" s="79"/>
      <c r="B86" s="181"/>
      <c r="C86" s="179"/>
      <c r="D86" s="175"/>
      <c r="E86" s="182"/>
      <c r="F86" s="183"/>
      <c r="G86" s="175"/>
      <c r="H86" s="184"/>
      <c r="I86" s="184"/>
      <c r="J86" s="185"/>
      <c r="K86" s="185"/>
      <c r="L86" s="185"/>
      <c r="M86" s="185"/>
      <c r="N86" s="184"/>
      <c r="O86" s="184"/>
      <c r="P86" s="184"/>
      <c r="Q86" s="184"/>
      <c r="R86" s="184"/>
      <c r="S86" s="184"/>
    </row>
    <row r="87" spans="1:19" s="175" customFormat="1" ht="12" customHeight="1" x14ac:dyDescent="0.2">
      <c r="A87" s="66"/>
      <c r="B87" s="187"/>
      <c r="C87" s="179"/>
      <c r="D87" s="172"/>
      <c r="E87" s="172"/>
      <c r="F87" s="172"/>
      <c r="G87" s="172"/>
      <c r="H87" s="172"/>
      <c r="I87" s="172"/>
      <c r="J87" s="172"/>
      <c r="K87" s="172"/>
      <c r="L87" s="172"/>
      <c r="M87" s="172"/>
      <c r="N87" s="172"/>
      <c r="O87" s="172"/>
      <c r="P87" s="172"/>
      <c r="Q87" s="172"/>
      <c r="R87" s="172"/>
      <c r="S87" s="172"/>
    </row>
    <row r="88" spans="1:19" s="186" customFormat="1" ht="12" x14ac:dyDescent="0.2">
      <c r="A88" s="188"/>
      <c r="B88" s="175"/>
      <c r="E88" s="79"/>
      <c r="F88" s="79"/>
      <c r="G88" s="175"/>
      <c r="J88" s="175"/>
      <c r="K88" s="79"/>
      <c r="L88" s="175"/>
      <c r="M88" s="175"/>
      <c r="N88" s="189"/>
      <c r="O88" s="189"/>
      <c r="P88" s="189"/>
      <c r="Q88" s="190"/>
      <c r="R88" s="190"/>
      <c r="S88" s="190"/>
    </row>
    <row r="89" spans="1:19" s="191" customFormat="1" x14ac:dyDescent="0.2"/>
    <row r="90" spans="1:19" s="191" customFormat="1" x14ac:dyDescent="0.2"/>
    <row r="91" spans="1:19" s="191" customFormat="1" x14ac:dyDescent="0.2"/>
    <row r="92" spans="1:19" x14ac:dyDescent="0.2">
      <c r="A92" s="192"/>
      <c r="B92" s="192"/>
      <c r="C92" s="191"/>
      <c r="D92" s="192"/>
      <c r="E92" s="192"/>
      <c r="F92" s="192"/>
      <c r="G92" s="191"/>
      <c r="H92" s="191"/>
      <c r="I92" s="191"/>
      <c r="J92" s="191"/>
      <c r="K92" s="191"/>
      <c r="L92" s="191"/>
      <c r="M92" s="191"/>
      <c r="N92" s="191"/>
      <c r="O92" s="191"/>
      <c r="P92" s="191"/>
      <c r="Q92" s="191"/>
      <c r="R92" s="191"/>
      <c r="S92" s="191"/>
    </row>
    <row r="93" spans="1:19" x14ac:dyDescent="0.2">
      <c r="C93" s="192"/>
    </row>
  </sheetData>
  <mergeCells count="43">
    <mergeCell ref="P5:P6"/>
    <mergeCell ref="Q5:Q6"/>
    <mergeCell ref="R5:R6"/>
    <mergeCell ref="M37:S37"/>
    <mergeCell ref="M46:S46"/>
    <mergeCell ref="M5:M6"/>
    <mergeCell ref="N5:N6"/>
    <mergeCell ref="M7:S7"/>
    <mergeCell ref="S5:S6"/>
    <mergeCell ref="O5:O6"/>
    <mergeCell ref="A5:B7"/>
    <mergeCell ref="H5:H6"/>
    <mergeCell ref="K5:L7"/>
    <mergeCell ref="C5:C6"/>
    <mergeCell ref="D5:D6"/>
    <mergeCell ref="E5:E6"/>
    <mergeCell ref="F5:F6"/>
    <mergeCell ref="I5:I6"/>
    <mergeCell ref="G5:G6"/>
    <mergeCell ref="A8:I8"/>
    <mergeCell ref="K8:S8"/>
    <mergeCell ref="C12:I12"/>
    <mergeCell ref="C18:I18"/>
    <mergeCell ref="A13:I13"/>
    <mergeCell ref="K13:S13"/>
    <mergeCell ref="M12:S12"/>
    <mergeCell ref="M18:S18"/>
    <mergeCell ref="C56:I56"/>
    <mergeCell ref="C65:I65"/>
    <mergeCell ref="A51:I51"/>
    <mergeCell ref="M27:S27"/>
    <mergeCell ref="M31:S31"/>
    <mergeCell ref="M56:S56"/>
    <mergeCell ref="M65:S65"/>
    <mergeCell ref="K32:S32"/>
    <mergeCell ref="K51:S51"/>
    <mergeCell ref="M50:S50"/>
    <mergeCell ref="C50:I50"/>
    <mergeCell ref="C31:I31"/>
    <mergeCell ref="C27:I27"/>
    <mergeCell ref="C37:I37"/>
    <mergeCell ref="C46:I46"/>
    <mergeCell ref="A32:I32"/>
  </mergeCells>
  <phoneticPr fontId="21" type="noConversion"/>
  <printOptions horizontalCentered="1"/>
  <pageMargins left="0.39370078740157483" right="0.39370078740157483" top="0.59055118110236227" bottom="0.59055118110236227" header="0.39370078740157483" footer="0.39370078740157483"/>
  <pageSetup paperSize="9" scale="67" fitToWidth="2" orientation="portrait" horizontalDpi="1200" verticalDpi="1200" r:id="rId1"/>
  <headerFooter alignWithMargins="0">
    <oddFooter>&amp;L&amp;"MetaNormalLF-Roman,Standard"&amp;8Statistisches Bundesamt, Fachserie 14 Reihe 5, 2018</oddFooter>
  </headerFooter>
  <colBreaks count="1" manualBreakCount="1">
    <brk id="10" max="1048575" man="1"/>
  </colBreaks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"/>
  <dimension ref="A1:S83"/>
  <sheetViews>
    <sheetView showGridLines="0" zoomScaleNormal="100" zoomScaleSheetLayoutView="100" workbookViewId="0"/>
  </sheetViews>
  <sheetFormatPr baseColWidth="10" defaultRowHeight="12.75" x14ac:dyDescent="0.2"/>
  <cols>
    <col min="1" max="1" width="35.7109375" style="71" customWidth="1" collapsed="1"/>
    <col min="2" max="2" width="4.85546875" style="65" customWidth="1" collapsed="1"/>
    <col min="3" max="9" width="12.7109375" style="65" customWidth="1" collapsed="1"/>
    <col min="10" max="10" width="2.7109375" style="71" customWidth="1" collapsed="1"/>
    <col min="11" max="11" width="33.7109375" style="65" customWidth="1" collapsed="1"/>
    <col min="12" max="12" width="6.85546875" style="65" customWidth="1" collapsed="1"/>
    <col min="13" max="19" width="12.7109375" style="65" customWidth="1" collapsed="1"/>
    <col min="20" max="16384" width="11.42578125" style="71" collapsed="1"/>
  </cols>
  <sheetData>
    <row r="1" spans="1:19" s="152" customFormat="1" ht="20.100000000000001" customHeight="1" x14ac:dyDescent="0.2">
      <c r="A1" s="152" t="s">
        <v>110</v>
      </c>
      <c r="B1" s="153"/>
      <c r="C1" s="153"/>
      <c r="D1" s="153"/>
      <c r="E1" s="153"/>
      <c r="F1" s="153"/>
      <c r="K1" s="152" t="s">
        <v>110</v>
      </c>
      <c r="O1" s="153"/>
      <c r="Q1" s="153"/>
      <c r="R1" s="153"/>
      <c r="S1" s="153"/>
    </row>
    <row r="2" spans="1:19" s="154" customFormat="1" ht="20.100000000000001" customHeight="1" x14ac:dyDescent="0.25">
      <c r="A2" s="154" t="s">
        <v>111</v>
      </c>
      <c r="B2" s="155"/>
      <c r="C2" s="155"/>
      <c r="D2" s="155"/>
      <c r="E2" s="155"/>
      <c r="F2" s="155"/>
      <c r="H2" s="155"/>
      <c r="K2" s="154" t="s">
        <v>111</v>
      </c>
      <c r="O2" s="155"/>
      <c r="Q2" s="155"/>
      <c r="R2" s="155"/>
      <c r="S2" s="155"/>
    </row>
    <row r="3" spans="1:19" s="154" customFormat="1" ht="20.100000000000001" customHeight="1" x14ac:dyDescent="0.25">
      <c r="A3" s="154" t="s">
        <v>858</v>
      </c>
      <c r="B3" s="155"/>
      <c r="C3" s="155"/>
      <c r="D3" s="155"/>
      <c r="E3" s="155"/>
      <c r="F3" s="155"/>
      <c r="H3" s="155"/>
      <c r="K3" s="154" t="s">
        <v>858</v>
      </c>
      <c r="O3" s="155"/>
      <c r="Q3" s="155"/>
      <c r="R3" s="155"/>
      <c r="S3" s="155"/>
    </row>
    <row r="4" spans="1:19" s="168" customFormat="1" ht="14.25" x14ac:dyDescent="0.2">
      <c r="B4" s="213"/>
      <c r="C4" s="213"/>
      <c r="D4" s="213"/>
      <c r="E4" s="213"/>
      <c r="F4" s="213"/>
      <c r="H4" s="214"/>
      <c r="I4" s="215"/>
      <c r="O4" s="215"/>
      <c r="P4" s="215"/>
      <c r="Q4" s="215"/>
      <c r="R4" s="213"/>
      <c r="S4" s="213"/>
    </row>
    <row r="5" spans="1:19" s="158" customFormat="1" ht="12" customHeight="1" x14ac:dyDescent="0.2">
      <c r="A5" s="1315" t="s">
        <v>5</v>
      </c>
      <c r="B5" s="1266"/>
      <c r="C5" s="1309" t="s">
        <v>6</v>
      </c>
      <c r="D5" s="1309" t="s">
        <v>7</v>
      </c>
      <c r="E5" s="1309" t="s">
        <v>251</v>
      </c>
      <c r="F5" s="1309" t="s">
        <v>252</v>
      </c>
      <c r="G5" s="1309" t="s">
        <v>253</v>
      </c>
      <c r="H5" s="1311" t="s">
        <v>8</v>
      </c>
      <c r="I5" s="1253" t="s">
        <v>9</v>
      </c>
      <c r="J5" s="50"/>
      <c r="K5" s="1265" t="s">
        <v>5</v>
      </c>
      <c r="L5" s="1313"/>
      <c r="M5" s="1309" t="s">
        <v>10</v>
      </c>
      <c r="N5" s="1314" t="s">
        <v>11</v>
      </c>
      <c r="O5" s="1309" t="s">
        <v>258</v>
      </c>
      <c r="P5" s="1309" t="s">
        <v>259</v>
      </c>
      <c r="Q5" s="1309" t="s">
        <v>12</v>
      </c>
      <c r="R5" s="1311" t="s">
        <v>13</v>
      </c>
      <c r="S5" s="1253" t="s">
        <v>262</v>
      </c>
    </row>
    <row r="6" spans="1:19" s="158" customFormat="1" ht="35.1" customHeight="1" x14ac:dyDescent="0.2">
      <c r="A6" s="1316"/>
      <c r="B6" s="1267"/>
      <c r="C6" s="1309"/>
      <c r="D6" s="1309"/>
      <c r="E6" s="1309"/>
      <c r="F6" s="1309"/>
      <c r="G6" s="1309"/>
      <c r="H6" s="1311"/>
      <c r="I6" s="1274"/>
      <c r="J6" s="50"/>
      <c r="K6" s="1265"/>
      <c r="L6" s="1313"/>
      <c r="M6" s="1309"/>
      <c r="N6" s="1314"/>
      <c r="O6" s="1309"/>
      <c r="P6" s="1309"/>
      <c r="Q6" s="1309"/>
      <c r="R6" s="1311"/>
      <c r="S6" s="1274"/>
    </row>
    <row r="7" spans="1:19" s="158" customFormat="1" ht="15" customHeight="1" x14ac:dyDescent="0.2">
      <c r="A7" s="1317"/>
      <c r="B7" s="1268"/>
      <c r="C7" s="217" t="s">
        <v>295</v>
      </c>
      <c r="D7" s="163"/>
      <c r="E7" s="163"/>
      <c r="F7" s="163"/>
      <c r="G7" s="163"/>
      <c r="H7" s="163"/>
      <c r="I7" s="218"/>
      <c r="J7" s="165"/>
      <c r="K7" s="1265"/>
      <c r="L7" s="1313"/>
      <c r="M7" s="1276" t="s">
        <v>295</v>
      </c>
      <c r="N7" s="1264"/>
      <c r="O7" s="1264"/>
      <c r="P7" s="1264"/>
      <c r="Q7" s="1264"/>
      <c r="R7" s="1264"/>
      <c r="S7" s="1264"/>
    </row>
    <row r="8" spans="1:19" s="6" customFormat="1" ht="39.950000000000003" customHeight="1" x14ac:dyDescent="0.2">
      <c r="A8" s="1207" t="s">
        <v>196</v>
      </c>
      <c r="B8" s="1312"/>
      <c r="C8" s="1312"/>
      <c r="D8" s="1312"/>
      <c r="E8" s="1312"/>
      <c r="F8" s="1312"/>
      <c r="G8" s="1312"/>
      <c r="H8" s="1312"/>
      <c r="I8" s="1312"/>
      <c r="K8" s="1207" t="s">
        <v>197</v>
      </c>
      <c r="L8" s="1312"/>
      <c r="M8" s="1312"/>
      <c r="N8" s="1312"/>
      <c r="O8" s="1312"/>
      <c r="P8" s="1312"/>
      <c r="Q8" s="1312"/>
      <c r="R8" s="1312"/>
      <c r="S8" s="1312"/>
    </row>
    <row r="9" spans="1:19" s="6" customFormat="1" ht="18" customHeight="1" x14ac:dyDescent="0.2">
      <c r="A9" s="7" t="s">
        <v>51</v>
      </c>
      <c r="B9" s="39"/>
      <c r="C9" s="20"/>
      <c r="D9" s="18"/>
      <c r="E9" s="18"/>
      <c r="F9" s="18"/>
      <c r="G9" s="18"/>
      <c r="H9" s="18"/>
      <c r="I9" s="18"/>
      <c r="K9" s="7" t="s">
        <v>51</v>
      </c>
      <c r="L9" s="39"/>
      <c r="M9" s="20"/>
      <c r="N9" s="18"/>
      <c r="O9" s="18"/>
      <c r="P9" s="18"/>
      <c r="Q9" s="18"/>
      <c r="R9" s="18"/>
      <c r="S9" s="18"/>
    </row>
    <row r="10" spans="1:19" s="6" customFormat="1" ht="18" customHeight="1" x14ac:dyDescent="0.2">
      <c r="A10" s="10" t="s">
        <v>53</v>
      </c>
      <c r="B10" s="39"/>
      <c r="C10" s="20">
        <v>33717.660080000001</v>
      </c>
      <c r="D10" s="18">
        <v>238.32377</v>
      </c>
      <c r="E10" s="18">
        <v>175.62634</v>
      </c>
      <c r="F10" s="18">
        <v>648.13211000000001</v>
      </c>
      <c r="G10" s="18">
        <v>385.90884</v>
      </c>
      <c r="H10" s="18">
        <v>393.62139000000002</v>
      </c>
      <c r="I10" s="18">
        <v>1678.4538700000001</v>
      </c>
      <c r="K10" s="10" t="s">
        <v>53</v>
      </c>
      <c r="L10" s="39"/>
      <c r="M10" s="20">
        <v>21528.648550000002</v>
      </c>
      <c r="N10" s="18">
        <v>4963.3745099999996</v>
      </c>
      <c r="O10" s="18">
        <v>1934.51107</v>
      </c>
      <c r="P10" s="18">
        <v>91.765649999999994</v>
      </c>
      <c r="Q10" s="18">
        <v>1219.7021999999999</v>
      </c>
      <c r="R10" s="18">
        <v>374.26094999999998</v>
      </c>
      <c r="S10" s="18">
        <v>85.330839999999995</v>
      </c>
    </row>
    <row r="11" spans="1:19" s="6" customFormat="1" x14ac:dyDescent="0.2">
      <c r="A11" s="37" t="s">
        <v>56</v>
      </c>
      <c r="B11" s="39"/>
      <c r="C11" s="20">
        <v>33185.989280000002</v>
      </c>
      <c r="D11" s="18">
        <v>238.32377</v>
      </c>
      <c r="E11" s="18">
        <v>167.15866</v>
      </c>
      <c r="F11" s="18">
        <v>642.54765999999995</v>
      </c>
      <c r="G11" s="18">
        <v>385.90884</v>
      </c>
      <c r="H11" s="18">
        <v>393.62139000000002</v>
      </c>
      <c r="I11" s="18">
        <v>1609.48038</v>
      </c>
      <c r="K11" s="37" t="s">
        <v>56</v>
      </c>
      <c r="L11" s="39"/>
      <c r="M11" s="20">
        <v>21112.361560000001</v>
      </c>
      <c r="N11" s="18">
        <v>4960.6431199999997</v>
      </c>
      <c r="O11" s="18">
        <v>1917.51107</v>
      </c>
      <c r="P11" s="18">
        <v>91.765649999999994</v>
      </c>
      <c r="Q11" s="18">
        <v>1207.0754099999999</v>
      </c>
      <c r="R11" s="18">
        <v>374.26094999999998</v>
      </c>
      <c r="S11" s="18">
        <v>85.330839999999995</v>
      </c>
    </row>
    <row r="12" spans="1:19" s="6" customFormat="1" x14ac:dyDescent="0.2">
      <c r="A12" s="37" t="s">
        <v>91</v>
      </c>
      <c r="B12" s="39"/>
      <c r="C12" s="20">
        <v>531.67080999999996</v>
      </c>
      <c r="D12" s="18">
        <v>0</v>
      </c>
      <c r="E12" s="18">
        <v>8.4676799999999997</v>
      </c>
      <c r="F12" s="18">
        <v>5.5844500000000004</v>
      </c>
      <c r="G12" s="18">
        <v>0</v>
      </c>
      <c r="H12" s="18">
        <v>0</v>
      </c>
      <c r="I12" s="18">
        <v>68.973500000000001</v>
      </c>
      <c r="K12" s="37" t="s">
        <v>91</v>
      </c>
      <c r="L12" s="39"/>
      <c r="M12" s="20">
        <v>416.28699</v>
      </c>
      <c r="N12" s="18">
        <v>2.7313900000000002</v>
      </c>
      <c r="O12" s="18">
        <v>17</v>
      </c>
      <c r="P12" s="18">
        <v>0</v>
      </c>
      <c r="Q12" s="18">
        <v>12.626799999999999</v>
      </c>
      <c r="R12" s="18">
        <v>0</v>
      </c>
      <c r="S12" s="18">
        <v>0</v>
      </c>
    </row>
    <row r="13" spans="1:19" s="6" customFormat="1" x14ac:dyDescent="0.2">
      <c r="A13" s="10" t="s">
        <v>54</v>
      </c>
      <c r="B13" s="39"/>
      <c r="C13" s="20">
        <v>505.58976999999999</v>
      </c>
      <c r="D13" s="18">
        <v>0</v>
      </c>
      <c r="E13" s="18">
        <v>0</v>
      </c>
      <c r="F13" s="18">
        <v>3</v>
      </c>
      <c r="G13" s="18">
        <v>0</v>
      </c>
      <c r="H13" s="18">
        <v>0</v>
      </c>
      <c r="I13" s="18">
        <v>9.36538</v>
      </c>
      <c r="K13" s="10" t="s">
        <v>54</v>
      </c>
      <c r="L13" s="39"/>
      <c r="M13" s="20">
        <v>366.69524999999999</v>
      </c>
      <c r="N13" s="18">
        <v>126.52915</v>
      </c>
      <c r="O13" s="18">
        <v>0</v>
      </c>
      <c r="P13" s="18">
        <v>0</v>
      </c>
      <c r="Q13" s="18">
        <v>0</v>
      </c>
      <c r="R13" s="18">
        <v>0</v>
      </c>
      <c r="S13" s="18">
        <v>0</v>
      </c>
    </row>
    <row r="14" spans="1:19" s="6" customFormat="1" x14ac:dyDescent="0.2">
      <c r="A14" s="10" t="s">
        <v>55</v>
      </c>
      <c r="B14" s="39"/>
      <c r="C14" s="20">
        <v>937.3</v>
      </c>
      <c r="D14" s="18">
        <v>0</v>
      </c>
      <c r="E14" s="18">
        <v>0</v>
      </c>
      <c r="F14" s="18">
        <v>0</v>
      </c>
      <c r="G14" s="18">
        <v>0</v>
      </c>
      <c r="H14" s="18">
        <v>0</v>
      </c>
      <c r="I14" s="18">
        <v>0</v>
      </c>
      <c r="K14" s="10" t="s">
        <v>55</v>
      </c>
      <c r="L14" s="39"/>
      <c r="M14" s="20">
        <v>718.3</v>
      </c>
      <c r="N14" s="18">
        <v>219</v>
      </c>
      <c r="O14" s="18">
        <v>0</v>
      </c>
      <c r="P14" s="18">
        <v>0</v>
      </c>
      <c r="Q14" s="18">
        <v>0</v>
      </c>
      <c r="R14" s="18">
        <v>0</v>
      </c>
      <c r="S14" s="18">
        <v>0</v>
      </c>
    </row>
    <row r="15" spans="1:19" s="6" customFormat="1" x14ac:dyDescent="0.2">
      <c r="A15" s="37" t="s">
        <v>56</v>
      </c>
      <c r="B15" s="39"/>
      <c r="C15" s="20">
        <v>937.3</v>
      </c>
      <c r="D15" s="18">
        <v>0</v>
      </c>
      <c r="E15" s="18">
        <v>0</v>
      </c>
      <c r="F15" s="18">
        <v>0</v>
      </c>
      <c r="G15" s="18">
        <v>0</v>
      </c>
      <c r="H15" s="18">
        <v>0</v>
      </c>
      <c r="I15" s="18">
        <v>0</v>
      </c>
      <c r="K15" s="37" t="s">
        <v>56</v>
      </c>
      <c r="L15" s="39"/>
      <c r="M15" s="20">
        <v>718.3</v>
      </c>
      <c r="N15" s="18">
        <v>219</v>
      </c>
      <c r="O15" s="18">
        <v>0</v>
      </c>
      <c r="P15" s="18">
        <v>0</v>
      </c>
      <c r="Q15" s="18">
        <v>0</v>
      </c>
      <c r="R15" s="18">
        <v>0</v>
      </c>
      <c r="S15" s="18">
        <v>0</v>
      </c>
    </row>
    <row r="16" spans="1:19" s="6" customFormat="1" x14ac:dyDescent="0.2">
      <c r="A16" s="37" t="s">
        <v>91</v>
      </c>
      <c r="B16" s="39"/>
      <c r="C16" s="20">
        <v>0</v>
      </c>
      <c r="D16" s="18">
        <v>0</v>
      </c>
      <c r="E16" s="18">
        <v>0</v>
      </c>
      <c r="F16" s="18">
        <v>0</v>
      </c>
      <c r="G16" s="18">
        <v>0</v>
      </c>
      <c r="H16" s="18">
        <v>0</v>
      </c>
      <c r="I16" s="18">
        <v>0</v>
      </c>
      <c r="K16" s="37" t="s">
        <v>91</v>
      </c>
      <c r="L16" s="39"/>
      <c r="M16" s="20">
        <v>0</v>
      </c>
      <c r="N16" s="18">
        <v>0</v>
      </c>
      <c r="O16" s="18">
        <v>0</v>
      </c>
      <c r="P16" s="18">
        <v>0</v>
      </c>
      <c r="Q16" s="18">
        <v>0</v>
      </c>
      <c r="R16" s="18">
        <v>0</v>
      </c>
      <c r="S16" s="18">
        <v>0</v>
      </c>
    </row>
    <row r="17" spans="1:19" s="17" customFormat="1" ht="18" customHeight="1" x14ac:dyDescent="0.2">
      <c r="A17" s="13" t="s">
        <v>14</v>
      </c>
      <c r="B17" s="39"/>
      <c r="C17" s="43">
        <v>35160.549859999999</v>
      </c>
      <c r="D17" s="22">
        <v>238.32377</v>
      </c>
      <c r="E17" s="22">
        <v>175.62634</v>
      </c>
      <c r="F17" s="22">
        <v>651.13211000000001</v>
      </c>
      <c r="G17" s="22">
        <v>385.90884</v>
      </c>
      <c r="H17" s="22">
        <v>393.62139000000002</v>
      </c>
      <c r="I17" s="22">
        <v>1687.81925</v>
      </c>
      <c r="K17" s="13" t="s">
        <v>14</v>
      </c>
      <c r="L17" s="39"/>
      <c r="M17" s="43">
        <v>22613.643800000002</v>
      </c>
      <c r="N17" s="22">
        <v>5308.9036500000002</v>
      </c>
      <c r="O17" s="22">
        <v>1934.51107</v>
      </c>
      <c r="P17" s="22">
        <v>91.765649999999994</v>
      </c>
      <c r="Q17" s="22">
        <v>1219.7021999999999</v>
      </c>
      <c r="R17" s="22">
        <v>374.26094999999998</v>
      </c>
      <c r="S17" s="22">
        <v>85.330839999999995</v>
      </c>
    </row>
    <row r="18" spans="1:19" s="8" customFormat="1" ht="18" customHeight="1" x14ac:dyDescent="0.2">
      <c r="A18" s="7" t="s">
        <v>296</v>
      </c>
      <c r="B18" s="7"/>
      <c r="C18" s="20"/>
      <c r="D18" s="18"/>
      <c r="E18" s="18"/>
      <c r="F18" s="18"/>
      <c r="G18" s="18"/>
      <c r="H18" s="18"/>
      <c r="I18" s="18"/>
      <c r="J18" s="9"/>
      <c r="K18" s="7" t="s">
        <v>296</v>
      </c>
      <c r="L18" s="7"/>
      <c r="M18" s="20"/>
      <c r="N18" s="18"/>
      <c r="O18" s="18"/>
      <c r="P18" s="18"/>
      <c r="Q18" s="18"/>
      <c r="R18" s="18"/>
      <c r="S18" s="18"/>
    </row>
    <row r="19" spans="1:19" s="11" customFormat="1" ht="18" customHeight="1" x14ac:dyDescent="0.2">
      <c r="A19" s="10" t="s">
        <v>57</v>
      </c>
      <c r="B19" s="10"/>
      <c r="C19" s="20">
        <v>0.98319999999999996</v>
      </c>
      <c r="D19" s="18">
        <v>0</v>
      </c>
      <c r="E19" s="18">
        <v>0.98319999999999996</v>
      </c>
      <c r="F19" s="18">
        <v>0</v>
      </c>
      <c r="G19" s="18">
        <v>0</v>
      </c>
      <c r="H19" s="18">
        <v>0</v>
      </c>
      <c r="I19" s="18">
        <v>0</v>
      </c>
      <c r="J19" s="9"/>
      <c r="K19" s="10" t="s">
        <v>57</v>
      </c>
      <c r="L19" s="10"/>
      <c r="M19" s="20">
        <v>0</v>
      </c>
      <c r="N19" s="18">
        <v>0</v>
      </c>
      <c r="O19" s="18">
        <v>0</v>
      </c>
      <c r="P19" s="18">
        <v>0</v>
      </c>
      <c r="Q19" s="18">
        <v>0</v>
      </c>
      <c r="R19" s="18">
        <v>0</v>
      </c>
      <c r="S19" s="18">
        <v>0</v>
      </c>
    </row>
    <row r="20" spans="1:19" s="6" customFormat="1" x14ac:dyDescent="0.2">
      <c r="A20" s="37" t="s">
        <v>56</v>
      </c>
      <c r="B20" s="39"/>
      <c r="C20" s="20">
        <v>0.98319999999999996</v>
      </c>
      <c r="D20" s="18">
        <v>0</v>
      </c>
      <c r="E20" s="18">
        <v>0.98319999999999996</v>
      </c>
      <c r="F20" s="18">
        <v>0</v>
      </c>
      <c r="G20" s="18">
        <v>0</v>
      </c>
      <c r="H20" s="18">
        <v>0</v>
      </c>
      <c r="I20" s="18">
        <v>0</v>
      </c>
      <c r="K20" s="37" t="s">
        <v>56</v>
      </c>
      <c r="L20" s="39"/>
      <c r="M20" s="20">
        <v>0</v>
      </c>
      <c r="N20" s="18">
        <v>0</v>
      </c>
      <c r="O20" s="18">
        <v>0</v>
      </c>
      <c r="P20" s="18">
        <v>0</v>
      </c>
      <c r="Q20" s="18">
        <v>0</v>
      </c>
      <c r="R20" s="18">
        <v>0</v>
      </c>
      <c r="S20" s="18">
        <v>0</v>
      </c>
    </row>
    <row r="21" spans="1:19" s="6" customFormat="1" x14ac:dyDescent="0.2">
      <c r="A21" s="37" t="s">
        <v>91</v>
      </c>
      <c r="B21" s="39"/>
      <c r="C21" s="20">
        <v>0</v>
      </c>
      <c r="D21" s="18">
        <v>0</v>
      </c>
      <c r="E21" s="18">
        <v>0</v>
      </c>
      <c r="F21" s="18">
        <v>0</v>
      </c>
      <c r="G21" s="18">
        <v>0</v>
      </c>
      <c r="H21" s="18">
        <v>0</v>
      </c>
      <c r="I21" s="18">
        <v>0</v>
      </c>
      <c r="K21" s="37" t="s">
        <v>91</v>
      </c>
      <c r="L21" s="39"/>
      <c r="M21" s="20">
        <v>0</v>
      </c>
      <c r="N21" s="18">
        <v>0</v>
      </c>
      <c r="O21" s="18">
        <v>0</v>
      </c>
      <c r="P21" s="18">
        <v>0</v>
      </c>
      <c r="Q21" s="18">
        <v>0</v>
      </c>
      <c r="R21" s="18">
        <v>0</v>
      </c>
      <c r="S21" s="18">
        <v>0</v>
      </c>
    </row>
    <row r="22" spans="1:19" s="11" customFormat="1" x14ac:dyDescent="0.2">
      <c r="A22" s="10" t="s">
        <v>58</v>
      </c>
      <c r="B22" s="10"/>
      <c r="C22" s="20">
        <v>3030</v>
      </c>
      <c r="D22" s="18">
        <v>0</v>
      </c>
      <c r="E22" s="18">
        <v>100</v>
      </c>
      <c r="F22" s="18">
        <v>0</v>
      </c>
      <c r="G22" s="18">
        <v>0</v>
      </c>
      <c r="H22" s="18">
        <v>0</v>
      </c>
      <c r="I22" s="18">
        <v>220</v>
      </c>
      <c r="J22" s="9"/>
      <c r="K22" s="10" t="s">
        <v>58</v>
      </c>
      <c r="L22" s="10"/>
      <c r="M22" s="20">
        <v>1855</v>
      </c>
      <c r="N22" s="18">
        <v>800</v>
      </c>
      <c r="O22" s="18">
        <v>55</v>
      </c>
      <c r="P22" s="18">
        <v>0</v>
      </c>
      <c r="Q22" s="18">
        <v>0</v>
      </c>
      <c r="R22" s="18">
        <v>0</v>
      </c>
      <c r="S22" s="18">
        <v>0</v>
      </c>
    </row>
    <row r="23" spans="1:19" s="6" customFormat="1" x14ac:dyDescent="0.2">
      <c r="A23" s="37" t="s">
        <v>56</v>
      </c>
      <c r="B23" s="39"/>
      <c r="C23" s="20">
        <v>3030</v>
      </c>
      <c r="D23" s="18">
        <v>0</v>
      </c>
      <c r="E23" s="18">
        <v>100</v>
      </c>
      <c r="F23" s="18">
        <v>0</v>
      </c>
      <c r="G23" s="18">
        <v>0</v>
      </c>
      <c r="H23" s="18">
        <v>0</v>
      </c>
      <c r="I23" s="18">
        <v>220</v>
      </c>
      <c r="K23" s="37" t="s">
        <v>56</v>
      </c>
      <c r="L23" s="39"/>
      <c r="M23" s="20">
        <v>1855</v>
      </c>
      <c r="N23" s="18">
        <v>800</v>
      </c>
      <c r="O23" s="18">
        <v>55</v>
      </c>
      <c r="P23" s="18">
        <v>0</v>
      </c>
      <c r="Q23" s="18">
        <v>0</v>
      </c>
      <c r="R23" s="18">
        <v>0</v>
      </c>
      <c r="S23" s="18">
        <v>0</v>
      </c>
    </row>
    <row r="24" spans="1:19" s="6" customFormat="1" x14ac:dyDescent="0.2">
      <c r="A24" s="37" t="s">
        <v>91</v>
      </c>
      <c r="B24" s="39"/>
      <c r="C24" s="20">
        <v>0</v>
      </c>
      <c r="D24" s="18">
        <v>0</v>
      </c>
      <c r="E24" s="18">
        <v>0</v>
      </c>
      <c r="F24" s="18">
        <v>0</v>
      </c>
      <c r="G24" s="18">
        <v>0</v>
      </c>
      <c r="H24" s="18">
        <v>0</v>
      </c>
      <c r="I24" s="18">
        <v>0</v>
      </c>
      <c r="K24" s="37" t="s">
        <v>91</v>
      </c>
      <c r="L24" s="39"/>
      <c r="M24" s="20">
        <v>0</v>
      </c>
      <c r="N24" s="18">
        <v>0</v>
      </c>
      <c r="O24" s="18">
        <v>0</v>
      </c>
      <c r="P24" s="18">
        <v>0</v>
      </c>
      <c r="Q24" s="18">
        <v>0</v>
      </c>
      <c r="R24" s="18">
        <v>0</v>
      </c>
      <c r="S24" s="18">
        <v>0</v>
      </c>
    </row>
    <row r="25" spans="1:19" s="17" customFormat="1" ht="18" customHeight="1" x14ac:dyDescent="0.2">
      <c r="A25" s="13" t="s">
        <v>14</v>
      </c>
      <c r="B25" s="39"/>
      <c r="C25" s="43">
        <v>3030.9832000000001</v>
      </c>
      <c r="D25" s="22">
        <v>0</v>
      </c>
      <c r="E25" s="22">
        <v>100.9832</v>
      </c>
      <c r="F25" s="22">
        <v>0</v>
      </c>
      <c r="G25" s="22">
        <v>0</v>
      </c>
      <c r="H25" s="22">
        <v>0</v>
      </c>
      <c r="I25" s="22">
        <v>220</v>
      </c>
      <c r="K25" s="13" t="s">
        <v>14</v>
      </c>
      <c r="L25" s="39"/>
      <c r="M25" s="43">
        <v>1855</v>
      </c>
      <c r="N25" s="22">
        <v>800</v>
      </c>
      <c r="O25" s="22">
        <v>55</v>
      </c>
      <c r="P25" s="22">
        <v>0</v>
      </c>
      <c r="Q25" s="22">
        <v>0</v>
      </c>
      <c r="R25" s="22">
        <v>0</v>
      </c>
      <c r="S25" s="22">
        <v>0</v>
      </c>
    </row>
    <row r="26" spans="1:19" s="17" customFormat="1" ht="14.25" customHeight="1" x14ac:dyDescent="0.2">
      <c r="A26" s="938" t="s">
        <v>790</v>
      </c>
      <c r="B26" s="39"/>
      <c r="C26" s="936"/>
      <c r="D26" s="935"/>
      <c r="E26" s="935"/>
      <c r="F26" s="935"/>
      <c r="G26" s="935"/>
      <c r="H26" s="935"/>
      <c r="I26" s="935"/>
      <c r="K26" s="938" t="s">
        <v>790</v>
      </c>
      <c r="L26" s="39"/>
      <c r="M26" s="936"/>
      <c r="N26" s="935"/>
      <c r="O26" s="935"/>
      <c r="P26" s="935"/>
      <c r="Q26" s="935"/>
      <c r="R26" s="935"/>
      <c r="S26" s="935"/>
    </row>
    <row r="27" spans="1:19" s="17" customFormat="1" x14ac:dyDescent="0.2">
      <c r="A27" s="313" t="s">
        <v>791</v>
      </c>
      <c r="B27" s="39"/>
      <c r="C27" s="936">
        <v>2315</v>
      </c>
      <c r="D27" s="935">
        <v>0</v>
      </c>
      <c r="E27" s="935">
        <v>0</v>
      </c>
      <c r="F27" s="935">
        <v>0</v>
      </c>
      <c r="G27" s="935">
        <v>0</v>
      </c>
      <c r="H27" s="935">
        <v>0</v>
      </c>
      <c r="I27" s="935">
        <v>15</v>
      </c>
      <c r="K27" s="313" t="s">
        <v>791</v>
      </c>
      <c r="L27" s="39"/>
      <c r="M27" s="936">
        <v>1745</v>
      </c>
      <c r="N27" s="935">
        <v>500</v>
      </c>
      <c r="O27" s="935">
        <v>55</v>
      </c>
      <c r="P27" s="935">
        <v>0</v>
      </c>
      <c r="Q27" s="935">
        <v>0</v>
      </c>
      <c r="R27" s="935">
        <v>0</v>
      </c>
      <c r="S27" s="935">
        <v>0</v>
      </c>
    </row>
    <row r="28" spans="1:19" s="8" customFormat="1" ht="18" customHeight="1" x14ac:dyDescent="0.2">
      <c r="A28" s="7" t="s">
        <v>59</v>
      </c>
      <c r="B28" s="7"/>
      <c r="C28" s="20"/>
      <c r="D28" s="18"/>
      <c r="E28" s="18"/>
      <c r="F28" s="18"/>
      <c r="G28" s="18"/>
      <c r="H28" s="18"/>
      <c r="I28" s="18"/>
      <c r="J28" s="9"/>
      <c r="K28" s="7" t="s">
        <v>59</v>
      </c>
      <c r="L28" s="7"/>
      <c r="M28" s="20"/>
      <c r="N28" s="18"/>
      <c r="O28" s="18"/>
      <c r="P28" s="18"/>
      <c r="Q28" s="18"/>
      <c r="R28" s="18"/>
      <c r="S28" s="18"/>
    </row>
    <row r="29" spans="1:19" s="6" customFormat="1" ht="18" customHeight="1" x14ac:dyDescent="0.2">
      <c r="A29" s="10" t="s">
        <v>53</v>
      </c>
      <c r="B29" s="39"/>
      <c r="C29" s="20">
        <v>77083.040250000005</v>
      </c>
      <c r="D29" s="18">
        <v>5632.3528900000001</v>
      </c>
      <c r="E29" s="18">
        <v>10933.604009999999</v>
      </c>
      <c r="F29" s="18">
        <v>944.86928</v>
      </c>
      <c r="G29" s="18">
        <v>11161.748530000001</v>
      </c>
      <c r="H29" s="18">
        <v>1092.67229</v>
      </c>
      <c r="I29" s="18">
        <v>9120.9500000000007</v>
      </c>
      <c r="K29" s="10" t="s">
        <v>53</v>
      </c>
      <c r="L29" s="39"/>
      <c r="M29" s="20">
        <v>22440.490280000002</v>
      </c>
      <c r="N29" s="18">
        <v>5862.3547900000003</v>
      </c>
      <c r="O29" s="18">
        <v>1466.80609</v>
      </c>
      <c r="P29" s="18">
        <v>2326.9975899999999</v>
      </c>
      <c r="Q29" s="18">
        <v>1378.8216299999999</v>
      </c>
      <c r="R29" s="18">
        <v>3253.50009</v>
      </c>
      <c r="S29" s="18">
        <v>1467.8727799999999</v>
      </c>
    </row>
    <row r="30" spans="1:19" s="6" customFormat="1" x14ac:dyDescent="0.2">
      <c r="A30" s="37" t="s">
        <v>56</v>
      </c>
      <c r="B30" s="39"/>
      <c r="C30" s="20">
        <v>76982.522580000004</v>
      </c>
      <c r="D30" s="18">
        <v>5606.2825199999997</v>
      </c>
      <c r="E30" s="18">
        <v>10929.602569999999</v>
      </c>
      <c r="F30" s="18">
        <v>944.86928</v>
      </c>
      <c r="G30" s="18">
        <v>11161.748530000001</v>
      </c>
      <c r="H30" s="18">
        <v>1092.67229</v>
      </c>
      <c r="I30" s="18">
        <v>9120.9500000000007</v>
      </c>
      <c r="K30" s="37" t="s">
        <v>56</v>
      </c>
      <c r="L30" s="39"/>
      <c r="M30" s="20">
        <v>22370.044419999998</v>
      </c>
      <c r="N30" s="18">
        <v>5862.3547900000003</v>
      </c>
      <c r="O30" s="18">
        <v>1466.80609</v>
      </c>
      <c r="P30" s="18">
        <v>2326.9975899999999</v>
      </c>
      <c r="Q30" s="18">
        <v>1378.8216299999999</v>
      </c>
      <c r="R30" s="18">
        <v>3253.50009</v>
      </c>
      <c r="S30" s="18">
        <v>1467.8727799999999</v>
      </c>
    </row>
    <row r="31" spans="1:19" s="6" customFormat="1" x14ac:dyDescent="0.2">
      <c r="A31" s="37" t="s">
        <v>91</v>
      </c>
      <c r="B31" s="39"/>
      <c r="C31" s="20">
        <v>100.51767</v>
      </c>
      <c r="D31" s="18">
        <v>26.07037</v>
      </c>
      <c r="E31" s="18">
        <v>4.0014399999999997</v>
      </c>
      <c r="F31" s="18">
        <v>0</v>
      </c>
      <c r="G31" s="18">
        <v>0</v>
      </c>
      <c r="H31" s="18">
        <v>0</v>
      </c>
      <c r="I31" s="18">
        <v>0</v>
      </c>
      <c r="K31" s="37" t="s">
        <v>91</v>
      </c>
      <c r="L31" s="39"/>
      <c r="M31" s="20">
        <v>70.445859999999996</v>
      </c>
      <c r="N31" s="18">
        <v>0</v>
      </c>
      <c r="O31" s="18">
        <v>0</v>
      </c>
      <c r="P31" s="18">
        <v>0</v>
      </c>
      <c r="Q31" s="18">
        <v>0</v>
      </c>
      <c r="R31" s="18">
        <v>0</v>
      </c>
      <c r="S31" s="18">
        <v>0</v>
      </c>
    </row>
    <row r="32" spans="1:19" s="6" customFormat="1" x14ac:dyDescent="0.2">
      <c r="A32" s="10" t="s">
        <v>54</v>
      </c>
      <c r="B32" s="39"/>
      <c r="C32" s="20">
        <v>2272.6331599999999</v>
      </c>
      <c r="D32" s="18">
        <v>49.85924</v>
      </c>
      <c r="E32" s="18">
        <v>290.63493</v>
      </c>
      <c r="F32" s="18">
        <v>0</v>
      </c>
      <c r="G32" s="18">
        <v>249.53718000000001</v>
      </c>
      <c r="H32" s="18">
        <v>5.9229999999999998E-2</v>
      </c>
      <c r="I32" s="18">
        <v>1012.6750500000001</v>
      </c>
      <c r="K32" s="10" t="s">
        <v>54</v>
      </c>
      <c r="L32" s="39"/>
      <c r="M32" s="20">
        <v>478.96057000000002</v>
      </c>
      <c r="N32" s="18">
        <v>178.73426000000001</v>
      </c>
      <c r="O32" s="18">
        <v>2.3577699999999999</v>
      </c>
      <c r="P32" s="18">
        <v>0</v>
      </c>
      <c r="Q32" s="18">
        <v>4.3220000000000001E-2</v>
      </c>
      <c r="R32" s="18">
        <v>9.7646800000000002</v>
      </c>
      <c r="S32" s="18">
        <v>7.0299999999999998E-3</v>
      </c>
    </row>
    <row r="33" spans="1:19" s="6" customFormat="1" x14ac:dyDescent="0.2">
      <c r="A33" s="10" t="s">
        <v>55</v>
      </c>
      <c r="B33" s="39"/>
      <c r="C33" s="20">
        <v>55.584220000000002</v>
      </c>
      <c r="D33" s="18">
        <v>1.82578</v>
      </c>
      <c r="E33" s="18">
        <v>0</v>
      </c>
      <c r="F33" s="18">
        <v>0</v>
      </c>
      <c r="G33" s="18">
        <v>19.132110000000001</v>
      </c>
      <c r="H33" s="18">
        <v>0</v>
      </c>
      <c r="I33" s="18">
        <v>0.20621</v>
      </c>
      <c r="K33" s="10" t="s">
        <v>55</v>
      </c>
      <c r="L33" s="39"/>
      <c r="M33" s="20">
        <v>34.19303</v>
      </c>
      <c r="N33" s="18">
        <v>6.8999999999999999E-3</v>
      </c>
      <c r="O33" s="18">
        <v>0.22020000000000001</v>
      </c>
      <c r="P33" s="18">
        <v>0</v>
      </c>
      <c r="Q33" s="18">
        <v>0</v>
      </c>
      <c r="R33" s="18">
        <v>0</v>
      </c>
      <c r="S33" s="18">
        <v>0</v>
      </c>
    </row>
    <row r="34" spans="1:19" s="6" customFormat="1" x14ac:dyDescent="0.2">
      <c r="A34" s="37" t="s">
        <v>56</v>
      </c>
      <c r="B34" s="39"/>
      <c r="C34" s="20">
        <v>55.559660000000001</v>
      </c>
      <c r="D34" s="18">
        <v>1.80122</v>
      </c>
      <c r="E34" s="18">
        <v>0</v>
      </c>
      <c r="F34" s="18">
        <v>0</v>
      </c>
      <c r="G34" s="18">
        <v>19.132110000000001</v>
      </c>
      <c r="H34" s="18">
        <v>0</v>
      </c>
      <c r="I34" s="18">
        <v>0.20621</v>
      </c>
      <c r="K34" s="37" t="s">
        <v>56</v>
      </c>
      <c r="L34" s="39"/>
      <c r="M34" s="20">
        <v>34.19303</v>
      </c>
      <c r="N34" s="18">
        <v>6.8999999999999999E-3</v>
      </c>
      <c r="O34" s="18">
        <v>0.22020000000000001</v>
      </c>
      <c r="P34" s="18">
        <v>0</v>
      </c>
      <c r="Q34" s="18">
        <v>0</v>
      </c>
      <c r="R34" s="18">
        <v>0</v>
      </c>
      <c r="S34" s="18">
        <v>0</v>
      </c>
    </row>
    <row r="35" spans="1:19" s="6" customFormat="1" x14ac:dyDescent="0.2">
      <c r="A35" s="37" t="s">
        <v>91</v>
      </c>
      <c r="B35" s="39"/>
      <c r="C35" s="20">
        <v>2.4559999999999998E-2</v>
      </c>
      <c r="D35" s="18">
        <v>2.4559999999999998E-2</v>
      </c>
      <c r="E35" s="18">
        <v>0</v>
      </c>
      <c r="F35" s="18">
        <v>0</v>
      </c>
      <c r="G35" s="18">
        <v>0</v>
      </c>
      <c r="H35" s="18">
        <v>0</v>
      </c>
      <c r="I35" s="18">
        <v>0</v>
      </c>
      <c r="K35" s="37" t="s">
        <v>91</v>
      </c>
      <c r="L35" s="39"/>
      <c r="M35" s="20">
        <v>0</v>
      </c>
      <c r="N35" s="18">
        <v>0</v>
      </c>
      <c r="O35" s="18">
        <v>0</v>
      </c>
      <c r="P35" s="18">
        <v>0</v>
      </c>
      <c r="Q35" s="18">
        <v>0</v>
      </c>
      <c r="R35" s="18">
        <v>0</v>
      </c>
      <c r="S35" s="18">
        <v>0</v>
      </c>
    </row>
    <row r="36" spans="1:19" s="17" customFormat="1" ht="18" customHeight="1" x14ac:dyDescent="0.2">
      <c r="A36" s="13" t="s">
        <v>14</v>
      </c>
      <c r="B36" s="39"/>
      <c r="C36" s="43">
        <v>79411.257629999993</v>
      </c>
      <c r="D36" s="22">
        <v>5684.03791</v>
      </c>
      <c r="E36" s="22">
        <v>11224.238950000001</v>
      </c>
      <c r="F36" s="22">
        <v>944.86928</v>
      </c>
      <c r="G36" s="22">
        <v>11430.417820000001</v>
      </c>
      <c r="H36" s="22">
        <v>1092.73152</v>
      </c>
      <c r="I36" s="22">
        <v>10133.831260000001</v>
      </c>
      <c r="K36" s="13" t="s">
        <v>14</v>
      </c>
      <c r="L36" s="39"/>
      <c r="M36" s="43">
        <v>22953.64388</v>
      </c>
      <c r="N36" s="22">
        <v>6041.0959400000002</v>
      </c>
      <c r="O36" s="22">
        <v>1469.3840499999999</v>
      </c>
      <c r="P36" s="22">
        <v>2326.9975899999999</v>
      </c>
      <c r="Q36" s="22">
        <v>1378.8648499999999</v>
      </c>
      <c r="R36" s="22">
        <v>3263.2647700000002</v>
      </c>
      <c r="S36" s="22">
        <v>1467.8798099999999</v>
      </c>
    </row>
    <row r="37" spans="1:19" s="17" customFormat="1" x14ac:dyDescent="0.2">
      <c r="A37" s="13"/>
      <c r="B37" s="39"/>
      <c r="C37" s="43"/>
      <c r="D37" s="22"/>
      <c r="E37" s="22"/>
      <c r="F37" s="22"/>
      <c r="G37" s="22"/>
      <c r="H37" s="22"/>
      <c r="I37" s="22"/>
      <c r="K37" s="13"/>
      <c r="L37" s="39"/>
      <c r="M37" s="43"/>
      <c r="N37" s="22"/>
      <c r="O37" s="22"/>
      <c r="P37" s="22"/>
      <c r="Q37" s="22"/>
      <c r="R37" s="22"/>
      <c r="S37" s="22"/>
    </row>
    <row r="38" spans="1:19" s="8" customFormat="1" ht="18" customHeight="1" x14ac:dyDescent="0.2">
      <c r="A38" s="13" t="s">
        <v>266</v>
      </c>
      <c r="B38" s="12"/>
      <c r="C38" s="43">
        <v>117602.79068000001</v>
      </c>
      <c r="D38" s="22">
        <v>5922.36168</v>
      </c>
      <c r="E38" s="22">
        <v>11500.848480000001</v>
      </c>
      <c r="F38" s="22">
        <v>1596.0013899999999</v>
      </c>
      <c r="G38" s="22">
        <v>11816.326660000001</v>
      </c>
      <c r="H38" s="22">
        <v>1486.3529000000001</v>
      </c>
      <c r="I38" s="22">
        <v>12041.650509999999</v>
      </c>
      <c r="J38" s="9"/>
      <c r="K38" s="13" t="s">
        <v>266</v>
      </c>
      <c r="L38" s="12"/>
      <c r="M38" s="43">
        <v>47422.287680000001</v>
      </c>
      <c r="N38" s="22">
        <v>12149.999589999999</v>
      </c>
      <c r="O38" s="22">
        <v>3458.8951200000001</v>
      </c>
      <c r="P38" s="22">
        <v>2418.76325</v>
      </c>
      <c r="Q38" s="22">
        <v>2598.5670500000001</v>
      </c>
      <c r="R38" s="22">
        <v>3637.5257200000001</v>
      </c>
      <c r="S38" s="22">
        <v>1553.21065</v>
      </c>
    </row>
    <row r="39" spans="1:19" s="11" customFormat="1" ht="5.0999999999999996" customHeight="1" x14ac:dyDescent="0.2">
      <c r="A39" s="13"/>
      <c r="B39" s="12"/>
      <c r="C39" s="1209"/>
      <c r="D39" s="1209"/>
      <c r="E39" s="1209"/>
      <c r="F39" s="1209"/>
      <c r="G39" s="1209"/>
      <c r="H39" s="1209"/>
      <c r="I39" s="1209"/>
      <c r="J39" s="9"/>
      <c r="K39" s="13"/>
      <c r="L39" s="12"/>
      <c r="M39" s="1209"/>
      <c r="N39" s="1209"/>
      <c r="O39" s="1209"/>
      <c r="P39" s="1209"/>
      <c r="Q39" s="1209"/>
      <c r="R39" s="1209"/>
      <c r="S39" s="1209"/>
    </row>
    <row r="40" spans="1:19" s="15" customFormat="1" ht="24.95" customHeight="1" x14ac:dyDescent="0.2">
      <c r="A40" s="1210" t="s">
        <v>131</v>
      </c>
      <c r="B40" s="1251"/>
      <c r="C40" s="1251"/>
      <c r="D40" s="1251"/>
      <c r="E40" s="1251"/>
      <c r="F40" s="1251"/>
      <c r="G40" s="1251"/>
      <c r="H40" s="1251"/>
      <c r="I40" s="1251"/>
      <c r="J40" s="9"/>
      <c r="K40" s="1210" t="s">
        <v>157</v>
      </c>
      <c r="L40" s="1251"/>
      <c r="M40" s="1251"/>
      <c r="N40" s="1251"/>
      <c r="O40" s="1251"/>
      <c r="P40" s="1251"/>
      <c r="Q40" s="1251"/>
      <c r="R40" s="1251"/>
      <c r="S40" s="1251"/>
    </row>
    <row r="41" spans="1:19" s="6" customFormat="1" ht="18" customHeight="1" x14ac:dyDescent="0.2">
      <c r="A41" s="7" t="s">
        <v>51</v>
      </c>
      <c r="B41" s="39"/>
      <c r="C41" s="20"/>
      <c r="D41" s="18"/>
      <c r="E41" s="18"/>
      <c r="F41" s="18"/>
      <c r="G41" s="18"/>
      <c r="H41" s="18"/>
      <c r="I41" s="18"/>
      <c r="K41" s="7" t="s">
        <v>51</v>
      </c>
      <c r="L41" s="39"/>
      <c r="M41" s="20"/>
      <c r="N41" s="18"/>
      <c r="O41" s="18"/>
      <c r="P41" s="18"/>
      <c r="Q41" s="18"/>
      <c r="R41" s="18"/>
      <c r="S41" s="18"/>
    </row>
    <row r="42" spans="1:19" s="6" customFormat="1" ht="18" customHeight="1" x14ac:dyDescent="0.2">
      <c r="A42" s="10" t="s">
        <v>60</v>
      </c>
      <c r="B42" s="39"/>
      <c r="C42" s="20">
        <v>0</v>
      </c>
      <c r="D42" s="18">
        <v>0</v>
      </c>
      <c r="E42" s="18">
        <v>0</v>
      </c>
      <c r="F42" s="18">
        <v>0</v>
      </c>
      <c r="G42" s="18">
        <v>0</v>
      </c>
      <c r="H42" s="18">
        <v>0</v>
      </c>
      <c r="I42" s="18">
        <v>0</v>
      </c>
      <c r="K42" s="10" t="s">
        <v>60</v>
      </c>
      <c r="L42" s="39"/>
      <c r="M42" s="20">
        <v>0</v>
      </c>
      <c r="N42" s="18">
        <v>0</v>
      </c>
      <c r="O42" s="18">
        <v>0</v>
      </c>
      <c r="P42" s="18">
        <v>0</v>
      </c>
      <c r="Q42" s="18">
        <v>0</v>
      </c>
      <c r="R42" s="18">
        <v>0</v>
      </c>
      <c r="S42" s="18">
        <v>0</v>
      </c>
    </row>
    <row r="43" spans="1:19" s="6" customFormat="1" x14ac:dyDescent="0.2">
      <c r="A43" s="10" t="s">
        <v>15</v>
      </c>
      <c r="B43" s="39"/>
      <c r="C43" s="20">
        <v>226.05880999999999</v>
      </c>
      <c r="D43" s="18">
        <v>0</v>
      </c>
      <c r="E43" s="18">
        <v>0</v>
      </c>
      <c r="F43" s="18">
        <v>0</v>
      </c>
      <c r="G43" s="18">
        <v>0</v>
      </c>
      <c r="H43" s="18">
        <v>5.54704</v>
      </c>
      <c r="I43" s="18">
        <v>0</v>
      </c>
      <c r="K43" s="10" t="s">
        <v>15</v>
      </c>
      <c r="L43" s="39"/>
      <c r="M43" s="20">
        <v>106</v>
      </c>
      <c r="N43" s="18">
        <v>0.40845999999999999</v>
      </c>
      <c r="O43" s="18">
        <v>0</v>
      </c>
      <c r="P43" s="18">
        <v>0</v>
      </c>
      <c r="Q43" s="18">
        <v>110.93105</v>
      </c>
      <c r="R43" s="18">
        <v>0</v>
      </c>
      <c r="S43" s="18">
        <v>3.1722600000000001</v>
      </c>
    </row>
    <row r="44" spans="1:19" s="6" customFormat="1" x14ac:dyDescent="0.2">
      <c r="A44" s="10" t="s">
        <v>16</v>
      </c>
      <c r="B44" s="39"/>
      <c r="C44" s="20">
        <v>2959.4724500000002</v>
      </c>
      <c r="D44" s="18">
        <v>3.2774999999999999</v>
      </c>
      <c r="E44" s="18">
        <v>1.45</v>
      </c>
      <c r="F44" s="18">
        <v>63.947090000000003</v>
      </c>
      <c r="G44" s="18">
        <v>0</v>
      </c>
      <c r="H44" s="18">
        <v>481.96183000000002</v>
      </c>
      <c r="I44" s="18">
        <v>91.906639999999996</v>
      </c>
      <c r="K44" s="10" t="s">
        <v>16</v>
      </c>
      <c r="L44" s="39"/>
      <c r="M44" s="20">
        <v>1.1223799999999999</v>
      </c>
      <c r="N44" s="18">
        <v>1596.1335300000001</v>
      </c>
      <c r="O44" s="18">
        <v>0</v>
      </c>
      <c r="P44" s="18">
        <v>0.8</v>
      </c>
      <c r="Q44" s="18">
        <v>4.8945100000000004</v>
      </c>
      <c r="R44" s="18">
        <v>713.93849</v>
      </c>
      <c r="S44" s="18">
        <v>4.0489999999999998E-2</v>
      </c>
    </row>
    <row r="45" spans="1:19" s="6" customFormat="1" x14ac:dyDescent="0.2">
      <c r="A45" s="10" t="s">
        <v>61</v>
      </c>
      <c r="B45" s="39"/>
      <c r="C45" s="20">
        <v>81.357969999999995</v>
      </c>
      <c r="D45" s="18">
        <v>0</v>
      </c>
      <c r="E45" s="18">
        <v>0</v>
      </c>
      <c r="F45" s="18">
        <v>0</v>
      </c>
      <c r="G45" s="18">
        <v>0.72</v>
      </c>
      <c r="H45" s="18">
        <v>2.0518800000000001</v>
      </c>
      <c r="I45" s="18">
        <v>0</v>
      </c>
      <c r="K45" s="10" t="s">
        <v>61</v>
      </c>
      <c r="L45" s="39"/>
      <c r="M45" s="20">
        <v>16.821539999999999</v>
      </c>
      <c r="N45" s="18">
        <v>49.583359999999999</v>
      </c>
      <c r="O45" s="18">
        <v>0</v>
      </c>
      <c r="P45" s="18">
        <v>0</v>
      </c>
      <c r="Q45" s="18">
        <v>0</v>
      </c>
      <c r="R45" s="18">
        <v>12.1812</v>
      </c>
      <c r="S45" s="18">
        <v>0</v>
      </c>
    </row>
    <row r="46" spans="1:19" s="6" customFormat="1" x14ac:dyDescent="0.2">
      <c r="A46" s="10" t="s">
        <v>742</v>
      </c>
      <c r="B46" s="39"/>
      <c r="C46" s="20">
        <v>0</v>
      </c>
      <c r="D46" s="18">
        <v>0</v>
      </c>
      <c r="E46" s="18">
        <v>0</v>
      </c>
      <c r="F46" s="18">
        <v>0</v>
      </c>
      <c r="G46" s="18">
        <v>0</v>
      </c>
      <c r="H46" s="18">
        <v>0</v>
      </c>
      <c r="I46" s="18">
        <v>0</v>
      </c>
      <c r="K46" s="10" t="s">
        <v>742</v>
      </c>
      <c r="L46" s="39"/>
      <c r="M46" s="20">
        <v>0</v>
      </c>
      <c r="N46" s="18">
        <v>0</v>
      </c>
      <c r="O46" s="18">
        <v>0</v>
      </c>
      <c r="P46" s="18">
        <v>0</v>
      </c>
      <c r="Q46" s="18">
        <v>0</v>
      </c>
      <c r="R46" s="18">
        <v>0</v>
      </c>
      <c r="S46" s="18">
        <v>0</v>
      </c>
    </row>
    <row r="47" spans="1:19" s="6" customFormat="1" x14ac:dyDescent="0.2">
      <c r="A47" s="10" t="s">
        <v>62</v>
      </c>
      <c r="B47" s="39"/>
      <c r="C47" s="20"/>
      <c r="D47" s="18"/>
      <c r="E47" s="18"/>
      <c r="F47" s="18"/>
      <c r="G47" s="18"/>
      <c r="H47" s="18"/>
      <c r="I47" s="18"/>
      <c r="K47" s="10" t="s">
        <v>62</v>
      </c>
      <c r="L47" s="39"/>
      <c r="M47" s="20"/>
      <c r="N47" s="18"/>
      <c r="O47" s="18"/>
      <c r="P47" s="18"/>
      <c r="Q47" s="18"/>
      <c r="R47" s="18"/>
      <c r="S47" s="18"/>
    </row>
    <row r="48" spans="1:19" s="6" customFormat="1" x14ac:dyDescent="0.2">
      <c r="A48" s="10" t="s">
        <v>71</v>
      </c>
      <c r="B48" s="39"/>
      <c r="C48" s="20"/>
      <c r="D48" s="18"/>
      <c r="E48" s="18"/>
      <c r="F48" s="18"/>
      <c r="G48" s="18"/>
      <c r="H48" s="18"/>
      <c r="I48" s="18"/>
      <c r="K48" s="10" t="s">
        <v>71</v>
      </c>
      <c r="L48" s="39"/>
      <c r="M48" s="20"/>
      <c r="N48" s="18"/>
      <c r="O48" s="18"/>
      <c r="P48" s="18"/>
      <c r="Q48" s="18"/>
      <c r="R48" s="18"/>
      <c r="S48" s="18"/>
    </row>
    <row r="49" spans="1:19" s="6" customFormat="1" x14ac:dyDescent="0.2">
      <c r="A49" s="10" t="s">
        <v>72</v>
      </c>
      <c r="B49" s="39"/>
      <c r="C49" s="20">
        <v>1041.65471</v>
      </c>
      <c r="D49" s="18">
        <v>17.061229999999998</v>
      </c>
      <c r="E49" s="18">
        <v>5.1897000000000002</v>
      </c>
      <c r="F49" s="18">
        <v>8.7532099999999993</v>
      </c>
      <c r="G49" s="18">
        <v>159.50400999999999</v>
      </c>
      <c r="H49" s="18">
        <v>20.664100000000001</v>
      </c>
      <c r="I49" s="18">
        <v>139.66436999999999</v>
      </c>
      <c r="K49" s="10" t="s">
        <v>72</v>
      </c>
      <c r="L49" s="39"/>
      <c r="M49" s="20">
        <v>295.42002000000002</v>
      </c>
      <c r="N49" s="18">
        <v>325.08922999999999</v>
      </c>
      <c r="O49" s="18">
        <v>6.1330600000000004</v>
      </c>
      <c r="P49" s="18">
        <v>0.65</v>
      </c>
      <c r="Q49" s="18">
        <v>42.990780000000001</v>
      </c>
      <c r="R49" s="18">
        <v>20.535019999999999</v>
      </c>
      <c r="S49" s="18">
        <v>0</v>
      </c>
    </row>
    <row r="50" spans="1:19" s="6" customFormat="1" x14ac:dyDescent="0.2">
      <c r="A50" s="10" t="s">
        <v>64</v>
      </c>
      <c r="B50" s="39"/>
      <c r="C50" s="20"/>
      <c r="D50" s="18"/>
      <c r="E50" s="18"/>
      <c r="F50" s="18"/>
      <c r="G50" s="18"/>
      <c r="H50" s="18"/>
      <c r="I50" s="18"/>
      <c r="K50" s="10" t="s">
        <v>64</v>
      </c>
      <c r="L50" s="39"/>
      <c r="M50" s="20"/>
      <c r="N50" s="18"/>
      <c r="O50" s="18"/>
      <c r="P50" s="18"/>
      <c r="Q50" s="18"/>
      <c r="R50" s="18"/>
      <c r="S50" s="18"/>
    </row>
    <row r="51" spans="1:19" s="6" customFormat="1" x14ac:dyDescent="0.2">
      <c r="A51" s="10" t="s">
        <v>65</v>
      </c>
      <c r="B51" s="39"/>
      <c r="C51" s="20">
        <v>52.810699999999997</v>
      </c>
      <c r="D51" s="18">
        <v>0.06</v>
      </c>
      <c r="E51" s="18">
        <v>0</v>
      </c>
      <c r="F51" s="18">
        <v>0</v>
      </c>
      <c r="G51" s="18">
        <v>0</v>
      </c>
      <c r="H51" s="18">
        <v>0</v>
      </c>
      <c r="I51" s="18">
        <v>1.9412700000000001</v>
      </c>
      <c r="K51" s="10" t="s">
        <v>65</v>
      </c>
      <c r="L51" s="39"/>
      <c r="M51" s="20">
        <v>30</v>
      </c>
      <c r="N51" s="18">
        <v>20.392700000000001</v>
      </c>
      <c r="O51" s="18">
        <v>0</v>
      </c>
      <c r="P51" s="18">
        <v>0</v>
      </c>
      <c r="Q51" s="18">
        <v>0.41674</v>
      </c>
      <c r="R51" s="18">
        <v>0</v>
      </c>
      <c r="S51" s="18">
        <v>0</v>
      </c>
    </row>
    <row r="52" spans="1:19" s="17" customFormat="1" ht="18" customHeight="1" x14ac:dyDescent="0.2">
      <c r="A52" s="13" t="s">
        <v>14</v>
      </c>
      <c r="B52" s="39"/>
      <c r="C52" s="43">
        <v>4361.3546399999996</v>
      </c>
      <c r="D52" s="22">
        <v>20.39873</v>
      </c>
      <c r="E52" s="22">
        <v>6.6397000000000004</v>
      </c>
      <c r="F52" s="22">
        <v>72.700299999999999</v>
      </c>
      <c r="G52" s="22">
        <v>160.22400999999999</v>
      </c>
      <c r="H52" s="22">
        <v>510.22483999999997</v>
      </c>
      <c r="I52" s="22">
        <v>233.51227</v>
      </c>
      <c r="K52" s="13" t="s">
        <v>14</v>
      </c>
      <c r="L52" s="39"/>
      <c r="M52" s="43">
        <v>449.36394000000001</v>
      </c>
      <c r="N52" s="22">
        <v>1991.60727</v>
      </c>
      <c r="O52" s="22">
        <v>6.1330600000000004</v>
      </c>
      <c r="P52" s="22">
        <v>1.45</v>
      </c>
      <c r="Q52" s="22">
        <v>159.23308</v>
      </c>
      <c r="R52" s="22">
        <v>746.65472</v>
      </c>
      <c r="S52" s="22">
        <v>3.2127500000000002</v>
      </c>
    </row>
    <row r="53" spans="1:19" s="17" customFormat="1" ht="22.5" customHeight="1" x14ac:dyDescent="0.2">
      <c r="A53" s="723" t="s">
        <v>753</v>
      </c>
      <c r="B53" s="39"/>
      <c r="C53" s="722"/>
      <c r="D53" s="721"/>
      <c r="E53" s="721"/>
      <c r="F53" s="721"/>
      <c r="G53" s="721"/>
      <c r="H53" s="721"/>
      <c r="I53" s="721"/>
      <c r="K53" s="723" t="s">
        <v>753</v>
      </c>
      <c r="L53" s="39"/>
      <c r="M53" s="722"/>
      <c r="N53" s="721"/>
      <c r="O53" s="721"/>
      <c r="P53" s="721"/>
      <c r="Q53" s="721"/>
      <c r="R53" s="721"/>
      <c r="S53" s="721"/>
    </row>
    <row r="54" spans="1:19" s="17" customFormat="1" ht="12.75" customHeight="1" x14ac:dyDescent="0.2">
      <c r="A54" s="10" t="s">
        <v>755</v>
      </c>
      <c r="B54" s="39"/>
      <c r="C54" s="722">
        <v>3499.8222799999999</v>
      </c>
      <c r="D54" s="721">
        <v>0.63463000000000003</v>
      </c>
      <c r="E54" s="721">
        <v>2.6653199999999999</v>
      </c>
      <c r="F54" s="721">
        <v>72.700299999999999</v>
      </c>
      <c r="G54" s="721">
        <v>16.504010000000001</v>
      </c>
      <c r="H54" s="721">
        <v>496.13918000000001</v>
      </c>
      <c r="I54" s="721">
        <v>157.44022000000001</v>
      </c>
      <c r="K54" s="10" t="s">
        <v>755</v>
      </c>
      <c r="L54" s="39"/>
      <c r="M54" s="722">
        <v>102.8682</v>
      </c>
      <c r="N54" s="721">
        <v>1880.38094</v>
      </c>
      <c r="O54" s="721">
        <v>0</v>
      </c>
      <c r="P54" s="721">
        <v>0.4</v>
      </c>
      <c r="Q54" s="721">
        <v>47.902030000000003</v>
      </c>
      <c r="R54" s="721">
        <v>722.18745999999999</v>
      </c>
      <c r="S54" s="721">
        <v>0</v>
      </c>
    </row>
    <row r="55" spans="1:19" s="6" customFormat="1" ht="18" customHeight="1" x14ac:dyDescent="0.2">
      <c r="A55" s="7" t="s">
        <v>59</v>
      </c>
      <c r="B55" s="39"/>
      <c r="C55" s="20"/>
      <c r="D55" s="18"/>
      <c r="E55" s="18"/>
      <c r="F55" s="18"/>
      <c r="G55" s="18"/>
      <c r="H55" s="18"/>
      <c r="I55" s="18"/>
      <c r="K55" s="7" t="s">
        <v>59</v>
      </c>
      <c r="L55" s="39"/>
      <c r="M55" s="20"/>
      <c r="N55" s="18"/>
      <c r="O55" s="18"/>
      <c r="P55" s="18"/>
      <c r="Q55" s="18"/>
      <c r="R55" s="18"/>
      <c r="S55" s="18"/>
    </row>
    <row r="56" spans="1:19" s="6" customFormat="1" ht="18" customHeight="1" x14ac:dyDescent="0.2">
      <c r="A56" s="10" t="s">
        <v>60</v>
      </c>
      <c r="B56" s="39"/>
      <c r="C56" s="20">
        <v>40.627420000000001</v>
      </c>
      <c r="D56" s="18">
        <v>4.9027500000000002</v>
      </c>
      <c r="E56" s="18">
        <v>0.75461999999999996</v>
      </c>
      <c r="F56" s="18">
        <v>0</v>
      </c>
      <c r="G56" s="18">
        <v>1.12192</v>
      </c>
      <c r="H56" s="18">
        <v>0</v>
      </c>
      <c r="I56" s="18">
        <v>0.24843000000000001</v>
      </c>
      <c r="K56" s="10" t="s">
        <v>60</v>
      </c>
      <c r="L56" s="39"/>
      <c r="M56" s="20">
        <v>30.275110000000002</v>
      </c>
      <c r="N56" s="18">
        <v>4.8710000000000003E-2</v>
      </c>
      <c r="O56" s="18">
        <v>2.4039899999999998</v>
      </c>
      <c r="P56" s="18">
        <v>0</v>
      </c>
      <c r="Q56" s="18">
        <v>0</v>
      </c>
      <c r="R56" s="18">
        <v>0.87189000000000005</v>
      </c>
      <c r="S56" s="18">
        <v>0</v>
      </c>
    </row>
    <row r="57" spans="1:19" s="6" customFormat="1" x14ac:dyDescent="0.2">
      <c r="A57" s="10" t="s">
        <v>15</v>
      </c>
      <c r="B57" s="39"/>
      <c r="C57" s="20">
        <v>341.80556000000001</v>
      </c>
      <c r="D57" s="18">
        <v>5.8121999999999998</v>
      </c>
      <c r="E57" s="18">
        <v>7.2149000000000001</v>
      </c>
      <c r="F57" s="18">
        <v>13.25756</v>
      </c>
      <c r="G57" s="18">
        <v>10.240769999999999</v>
      </c>
      <c r="H57" s="18">
        <v>0</v>
      </c>
      <c r="I57" s="18">
        <v>4.59192</v>
      </c>
      <c r="K57" s="10" t="s">
        <v>15</v>
      </c>
      <c r="L57" s="39"/>
      <c r="M57" s="20">
        <v>3.8428900000000001</v>
      </c>
      <c r="N57" s="18">
        <v>275.69481999999999</v>
      </c>
      <c r="O57" s="18">
        <v>1.16107</v>
      </c>
      <c r="P57" s="18">
        <v>0.82813000000000003</v>
      </c>
      <c r="Q57" s="18">
        <v>2.1090200000000001</v>
      </c>
      <c r="R57" s="18">
        <v>10.122629999999999</v>
      </c>
      <c r="S57" s="18">
        <v>6.9296499999999996</v>
      </c>
    </row>
    <row r="58" spans="1:19" s="6" customFormat="1" x14ac:dyDescent="0.2">
      <c r="A58" s="10" t="s">
        <v>16</v>
      </c>
      <c r="B58" s="39"/>
      <c r="C58" s="20">
        <v>272.56810000000002</v>
      </c>
      <c r="D58" s="18">
        <v>1.12913</v>
      </c>
      <c r="E58" s="18">
        <v>2.0292300000000001</v>
      </c>
      <c r="F58" s="18">
        <v>5.1599999999999997E-3</v>
      </c>
      <c r="G58" s="18">
        <v>2.3513000000000002</v>
      </c>
      <c r="H58" s="18">
        <v>0.43665999999999999</v>
      </c>
      <c r="I58" s="18">
        <v>236.72852</v>
      </c>
      <c r="K58" s="10" t="s">
        <v>16</v>
      </c>
      <c r="L58" s="39"/>
      <c r="M58" s="20">
        <v>1.48123</v>
      </c>
      <c r="N58" s="18">
        <v>12.85816</v>
      </c>
      <c r="O58" s="18">
        <v>0.44023000000000001</v>
      </c>
      <c r="P58" s="18">
        <v>0</v>
      </c>
      <c r="Q58" s="18">
        <v>0.69682999999999995</v>
      </c>
      <c r="R58" s="18">
        <v>8.9972100000000008</v>
      </c>
      <c r="S58" s="18">
        <v>5.4144399999999999</v>
      </c>
    </row>
    <row r="59" spans="1:19" s="6" customFormat="1" x14ac:dyDescent="0.2">
      <c r="A59" s="10" t="s">
        <v>61</v>
      </c>
      <c r="B59" s="39"/>
      <c r="C59" s="20">
        <v>14.80608</v>
      </c>
      <c r="D59" s="18">
        <v>2.74647</v>
      </c>
      <c r="E59" s="18">
        <v>0.61546999999999996</v>
      </c>
      <c r="F59" s="18">
        <v>2.0300000000000001E-3</v>
      </c>
      <c r="G59" s="18">
        <v>5.8112899999999996</v>
      </c>
      <c r="H59" s="18">
        <v>0</v>
      </c>
      <c r="I59" s="18">
        <v>2.26328</v>
      </c>
      <c r="K59" s="10" t="s">
        <v>61</v>
      </c>
      <c r="L59" s="39"/>
      <c r="M59" s="20">
        <v>0</v>
      </c>
      <c r="N59" s="18">
        <v>1.54555</v>
      </c>
      <c r="O59" s="18">
        <v>0</v>
      </c>
      <c r="P59" s="18">
        <v>1.3</v>
      </c>
      <c r="Q59" s="18">
        <v>0.11768000000000001</v>
      </c>
      <c r="R59" s="18">
        <v>0.40431</v>
      </c>
      <c r="S59" s="18">
        <v>0</v>
      </c>
    </row>
    <row r="60" spans="1:19" s="6" customFormat="1" x14ac:dyDescent="0.2">
      <c r="A60" s="10" t="s">
        <v>742</v>
      </c>
      <c r="B60" s="39"/>
      <c r="C60" s="20">
        <v>0.78969999999999996</v>
      </c>
      <c r="D60" s="18">
        <v>7.4799999999999997E-3</v>
      </c>
      <c r="E60" s="18">
        <v>0.22264</v>
      </c>
      <c r="F60" s="18">
        <v>0.40083000000000002</v>
      </c>
      <c r="G60" s="18">
        <v>1.2199999999999999E-3</v>
      </c>
      <c r="H60" s="18">
        <v>0</v>
      </c>
      <c r="I60" s="18">
        <v>0.15753</v>
      </c>
      <c r="K60" s="10" t="s">
        <v>742</v>
      </c>
      <c r="L60" s="39"/>
      <c r="M60" s="20">
        <v>0</v>
      </c>
      <c r="N60" s="18">
        <v>0</v>
      </c>
      <c r="O60" s="18">
        <v>0</v>
      </c>
      <c r="P60" s="18">
        <v>0</v>
      </c>
      <c r="Q60" s="18">
        <v>0</v>
      </c>
      <c r="R60" s="18">
        <v>0</v>
      </c>
      <c r="S60" s="18">
        <v>0</v>
      </c>
    </row>
    <row r="61" spans="1:19" s="6" customFormat="1" x14ac:dyDescent="0.2">
      <c r="A61" s="10" t="s">
        <v>62</v>
      </c>
      <c r="B61" s="39"/>
      <c r="C61" s="20"/>
      <c r="D61" s="18"/>
      <c r="E61" s="18"/>
      <c r="F61" s="18"/>
      <c r="G61" s="18"/>
      <c r="H61" s="18"/>
      <c r="I61" s="18"/>
      <c r="K61" s="10" t="s">
        <v>62</v>
      </c>
      <c r="L61" s="39"/>
      <c r="M61" s="20"/>
      <c r="N61" s="18"/>
      <c r="O61" s="18"/>
      <c r="P61" s="18"/>
      <c r="Q61" s="18"/>
      <c r="R61" s="18"/>
      <c r="S61" s="18"/>
    </row>
    <row r="62" spans="1:19" s="6" customFormat="1" x14ac:dyDescent="0.2">
      <c r="A62" s="10" t="s">
        <v>71</v>
      </c>
      <c r="B62" s="39"/>
      <c r="C62" s="20"/>
      <c r="D62" s="18"/>
      <c r="E62" s="18"/>
      <c r="F62" s="18"/>
      <c r="G62" s="18"/>
      <c r="H62" s="18"/>
      <c r="I62" s="18"/>
      <c r="K62" s="10" t="s">
        <v>71</v>
      </c>
      <c r="L62" s="39"/>
      <c r="M62" s="20"/>
      <c r="N62" s="18"/>
      <c r="O62" s="18"/>
      <c r="P62" s="18"/>
      <c r="Q62" s="18"/>
      <c r="R62" s="18"/>
      <c r="S62" s="18"/>
    </row>
    <row r="63" spans="1:19" s="6" customFormat="1" x14ac:dyDescent="0.2">
      <c r="A63" s="10" t="s">
        <v>72</v>
      </c>
      <c r="B63" s="39"/>
      <c r="C63" s="20">
        <v>219.39049</v>
      </c>
      <c r="D63" s="18">
        <v>66.555109999999999</v>
      </c>
      <c r="E63" s="18">
        <v>20.158239999999999</v>
      </c>
      <c r="F63" s="18">
        <v>3.2739999999999998E-2</v>
      </c>
      <c r="G63" s="18">
        <v>46.845190000000002</v>
      </c>
      <c r="H63" s="18">
        <v>0</v>
      </c>
      <c r="I63" s="18">
        <v>22.38456</v>
      </c>
      <c r="K63" s="10" t="s">
        <v>72</v>
      </c>
      <c r="L63" s="39"/>
      <c r="M63" s="20">
        <v>16.732959999999999</v>
      </c>
      <c r="N63" s="18">
        <v>26.691040000000001</v>
      </c>
      <c r="O63" s="18">
        <v>3.3991400000000001</v>
      </c>
      <c r="P63" s="18">
        <v>8.0430000000000001E-2</v>
      </c>
      <c r="Q63" s="18">
        <v>0</v>
      </c>
      <c r="R63" s="18">
        <v>1.3150999999999999</v>
      </c>
      <c r="S63" s="18">
        <v>15.19598</v>
      </c>
    </row>
    <row r="64" spans="1:19" s="6" customFormat="1" x14ac:dyDescent="0.2">
      <c r="A64" s="10" t="s">
        <v>64</v>
      </c>
      <c r="B64" s="39"/>
      <c r="C64" s="20"/>
      <c r="D64" s="18"/>
      <c r="E64" s="18"/>
      <c r="F64" s="18"/>
      <c r="G64" s="18"/>
      <c r="H64" s="18"/>
      <c r="I64" s="18"/>
      <c r="K64" s="10" t="s">
        <v>64</v>
      </c>
      <c r="L64" s="39"/>
      <c r="M64" s="20"/>
      <c r="N64" s="18"/>
      <c r="O64" s="18"/>
      <c r="P64" s="18"/>
      <c r="Q64" s="18"/>
      <c r="R64" s="18"/>
      <c r="S64" s="18"/>
    </row>
    <row r="65" spans="1:19" s="6" customFormat="1" x14ac:dyDescent="0.2">
      <c r="A65" s="10" t="s">
        <v>65</v>
      </c>
      <c r="B65" s="39"/>
      <c r="C65" s="20">
        <v>1506.00188</v>
      </c>
      <c r="D65" s="18">
        <v>31.397349999999999</v>
      </c>
      <c r="E65" s="18">
        <v>1.04583</v>
      </c>
      <c r="F65" s="18">
        <v>0</v>
      </c>
      <c r="G65" s="18">
        <v>824.45452999999998</v>
      </c>
      <c r="H65" s="18">
        <v>318.00655</v>
      </c>
      <c r="I65" s="18">
        <v>4.4280099999999996</v>
      </c>
      <c r="K65" s="10" t="s">
        <v>65</v>
      </c>
      <c r="L65" s="39"/>
      <c r="M65" s="20">
        <v>37.01435</v>
      </c>
      <c r="N65" s="18">
        <v>20.042480000000001</v>
      </c>
      <c r="O65" s="18">
        <v>6.4299999999999996E-2</v>
      </c>
      <c r="P65" s="18">
        <v>0</v>
      </c>
      <c r="Q65" s="18">
        <v>0</v>
      </c>
      <c r="R65" s="18">
        <v>269.54849999999999</v>
      </c>
      <c r="S65" s="18">
        <v>0</v>
      </c>
    </row>
    <row r="66" spans="1:19" s="17" customFormat="1" ht="18" customHeight="1" x14ac:dyDescent="0.2">
      <c r="A66" s="13" t="s">
        <v>14</v>
      </c>
      <c r="B66" s="39"/>
      <c r="C66" s="43">
        <v>2395.9892199999999</v>
      </c>
      <c r="D66" s="22">
        <v>112.55047999999999</v>
      </c>
      <c r="E66" s="22">
        <v>32.040930000000003</v>
      </c>
      <c r="F66" s="22">
        <v>13.698320000000001</v>
      </c>
      <c r="G66" s="22">
        <v>890.82619999999997</v>
      </c>
      <c r="H66" s="22">
        <v>318.44321000000002</v>
      </c>
      <c r="I66" s="22">
        <v>270.80225000000002</v>
      </c>
      <c r="K66" s="13" t="s">
        <v>14</v>
      </c>
      <c r="L66" s="39"/>
      <c r="M66" s="43">
        <v>89.346540000000005</v>
      </c>
      <c r="N66" s="22">
        <v>336.88076000000001</v>
      </c>
      <c r="O66" s="22">
        <v>7.4687400000000004</v>
      </c>
      <c r="P66" s="22">
        <v>2.2085599999999999</v>
      </c>
      <c r="Q66" s="22">
        <v>2.92353</v>
      </c>
      <c r="R66" s="22">
        <v>291.25963000000002</v>
      </c>
      <c r="S66" s="22">
        <v>27.54007</v>
      </c>
    </row>
    <row r="67" spans="1:19" s="17" customFormat="1" x14ac:dyDescent="0.2">
      <c r="A67" s="13"/>
      <c r="B67" s="39"/>
      <c r="C67" s="43"/>
      <c r="D67" s="22"/>
      <c r="E67" s="22"/>
      <c r="F67" s="22"/>
      <c r="G67" s="22"/>
      <c r="H67" s="22"/>
      <c r="I67" s="22"/>
      <c r="K67" s="13"/>
      <c r="L67" s="39"/>
      <c r="M67" s="43"/>
      <c r="N67" s="22"/>
      <c r="O67" s="22"/>
      <c r="P67" s="22"/>
      <c r="Q67" s="22"/>
      <c r="R67" s="22"/>
      <c r="S67" s="22"/>
    </row>
    <row r="68" spans="1:19" s="8" customFormat="1" ht="18" customHeight="1" x14ac:dyDescent="0.2">
      <c r="A68" s="13" t="s">
        <v>266</v>
      </c>
      <c r="B68" s="12"/>
      <c r="C68" s="43">
        <v>6757.3438599999999</v>
      </c>
      <c r="D68" s="22">
        <v>132.94920999999999</v>
      </c>
      <c r="E68" s="22">
        <v>38.680630000000001</v>
      </c>
      <c r="F68" s="22">
        <v>86.398619999999994</v>
      </c>
      <c r="G68" s="22">
        <v>1051.0502100000001</v>
      </c>
      <c r="H68" s="22">
        <v>828.66804999999999</v>
      </c>
      <c r="I68" s="22">
        <v>504.31452000000002</v>
      </c>
      <c r="J68" s="9"/>
      <c r="K68" s="13" t="s">
        <v>266</v>
      </c>
      <c r="L68" s="12"/>
      <c r="M68" s="43">
        <v>538.71047999999996</v>
      </c>
      <c r="N68" s="22">
        <v>2328.48803</v>
      </c>
      <c r="O68" s="22">
        <v>13.601800000000001</v>
      </c>
      <c r="P68" s="22">
        <v>3.65856</v>
      </c>
      <c r="Q68" s="22">
        <v>162.15661</v>
      </c>
      <c r="R68" s="22">
        <v>1037.91434</v>
      </c>
      <c r="S68" s="22">
        <v>30.75282</v>
      </c>
    </row>
    <row r="69" spans="1:19" s="11" customFormat="1" ht="5.0999999999999996" customHeight="1" x14ac:dyDescent="0.2">
      <c r="A69" s="13"/>
      <c r="B69" s="12"/>
      <c r="C69" s="1209"/>
      <c r="D69" s="1209"/>
      <c r="E69" s="1209"/>
      <c r="F69" s="1209"/>
      <c r="G69" s="1209"/>
      <c r="H69" s="1209"/>
      <c r="I69" s="1209"/>
      <c r="J69" s="9"/>
      <c r="K69" s="13"/>
      <c r="L69" s="12"/>
      <c r="M69" s="1209"/>
      <c r="N69" s="1209"/>
      <c r="O69" s="1209"/>
      <c r="P69" s="1209"/>
      <c r="Q69" s="1209"/>
      <c r="R69" s="1209"/>
      <c r="S69" s="1209"/>
    </row>
    <row r="70" spans="1:19" s="17" customFormat="1" ht="24.95" customHeight="1" x14ac:dyDescent="0.2">
      <c r="A70" s="1210" t="s">
        <v>327</v>
      </c>
      <c r="B70" s="1210"/>
      <c r="C70" s="1210"/>
      <c r="D70" s="1210"/>
      <c r="E70" s="1210"/>
      <c r="F70" s="1210"/>
      <c r="G70" s="1210"/>
      <c r="H70" s="1210"/>
      <c r="I70" s="1210"/>
      <c r="J70" s="9"/>
      <c r="K70" s="1210" t="s">
        <v>327</v>
      </c>
      <c r="L70" s="1210"/>
      <c r="M70" s="1210"/>
      <c r="N70" s="1210"/>
      <c r="O70" s="1210"/>
      <c r="P70" s="1210"/>
      <c r="Q70" s="1210"/>
      <c r="R70" s="1210"/>
      <c r="S70" s="1210"/>
    </row>
    <row r="71" spans="1:19" s="21" customFormat="1" ht="12.75" customHeight="1" x14ac:dyDescent="0.2">
      <c r="A71" s="54" t="s">
        <v>42</v>
      </c>
      <c r="B71" s="19"/>
      <c r="C71" s="18"/>
      <c r="D71" s="18"/>
      <c r="E71" s="18"/>
      <c r="F71" s="18"/>
      <c r="G71" s="18"/>
      <c r="H71" s="18"/>
      <c r="I71" s="18"/>
      <c r="J71" s="9"/>
      <c r="K71" s="54" t="s">
        <v>42</v>
      </c>
      <c r="L71" s="19"/>
      <c r="M71" s="18"/>
      <c r="N71" s="18"/>
      <c r="O71" s="18"/>
      <c r="P71" s="18"/>
      <c r="Q71" s="18"/>
      <c r="R71" s="18"/>
      <c r="S71" s="18"/>
    </row>
    <row r="72" spans="1:19" s="21" customFormat="1" ht="12.75" customHeight="1" x14ac:dyDescent="0.2">
      <c r="A72" s="54" t="s">
        <v>43</v>
      </c>
      <c r="B72" s="19"/>
      <c r="C72" s="18">
        <v>5230.2871699999996</v>
      </c>
      <c r="D72" s="18">
        <v>496.73102</v>
      </c>
      <c r="E72" s="18">
        <v>585.87663999999995</v>
      </c>
      <c r="F72" s="18">
        <v>187.03039999999999</v>
      </c>
      <c r="G72" s="18">
        <v>388.65460999999999</v>
      </c>
      <c r="H72" s="18">
        <v>67.383989999999997</v>
      </c>
      <c r="I72" s="18">
        <v>408.25335000000001</v>
      </c>
      <c r="J72" s="9"/>
      <c r="K72" s="54" t="s">
        <v>43</v>
      </c>
      <c r="L72" s="19"/>
      <c r="M72" s="18">
        <v>2255.7404299999998</v>
      </c>
      <c r="N72" s="18">
        <v>302.34726000000001</v>
      </c>
      <c r="O72" s="18">
        <v>34.41816</v>
      </c>
      <c r="P72" s="18">
        <v>256.23054999999999</v>
      </c>
      <c r="Q72" s="18">
        <v>94.581950000000006</v>
      </c>
      <c r="R72" s="18">
        <v>127.08861</v>
      </c>
      <c r="S72" s="18">
        <v>25.950189999999999</v>
      </c>
    </row>
    <row r="73" spans="1:19" s="21" customFormat="1" ht="12.75" customHeight="1" x14ac:dyDescent="0.2">
      <c r="A73" s="54" t="s">
        <v>17</v>
      </c>
      <c r="B73" s="19"/>
      <c r="C73" s="18">
        <v>869.34709999999995</v>
      </c>
      <c r="D73" s="18">
        <v>71.211370000000002</v>
      </c>
      <c r="E73" s="18">
        <v>274.54631999999998</v>
      </c>
      <c r="F73" s="18">
        <v>11.92564</v>
      </c>
      <c r="G73" s="18">
        <v>187.67675</v>
      </c>
      <c r="H73" s="18">
        <v>5.64818</v>
      </c>
      <c r="I73" s="18">
        <v>96.573390000000003</v>
      </c>
      <c r="J73" s="9"/>
      <c r="K73" s="54" t="s">
        <v>17</v>
      </c>
      <c r="L73" s="19"/>
      <c r="M73" s="18">
        <v>146.50874999999999</v>
      </c>
      <c r="N73" s="18">
        <v>4.6589400000000003</v>
      </c>
      <c r="O73" s="18">
        <v>10.464729999999999</v>
      </c>
      <c r="P73" s="18">
        <v>9.0023400000000002</v>
      </c>
      <c r="Q73" s="18">
        <v>1.8493299999999999</v>
      </c>
      <c r="R73" s="18">
        <v>18.823029999999999</v>
      </c>
      <c r="S73" s="18">
        <v>30.45834</v>
      </c>
    </row>
    <row r="74" spans="1:19" s="21" customFormat="1" ht="12.75" customHeight="1" x14ac:dyDescent="0.2">
      <c r="A74" s="54" t="s">
        <v>225</v>
      </c>
      <c r="B74" s="19"/>
      <c r="C74" s="18">
        <v>113.10432</v>
      </c>
      <c r="D74" s="18">
        <v>16.900490000000001</v>
      </c>
      <c r="E74" s="18">
        <v>27.507269999999998</v>
      </c>
      <c r="F74" s="18">
        <v>0.15429999999999999</v>
      </c>
      <c r="G74" s="18">
        <v>4.3713499999999996</v>
      </c>
      <c r="H74" s="18">
        <v>0</v>
      </c>
      <c r="I74" s="18">
        <v>7.5256999999999996</v>
      </c>
      <c r="J74" s="9"/>
      <c r="K74" s="54" t="s">
        <v>225</v>
      </c>
      <c r="L74" s="19"/>
      <c r="M74" s="18">
        <v>49.513309999999997</v>
      </c>
      <c r="N74" s="18">
        <v>3.31521</v>
      </c>
      <c r="O74" s="18">
        <v>0.11491</v>
      </c>
      <c r="P74" s="18">
        <v>0.60472000000000004</v>
      </c>
      <c r="Q74" s="18">
        <v>7.7899999999999997E-2</v>
      </c>
      <c r="R74" s="18">
        <v>0.43833</v>
      </c>
      <c r="S74" s="18">
        <v>2.5808300000000002</v>
      </c>
    </row>
    <row r="75" spans="1:19" s="11" customFormat="1" ht="12.75" customHeight="1" x14ac:dyDescent="0.2">
      <c r="A75" s="54" t="s">
        <v>226</v>
      </c>
      <c r="B75" s="19"/>
      <c r="C75" s="18">
        <v>513.48694</v>
      </c>
      <c r="D75" s="18">
        <v>34.898769999999999</v>
      </c>
      <c r="E75" s="18">
        <v>217.39526000000001</v>
      </c>
      <c r="F75" s="18">
        <v>1.31996</v>
      </c>
      <c r="G75" s="18">
        <v>128.74982</v>
      </c>
      <c r="H75" s="18">
        <v>0.89331000000000005</v>
      </c>
      <c r="I75" s="18">
        <v>73.820790000000002</v>
      </c>
      <c r="J75" s="9"/>
      <c r="K75" s="54" t="s">
        <v>226</v>
      </c>
      <c r="L75" s="19"/>
      <c r="M75" s="18">
        <v>21.419260000000001</v>
      </c>
      <c r="N75" s="18">
        <v>0.41994999999999999</v>
      </c>
      <c r="O75" s="18">
        <v>9.71814</v>
      </c>
      <c r="P75" s="18">
        <v>0.44757999999999998</v>
      </c>
      <c r="Q75" s="18">
        <v>0.57335999999999998</v>
      </c>
      <c r="R75" s="18">
        <v>8.9101400000000002</v>
      </c>
      <c r="S75" s="18">
        <v>14.920590000000001</v>
      </c>
    </row>
    <row r="76" spans="1:19" s="11" customFormat="1" ht="12.75" customHeight="1" x14ac:dyDescent="0.2">
      <c r="A76" s="54" t="s">
        <v>227</v>
      </c>
      <c r="B76" s="19"/>
      <c r="C76" s="18">
        <v>242.75584000000001</v>
      </c>
      <c r="D76" s="18">
        <v>19.412109999999998</v>
      </c>
      <c r="E76" s="18">
        <v>29.64378</v>
      </c>
      <c r="F76" s="18">
        <v>10.45138</v>
      </c>
      <c r="G76" s="18">
        <v>54.555579999999999</v>
      </c>
      <c r="H76" s="18">
        <v>4.7548700000000004</v>
      </c>
      <c r="I76" s="18">
        <v>15.226889999999999</v>
      </c>
      <c r="J76" s="9"/>
      <c r="K76" s="54" t="s">
        <v>227</v>
      </c>
      <c r="L76" s="19"/>
      <c r="M76" s="18">
        <v>75.576179999999994</v>
      </c>
      <c r="N76" s="18">
        <v>0.92378000000000005</v>
      </c>
      <c r="O76" s="18">
        <v>0.63168000000000002</v>
      </c>
      <c r="P76" s="18">
        <v>7.9500400000000004</v>
      </c>
      <c r="Q76" s="18">
        <v>1.19808</v>
      </c>
      <c r="R76" s="18">
        <v>9.4745500000000007</v>
      </c>
      <c r="S76" s="18">
        <v>12.95693</v>
      </c>
    </row>
    <row r="77" spans="1:19" s="11" customFormat="1" ht="14.25" customHeight="1" x14ac:dyDescent="0.2">
      <c r="A77" s="54" t="s">
        <v>183</v>
      </c>
      <c r="B77" s="12"/>
      <c r="C77" s="20">
        <v>26408.338609999999</v>
      </c>
      <c r="D77" s="18">
        <v>7720.2124299999996</v>
      </c>
      <c r="E77" s="18">
        <v>3061.6254199999998</v>
      </c>
      <c r="F77" s="18">
        <v>330.48180000000002</v>
      </c>
      <c r="G77" s="18">
        <v>4374.3789500000003</v>
      </c>
      <c r="H77" s="18">
        <v>271.92381999999998</v>
      </c>
      <c r="I77" s="18">
        <v>2245.6077599999999</v>
      </c>
      <c r="J77" s="9"/>
      <c r="K77" s="54" t="s">
        <v>183</v>
      </c>
      <c r="L77" s="12"/>
      <c r="M77" s="20">
        <v>5672.11348</v>
      </c>
      <c r="N77" s="18">
        <v>845.13905999999997</v>
      </c>
      <c r="O77" s="18">
        <v>293.71859000000001</v>
      </c>
      <c r="P77" s="18">
        <v>831.21236999999996</v>
      </c>
      <c r="Q77" s="18">
        <v>243.15800999999999</v>
      </c>
      <c r="R77" s="18">
        <v>315.08452</v>
      </c>
      <c r="S77" s="18">
        <v>203.68239</v>
      </c>
    </row>
    <row r="78" spans="1:19" s="6" customFormat="1" ht="24.95" customHeight="1" x14ac:dyDescent="0.2">
      <c r="A78" s="1210"/>
      <c r="B78" s="1251"/>
      <c r="C78" s="1251">
        <v>311.84154999999998</v>
      </c>
      <c r="D78" s="1251">
        <v>19.94201</v>
      </c>
      <c r="E78" s="1251">
        <v>33.095289999999999</v>
      </c>
      <c r="F78" s="1251">
        <v>12.38508</v>
      </c>
      <c r="G78" s="1251">
        <v>68.549080000000004</v>
      </c>
      <c r="H78" s="1251">
        <v>10.66985</v>
      </c>
      <c r="I78" s="1251">
        <v>17.913830000000001</v>
      </c>
      <c r="J78" s="23"/>
      <c r="K78" s="1210"/>
      <c r="L78" s="1251"/>
      <c r="M78" s="1251"/>
      <c r="N78" s="1251"/>
      <c r="O78" s="1251"/>
      <c r="P78" s="1251"/>
      <c r="Q78" s="1251"/>
      <c r="R78" s="1251"/>
      <c r="S78" s="1251"/>
    </row>
    <row r="79" spans="1:19" s="21" customFormat="1" ht="12.75" customHeight="1" x14ac:dyDescent="0.2">
      <c r="A79" s="24"/>
      <c r="B79" s="56"/>
      <c r="C79" s="18"/>
      <c r="D79" s="18"/>
      <c r="E79" s="18"/>
      <c r="F79" s="18"/>
      <c r="G79" s="18"/>
      <c r="H79" s="18"/>
      <c r="I79" s="18"/>
      <c r="J79" s="25"/>
      <c r="K79" s="24"/>
      <c r="L79" s="56"/>
      <c r="M79" s="18"/>
      <c r="N79" s="18"/>
      <c r="O79" s="18"/>
      <c r="P79" s="18"/>
      <c r="Q79" s="18"/>
      <c r="R79" s="18"/>
      <c r="S79" s="18"/>
    </row>
    <row r="80" spans="1:19" s="28" customFormat="1" ht="12.75" customHeight="1" x14ac:dyDescent="0.2">
      <c r="A80" s="27" t="s">
        <v>40</v>
      </c>
      <c r="E80" s="29"/>
      <c r="G80" s="30"/>
      <c r="H80" s="30"/>
      <c r="J80" s="35"/>
      <c r="K80" s="27" t="s">
        <v>40</v>
      </c>
      <c r="O80" s="29"/>
      <c r="Q80" s="30"/>
      <c r="R80" s="30"/>
    </row>
    <row r="81" spans="1:19" s="42" customFormat="1" ht="12.75" customHeight="1" x14ac:dyDescent="0.2">
      <c r="A81" s="220" t="s">
        <v>813</v>
      </c>
      <c r="B81" s="41"/>
      <c r="C81" s="41"/>
      <c r="D81" s="41"/>
      <c r="E81" s="41"/>
      <c r="F81" s="41"/>
      <c r="G81" s="41"/>
      <c r="H81" s="41"/>
      <c r="I81" s="41"/>
      <c r="J81" s="41"/>
      <c r="K81" s="220" t="s">
        <v>813</v>
      </c>
      <c r="L81" s="41"/>
      <c r="M81" s="41"/>
      <c r="N81" s="41"/>
      <c r="O81" s="41"/>
      <c r="P81" s="41"/>
      <c r="Q81" s="41"/>
      <c r="R81" s="41"/>
      <c r="S81" s="41"/>
    </row>
    <row r="82" spans="1:19" ht="12.75" customHeight="1" x14ac:dyDescent="0.2">
      <c r="K82" s="71"/>
    </row>
    <row r="83" spans="1:19" ht="12.75" customHeight="1" x14ac:dyDescent="0.2"/>
  </sheetData>
  <mergeCells count="29">
    <mergeCell ref="K70:S70"/>
    <mergeCell ref="K78:S78"/>
    <mergeCell ref="A70:I70"/>
    <mergeCell ref="A78:I78"/>
    <mergeCell ref="O5:O6"/>
    <mergeCell ref="P5:P6"/>
    <mergeCell ref="Q5:Q6"/>
    <mergeCell ref="F5:F6"/>
    <mergeCell ref="G5:G6"/>
    <mergeCell ref="I5:I6"/>
    <mergeCell ref="M5:M6"/>
    <mergeCell ref="N5:N6"/>
    <mergeCell ref="E5:E6"/>
    <mergeCell ref="A8:I8"/>
    <mergeCell ref="K8:S8"/>
    <mergeCell ref="C39:I39"/>
    <mergeCell ref="C69:I69"/>
    <mergeCell ref="M39:S39"/>
    <mergeCell ref="M69:S69"/>
    <mergeCell ref="A40:I40"/>
    <mergeCell ref="K40:S40"/>
    <mergeCell ref="S5:S6"/>
    <mergeCell ref="R5:R6"/>
    <mergeCell ref="K5:L7"/>
    <mergeCell ref="C5:C6"/>
    <mergeCell ref="A5:B7"/>
    <mergeCell ref="H5:H6"/>
    <mergeCell ref="D5:D6"/>
    <mergeCell ref="M7:S7"/>
  </mergeCells>
  <phoneticPr fontId="21" type="noConversion"/>
  <printOptions horizontalCentered="1"/>
  <pageMargins left="0.39370078740157483" right="0.39370078740157483" top="0.59055118110236227" bottom="0.59055118110236227" header="0.39370078740157483" footer="0.39370078740157483"/>
  <pageSetup paperSize="9" scale="62" fitToWidth="2" orientation="portrait" horizontalDpi="1200" verticalDpi="1200" r:id="rId1"/>
  <headerFooter alignWithMargins="0">
    <oddFooter>&amp;L&amp;"MetaNormalLF-Roman,Standard"&amp;8Statistisches Bundesamt, Fachserie 14 Reihe 5, 2018</oddFooter>
  </headerFooter>
  <colBreaks count="1" manualBreakCount="1">
    <brk id="9" max="1048575" man="1"/>
  </colBreaks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6"/>
  <dimension ref="A1:S84"/>
  <sheetViews>
    <sheetView showGridLines="0" zoomScaleNormal="100" zoomScaleSheetLayoutView="100" workbookViewId="0"/>
  </sheetViews>
  <sheetFormatPr baseColWidth="10" defaultRowHeight="12.75" x14ac:dyDescent="0.2"/>
  <cols>
    <col min="1" max="1" width="35.7109375" style="65" customWidth="1" collapsed="1"/>
    <col min="2" max="2" width="1.7109375" style="65" customWidth="1" collapsed="1"/>
    <col min="3" max="9" width="12.7109375" style="65" customWidth="1" collapsed="1"/>
    <col min="10" max="10" width="2.7109375" style="71" hidden="1" customWidth="1" collapsed="1"/>
    <col min="11" max="11" width="35.7109375" style="71" customWidth="1" collapsed="1"/>
    <col min="12" max="12" width="1.7109375" style="71" customWidth="1" collapsed="1"/>
    <col min="13" max="13" width="12.7109375" style="71" customWidth="1" collapsed="1"/>
    <col min="14" max="19" width="12.7109375" style="65" customWidth="1" collapsed="1"/>
    <col min="20" max="16384" width="11.42578125" style="71" collapsed="1"/>
  </cols>
  <sheetData>
    <row r="1" spans="1:19" s="152" customFormat="1" ht="20.100000000000001" customHeight="1" x14ac:dyDescent="0.2">
      <c r="A1" s="152" t="s">
        <v>110</v>
      </c>
      <c r="C1" s="153"/>
      <c r="D1" s="153"/>
      <c r="E1" s="153"/>
      <c r="F1" s="153"/>
      <c r="K1" s="152" t="s">
        <v>110</v>
      </c>
      <c r="O1" s="153"/>
      <c r="P1" s="153"/>
      <c r="Q1" s="153"/>
      <c r="R1" s="153"/>
      <c r="S1" s="153"/>
    </row>
    <row r="2" spans="1:19" s="154" customFormat="1" ht="20.100000000000001" customHeight="1" x14ac:dyDescent="0.25">
      <c r="A2" s="154" t="s">
        <v>111</v>
      </c>
      <c r="C2" s="155"/>
      <c r="D2" s="155"/>
      <c r="E2" s="155"/>
      <c r="F2" s="155"/>
      <c r="H2" s="155"/>
      <c r="K2" s="154" t="s">
        <v>111</v>
      </c>
      <c r="O2" s="155"/>
      <c r="P2" s="155"/>
      <c r="Q2" s="155"/>
      <c r="R2" s="155"/>
      <c r="S2" s="155"/>
    </row>
    <row r="3" spans="1:19" s="154" customFormat="1" ht="20.100000000000001" customHeight="1" x14ac:dyDescent="0.25">
      <c r="A3" s="154" t="s">
        <v>859</v>
      </c>
      <c r="C3" s="155"/>
      <c r="D3" s="155"/>
      <c r="E3" s="155"/>
      <c r="F3" s="155"/>
      <c r="K3" s="154" t="s">
        <v>859</v>
      </c>
      <c r="O3" s="155"/>
      <c r="P3" s="155"/>
      <c r="Q3" s="155"/>
      <c r="R3" s="155"/>
      <c r="S3" s="155"/>
    </row>
    <row r="4" spans="1:19" s="158" customFormat="1" ht="15" x14ac:dyDescent="0.2">
      <c r="A4" s="156"/>
      <c r="B4" s="156"/>
      <c r="C4" s="157"/>
      <c r="D4" s="157"/>
      <c r="E4" s="157"/>
      <c r="F4" s="157"/>
      <c r="O4" s="153"/>
      <c r="P4" s="153"/>
      <c r="Q4" s="153"/>
      <c r="R4" s="157"/>
      <c r="S4" s="157"/>
    </row>
    <row r="5" spans="1:19" s="158" customFormat="1" ht="12" customHeight="1" x14ac:dyDescent="0.2">
      <c r="A5" s="1315" t="s">
        <v>5</v>
      </c>
      <c r="B5" s="1266"/>
      <c r="C5" s="1318" t="s">
        <v>6</v>
      </c>
      <c r="D5" s="1269" t="s">
        <v>7</v>
      </c>
      <c r="E5" s="1269" t="s">
        <v>251</v>
      </c>
      <c r="F5" s="1269" t="s">
        <v>252</v>
      </c>
      <c r="G5" s="1269" t="s">
        <v>253</v>
      </c>
      <c r="H5" s="1253" t="s">
        <v>8</v>
      </c>
      <c r="I5" s="1253" t="s">
        <v>9</v>
      </c>
      <c r="J5" s="50"/>
      <c r="K5" s="1315" t="s">
        <v>5</v>
      </c>
      <c r="L5" s="1266"/>
      <c r="M5" s="1309" t="s">
        <v>10</v>
      </c>
      <c r="N5" s="1318" t="s">
        <v>11</v>
      </c>
      <c r="O5" s="1269" t="s">
        <v>258</v>
      </c>
      <c r="P5" s="1269" t="s">
        <v>259</v>
      </c>
      <c r="Q5" s="1269" t="s">
        <v>12</v>
      </c>
      <c r="R5" s="1253" t="s">
        <v>13</v>
      </c>
      <c r="S5" s="1253" t="s">
        <v>262</v>
      </c>
    </row>
    <row r="6" spans="1:19" s="158" customFormat="1" ht="35.1" customHeight="1" x14ac:dyDescent="0.2">
      <c r="A6" s="1316"/>
      <c r="B6" s="1267"/>
      <c r="C6" s="1319"/>
      <c r="D6" s="1271"/>
      <c r="E6" s="1271"/>
      <c r="F6" s="1271"/>
      <c r="G6" s="1271"/>
      <c r="H6" s="1274"/>
      <c r="I6" s="1274"/>
      <c r="J6" s="50"/>
      <c r="K6" s="1316"/>
      <c r="L6" s="1267"/>
      <c r="M6" s="1309"/>
      <c r="N6" s="1319"/>
      <c r="O6" s="1271"/>
      <c r="P6" s="1271"/>
      <c r="Q6" s="1271"/>
      <c r="R6" s="1274"/>
      <c r="S6" s="1274"/>
    </row>
    <row r="7" spans="1:19" s="168" customFormat="1" ht="15" customHeight="1" x14ac:dyDescent="0.2">
      <c r="A7" s="1317"/>
      <c r="B7" s="1268"/>
      <c r="C7" s="163" t="s">
        <v>295</v>
      </c>
      <c r="D7" s="163"/>
      <c r="E7" s="163"/>
      <c r="F7" s="163"/>
      <c r="G7" s="163"/>
      <c r="H7" s="163"/>
      <c r="I7" s="164"/>
      <c r="J7" s="165"/>
      <c r="K7" s="1317"/>
      <c r="L7" s="1268"/>
      <c r="M7" s="1276" t="s">
        <v>295</v>
      </c>
      <c r="N7" s="1264"/>
      <c r="O7" s="1264"/>
      <c r="P7" s="1264"/>
      <c r="Q7" s="1264"/>
      <c r="R7" s="1264"/>
      <c r="S7" s="1317"/>
    </row>
    <row r="8" spans="1:19" s="11" customFormat="1" ht="39.950000000000003" customHeight="1" x14ac:dyDescent="0.2">
      <c r="A8" s="1227" t="s">
        <v>192</v>
      </c>
      <c r="B8" s="1252"/>
      <c r="C8" s="1252"/>
      <c r="D8" s="1252"/>
      <c r="E8" s="1252"/>
      <c r="F8" s="1252"/>
      <c r="G8" s="1252"/>
      <c r="H8" s="1252"/>
      <c r="I8" s="1252"/>
      <c r="K8" s="1227" t="s">
        <v>203</v>
      </c>
      <c r="L8" s="1252"/>
      <c r="M8" s="1252"/>
      <c r="N8" s="1252"/>
      <c r="O8" s="1252"/>
      <c r="P8" s="1252"/>
      <c r="Q8" s="1252"/>
      <c r="R8" s="1252"/>
      <c r="S8" s="1252"/>
    </row>
    <row r="9" spans="1:19" s="8" customFormat="1" ht="18" customHeight="1" x14ac:dyDescent="0.2">
      <c r="A9" s="7" t="s">
        <v>296</v>
      </c>
      <c r="B9" s="7"/>
      <c r="C9" s="43"/>
      <c r="D9" s="22"/>
      <c r="E9" s="22"/>
      <c r="F9" s="22"/>
      <c r="G9" s="22"/>
      <c r="H9" s="22"/>
      <c r="I9" s="22"/>
      <c r="J9" s="9"/>
      <c r="K9" s="7" t="s">
        <v>296</v>
      </c>
      <c r="L9" s="7"/>
      <c r="M9" s="43"/>
      <c r="N9" s="22"/>
      <c r="O9" s="22"/>
      <c r="P9" s="22"/>
      <c r="Q9" s="22"/>
      <c r="R9" s="22"/>
      <c r="S9" s="22"/>
    </row>
    <row r="10" spans="1:19" s="11" customFormat="1" ht="18" customHeight="1" x14ac:dyDescent="0.2">
      <c r="A10" s="10" t="s">
        <v>57</v>
      </c>
      <c r="B10" s="10"/>
      <c r="C10" s="20">
        <v>0</v>
      </c>
      <c r="D10" s="18">
        <v>0</v>
      </c>
      <c r="E10" s="18">
        <v>0</v>
      </c>
      <c r="F10" s="18">
        <v>0</v>
      </c>
      <c r="G10" s="18">
        <v>0</v>
      </c>
      <c r="H10" s="18">
        <v>0</v>
      </c>
      <c r="I10" s="18">
        <v>0</v>
      </c>
      <c r="J10" s="9"/>
      <c r="K10" s="10" t="s">
        <v>57</v>
      </c>
      <c r="L10" s="10"/>
      <c r="M10" s="20">
        <v>0</v>
      </c>
      <c r="N10" s="18">
        <v>0</v>
      </c>
      <c r="O10" s="18">
        <v>0</v>
      </c>
      <c r="P10" s="18">
        <v>0</v>
      </c>
      <c r="Q10" s="18">
        <v>0</v>
      </c>
      <c r="R10" s="18">
        <v>0</v>
      </c>
      <c r="S10" s="18">
        <v>0</v>
      </c>
    </row>
    <row r="11" spans="1:19" s="6" customFormat="1" x14ac:dyDescent="0.2">
      <c r="A11" s="37" t="s">
        <v>56</v>
      </c>
      <c r="B11" s="39"/>
      <c r="C11" s="20">
        <v>0</v>
      </c>
      <c r="D11" s="18">
        <v>0</v>
      </c>
      <c r="E11" s="18">
        <v>0</v>
      </c>
      <c r="F11" s="18">
        <v>0</v>
      </c>
      <c r="G11" s="18">
        <v>0</v>
      </c>
      <c r="H11" s="18">
        <v>0</v>
      </c>
      <c r="I11" s="18">
        <v>0</v>
      </c>
      <c r="K11" s="37" t="s">
        <v>56</v>
      </c>
      <c r="L11" s="39"/>
      <c r="M11" s="20">
        <v>0</v>
      </c>
      <c r="N11" s="18">
        <v>0</v>
      </c>
      <c r="O11" s="18">
        <v>0</v>
      </c>
      <c r="P11" s="18">
        <v>0</v>
      </c>
      <c r="Q11" s="18">
        <v>0</v>
      </c>
      <c r="R11" s="18">
        <v>0</v>
      </c>
      <c r="S11" s="18">
        <v>0</v>
      </c>
    </row>
    <row r="12" spans="1:19" s="6" customFormat="1" x14ac:dyDescent="0.2">
      <c r="A12" s="37" t="s">
        <v>91</v>
      </c>
      <c r="B12" s="39"/>
      <c r="C12" s="20">
        <v>0</v>
      </c>
      <c r="D12" s="18">
        <v>0</v>
      </c>
      <c r="E12" s="18">
        <v>0</v>
      </c>
      <c r="F12" s="18">
        <v>0</v>
      </c>
      <c r="G12" s="18">
        <v>0</v>
      </c>
      <c r="H12" s="18">
        <v>0</v>
      </c>
      <c r="I12" s="18">
        <v>0</v>
      </c>
      <c r="K12" s="37" t="s">
        <v>91</v>
      </c>
      <c r="L12" s="39"/>
      <c r="M12" s="20">
        <v>0</v>
      </c>
      <c r="N12" s="18">
        <v>0</v>
      </c>
      <c r="O12" s="18">
        <v>0</v>
      </c>
      <c r="P12" s="18">
        <v>0</v>
      </c>
      <c r="Q12" s="18">
        <v>0</v>
      </c>
      <c r="R12" s="18">
        <v>0</v>
      </c>
      <c r="S12" s="18">
        <v>0</v>
      </c>
    </row>
    <row r="13" spans="1:19" s="11" customFormat="1" x14ac:dyDescent="0.2">
      <c r="A13" s="10" t="s">
        <v>58</v>
      </c>
      <c r="B13" s="10"/>
      <c r="C13" s="20">
        <v>520</v>
      </c>
      <c r="D13" s="18">
        <v>0</v>
      </c>
      <c r="E13" s="18">
        <v>0</v>
      </c>
      <c r="F13" s="18">
        <v>0</v>
      </c>
      <c r="G13" s="18">
        <v>0</v>
      </c>
      <c r="H13" s="18">
        <v>0</v>
      </c>
      <c r="I13" s="18">
        <v>40</v>
      </c>
      <c r="J13" s="9"/>
      <c r="K13" s="10" t="s">
        <v>58</v>
      </c>
      <c r="L13" s="10"/>
      <c r="M13" s="20">
        <v>355</v>
      </c>
      <c r="N13" s="18">
        <v>125</v>
      </c>
      <c r="O13" s="18">
        <v>0</v>
      </c>
      <c r="P13" s="18">
        <v>0</v>
      </c>
      <c r="Q13" s="18">
        <v>0</v>
      </c>
      <c r="R13" s="18">
        <v>0</v>
      </c>
      <c r="S13" s="18">
        <v>0</v>
      </c>
    </row>
    <row r="14" spans="1:19" s="6" customFormat="1" x14ac:dyDescent="0.2">
      <c r="A14" s="37" t="s">
        <v>56</v>
      </c>
      <c r="B14" s="39"/>
      <c r="C14" s="20">
        <v>520</v>
      </c>
      <c r="D14" s="18">
        <v>0</v>
      </c>
      <c r="E14" s="18">
        <v>0</v>
      </c>
      <c r="F14" s="18">
        <v>0</v>
      </c>
      <c r="G14" s="18">
        <v>0</v>
      </c>
      <c r="H14" s="18">
        <v>0</v>
      </c>
      <c r="I14" s="18">
        <v>40</v>
      </c>
      <c r="K14" s="37" t="s">
        <v>56</v>
      </c>
      <c r="L14" s="39"/>
      <c r="M14" s="20">
        <v>355</v>
      </c>
      <c r="N14" s="18">
        <v>125</v>
      </c>
      <c r="O14" s="18">
        <v>0</v>
      </c>
      <c r="P14" s="18">
        <v>0</v>
      </c>
      <c r="Q14" s="18">
        <v>0</v>
      </c>
      <c r="R14" s="18">
        <v>0</v>
      </c>
      <c r="S14" s="18">
        <v>0</v>
      </c>
    </row>
    <row r="15" spans="1:19" s="6" customFormat="1" x14ac:dyDescent="0.2">
      <c r="A15" s="37" t="s">
        <v>91</v>
      </c>
      <c r="B15" s="39"/>
      <c r="C15" s="20">
        <v>0</v>
      </c>
      <c r="D15" s="18">
        <v>0</v>
      </c>
      <c r="E15" s="18">
        <v>0</v>
      </c>
      <c r="F15" s="18">
        <v>0</v>
      </c>
      <c r="G15" s="18">
        <v>0</v>
      </c>
      <c r="H15" s="18">
        <v>0</v>
      </c>
      <c r="I15" s="18">
        <v>0</v>
      </c>
      <c r="K15" s="37" t="s">
        <v>91</v>
      </c>
      <c r="L15" s="39"/>
      <c r="M15" s="20">
        <v>0</v>
      </c>
      <c r="N15" s="18">
        <v>0</v>
      </c>
      <c r="O15" s="18">
        <v>0</v>
      </c>
      <c r="P15" s="18">
        <v>0</v>
      </c>
      <c r="Q15" s="18">
        <v>0</v>
      </c>
      <c r="R15" s="18">
        <v>0</v>
      </c>
      <c r="S15" s="18">
        <v>0</v>
      </c>
    </row>
    <row r="16" spans="1:19" s="17" customFormat="1" ht="18" customHeight="1" x14ac:dyDescent="0.2">
      <c r="A16" s="13" t="s">
        <v>14</v>
      </c>
      <c r="B16" s="39"/>
      <c r="C16" s="43">
        <v>520</v>
      </c>
      <c r="D16" s="22">
        <v>0</v>
      </c>
      <c r="E16" s="22">
        <v>0</v>
      </c>
      <c r="F16" s="22">
        <v>0</v>
      </c>
      <c r="G16" s="22">
        <v>0</v>
      </c>
      <c r="H16" s="22">
        <v>0</v>
      </c>
      <c r="I16" s="22">
        <v>40</v>
      </c>
      <c r="K16" s="13" t="s">
        <v>14</v>
      </c>
      <c r="L16" s="39"/>
      <c r="M16" s="43">
        <v>355</v>
      </c>
      <c r="N16" s="22">
        <v>125</v>
      </c>
      <c r="O16" s="22">
        <v>0</v>
      </c>
      <c r="P16" s="22">
        <v>0</v>
      </c>
      <c r="Q16" s="22">
        <v>0</v>
      </c>
      <c r="R16" s="22">
        <v>0</v>
      </c>
      <c r="S16" s="22">
        <v>0</v>
      </c>
    </row>
    <row r="17" spans="1:19" s="17" customFormat="1" ht="14.25" customHeight="1" x14ac:dyDescent="0.2">
      <c r="A17" s="938" t="s">
        <v>790</v>
      </c>
      <c r="B17" s="39"/>
      <c r="C17" s="936"/>
      <c r="D17" s="935"/>
      <c r="E17" s="935"/>
      <c r="F17" s="935"/>
      <c r="G17" s="935"/>
      <c r="H17" s="935"/>
      <c r="I17" s="935"/>
      <c r="K17" s="938" t="s">
        <v>790</v>
      </c>
      <c r="L17" s="39"/>
      <c r="M17" s="936"/>
      <c r="N17" s="935"/>
      <c r="O17" s="935"/>
      <c r="P17" s="935"/>
      <c r="Q17" s="935"/>
      <c r="R17" s="935"/>
      <c r="S17" s="935"/>
    </row>
    <row r="18" spans="1:19" s="17" customFormat="1" x14ac:dyDescent="0.2">
      <c r="A18" s="313" t="s">
        <v>791</v>
      </c>
      <c r="B18" s="39"/>
      <c r="C18" s="995">
        <v>495</v>
      </c>
      <c r="D18" s="994">
        <v>0</v>
      </c>
      <c r="E18" s="994">
        <v>0</v>
      </c>
      <c r="F18" s="994">
        <v>0</v>
      </c>
      <c r="G18" s="994">
        <v>0</v>
      </c>
      <c r="H18" s="994">
        <v>0</v>
      </c>
      <c r="I18" s="994">
        <v>15</v>
      </c>
      <c r="K18" s="313" t="s">
        <v>791</v>
      </c>
      <c r="L18" s="39"/>
      <c r="M18" s="995">
        <v>355</v>
      </c>
      <c r="N18" s="994">
        <v>125</v>
      </c>
      <c r="O18" s="994">
        <v>0</v>
      </c>
      <c r="P18" s="994">
        <v>0</v>
      </c>
      <c r="Q18" s="994">
        <v>0</v>
      </c>
      <c r="R18" s="994">
        <v>0</v>
      </c>
      <c r="S18" s="994">
        <v>0</v>
      </c>
    </row>
    <row r="19" spans="1:19" s="8" customFormat="1" ht="18" customHeight="1" x14ac:dyDescent="0.2">
      <c r="A19" s="7" t="s">
        <v>66</v>
      </c>
      <c r="B19" s="7"/>
      <c r="C19" s="43"/>
      <c r="D19" s="22"/>
      <c r="E19" s="22"/>
      <c r="F19" s="22"/>
      <c r="G19" s="22"/>
      <c r="H19" s="22"/>
      <c r="I19" s="22"/>
      <c r="J19" s="9"/>
      <c r="K19" s="7" t="s">
        <v>66</v>
      </c>
      <c r="L19" s="7"/>
      <c r="M19" s="43"/>
      <c r="N19" s="22"/>
      <c r="O19" s="22"/>
      <c r="P19" s="22"/>
      <c r="Q19" s="22"/>
      <c r="R19" s="22"/>
      <c r="S19" s="22"/>
    </row>
    <row r="20" spans="1:19" s="6" customFormat="1" ht="18" customHeight="1" x14ac:dyDescent="0.2">
      <c r="A20" s="10" t="s">
        <v>53</v>
      </c>
      <c r="B20" s="39"/>
      <c r="C20" s="20">
        <v>8859.0023999999994</v>
      </c>
      <c r="D20" s="18">
        <v>607.09045000000003</v>
      </c>
      <c r="E20" s="18">
        <v>1180.37681</v>
      </c>
      <c r="F20" s="18">
        <v>87.212580000000003</v>
      </c>
      <c r="G20" s="18">
        <v>1223.2613799999999</v>
      </c>
      <c r="H20" s="18">
        <v>123.10016</v>
      </c>
      <c r="I20" s="18">
        <v>1881.21983</v>
      </c>
      <c r="K20" s="10" t="s">
        <v>53</v>
      </c>
      <c r="L20" s="39"/>
      <c r="M20" s="20">
        <v>2367.2939099999999</v>
      </c>
      <c r="N20" s="18">
        <v>507.96496000000002</v>
      </c>
      <c r="O20" s="18">
        <v>0</v>
      </c>
      <c r="P20" s="18">
        <v>165.99215000000001</v>
      </c>
      <c r="Q20" s="18">
        <v>221.01817</v>
      </c>
      <c r="R20" s="18">
        <v>376.73430000000002</v>
      </c>
      <c r="S20" s="18">
        <v>117.73771000000001</v>
      </c>
    </row>
    <row r="21" spans="1:19" s="6" customFormat="1" x14ac:dyDescent="0.2">
      <c r="A21" s="37" t="s">
        <v>56</v>
      </c>
      <c r="B21" s="39"/>
      <c r="C21" s="20">
        <v>8855.39192</v>
      </c>
      <c r="D21" s="18">
        <v>606.09045000000003</v>
      </c>
      <c r="E21" s="18">
        <v>1180.37681</v>
      </c>
      <c r="F21" s="18">
        <v>87.212580000000003</v>
      </c>
      <c r="G21" s="18">
        <v>1223.2613799999999</v>
      </c>
      <c r="H21" s="18">
        <v>123.10016</v>
      </c>
      <c r="I21" s="18">
        <v>1881.21983</v>
      </c>
      <c r="K21" s="37" t="s">
        <v>56</v>
      </c>
      <c r="L21" s="39"/>
      <c r="M21" s="20">
        <v>2364.68343</v>
      </c>
      <c r="N21" s="18">
        <v>507.96496000000002</v>
      </c>
      <c r="O21" s="18">
        <v>0</v>
      </c>
      <c r="P21" s="18">
        <v>165.99215000000001</v>
      </c>
      <c r="Q21" s="18">
        <v>221.01817</v>
      </c>
      <c r="R21" s="18">
        <v>376.73430000000002</v>
      </c>
      <c r="S21" s="18">
        <v>117.73771000000001</v>
      </c>
    </row>
    <row r="22" spans="1:19" s="6" customFormat="1" x14ac:dyDescent="0.2">
      <c r="A22" s="37" t="s">
        <v>91</v>
      </c>
      <c r="B22" s="39"/>
      <c r="C22" s="20">
        <v>3.6104799999999999</v>
      </c>
      <c r="D22" s="18">
        <v>1</v>
      </c>
      <c r="E22" s="18">
        <v>0</v>
      </c>
      <c r="F22" s="18">
        <v>0</v>
      </c>
      <c r="G22" s="18">
        <v>0</v>
      </c>
      <c r="H22" s="18">
        <v>0</v>
      </c>
      <c r="I22" s="18">
        <v>0</v>
      </c>
      <c r="K22" s="37" t="s">
        <v>91</v>
      </c>
      <c r="L22" s="39"/>
      <c r="M22" s="20">
        <v>2.6104799999999999</v>
      </c>
      <c r="N22" s="18">
        <v>0</v>
      </c>
      <c r="O22" s="18">
        <v>0</v>
      </c>
      <c r="P22" s="18">
        <v>0</v>
      </c>
      <c r="Q22" s="18">
        <v>0</v>
      </c>
      <c r="R22" s="18">
        <v>0</v>
      </c>
      <c r="S22" s="18">
        <v>0</v>
      </c>
    </row>
    <row r="23" spans="1:19" s="6" customFormat="1" x14ac:dyDescent="0.2">
      <c r="A23" s="10" t="s">
        <v>54</v>
      </c>
      <c r="B23" s="39"/>
      <c r="C23" s="20">
        <v>266.78066000000001</v>
      </c>
      <c r="D23" s="18">
        <v>3.9298000000000002</v>
      </c>
      <c r="E23" s="18">
        <v>22.004999999999999</v>
      </c>
      <c r="F23" s="18">
        <v>0</v>
      </c>
      <c r="G23" s="18">
        <v>30.043220000000002</v>
      </c>
      <c r="H23" s="18">
        <v>0</v>
      </c>
      <c r="I23" s="18">
        <v>92.125</v>
      </c>
      <c r="K23" s="10" t="s">
        <v>54</v>
      </c>
      <c r="L23" s="39"/>
      <c r="M23" s="20">
        <v>78.726070000000007</v>
      </c>
      <c r="N23" s="18">
        <v>39.951569999999997</v>
      </c>
      <c r="O23" s="18">
        <v>0</v>
      </c>
      <c r="P23" s="18">
        <v>0</v>
      </c>
      <c r="Q23" s="18">
        <v>0</v>
      </c>
      <c r="R23" s="18">
        <v>0</v>
      </c>
      <c r="S23" s="18">
        <v>0</v>
      </c>
    </row>
    <row r="24" spans="1:19" s="6" customFormat="1" x14ac:dyDescent="0.2">
      <c r="A24" s="10" t="s">
        <v>55</v>
      </c>
      <c r="B24" s="39"/>
      <c r="C24" s="20">
        <v>87.006110000000007</v>
      </c>
      <c r="D24" s="18">
        <v>0</v>
      </c>
      <c r="E24" s="18">
        <v>0</v>
      </c>
      <c r="F24" s="18">
        <v>0</v>
      </c>
      <c r="G24" s="18">
        <v>0</v>
      </c>
      <c r="H24" s="18">
        <v>0</v>
      </c>
      <c r="I24" s="18">
        <v>79.800780000000003</v>
      </c>
      <c r="K24" s="10" t="s">
        <v>55</v>
      </c>
      <c r="L24" s="39"/>
      <c r="M24" s="20">
        <v>7.20533</v>
      </c>
      <c r="N24" s="18">
        <v>0</v>
      </c>
      <c r="O24" s="18">
        <v>0</v>
      </c>
      <c r="P24" s="18">
        <v>0</v>
      </c>
      <c r="Q24" s="18">
        <v>0</v>
      </c>
      <c r="R24" s="18">
        <v>0</v>
      </c>
      <c r="S24" s="18">
        <v>0</v>
      </c>
    </row>
    <row r="25" spans="1:19" s="6" customFormat="1" x14ac:dyDescent="0.2">
      <c r="A25" s="37" t="s">
        <v>56</v>
      </c>
      <c r="B25" s="39"/>
      <c r="C25" s="20">
        <v>87.006110000000007</v>
      </c>
      <c r="D25" s="18">
        <v>0</v>
      </c>
      <c r="E25" s="18">
        <v>0</v>
      </c>
      <c r="F25" s="18">
        <v>0</v>
      </c>
      <c r="G25" s="18">
        <v>0</v>
      </c>
      <c r="H25" s="18">
        <v>0</v>
      </c>
      <c r="I25" s="18">
        <v>79.800780000000003</v>
      </c>
      <c r="K25" s="37" t="s">
        <v>56</v>
      </c>
      <c r="L25" s="39"/>
      <c r="M25" s="20">
        <v>7.20533</v>
      </c>
      <c r="N25" s="18">
        <v>0</v>
      </c>
      <c r="O25" s="18">
        <v>0</v>
      </c>
      <c r="P25" s="18">
        <v>0</v>
      </c>
      <c r="Q25" s="18">
        <v>0</v>
      </c>
      <c r="R25" s="18">
        <v>0</v>
      </c>
      <c r="S25" s="18">
        <v>0</v>
      </c>
    </row>
    <row r="26" spans="1:19" s="6" customFormat="1" x14ac:dyDescent="0.2">
      <c r="A26" s="37" t="s">
        <v>91</v>
      </c>
      <c r="B26" s="39"/>
      <c r="C26" s="20">
        <v>0</v>
      </c>
      <c r="D26" s="18">
        <v>0</v>
      </c>
      <c r="E26" s="18">
        <v>0</v>
      </c>
      <c r="F26" s="18">
        <v>0</v>
      </c>
      <c r="G26" s="18">
        <v>0</v>
      </c>
      <c r="H26" s="18">
        <v>0</v>
      </c>
      <c r="I26" s="18">
        <v>0</v>
      </c>
      <c r="K26" s="37" t="s">
        <v>91</v>
      </c>
      <c r="L26" s="39"/>
      <c r="M26" s="20">
        <v>0</v>
      </c>
      <c r="N26" s="18">
        <v>0</v>
      </c>
      <c r="O26" s="18">
        <v>0</v>
      </c>
      <c r="P26" s="18">
        <v>0</v>
      </c>
      <c r="Q26" s="18">
        <v>0</v>
      </c>
      <c r="R26" s="18">
        <v>0</v>
      </c>
      <c r="S26" s="18">
        <v>0</v>
      </c>
    </row>
    <row r="27" spans="1:19" s="17" customFormat="1" ht="18" customHeight="1" x14ac:dyDescent="0.2">
      <c r="A27" s="13" t="s">
        <v>14</v>
      </c>
      <c r="B27" s="39"/>
      <c r="C27" s="43">
        <v>9212.78917</v>
      </c>
      <c r="D27" s="22">
        <v>611.02025000000003</v>
      </c>
      <c r="E27" s="22">
        <v>1202.3818100000001</v>
      </c>
      <c r="F27" s="22">
        <v>87.212580000000003</v>
      </c>
      <c r="G27" s="22">
        <v>1253.30459</v>
      </c>
      <c r="H27" s="22">
        <v>123.10016</v>
      </c>
      <c r="I27" s="22">
        <v>2053.14561</v>
      </c>
      <c r="K27" s="13" t="s">
        <v>14</v>
      </c>
      <c r="L27" s="39"/>
      <c r="M27" s="43">
        <v>2453.2253000000001</v>
      </c>
      <c r="N27" s="22">
        <v>547.91652999999997</v>
      </c>
      <c r="O27" s="22">
        <v>0</v>
      </c>
      <c r="P27" s="22">
        <v>165.99215000000001</v>
      </c>
      <c r="Q27" s="22">
        <v>221.01817</v>
      </c>
      <c r="R27" s="22">
        <v>376.73430000000002</v>
      </c>
      <c r="S27" s="22">
        <v>117.73771000000001</v>
      </c>
    </row>
    <row r="28" spans="1:19" s="17" customFormat="1" ht="18" customHeight="1" x14ac:dyDescent="0.2">
      <c r="A28" s="7" t="s">
        <v>67</v>
      </c>
      <c r="B28" s="39"/>
      <c r="C28" s="43"/>
      <c r="D28" s="22"/>
      <c r="E28" s="22"/>
      <c r="F28" s="22"/>
      <c r="G28" s="22"/>
      <c r="H28" s="22"/>
      <c r="I28" s="22"/>
      <c r="K28" s="7" t="s">
        <v>67</v>
      </c>
      <c r="L28" s="39"/>
      <c r="M28" s="43"/>
      <c r="N28" s="22"/>
      <c r="O28" s="22"/>
      <c r="P28" s="22"/>
      <c r="Q28" s="22"/>
      <c r="R28" s="22"/>
      <c r="S28" s="22"/>
    </row>
    <row r="29" spans="1:19" s="17" customFormat="1" ht="18" customHeight="1" x14ac:dyDescent="0.2">
      <c r="A29" s="87" t="s">
        <v>68</v>
      </c>
      <c r="B29" s="39"/>
      <c r="C29" s="52">
        <v>9732.78917</v>
      </c>
      <c r="D29" s="53">
        <v>611.02025000000003</v>
      </c>
      <c r="E29" s="53">
        <v>1202.3818100000001</v>
      </c>
      <c r="F29" s="53">
        <v>87.212580000000003</v>
      </c>
      <c r="G29" s="53">
        <v>1253.30459</v>
      </c>
      <c r="H29" s="53">
        <v>123.10016</v>
      </c>
      <c r="I29" s="53">
        <v>2093.14561</v>
      </c>
      <c r="K29" s="87" t="s">
        <v>68</v>
      </c>
      <c r="L29" s="39"/>
      <c r="M29" s="52">
        <v>2808.2253000000001</v>
      </c>
      <c r="N29" s="53">
        <v>672.91652999999997</v>
      </c>
      <c r="O29" s="53">
        <v>0</v>
      </c>
      <c r="P29" s="53">
        <v>165.99215000000001</v>
      </c>
      <c r="Q29" s="53">
        <v>221.01817</v>
      </c>
      <c r="R29" s="53">
        <v>376.73430000000002</v>
      </c>
      <c r="S29" s="53">
        <v>117.73771000000001</v>
      </c>
    </row>
    <row r="30" spans="1:19" s="17" customFormat="1" ht="18" customHeight="1" x14ac:dyDescent="0.2">
      <c r="A30" s="7" t="s">
        <v>69</v>
      </c>
      <c r="B30" s="39"/>
      <c r="C30" s="43"/>
      <c r="D30" s="22"/>
      <c r="E30" s="22"/>
      <c r="F30" s="22"/>
      <c r="G30" s="22"/>
      <c r="H30" s="22"/>
      <c r="I30" s="22"/>
      <c r="K30" s="7" t="s">
        <v>69</v>
      </c>
      <c r="L30" s="39"/>
      <c r="M30" s="43"/>
      <c r="N30" s="22"/>
      <c r="O30" s="22"/>
      <c r="P30" s="22"/>
      <c r="Q30" s="22"/>
      <c r="R30" s="22"/>
      <c r="S30" s="22"/>
    </row>
    <row r="31" spans="1:19" s="6" customFormat="1" ht="18" customHeight="1" x14ac:dyDescent="0.2">
      <c r="A31" s="10" t="s">
        <v>60</v>
      </c>
      <c r="B31" s="39"/>
      <c r="C31" s="20">
        <v>0.11</v>
      </c>
      <c r="D31" s="18">
        <v>0</v>
      </c>
      <c r="E31" s="18">
        <v>0</v>
      </c>
      <c r="F31" s="18">
        <v>0</v>
      </c>
      <c r="G31" s="18">
        <v>0</v>
      </c>
      <c r="H31" s="18">
        <v>0</v>
      </c>
      <c r="I31" s="18">
        <v>0.11</v>
      </c>
      <c r="K31" s="10" t="s">
        <v>60</v>
      </c>
      <c r="L31" s="39"/>
      <c r="M31" s="20">
        <v>0</v>
      </c>
      <c r="N31" s="18">
        <v>0</v>
      </c>
      <c r="O31" s="18">
        <v>0</v>
      </c>
      <c r="P31" s="18">
        <v>0</v>
      </c>
      <c r="Q31" s="18">
        <v>0</v>
      </c>
      <c r="R31" s="18">
        <v>0</v>
      </c>
      <c r="S31" s="18">
        <v>0</v>
      </c>
    </row>
    <row r="32" spans="1:19" s="6" customFormat="1" x14ac:dyDescent="0.2">
      <c r="A32" s="10" t="s">
        <v>15</v>
      </c>
      <c r="B32" s="39"/>
      <c r="C32" s="20">
        <v>16.1248</v>
      </c>
      <c r="D32" s="18">
        <v>1.56</v>
      </c>
      <c r="E32" s="18">
        <v>0.35054999999999997</v>
      </c>
      <c r="F32" s="18">
        <v>0.25430000000000003</v>
      </c>
      <c r="G32" s="18">
        <v>2.4E-2</v>
      </c>
      <c r="H32" s="18">
        <v>0</v>
      </c>
      <c r="I32" s="18">
        <v>0</v>
      </c>
      <c r="K32" s="10" t="s">
        <v>15</v>
      </c>
      <c r="L32" s="39"/>
      <c r="M32" s="20">
        <v>2.4</v>
      </c>
      <c r="N32" s="18">
        <v>8.0274900000000002</v>
      </c>
      <c r="O32" s="18">
        <v>0</v>
      </c>
      <c r="P32" s="18">
        <v>8.4600000000000005E-3</v>
      </c>
      <c r="Q32" s="18">
        <v>0</v>
      </c>
      <c r="R32" s="18">
        <v>3.5</v>
      </c>
      <c r="S32" s="18">
        <v>0</v>
      </c>
    </row>
    <row r="33" spans="1:19" s="6" customFormat="1" x14ac:dyDescent="0.2">
      <c r="A33" s="10" t="s">
        <v>16</v>
      </c>
      <c r="B33" s="39"/>
      <c r="C33" s="20">
        <v>24.456859999999999</v>
      </c>
      <c r="D33" s="18">
        <v>2.2999999999999998</v>
      </c>
      <c r="E33" s="18">
        <v>0</v>
      </c>
      <c r="F33" s="18">
        <v>0</v>
      </c>
      <c r="G33" s="18">
        <v>0</v>
      </c>
      <c r="H33" s="18">
        <v>0</v>
      </c>
      <c r="I33" s="18">
        <v>20.879580000000001</v>
      </c>
      <c r="K33" s="10" t="s">
        <v>16</v>
      </c>
      <c r="L33" s="39"/>
      <c r="M33" s="20">
        <v>0</v>
      </c>
      <c r="N33" s="18">
        <v>0.51649</v>
      </c>
      <c r="O33" s="18">
        <v>0</v>
      </c>
      <c r="P33" s="18">
        <v>0</v>
      </c>
      <c r="Q33" s="18">
        <v>0</v>
      </c>
      <c r="R33" s="18">
        <v>0.76080000000000003</v>
      </c>
      <c r="S33" s="18">
        <v>0</v>
      </c>
    </row>
    <row r="34" spans="1:19" s="6" customFormat="1" x14ac:dyDescent="0.2">
      <c r="A34" s="10" t="s">
        <v>61</v>
      </c>
      <c r="B34" s="39"/>
      <c r="C34" s="20">
        <v>6.8040000000000003E-2</v>
      </c>
      <c r="D34" s="18">
        <v>6.8040000000000003E-2</v>
      </c>
      <c r="E34" s="18">
        <v>0</v>
      </c>
      <c r="F34" s="18">
        <v>0</v>
      </c>
      <c r="G34" s="18">
        <v>0</v>
      </c>
      <c r="H34" s="18">
        <v>0</v>
      </c>
      <c r="I34" s="18">
        <v>0</v>
      </c>
      <c r="K34" s="10" t="s">
        <v>61</v>
      </c>
      <c r="L34" s="39"/>
      <c r="M34" s="20">
        <v>0</v>
      </c>
      <c r="N34" s="18">
        <v>0</v>
      </c>
      <c r="O34" s="18">
        <v>0</v>
      </c>
      <c r="P34" s="18">
        <v>0</v>
      </c>
      <c r="Q34" s="18">
        <v>0</v>
      </c>
      <c r="R34" s="18">
        <v>0</v>
      </c>
      <c r="S34" s="18">
        <v>0</v>
      </c>
    </row>
    <row r="35" spans="1:19" s="6" customFormat="1" x14ac:dyDescent="0.2">
      <c r="A35" s="10" t="s">
        <v>742</v>
      </c>
      <c r="B35" s="39"/>
      <c r="C35" s="20">
        <v>0</v>
      </c>
      <c r="D35" s="18">
        <v>0</v>
      </c>
      <c r="E35" s="18">
        <v>0</v>
      </c>
      <c r="F35" s="18">
        <v>0</v>
      </c>
      <c r="G35" s="18">
        <v>0</v>
      </c>
      <c r="H35" s="18">
        <v>0</v>
      </c>
      <c r="I35" s="18">
        <v>0</v>
      </c>
      <c r="K35" s="10" t="s">
        <v>742</v>
      </c>
      <c r="L35" s="39"/>
      <c r="M35" s="20">
        <v>0</v>
      </c>
      <c r="N35" s="18">
        <v>0</v>
      </c>
      <c r="O35" s="18">
        <v>0</v>
      </c>
      <c r="P35" s="18">
        <v>0</v>
      </c>
      <c r="Q35" s="18">
        <v>0</v>
      </c>
      <c r="R35" s="18">
        <v>0</v>
      </c>
      <c r="S35" s="18">
        <v>0</v>
      </c>
    </row>
    <row r="36" spans="1:19" s="6" customFormat="1" x14ac:dyDescent="0.2">
      <c r="A36" s="10" t="s">
        <v>62</v>
      </c>
      <c r="B36" s="39"/>
      <c r="C36" s="20"/>
      <c r="D36" s="18"/>
      <c r="E36" s="18"/>
      <c r="F36" s="18"/>
      <c r="G36" s="18"/>
      <c r="H36" s="18"/>
      <c r="I36" s="18"/>
      <c r="K36" s="10" t="s">
        <v>62</v>
      </c>
      <c r="L36" s="39"/>
      <c r="M36" s="20"/>
      <c r="N36" s="18"/>
      <c r="O36" s="18"/>
      <c r="P36" s="18"/>
      <c r="Q36" s="18"/>
      <c r="R36" s="18"/>
      <c r="S36" s="18"/>
    </row>
    <row r="37" spans="1:19" s="6" customFormat="1" x14ac:dyDescent="0.2">
      <c r="A37" s="10" t="s">
        <v>63</v>
      </c>
      <c r="B37" s="39"/>
      <c r="C37" s="20">
        <v>21.842690000000001</v>
      </c>
      <c r="D37" s="18">
        <v>18.161549999999998</v>
      </c>
      <c r="E37" s="18">
        <v>0.60363</v>
      </c>
      <c r="F37" s="18">
        <v>0</v>
      </c>
      <c r="G37" s="18">
        <v>0</v>
      </c>
      <c r="H37" s="18">
        <v>0</v>
      </c>
      <c r="I37" s="18">
        <v>0.27500000000000002</v>
      </c>
      <c r="K37" s="10" t="s">
        <v>63</v>
      </c>
      <c r="L37" s="39"/>
      <c r="M37" s="20">
        <v>0.76880000000000004</v>
      </c>
      <c r="N37" s="18">
        <v>1.42214</v>
      </c>
      <c r="O37" s="18">
        <v>0</v>
      </c>
      <c r="P37" s="18">
        <v>0</v>
      </c>
      <c r="Q37" s="18">
        <v>0</v>
      </c>
      <c r="R37" s="18">
        <v>0.58157999999999999</v>
      </c>
      <c r="S37" s="18">
        <v>0.03</v>
      </c>
    </row>
    <row r="38" spans="1:19" s="6" customFormat="1" x14ac:dyDescent="0.2">
      <c r="A38" s="10" t="s">
        <v>64</v>
      </c>
      <c r="B38" s="39"/>
      <c r="C38" s="20"/>
      <c r="D38" s="18"/>
      <c r="E38" s="18"/>
      <c r="F38" s="18"/>
      <c r="G38" s="18"/>
      <c r="H38" s="18"/>
      <c r="I38" s="18"/>
      <c r="K38" s="10" t="s">
        <v>64</v>
      </c>
      <c r="L38" s="39"/>
      <c r="M38" s="20"/>
      <c r="N38" s="18"/>
      <c r="O38" s="18"/>
      <c r="P38" s="18"/>
      <c r="Q38" s="18"/>
      <c r="R38" s="18"/>
      <c r="S38" s="18"/>
    </row>
    <row r="39" spans="1:19" s="6" customFormat="1" x14ac:dyDescent="0.2">
      <c r="A39" s="10" t="s">
        <v>65</v>
      </c>
      <c r="B39" s="39"/>
      <c r="C39" s="20">
        <v>97.019390000000001</v>
      </c>
      <c r="D39" s="18">
        <v>2.5150000000000001</v>
      </c>
      <c r="E39" s="18">
        <v>3.7499999999999999E-2</v>
      </c>
      <c r="F39" s="18">
        <v>0</v>
      </c>
      <c r="G39" s="18">
        <v>74.017399999999995</v>
      </c>
      <c r="H39" s="18">
        <v>0</v>
      </c>
      <c r="I39" s="18">
        <v>0</v>
      </c>
      <c r="K39" s="10" t="s">
        <v>65</v>
      </c>
      <c r="L39" s="39"/>
      <c r="M39" s="20">
        <v>1.43709</v>
      </c>
      <c r="N39" s="18">
        <v>1.0525</v>
      </c>
      <c r="O39" s="18">
        <v>0</v>
      </c>
      <c r="P39" s="18">
        <v>0</v>
      </c>
      <c r="Q39" s="18">
        <v>0</v>
      </c>
      <c r="R39" s="18">
        <v>17.959900000000001</v>
      </c>
      <c r="S39" s="18">
        <v>0</v>
      </c>
    </row>
    <row r="40" spans="1:19" s="17" customFormat="1" ht="18" customHeight="1" x14ac:dyDescent="0.2">
      <c r="A40" s="13" t="s">
        <v>14</v>
      </c>
      <c r="B40" s="39"/>
      <c r="C40" s="43">
        <v>159.62179</v>
      </c>
      <c r="D40" s="22">
        <v>24.604590000000002</v>
      </c>
      <c r="E40" s="22">
        <v>0.99168000000000001</v>
      </c>
      <c r="F40" s="22">
        <v>0.25430000000000003</v>
      </c>
      <c r="G40" s="22">
        <v>74.041399999999996</v>
      </c>
      <c r="H40" s="22">
        <v>0</v>
      </c>
      <c r="I40" s="22">
        <v>21.264579999999999</v>
      </c>
      <c r="K40" s="13" t="s">
        <v>14</v>
      </c>
      <c r="L40" s="39"/>
      <c r="M40" s="43">
        <v>4.6058899999999996</v>
      </c>
      <c r="N40" s="22">
        <v>11.01862</v>
      </c>
      <c r="O40" s="22">
        <v>0</v>
      </c>
      <c r="P40" s="22">
        <v>8.4600000000000005E-3</v>
      </c>
      <c r="Q40" s="22">
        <v>0</v>
      </c>
      <c r="R40" s="22">
        <v>22.80228</v>
      </c>
      <c r="S40" s="22">
        <v>0.03</v>
      </c>
    </row>
    <row r="41" spans="1:19" s="6" customFormat="1" x14ac:dyDescent="0.2">
      <c r="A41" s="13"/>
      <c r="B41" s="39"/>
      <c r="C41" s="20"/>
      <c r="D41" s="18"/>
      <c r="E41" s="18"/>
      <c r="F41" s="18"/>
      <c r="G41" s="18"/>
      <c r="H41" s="18"/>
      <c r="I41" s="18"/>
      <c r="K41" s="13"/>
      <c r="L41" s="39"/>
      <c r="M41" s="20"/>
      <c r="N41" s="18"/>
      <c r="O41" s="18"/>
      <c r="P41" s="18"/>
      <c r="Q41" s="18"/>
      <c r="R41" s="18"/>
      <c r="S41" s="18"/>
    </row>
    <row r="42" spans="1:19" s="17" customFormat="1" ht="18" customHeight="1" x14ac:dyDescent="0.2">
      <c r="A42" s="13" t="s">
        <v>266</v>
      </c>
      <c r="B42" s="39"/>
      <c r="C42" s="43">
        <v>9892.4109599999992</v>
      </c>
      <c r="D42" s="22">
        <v>635.62482999999997</v>
      </c>
      <c r="E42" s="22">
        <v>1203.37348</v>
      </c>
      <c r="F42" s="22">
        <v>87.466880000000003</v>
      </c>
      <c r="G42" s="22">
        <v>1327.346</v>
      </c>
      <c r="H42" s="22">
        <v>123.10016</v>
      </c>
      <c r="I42" s="22">
        <v>2114.4101900000001</v>
      </c>
      <c r="K42" s="13" t="s">
        <v>266</v>
      </c>
      <c r="L42" s="39"/>
      <c r="M42" s="43">
        <v>2812.8311899999999</v>
      </c>
      <c r="N42" s="22">
        <v>683.93516</v>
      </c>
      <c r="O42" s="22">
        <v>0</v>
      </c>
      <c r="P42" s="22">
        <v>166.00062</v>
      </c>
      <c r="Q42" s="22">
        <v>221.01817</v>
      </c>
      <c r="R42" s="22">
        <v>399.53658000000001</v>
      </c>
      <c r="S42" s="22">
        <v>117.76770999999999</v>
      </c>
    </row>
    <row r="43" spans="1:19" s="11" customFormat="1" ht="39.950000000000003" customHeight="1" x14ac:dyDescent="0.2">
      <c r="A43" s="1210" t="s">
        <v>158</v>
      </c>
      <c r="B43" s="1251"/>
      <c r="C43" s="1251"/>
      <c r="D43" s="1251"/>
      <c r="E43" s="1251"/>
      <c r="F43" s="1251"/>
      <c r="G43" s="1251"/>
      <c r="H43" s="1251"/>
      <c r="I43" s="1251"/>
      <c r="J43" s="9"/>
      <c r="K43" s="1210" t="s">
        <v>144</v>
      </c>
      <c r="L43" s="1251"/>
      <c r="M43" s="1251"/>
      <c r="N43" s="1251"/>
      <c r="O43" s="1251"/>
      <c r="P43" s="1251"/>
      <c r="Q43" s="1251"/>
      <c r="R43" s="1251"/>
      <c r="S43" s="1251"/>
    </row>
    <row r="44" spans="1:19" s="8" customFormat="1" ht="18" customHeight="1" x14ac:dyDescent="0.2">
      <c r="A44" s="7" t="s">
        <v>296</v>
      </c>
      <c r="B44" s="7"/>
      <c r="C44" s="43"/>
      <c r="D44" s="22"/>
      <c r="E44" s="22"/>
      <c r="F44" s="22"/>
      <c r="G44" s="22"/>
      <c r="H44" s="22"/>
      <c r="I44" s="22"/>
      <c r="J44" s="9"/>
      <c r="K44" s="7" t="s">
        <v>296</v>
      </c>
      <c r="L44" s="7"/>
      <c r="M44" s="43"/>
      <c r="N44" s="22"/>
      <c r="O44" s="22"/>
      <c r="P44" s="22"/>
      <c r="Q44" s="22"/>
      <c r="R44" s="22"/>
      <c r="S44" s="22"/>
    </row>
    <row r="45" spans="1:19" s="11" customFormat="1" ht="18" customHeight="1" x14ac:dyDescent="0.2">
      <c r="A45" s="10" t="s">
        <v>57</v>
      </c>
      <c r="B45" s="10"/>
      <c r="C45" s="20">
        <v>0</v>
      </c>
      <c r="D45" s="18">
        <v>0</v>
      </c>
      <c r="E45" s="18">
        <v>0</v>
      </c>
      <c r="F45" s="18">
        <v>0</v>
      </c>
      <c r="G45" s="18">
        <v>0</v>
      </c>
      <c r="H45" s="18">
        <v>0</v>
      </c>
      <c r="I45" s="18">
        <v>0</v>
      </c>
      <c r="J45" s="9"/>
      <c r="K45" s="10" t="s">
        <v>57</v>
      </c>
      <c r="L45" s="10"/>
      <c r="M45" s="20">
        <v>0</v>
      </c>
      <c r="N45" s="18">
        <v>0</v>
      </c>
      <c r="O45" s="18">
        <v>0</v>
      </c>
      <c r="P45" s="18">
        <v>0</v>
      </c>
      <c r="Q45" s="18">
        <v>0</v>
      </c>
      <c r="R45" s="18">
        <v>0</v>
      </c>
      <c r="S45" s="18">
        <v>0</v>
      </c>
    </row>
    <row r="46" spans="1:19" s="6" customFormat="1" x14ac:dyDescent="0.2">
      <c r="A46" s="37" t="s">
        <v>56</v>
      </c>
      <c r="B46" s="39"/>
      <c r="C46" s="20">
        <v>0</v>
      </c>
      <c r="D46" s="18">
        <v>0</v>
      </c>
      <c r="E46" s="18">
        <v>0</v>
      </c>
      <c r="F46" s="18">
        <v>0</v>
      </c>
      <c r="G46" s="18">
        <v>0</v>
      </c>
      <c r="H46" s="18">
        <v>0</v>
      </c>
      <c r="I46" s="18">
        <v>0</v>
      </c>
      <c r="K46" s="37" t="s">
        <v>56</v>
      </c>
      <c r="L46" s="39"/>
      <c r="M46" s="20">
        <v>0</v>
      </c>
      <c r="N46" s="18">
        <v>0</v>
      </c>
      <c r="O46" s="18">
        <v>0</v>
      </c>
      <c r="P46" s="18">
        <v>0</v>
      </c>
      <c r="Q46" s="18">
        <v>0</v>
      </c>
      <c r="R46" s="18">
        <v>0</v>
      </c>
      <c r="S46" s="18">
        <v>0</v>
      </c>
    </row>
    <row r="47" spans="1:19" s="6" customFormat="1" x14ac:dyDescent="0.2">
      <c r="A47" s="37" t="s">
        <v>91</v>
      </c>
      <c r="B47" s="39"/>
      <c r="C47" s="20">
        <v>0</v>
      </c>
      <c r="D47" s="18">
        <v>0</v>
      </c>
      <c r="E47" s="18">
        <v>0</v>
      </c>
      <c r="F47" s="18">
        <v>0</v>
      </c>
      <c r="G47" s="18">
        <v>0</v>
      </c>
      <c r="H47" s="18">
        <v>0</v>
      </c>
      <c r="I47" s="18">
        <v>0</v>
      </c>
      <c r="K47" s="37" t="s">
        <v>91</v>
      </c>
      <c r="L47" s="39"/>
      <c r="M47" s="20">
        <v>0</v>
      </c>
      <c r="N47" s="18">
        <v>0</v>
      </c>
      <c r="O47" s="18">
        <v>0</v>
      </c>
      <c r="P47" s="18">
        <v>0</v>
      </c>
      <c r="Q47" s="18">
        <v>0</v>
      </c>
      <c r="R47" s="18">
        <v>0</v>
      </c>
      <c r="S47" s="18">
        <v>0</v>
      </c>
    </row>
    <row r="48" spans="1:19" s="11" customFormat="1" x14ac:dyDescent="0.2">
      <c r="A48" s="10" t="s">
        <v>58</v>
      </c>
      <c r="B48" s="10"/>
      <c r="C48" s="20">
        <v>0</v>
      </c>
      <c r="D48" s="18">
        <v>0</v>
      </c>
      <c r="E48" s="18">
        <v>0</v>
      </c>
      <c r="F48" s="18">
        <v>0</v>
      </c>
      <c r="G48" s="18">
        <v>0</v>
      </c>
      <c r="H48" s="18">
        <v>0</v>
      </c>
      <c r="I48" s="18">
        <v>0</v>
      </c>
      <c r="J48" s="9"/>
      <c r="K48" s="10" t="s">
        <v>58</v>
      </c>
      <c r="L48" s="10"/>
      <c r="M48" s="20">
        <v>0</v>
      </c>
      <c r="N48" s="18">
        <v>0</v>
      </c>
      <c r="O48" s="18">
        <v>0</v>
      </c>
      <c r="P48" s="18">
        <v>0</v>
      </c>
      <c r="Q48" s="18">
        <v>0</v>
      </c>
      <c r="R48" s="18">
        <v>0</v>
      </c>
      <c r="S48" s="18">
        <v>0</v>
      </c>
    </row>
    <row r="49" spans="1:19" s="6" customFormat="1" x14ac:dyDescent="0.2">
      <c r="A49" s="37" t="s">
        <v>56</v>
      </c>
      <c r="B49" s="39"/>
      <c r="C49" s="20">
        <v>0</v>
      </c>
      <c r="D49" s="18">
        <v>0</v>
      </c>
      <c r="E49" s="18">
        <v>0</v>
      </c>
      <c r="F49" s="18">
        <v>0</v>
      </c>
      <c r="G49" s="18">
        <v>0</v>
      </c>
      <c r="H49" s="18">
        <v>0</v>
      </c>
      <c r="I49" s="18">
        <v>0</v>
      </c>
      <c r="K49" s="37" t="s">
        <v>56</v>
      </c>
      <c r="L49" s="39"/>
      <c r="M49" s="20">
        <v>0</v>
      </c>
      <c r="N49" s="18">
        <v>0</v>
      </c>
      <c r="O49" s="18">
        <v>0</v>
      </c>
      <c r="P49" s="18">
        <v>0</v>
      </c>
      <c r="Q49" s="18">
        <v>0</v>
      </c>
      <c r="R49" s="18">
        <v>0</v>
      </c>
      <c r="S49" s="18">
        <v>0</v>
      </c>
    </row>
    <row r="50" spans="1:19" s="6" customFormat="1" x14ac:dyDescent="0.2">
      <c r="A50" s="37" t="s">
        <v>91</v>
      </c>
      <c r="B50" s="39"/>
      <c r="C50" s="20">
        <v>0</v>
      </c>
      <c r="D50" s="18">
        <v>0</v>
      </c>
      <c r="E50" s="18">
        <v>0</v>
      </c>
      <c r="F50" s="18">
        <v>0</v>
      </c>
      <c r="G50" s="18">
        <v>0</v>
      </c>
      <c r="H50" s="18">
        <v>0</v>
      </c>
      <c r="I50" s="18">
        <v>0</v>
      </c>
      <c r="K50" s="37" t="s">
        <v>91</v>
      </c>
      <c r="L50" s="39"/>
      <c r="M50" s="20">
        <v>0</v>
      </c>
      <c r="N50" s="18">
        <v>0</v>
      </c>
      <c r="O50" s="18">
        <v>0</v>
      </c>
      <c r="P50" s="18">
        <v>0</v>
      </c>
      <c r="Q50" s="18">
        <v>0</v>
      </c>
      <c r="R50" s="18">
        <v>0</v>
      </c>
      <c r="S50" s="18">
        <v>0</v>
      </c>
    </row>
    <row r="51" spans="1:19" s="17" customFormat="1" ht="18" customHeight="1" x14ac:dyDescent="0.2">
      <c r="A51" s="13" t="s">
        <v>14</v>
      </c>
      <c r="B51" s="39"/>
      <c r="C51" s="43">
        <v>0</v>
      </c>
      <c r="D51" s="22">
        <v>0</v>
      </c>
      <c r="E51" s="22">
        <v>0</v>
      </c>
      <c r="F51" s="22">
        <v>0</v>
      </c>
      <c r="G51" s="22">
        <v>0</v>
      </c>
      <c r="H51" s="22">
        <v>0</v>
      </c>
      <c r="I51" s="22">
        <v>0</v>
      </c>
      <c r="K51" s="13" t="s">
        <v>14</v>
      </c>
      <c r="L51" s="39"/>
      <c r="M51" s="43">
        <v>0</v>
      </c>
      <c r="N51" s="22">
        <v>0</v>
      </c>
      <c r="O51" s="22">
        <v>0</v>
      </c>
      <c r="P51" s="22">
        <v>0</v>
      </c>
      <c r="Q51" s="22">
        <v>0</v>
      </c>
      <c r="R51" s="22">
        <v>0</v>
      </c>
      <c r="S51" s="22">
        <v>0</v>
      </c>
    </row>
    <row r="52" spans="1:19" s="17" customFormat="1" ht="14.25" customHeight="1" x14ac:dyDescent="0.2">
      <c r="A52" s="938" t="s">
        <v>790</v>
      </c>
      <c r="B52" s="39"/>
      <c r="C52" s="936"/>
      <c r="D52" s="935"/>
      <c r="E52" s="935"/>
      <c r="F52" s="935"/>
      <c r="G52" s="935"/>
      <c r="H52" s="935"/>
      <c r="I52" s="935"/>
      <c r="K52" s="938" t="s">
        <v>790</v>
      </c>
      <c r="L52" s="39"/>
      <c r="M52" s="936"/>
      <c r="N52" s="935"/>
      <c r="O52" s="935"/>
      <c r="P52" s="935"/>
      <c r="Q52" s="935"/>
      <c r="R52" s="935"/>
      <c r="S52" s="935"/>
    </row>
    <row r="53" spans="1:19" s="17" customFormat="1" x14ac:dyDescent="0.2">
      <c r="A53" s="313" t="s">
        <v>791</v>
      </c>
      <c r="B53" s="39"/>
      <c r="C53" s="936">
        <v>0</v>
      </c>
      <c r="D53" s="935">
        <v>0</v>
      </c>
      <c r="E53" s="935">
        <v>0</v>
      </c>
      <c r="F53" s="935">
        <v>0</v>
      </c>
      <c r="G53" s="935">
        <v>0</v>
      </c>
      <c r="H53" s="935">
        <v>0</v>
      </c>
      <c r="I53" s="935">
        <v>0</v>
      </c>
      <c r="K53" s="313" t="s">
        <v>791</v>
      </c>
      <c r="L53" s="39"/>
      <c r="M53" s="936">
        <v>0</v>
      </c>
      <c r="N53" s="935">
        <v>0</v>
      </c>
      <c r="O53" s="935">
        <v>0</v>
      </c>
      <c r="P53" s="935">
        <v>0</v>
      </c>
      <c r="Q53" s="935">
        <v>0</v>
      </c>
      <c r="R53" s="935">
        <v>0</v>
      </c>
      <c r="S53" s="935">
        <v>0</v>
      </c>
    </row>
    <row r="54" spans="1:19" s="8" customFormat="1" ht="18" customHeight="1" x14ac:dyDescent="0.2">
      <c r="A54" s="7" t="s">
        <v>66</v>
      </c>
      <c r="B54" s="7"/>
      <c r="C54" s="43"/>
      <c r="D54" s="22"/>
      <c r="E54" s="22"/>
      <c r="F54" s="22"/>
      <c r="G54" s="22"/>
      <c r="H54" s="22"/>
      <c r="I54" s="22"/>
      <c r="J54" s="9"/>
      <c r="K54" s="7" t="s">
        <v>66</v>
      </c>
      <c r="L54" s="7"/>
      <c r="M54" s="43"/>
      <c r="N54" s="22"/>
      <c r="O54" s="22"/>
      <c r="P54" s="22"/>
      <c r="Q54" s="22"/>
      <c r="R54" s="22"/>
      <c r="S54" s="22"/>
    </row>
    <row r="55" spans="1:19" s="6" customFormat="1" ht="18" customHeight="1" x14ac:dyDescent="0.2">
      <c r="A55" s="10" t="s">
        <v>53</v>
      </c>
      <c r="B55" s="39"/>
      <c r="C55" s="20">
        <v>529.87492999999995</v>
      </c>
      <c r="D55" s="18">
        <v>11.710039999999999</v>
      </c>
      <c r="E55" s="18">
        <v>10.7455</v>
      </c>
      <c r="F55" s="18">
        <v>1.47692</v>
      </c>
      <c r="G55" s="18">
        <v>181.04398</v>
      </c>
      <c r="H55" s="18">
        <v>0</v>
      </c>
      <c r="I55" s="18">
        <v>71.179410000000004</v>
      </c>
      <c r="K55" s="10" t="s">
        <v>53</v>
      </c>
      <c r="L55" s="39"/>
      <c r="M55" s="20">
        <v>99.929500000000004</v>
      </c>
      <c r="N55" s="18">
        <v>123.77858999999999</v>
      </c>
      <c r="O55" s="18">
        <v>0</v>
      </c>
      <c r="P55" s="18">
        <v>4.4240899999999996</v>
      </c>
      <c r="Q55" s="18">
        <v>5.1869999999999999E-2</v>
      </c>
      <c r="R55" s="18">
        <v>9.8868500000000008</v>
      </c>
      <c r="S55" s="18">
        <v>15.64817</v>
      </c>
    </row>
    <row r="56" spans="1:19" s="6" customFormat="1" x14ac:dyDescent="0.2">
      <c r="A56" s="37" t="s">
        <v>56</v>
      </c>
      <c r="B56" s="39"/>
      <c r="C56" s="20">
        <v>529.15263000000004</v>
      </c>
      <c r="D56" s="18">
        <v>11.02299</v>
      </c>
      <c r="E56" s="18">
        <v>10.7455</v>
      </c>
      <c r="F56" s="18">
        <v>1.47692</v>
      </c>
      <c r="G56" s="18">
        <v>181.04398</v>
      </c>
      <c r="H56" s="18">
        <v>0</v>
      </c>
      <c r="I56" s="18">
        <v>71.179410000000004</v>
      </c>
      <c r="K56" s="37" t="s">
        <v>56</v>
      </c>
      <c r="L56" s="39"/>
      <c r="M56" s="20">
        <v>99.894260000000003</v>
      </c>
      <c r="N56" s="18">
        <v>123.77858999999999</v>
      </c>
      <c r="O56" s="18">
        <v>0</v>
      </c>
      <c r="P56" s="18">
        <v>4.4240899999999996</v>
      </c>
      <c r="Q56" s="18">
        <v>5.1869999999999999E-2</v>
      </c>
      <c r="R56" s="18">
        <v>9.8868500000000008</v>
      </c>
      <c r="S56" s="18">
        <v>15.64817</v>
      </c>
    </row>
    <row r="57" spans="1:19" s="6" customFormat="1" x14ac:dyDescent="0.2">
      <c r="A57" s="37" t="s">
        <v>91</v>
      </c>
      <c r="B57" s="39"/>
      <c r="C57" s="20">
        <v>0.72228999999999999</v>
      </c>
      <c r="D57" s="18">
        <v>0.68706</v>
      </c>
      <c r="E57" s="18">
        <v>0</v>
      </c>
      <c r="F57" s="18">
        <v>0</v>
      </c>
      <c r="G57" s="18">
        <v>0</v>
      </c>
      <c r="H57" s="18">
        <v>0</v>
      </c>
      <c r="I57" s="18">
        <v>0</v>
      </c>
      <c r="K57" s="37" t="s">
        <v>91</v>
      </c>
      <c r="L57" s="39"/>
      <c r="M57" s="20">
        <v>3.524E-2</v>
      </c>
      <c r="N57" s="18">
        <v>0</v>
      </c>
      <c r="O57" s="18">
        <v>0</v>
      </c>
      <c r="P57" s="18">
        <v>0</v>
      </c>
      <c r="Q57" s="18">
        <v>0</v>
      </c>
      <c r="R57" s="18">
        <v>0</v>
      </c>
      <c r="S57" s="18">
        <v>0</v>
      </c>
    </row>
    <row r="58" spans="1:19" s="6" customFormat="1" x14ac:dyDescent="0.2">
      <c r="A58" s="10" t="s">
        <v>54</v>
      </c>
      <c r="B58" s="39"/>
      <c r="C58" s="20">
        <v>139.64221000000001</v>
      </c>
      <c r="D58" s="18">
        <v>0</v>
      </c>
      <c r="E58" s="18">
        <v>0</v>
      </c>
      <c r="F58" s="18">
        <v>0</v>
      </c>
      <c r="G58" s="18">
        <v>55</v>
      </c>
      <c r="H58" s="18">
        <v>0</v>
      </c>
      <c r="I58" s="18">
        <v>58.426319999999997</v>
      </c>
      <c r="K58" s="10" t="s">
        <v>54</v>
      </c>
      <c r="L58" s="39"/>
      <c r="M58" s="20">
        <v>6.5509999999999999E-2</v>
      </c>
      <c r="N58" s="18">
        <v>26.150379999999998</v>
      </c>
      <c r="O58" s="18">
        <v>0</v>
      </c>
      <c r="P58" s="18">
        <v>0</v>
      </c>
      <c r="Q58" s="18">
        <v>0</v>
      </c>
      <c r="R58" s="18">
        <v>0</v>
      </c>
      <c r="S58" s="18">
        <v>0</v>
      </c>
    </row>
    <row r="59" spans="1:19" s="6" customFormat="1" x14ac:dyDescent="0.2">
      <c r="A59" s="10" t="s">
        <v>55</v>
      </c>
      <c r="B59" s="39"/>
      <c r="C59" s="20">
        <v>0.20621</v>
      </c>
      <c r="D59" s="18">
        <v>0</v>
      </c>
      <c r="E59" s="18">
        <v>0</v>
      </c>
      <c r="F59" s="18">
        <v>0</v>
      </c>
      <c r="G59" s="18">
        <v>0</v>
      </c>
      <c r="H59" s="18">
        <v>0</v>
      </c>
      <c r="I59" s="18">
        <v>0.20621</v>
      </c>
      <c r="K59" s="10" t="s">
        <v>55</v>
      </c>
      <c r="L59" s="39"/>
      <c r="M59" s="20">
        <v>0</v>
      </c>
      <c r="N59" s="18">
        <v>0</v>
      </c>
      <c r="O59" s="18">
        <v>0</v>
      </c>
      <c r="P59" s="18">
        <v>0</v>
      </c>
      <c r="Q59" s="18">
        <v>0</v>
      </c>
      <c r="R59" s="18">
        <v>0</v>
      </c>
      <c r="S59" s="18">
        <v>0</v>
      </c>
    </row>
    <row r="60" spans="1:19" s="6" customFormat="1" x14ac:dyDescent="0.2">
      <c r="A60" s="37" t="s">
        <v>56</v>
      </c>
      <c r="B60" s="39"/>
      <c r="C60" s="20">
        <v>0.20621</v>
      </c>
      <c r="D60" s="18">
        <v>0</v>
      </c>
      <c r="E60" s="18">
        <v>0</v>
      </c>
      <c r="F60" s="18">
        <v>0</v>
      </c>
      <c r="G60" s="18">
        <v>0</v>
      </c>
      <c r="H60" s="18">
        <v>0</v>
      </c>
      <c r="I60" s="18">
        <v>0.20621</v>
      </c>
      <c r="K60" s="37" t="s">
        <v>56</v>
      </c>
      <c r="L60" s="39"/>
      <c r="M60" s="20">
        <v>0</v>
      </c>
      <c r="N60" s="18">
        <v>0</v>
      </c>
      <c r="O60" s="18">
        <v>0</v>
      </c>
      <c r="P60" s="18">
        <v>0</v>
      </c>
      <c r="Q60" s="18">
        <v>0</v>
      </c>
      <c r="R60" s="18">
        <v>0</v>
      </c>
      <c r="S60" s="18">
        <v>0</v>
      </c>
    </row>
    <row r="61" spans="1:19" s="6" customFormat="1" x14ac:dyDescent="0.2">
      <c r="A61" s="37" t="s">
        <v>91</v>
      </c>
      <c r="B61" s="39"/>
      <c r="C61" s="20">
        <v>0</v>
      </c>
      <c r="D61" s="18">
        <v>0</v>
      </c>
      <c r="E61" s="18">
        <v>0</v>
      </c>
      <c r="F61" s="18">
        <v>0</v>
      </c>
      <c r="G61" s="18">
        <v>0</v>
      </c>
      <c r="H61" s="18">
        <v>0</v>
      </c>
      <c r="I61" s="18">
        <v>0</v>
      </c>
      <c r="K61" s="37" t="s">
        <v>91</v>
      </c>
      <c r="L61" s="39"/>
      <c r="M61" s="20">
        <v>0</v>
      </c>
      <c r="N61" s="18">
        <v>0</v>
      </c>
      <c r="O61" s="18">
        <v>0</v>
      </c>
      <c r="P61" s="18">
        <v>0</v>
      </c>
      <c r="Q61" s="18">
        <v>0</v>
      </c>
      <c r="R61" s="18">
        <v>0</v>
      </c>
      <c r="S61" s="18">
        <v>0</v>
      </c>
    </row>
    <row r="62" spans="1:19" s="17" customFormat="1" ht="18" customHeight="1" x14ac:dyDescent="0.2">
      <c r="A62" s="13" t="s">
        <v>14</v>
      </c>
      <c r="B62" s="39"/>
      <c r="C62" s="43">
        <v>669.72334000000001</v>
      </c>
      <c r="D62" s="22">
        <v>11.710039999999999</v>
      </c>
      <c r="E62" s="22">
        <v>10.7455</v>
      </c>
      <c r="F62" s="22">
        <v>1.47692</v>
      </c>
      <c r="G62" s="22">
        <v>236.04398</v>
      </c>
      <c r="H62" s="22">
        <v>0</v>
      </c>
      <c r="I62" s="22">
        <v>129.81193999999999</v>
      </c>
      <c r="K62" s="13" t="s">
        <v>14</v>
      </c>
      <c r="L62" s="39"/>
      <c r="M62" s="43">
        <v>99.995009999999994</v>
      </c>
      <c r="N62" s="22">
        <v>149.92895999999999</v>
      </c>
      <c r="O62" s="22">
        <v>0</v>
      </c>
      <c r="P62" s="22">
        <v>4.4240899999999996</v>
      </c>
      <c r="Q62" s="22">
        <v>5.1869999999999999E-2</v>
      </c>
      <c r="R62" s="22">
        <v>9.8868500000000008</v>
      </c>
      <c r="S62" s="22">
        <v>15.64817</v>
      </c>
    </row>
    <row r="63" spans="1:19" s="17" customFormat="1" ht="18" customHeight="1" x14ac:dyDescent="0.2">
      <c r="A63" s="7" t="s">
        <v>67</v>
      </c>
      <c r="B63" s="39"/>
      <c r="C63" s="43"/>
      <c r="D63" s="22"/>
      <c r="E63" s="22"/>
      <c r="F63" s="22"/>
      <c r="G63" s="22"/>
      <c r="H63" s="22"/>
      <c r="I63" s="22"/>
      <c r="K63" s="7" t="s">
        <v>67</v>
      </c>
      <c r="L63" s="39"/>
      <c r="M63" s="43"/>
      <c r="N63" s="22"/>
      <c r="O63" s="22"/>
      <c r="P63" s="22"/>
      <c r="Q63" s="22"/>
      <c r="R63" s="22"/>
      <c r="S63" s="22"/>
    </row>
    <row r="64" spans="1:19" s="17" customFormat="1" ht="18" customHeight="1" x14ac:dyDescent="0.2">
      <c r="A64" s="87" t="s">
        <v>68</v>
      </c>
      <c r="B64" s="39"/>
      <c r="C64" s="52">
        <v>669.72334000000001</v>
      </c>
      <c r="D64" s="53">
        <v>11.710039999999999</v>
      </c>
      <c r="E64" s="53">
        <v>10.7455</v>
      </c>
      <c r="F64" s="53">
        <v>1.47692</v>
      </c>
      <c r="G64" s="53">
        <v>236.04398</v>
      </c>
      <c r="H64" s="53">
        <v>0</v>
      </c>
      <c r="I64" s="53">
        <v>129.81193999999999</v>
      </c>
      <c r="K64" s="87" t="s">
        <v>68</v>
      </c>
      <c r="L64" s="39"/>
      <c r="M64" s="52">
        <v>99.995009999999994</v>
      </c>
      <c r="N64" s="53">
        <v>149.92895999999999</v>
      </c>
      <c r="O64" s="53">
        <v>0</v>
      </c>
      <c r="P64" s="53">
        <v>4.4240899999999996</v>
      </c>
      <c r="Q64" s="53">
        <v>5.1869999999999999E-2</v>
      </c>
      <c r="R64" s="53">
        <v>9.8868500000000008</v>
      </c>
      <c r="S64" s="53">
        <v>15.64817</v>
      </c>
    </row>
    <row r="65" spans="1:19" s="17" customFormat="1" ht="18" customHeight="1" x14ac:dyDescent="0.2">
      <c r="A65" s="7" t="s">
        <v>69</v>
      </c>
      <c r="B65" s="39"/>
      <c r="C65" s="43"/>
      <c r="D65" s="22"/>
      <c r="E65" s="22"/>
      <c r="F65" s="22"/>
      <c r="G65" s="22"/>
      <c r="H65" s="22"/>
      <c r="I65" s="22"/>
      <c r="K65" s="7" t="s">
        <v>69</v>
      </c>
      <c r="L65" s="39"/>
      <c r="M65" s="43"/>
      <c r="N65" s="22"/>
      <c r="O65" s="22"/>
      <c r="P65" s="22"/>
      <c r="Q65" s="22"/>
      <c r="R65" s="22"/>
      <c r="S65" s="22"/>
    </row>
    <row r="66" spans="1:19" s="6" customFormat="1" ht="18" customHeight="1" x14ac:dyDescent="0.2">
      <c r="A66" s="10" t="s">
        <v>60</v>
      </c>
      <c r="B66" s="39"/>
      <c r="C66" s="20">
        <v>0</v>
      </c>
      <c r="D66" s="18">
        <v>0</v>
      </c>
      <c r="E66" s="18">
        <v>0</v>
      </c>
      <c r="F66" s="18">
        <v>0</v>
      </c>
      <c r="G66" s="18">
        <v>0</v>
      </c>
      <c r="H66" s="18">
        <v>0</v>
      </c>
      <c r="I66" s="18">
        <v>0</v>
      </c>
      <c r="K66" s="10" t="s">
        <v>60</v>
      </c>
      <c r="L66" s="39"/>
      <c r="M66" s="20">
        <v>0</v>
      </c>
      <c r="N66" s="18">
        <v>0</v>
      </c>
      <c r="O66" s="18">
        <v>0</v>
      </c>
      <c r="P66" s="18">
        <v>0</v>
      </c>
      <c r="Q66" s="18">
        <v>0</v>
      </c>
      <c r="R66" s="18">
        <v>0</v>
      </c>
      <c r="S66" s="18">
        <v>0</v>
      </c>
    </row>
    <row r="67" spans="1:19" s="6" customFormat="1" x14ac:dyDescent="0.2">
      <c r="A67" s="10" t="s">
        <v>15</v>
      </c>
      <c r="B67" s="39"/>
      <c r="C67" s="20">
        <v>5.7098899999999997</v>
      </c>
      <c r="D67" s="18">
        <v>0</v>
      </c>
      <c r="E67" s="18">
        <v>0</v>
      </c>
      <c r="F67" s="18">
        <v>0</v>
      </c>
      <c r="G67" s="18">
        <v>0</v>
      </c>
      <c r="H67" s="18">
        <v>0</v>
      </c>
      <c r="I67" s="18">
        <v>0</v>
      </c>
      <c r="K67" s="10" t="s">
        <v>15</v>
      </c>
      <c r="L67" s="39"/>
      <c r="M67" s="20">
        <v>0</v>
      </c>
      <c r="N67" s="18">
        <v>5.7098899999999997</v>
      </c>
      <c r="O67" s="18">
        <v>0</v>
      </c>
      <c r="P67" s="18">
        <v>0</v>
      </c>
      <c r="Q67" s="18">
        <v>0</v>
      </c>
      <c r="R67" s="18">
        <v>0</v>
      </c>
      <c r="S67" s="18">
        <v>0</v>
      </c>
    </row>
    <row r="68" spans="1:19" s="6" customFormat="1" x14ac:dyDescent="0.2">
      <c r="A68" s="10" t="s">
        <v>16</v>
      </c>
      <c r="B68" s="39"/>
      <c r="C68" s="20">
        <v>0</v>
      </c>
      <c r="D68" s="18">
        <v>0</v>
      </c>
      <c r="E68" s="18">
        <v>0</v>
      </c>
      <c r="F68" s="18">
        <v>0</v>
      </c>
      <c r="G68" s="18">
        <v>0</v>
      </c>
      <c r="H68" s="18">
        <v>0</v>
      </c>
      <c r="I68" s="18">
        <v>0</v>
      </c>
      <c r="K68" s="10" t="s">
        <v>16</v>
      </c>
      <c r="L68" s="39"/>
      <c r="M68" s="20">
        <v>0</v>
      </c>
      <c r="N68" s="18">
        <v>0</v>
      </c>
      <c r="O68" s="18">
        <v>0</v>
      </c>
      <c r="P68" s="18">
        <v>0</v>
      </c>
      <c r="Q68" s="18">
        <v>0</v>
      </c>
      <c r="R68" s="18">
        <v>0</v>
      </c>
      <c r="S68" s="18">
        <v>0</v>
      </c>
    </row>
    <row r="69" spans="1:19" s="6" customFormat="1" x14ac:dyDescent="0.2">
      <c r="A69" s="10" t="s">
        <v>61</v>
      </c>
      <c r="B69" s="39"/>
      <c r="C69" s="20">
        <v>0</v>
      </c>
      <c r="D69" s="18">
        <v>0</v>
      </c>
      <c r="E69" s="18">
        <v>0</v>
      </c>
      <c r="F69" s="18">
        <v>0</v>
      </c>
      <c r="G69" s="18">
        <v>0</v>
      </c>
      <c r="H69" s="18">
        <v>0</v>
      </c>
      <c r="I69" s="18">
        <v>0</v>
      </c>
      <c r="K69" s="10" t="s">
        <v>61</v>
      </c>
      <c r="L69" s="39"/>
      <c r="M69" s="20">
        <v>0</v>
      </c>
      <c r="N69" s="18">
        <v>0</v>
      </c>
      <c r="O69" s="18">
        <v>0</v>
      </c>
      <c r="P69" s="18">
        <v>0</v>
      </c>
      <c r="Q69" s="18">
        <v>0</v>
      </c>
      <c r="R69" s="18">
        <v>0</v>
      </c>
      <c r="S69" s="18">
        <v>0</v>
      </c>
    </row>
    <row r="70" spans="1:19" s="6" customFormat="1" x14ac:dyDescent="0.2">
      <c r="A70" s="10" t="s">
        <v>742</v>
      </c>
      <c r="B70" s="39"/>
      <c r="C70" s="20">
        <v>0</v>
      </c>
      <c r="D70" s="18">
        <v>0</v>
      </c>
      <c r="E70" s="18">
        <v>0</v>
      </c>
      <c r="F70" s="18">
        <v>0</v>
      </c>
      <c r="G70" s="18">
        <v>0</v>
      </c>
      <c r="H70" s="18">
        <v>0</v>
      </c>
      <c r="I70" s="18">
        <v>0</v>
      </c>
      <c r="K70" s="10" t="s">
        <v>742</v>
      </c>
      <c r="L70" s="39"/>
      <c r="M70" s="20">
        <v>0</v>
      </c>
      <c r="N70" s="18">
        <v>0</v>
      </c>
      <c r="O70" s="18">
        <v>0</v>
      </c>
      <c r="P70" s="18">
        <v>0</v>
      </c>
      <c r="Q70" s="18">
        <v>0</v>
      </c>
      <c r="R70" s="18">
        <v>0</v>
      </c>
      <c r="S70" s="18">
        <v>0</v>
      </c>
    </row>
    <row r="71" spans="1:19" s="6" customFormat="1" x14ac:dyDescent="0.2">
      <c r="A71" s="10" t="s">
        <v>62</v>
      </c>
      <c r="B71" s="39"/>
      <c r="C71" s="20"/>
      <c r="D71" s="18"/>
      <c r="E71" s="18"/>
      <c r="F71" s="18"/>
      <c r="G71" s="18"/>
      <c r="H71" s="18"/>
      <c r="I71" s="18"/>
      <c r="K71" s="10" t="s">
        <v>62</v>
      </c>
      <c r="L71" s="39"/>
      <c r="M71" s="20"/>
      <c r="N71" s="18"/>
      <c r="O71" s="18"/>
      <c r="P71" s="18"/>
      <c r="Q71" s="18"/>
      <c r="R71" s="18"/>
      <c r="S71" s="18"/>
    </row>
    <row r="72" spans="1:19" s="6" customFormat="1" x14ac:dyDescent="0.2">
      <c r="A72" s="10" t="s">
        <v>63</v>
      </c>
      <c r="B72" s="39"/>
      <c r="C72" s="20">
        <v>4.8969699999999996</v>
      </c>
      <c r="D72" s="18">
        <v>4.4676999999999998</v>
      </c>
      <c r="E72" s="18">
        <v>0.42926999999999998</v>
      </c>
      <c r="F72" s="18">
        <v>0</v>
      </c>
      <c r="G72" s="18">
        <v>0</v>
      </c>
      <c r="H72" s="18">
        <v>0</v>
      </c>
      <c r="I72" s="18">
        <v>0</v>
      </c>
      <c r="K72" s="10" t="s">
        <v>63</v>
      </c>
      <c r="L72" s="39"/>
      <c r="M72" s="20">
        <v>0</v>
      </c>
      <c r="N72" s="18">
        <v>0</v>
      </c>
      <c r="O72" s="18">
        <v>0</v>
      </c>
      <c r="P72" s="18">
        <v>0</v>
      </c>
      <c r="Q72" s="18">
        <v>0</v>
      </c>
      <c r="R72" s="18">
        <v>0</v>
      </c>
      <c r="S72" s="18">
        <v>0</v>
      </c>
    </row>
    <row r="73" spans="1:19" s="6" customFormat="1" x14ac:dyDescent="0.2">
      <c r="A73" s="10" t="s">
        <v>64</v>
      </c>
      <c r="B73" s="39"/>
      <c r="C73" s="20"/>
      <c r="D73" s="18"/>
      <c r="E73" s="18"/>
      <c r="F73" s="18"/>
      <c r="G73" s="18"/>
      <c r="H73" s="18"/>
      <c r="I73" s="18"/>
      <c r="K73" s="10" t="s">
        <v>64</v>
      </c>
      <c r="L73" s="39"/>
      <c r="M73" s="20"/>
      <c r="N73" s="18"/>
      <c r="O73" s="18"/>
      <c r="P73" s="18"/>
      <c r="Q73" s="18"/>
      <c r="R73" s="18"/>
      <c r="S73" s="18"/>
    </row>
    <row r="74" spans="1:19" s="6" customFormat="1" x14ac:dyDescent="0.2">
      <c r="A74" s="10" t="s">
        <v>65</v>
      </c>
      <c r="B74" s="39"/>
      <c r="C74" s="20">
        <v>3.0525099999999998</v>
      </c>
      <c r="D74" s="18">
        <v>0</v>
      </c>
      <c r="E74" s="18">
        <v>0</v>
      </c>
      <c r="F74" s="18">
        <v>0</v>
      </c>
      <c r="G74" s="18">
        <v>2.8066</v>
      </c>
      <c r="H74" s="18">
        <v>0</v>
      </c>
      <c r="I74" s="18">
        <v>0</v>
      </c>
      <c r="K74" s="10" t="s">
        <v>65</v>
      </c>
      <c r="L74" s="39"/>
      <c r="M74" s="20">
        <v>0.24590999999999999</v>
      </c>
      <c r="N74" s="18">
        <v>0</v>
      </c>
      <c r="O74" s="18">
        <v>0</v>
      </c>
      <c r="P74" s="18">
        <v>0</v>
      </c>
      <c r="Q74" s="18">
        <v>0</v>
      </c>
      <c r="R74" s="18">
        <v>0</v>
      </c>
      <c r="S74" s="18">
        <v>0</v>
      </c>
    </row>
    <row r="75" spans="1:19" s="17" customFormat="1" ht="18" customHeight="1" x14ac:dyDescent="0.2">
      <c r="A75" s="13" t="s">
        <v>14</v>
      </c>
      <c r="B75" s="39"/>
      <c r="C75" s="43">
        <v>13.659369999999999</v>
      </c>
      <c r="D75" s="22">
        <v>4.4676999999999998</v>
      </c>
      <c r="E75" s="22">
        <v>0.42926999999999998</v>
      </c>
      <c r="F75" s="22">
        <v>0</v>
      </c>
      <c r="G75" s="22">
        <v>2.8066</v>
      </c>
      <c r="H75" s="22">
        <v>0</v>
      </c>
      <c r="I75" s="22">
        <v>0</v>
      </c>
      <c r="K75" s="13" t="s">
        <v>14</v>
      </c>
      <c r="L75" s="39"/>
      <c r="M75" s="43">
        <v>0.24590999999999999</v>
      </c>
      <c r="N75" s="22">
        <v>5.7098899999999997</v>
      </c>
      <c r="O75" s="22">
        <v>0</v>
      </c>
      <c r="P75" s="22">
        <v>0</v>
      </c>
      <c r="Q75" s="22">
        <v>0</v>
      </c>
      <c r="R75" s="22">
        <v>0</v>
      </c>
      <c r="S75" s="22">
        <v>0</v>
      </c>
    </row>
    <row r="76" spans="1:19" s="6" customFormat="1" x14ac:dyDescent="0.2">
      <c r="A76" s="13"/>
      <c r="B76" s="39"/>
      <c r="C76" s="20"/>
      <c r="D76" s="18"/>
      <c r="E76" s="18"/>
      <c r="F76" s="18"/>
      <c r="G76" s="18"/>
      <c r="H76" s="18"/>
      <c r="I76" s="18"/>
      <c r="K76" s="13"/>
      <c r="L76" s="39"/>
      <c r="M76" s="20"/>
      <c r="N76" s="18"/>
      <c r="O76" s="18"/>
      <c r="P76" s="18"/>
      <c r="Q76" s="18"/>
      <c r="R76" s="18"/>
      <c r="S76" s="18"/>
    </row>
    <row r="77" spans="1:19" s="17" customFormat="1" ht="18" customHeight="1" x14ac:dyDescent="0.2">
      <c r="A77" s="13" t="s">
        <v>266</v>
      </c>
      <c r="B77" s="39"/>
      <c r="C77" s="43">
        <v>683.38270999999997</v>
      </c>
      <c r="D77" s="22">
        <v>16.17774</v>
      </c>
      <c r="E77" s="22">
        <v>11.174770000000001</v>
      </c>
      <c r="F77" s="22">
        <v>1.47692</v>
      </c>
      <c r="G77" s="22">
        <v>238.85059000000001</v>
      </c>
      <c r="H77" s="22">
        <v>0</v>
      </c>
      <c r="I77" s="22">
        <v>129.81193999999999</v>
      </c>
      <c r="K77" s="13" t="s">
        <v>266</v>
      </c>
      <c r="L77" s="39"/>
      <c r="M77" s="43">
        <v>100.24091</v>
      </c>
      <c r="N77" s="22">
        <v>155.63884999999999</v>
      </c>
      <c r="O77" s="22">
        <v>0</v>
      </c>
      <c r="P77" s="22">
        <v>4.4240899999999996</v>
      </c>
      <c r="Q77" s="22">
        <v>5.1869999999999999E-2</v>
      </c>
      <c r="R77" s="22">
        <v>9.8868500000000008</v>
      </c>
      <c r="S77" s="22">
        <v>15.64817</v>
      </c>
    </row>
    <row r="78" spans="1:19" s="151" customFormat="1" ht="12.75" customHeight="1" x14ac:dyDescent="0.2">
      <c r="A78" s="241"/>
      <c r="B78" s="11"/>
      <c r="C78" s="22"/>
      <c r="D78" s="22"/>
      <c r="E78" s="15"/>
      <c r="F78" s="15"/>
      <c r="J78" s="30"/>
      <c r="K78" s="8"/>
      <c r="L78" s="11"/>
      <c r="M78" s="22"/>
      <c r="N78" s="22"/>
      <c r="O78" s="15"/>
      <c r="P78" s="15"/>
    </row>
    <row r="79" spans="1:19" s="151" customFormat="1" ht="12.75" customHeight="1" x14ac:dyDescent="0.2">
      <c r="A79" s="1322"/>
      <c r="B79" s="1323"/>
      <c r="C79" s="1323"/>
      <c r="D79" s="1323"/>
      <c r="E79" s="1323"/>
      <c r="F79" s="1323"/>
      <c r="G79" s="1323"/>
      <c r="H79" s="1323"/>
      <c r="I79" s="1323"/>
      <c r="J79" s="1323"/>
      <c r="K79" s="8"/>
      <c r="L79" s="11"/>
      <c r="M79" s="22"/>
      <c r="N79" s="22"/>
      <c r="O79" s="15"/>
      <c r="P79" s="15"/>
    </row>
    <row r="80" spans="1:19" s="212" customFormat="1" x14ac:dyDescent="0.2"/>
    <row r="81" spans="1:19" s="191" customFormat="1" x14ac:dyDescent="0.2"/>
    <row r="82" spans="1:19" s="191" customFormat="1" x14ac:dyDescent="0.2"/>
    <row r="83" spans="1:19" x14ac:dyDescent="0.2">
      <c r="A83" s="192"/>
      <c r="B83" s="192"/>
      <c r="C83" s="191"/>
      <c r="D83" s="192"/>
      <c r="E83" s="192"/>
      <c r="F83" s="192"/>
      <c r="G83" s="191"/>
      <c r="H83" s="191"/>
      <c r="I83" s="191"/>
      <c r="J83" s="191"/>
      <c r="K83" s="191"/>
      <c r="L83" s="191"/>
      <c r="M83" s="191"/>
      <c r="N83" s="191"/>
      <c r="O83" s="191"/>
      <c r="P83" s="191"/>
      <c r="Q83" s="191"/>
      <c r="R83" s="191"/>
      <c r="S83" s="191"/>
    </row>
    <row r="84" spans="1:19" x14ac:dyDescent="0.2">
      <c r="C84" s="192"/>
    </row>
  </sheetData>
  <mergeCells count="22">
    <mergeCell ref="S5:S6"/>
    <mergeCell ref="A5:B7"/>
    <mergeCell ref="I5:I6"/>
    <mergeCell ref="M5:M6"/>
    <mergeCell ref="N5:N6"/>
    <mergeCell ref="M7:S7"/>
    <mergeCell ref="Q5:Q6"/>
    <mergeCell ref="R5:R6"/>
    <mergeCell ref="G5:G6"/>
    <mergeCell ref="H5:H6"/>
    <mergeCell ref="A79:J79"/>
    <mergeCell ref="A8:I8"/>
    <mergeCell ref="K8:S8"/>
    <mergeCell ref="A43:I43"/>
    <mergeCell ref="K43:S43"/>
    <mergeCell ref="P5:P6"/>
    <mergeCell ref="K5:L7"/>
    <mergeCell ref="C5:C6"/>
    <mergeCell ref="D5:D6"/>
    <mergeCell ref="E5:E6"/>
    <mergeCell ref="O5:O6"/>
    <mergeCell ref="F5:F6"/>
  </mergeCells>
  <phoneticPr fontId="21" type="noConversion"/>
  <printOptions horizontalCentered="1"/>
  <pageMargins left="0.39370078740157483" right="0.39370078740157483" top="0.59055118110236227" bottom="0.59055118110236227" header="0.39370078740157483" footer="0.39370078740157483"/>
  <pageSetup paperSize="9" scale="60" fitToWidth="2" orientation="portrait" horizontalDpi="1200" verticalDpi="1200" r:id="rId1"/>
  <headerFooter alignWithMargins="0">
    <oddFooter>&amp;L&amp;"MetaNormalLF-Roman,Standard"&amp;8Statistisches Bundesamt, Fachserie 14 Reihe 5, 2018</oddFooter>
  </headerFooter>
  <colBreaks count="1" manualBreakCount="1">
    <brk id="10" max="1048575" man="1"/>
  </colBreaks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7"/>
  <dimension ref="A1:S94"/>
  <sheetViews>
    <sheetView showGridLines="0" zoomScaleNormal="100" zoomScaleSheetLayoutView="100" workbookViewId="0"/>
  </sheetViews>
  <sheetFormatPr baseColWidth="10" defaultRowHeight="12.75" x14ac:dyDescent="0.2"/>
  <cols>
    <col min="1" max="1" width="34.7109375" style="65" customWidth="1" collapsed="1"/>
    <col min="2" max="2" width="3.7109375" style="65" customWidth="1" collapsed="1"/>
    <col min="3" max="9" width="12.7109375" style="65" customWidth="1" collapsed="1"/>
    <col min="10" max="10" width="2.7109375" style="71" hidden="1" customWidth="1" collapsed="1"/>
    <col min="11" max="11" width="33.7109375" style="71" customWidth="1" collapsed="1"/>
    <col min="12" max="12" width="2.7109375" style="71" customWidth="1" collapsed="1"/>
    <col min="13" max="13" width="12.7109375" style="71" customWidth="1" collapsed="1"/>
    <col min="14" max="19" width="12.7109375" style="65" customWidth="1" collapsed="1"/>
    <col min="20" max="16384" width="11.42578125" style="71" collapsed="1"/>
  </cols>
  <sheetData>
    <row r="1" spans="1:19" s="152" customFormat="1" ht="20.100000000000001" customHeight="1" x14ac:dyDescent="0.2">
      <c r="A1" s="152" t="s">
        <v>110</v>
      </c>
      <c r="C1" s="153"/>
      <c r="D1" s="153"/>
      <c r="E1" s="153"/>
      <c r="F1" s="153"/>
      <c r="K1" s="152" t="s">
        <v>110</v>
      </c>
      <c r="O1" s="153"/>
      <c r="P1" s="153"/>
      <c r="Q1" s="153"/>
      <c r="R1" s="153"/>
      <c r="S1" s="153"/>
    </row>
    <row r="2" spans="1:19" s="154" customFormat="1" ht="20.100000000000001" customHeight="1" x14ac:dyDescent="0.25">
      <c r="A2" s="154" t="s">
        <v>111</v>
      </c>
      <c r="C2" s="155"/>
      <c r="D2" s="155"/>
      <c r="E2" s="155"/>
      <c r="F2" s="155"/>
      <c r="H2" s="155"/>
      <c r="K2" s="154" t="s">
        <v>111</v>
      </c>
      <c r="O2" s="155"/>
      <c r="P2" s="155"/>
      <c r="Q2" s="155"/>
      <c r="R2" s="155"/>
      <c r="S2" s="155"/>
    </row>
    <row r="3" spans="1:19" s="154" customFormat="1" ht="20.100000000000001" customHeight="1" x14ac:dyDescent="0.25">
      <c r="A3" s="154" t="s">
        <v>860</v>
      </c>
      <c r="C3" s="155"/>
      <c r="D3" s="155"/>
      <c r="E3" s="155"/>
      <c r="F3" s="155"/>
      <c r="K3" s="154" t="s">
        <v>860</v>
      </c>
      <c r="O3" s="155"/>
      <c r="P3" s="155"/>
      <c r="Q3" s="155"/>
      <c r="R3" s="155"/>
      <c r="S3" s="155"/>
    </row>
    <row r="4" spans="1:19" s="158" customFormat="1" ht="15" x14ac:dyDescent="0.2">
      <c r="A4" s="156"/>
      <c r="B4" s="156"/>
      <c r="C4" s="157"/>
      <c r="D4" s="157"/>
      <c r="E4" s="157"/>
      <c r="F4" s="157"/>
      <c r="O4" s="153"/>
      <c r="P4" s="153"/>
      <c r="Q4" s="153"/>
      <c r="R4" s="157"/>
      <c r="S4" s="157"/>
    </row>
    <row r="5" spans="1:19" s="158" customFormat="1" ht="12" customHeight="1" x14ac:dyDescent="0.2">
      <c r="A5" s="1315" t="s">
        <v>5</v>
      </c>
      <c r="B5" s="1266"/>
      <c r="C5" s="1318" t="s">
        <v>6</v>
      </c>
      <c r="D5" s="1269" t="s">
        <v>7</v>
      </c>
      <c r="E5" s="1269" t="s">
        <v>251</v>
      </c>
      <c r="F5" s="1269" t="s">
        <v>252</v>
      </c>
      <c r="G5" s="1269" t="s">
        <v>253</v>
      </c>
      <c r="H5" s="1253" t="s">
        <v>8</v>
      </c>
      <c r="I5" s="1253" t="s">
        <v>9</v>
      </c>
      <c r="J5" s="50"/>
      <c r="K5" s="1315" t="s">
        <v>5</v>
      </c>
      <c r="L5" s="1266"/>
      <c r="M5" s="1320" t="s">
        <v>10</v>
      </c>
      <c r="N5" s="1309" t="s">
        <v>11</v>
      </c>
      <c r="O5" s="1269" t="s">
        <v>258</v>
      </c>
      <c r="P5" s="1269" t="s">
        <v>259</v>
      </c>
      <c r="Q5" s="1269" t="s">
        <v>12</v>
      </c>
      <c r="R5" s="1253" t="s">
        <v>13</v>
      </c>
      <c r="S5" s="1253" t="s">
        <v>262</v>
      </c>
    </row>
    <row r="6" spans="1:19" s="158" customFormat="1" ht="35.1" customHeight="1" x14ac:dyDescent="0.2">
      <c r="A6" s="1316"/>
      <c r="B6" s="1267"/>
      <c r="C6" s="1319"/>
      <c r="D6" s="1271"/>
      <c r="E6" s="1271"/>
      <c r="F6" s="1271"/>
      <c r="G6" s="1271"/>
      <c r="H6" s="1274"/>
      <c r="I6" s="1274"/>
      <c r="J6" s="50"/>
      <c r="K6" s="1316"/>
      <c r="L6" s="1267"/>
      <c r="M6" s="1321"/>
      <c r="N6" s="1309"/>
      <c r="O6" s="1271"/>
      <c r="P6" s="1271"/>
      <c r="Q6" s="1271"/>
      <c r="R6" s="1274"/>
      <c r="S6" s="1274"/>
    </row>
    <row r="7" spans="1:19" s="168" customFormat="1" ht="15" customHeight="1" x14ac:dyDescent="0.2">
      <c r="A7" s="1317"/>
      <c r="B7" s="1268"/>
      <c r="C7" s="163" t="s">
        <v>295</v>
      </c>
      <c r="D7" s="163"/>
      <c r="E7" s="163"/>
      <c r="F7" s="163"/>
      <c r="G7" s="163"/>
      <c r="H7" s="163"/>
      <c r="I7" s="164"/>
      <c r="J7" s="165"/>
      <c r="K7" s="1317"/>
      <c r="L7" s="1268"/>
      <c r="M7" s="1276" t="s">
        <v>295</v>
      </c>
      <c r="N7" s="1264"/>
      <c r="O7" s="1264"/>
      <c r="P7" s="1264"/>
      <c r="Q7" s="1264"/>
      <c r="R7" s="1264"/>
      <c r="S7" s="1317"/>
    </row>
    <row r="8" spans="1:19" s="8" customFormat="1" ht="33.75" customHeight="1" x14ac:dyDescent="0.2">
      <c r="A8" s="1231" t="s">
        <v>210</v>
      </c>
      <c r="B8" s="1252"/>
      <c r="C8" s="1252"/>
      <c r="D8" s="1252"/>
      <c r="E8" s="1252"/>
      <c r="F8" s="1252"/>
      <c r="G8" s="1252"/>
      <c r="H8" s="1252"/>
      <c r="I8" s="1252"/>
      <c r="J8" s="9"/>
      <c r="K8" s="1231" t="s">
        <v>209</v>
      </c>
      <c r="L8" s="1252"/>
      <c r="M8" s="1252"/>
      <c r="N8" s="1252"/>
      <c r="O8" s="1252"/>
      <c r="P8" s="1252"/>
      <c r="Q8" s="1252"/>
      <c r="R8" s="1252"/>
      <c r="S8" s="1252"/>
    </row>
    <row r="9" spans="1:19" s="17" customFormat="1" ht="18" customHeight="1" x14ac:dyDescent="0.2">
      <c r="A9" s="7" t="s">
        <v>67</v>
      </c>
      <c r="B9" s="39"/>
      <c r="C9" s="43"/>
      <c r="D9" s="22"/>
      <c r="E9" s="22"/>
      <c r="F9" s="22"/>
      <c r="G9" s="22"/>
      <c r="H9" s="22"/>
      <c r="I9" s="22"/>
      <c r="K9" s="7" t="s">
        <v>67</v>
      </c>
      <c r="L9" s="39"/>
      <c r="M9" s="43"/>
      <c r="N9" s="22"/>
      <c r="O9" s="22"/>
      <c r="P9" s="22"/>
      <c r="Q9" s="22"/>
      <c r="R9" s="22"/>
      <c r="S9" s="22"/>
    </row>
    <row r="10" spans="1:19" s="17" customFormat="1" ht="18" customHeight="1" x14ac:dyDescent="0.2">
      <c r="A10" s="87" t="s">
        <v>68</v>
      </c>
      <c r="B10" s="39"/>
      <c r="C10" s="52">
        <v>9732.78917</v>
      </c>
      <c r="D10" s="53">
        <v>611.02025000000003</v>
      </c>
      <c r="E10" s="53">
        <v>1202.3818100000001</v>
      </c>
      <c r="F10" s="53">
        <v>87.212580000000003</v>
      </c>
      <c r="G10" s="53">
        <v>1253.30459</v>
      </c>
      <c r="H10" s="53">
        <v>123.10016</v>
      </c>
      <c r="I10" s="53">
        <v>2093.14561</v>
      </c>
      <c r="K10" s="87" t="s">
        <v>68</v>
      </c>
      <c r="L10" s="39"/>
      <c r="M10" s="52">
        <v>2808.2253000000001</v>
      </c>
      <c r="N10" s="53">
        <v>672.91652999999997</v>
      </c>
      <c r="O10" s="53">
        <v>0</v>
      </c>
      <c r="P10" s="53">
        <v>165.99215000000001</v>
      </c>
      <c r="Q10" s="53">
        <v>221.01817</v>
      </c>
      <c r="R10" s="53">
        <v>376.73430000000002</v>
      </c>
      <c r="S10" s="53">
        <v>117.73771000000001</v>
      </c>
    </row>
    <row r="11" spans="1:19" s="17" customFormat="1" ht="18" customHeight="1" x14ac:dyDescent="0.2">
      <c r="A11" s="7" t="s">
        <v>69</v>
      </c>
      <c r="B11" s="39"/>
      <c r="C11" s="43">
        <v>159.62179</v>
      </c>
      <c r="D11" s="22">
        <v>24.604590000000002</v>
      </c>
      <c r="E11" s="22">
        <v>0.99168000000000001</v>
      </c>
      <c r="F11" s="22">
        <v>0.25430000000000003</v>
      </c>
      <c r="G11" s="22">
        <v>74.041399999999996</v>
      </c>
      <c r="H11" s="22">
        <v>0</v>
      </c>
      <c r="I11" s="22">
        <v>21.264579999999999</v>
      </c>
      <c r="K11" s="7" t="s">
        <v>69</v>
      </c>
      <c r="L11" s="39"/>
      <c r="M11" s="43">
        <v>4.6058899999999996</v>
      </c>
      <c r="N11" s="22">
        <v>11.01862</v>
      </c>
      <c r="O11" s="22">
        <v>0</v>
      </c>
      <c r="P11" s="22">
        <v>8.4600000000000005E-3</v>
      </c>
      <c r="Q11" s="22">
        <v>0</v>
      </c>
      <c r="R11" s="22">
        <v>22.80228</v>
      </c>
      <c r="S11" s="22">
        <v>0.03</v>
      </c>
    </row>
    <row r="12" spans="1:19" s="11" customFormat="1" ht="8.1" customHeight="1" x14ac:dyDescent="0.2">
      <c r="A12" s="88"/>
      <c r="B12" s="88"/>
      <c r="C12" s="1209"/>
      <c r="D12" s="1209"/>
      <c r="E12" s="1209"/>
      <c r="F12" s="1209"/>
      <c r="G12" s="1209"/>
      <c r="H12" s="1209"/>
      <c r="I12" s="1209"/>
      <c r="J12" s="9"/>
      <c r="K12" s="88"/>
      <c r="L12" s="88"/>
      <c r="M12" s="1209"/>
      <c r="N12" s="1262"/>
      <c r="O12" s="1262"/>
      <c r="P12" s="1262"/>
      <c r="Q12" s="1262"/>
      <c r="R12" s="1262"/>
      <c r="S12" s="1262"/>
    </row>
    <row r="13" spans="1:19" s="8" customFormat="1" ht="24.95" customHeight="1" x14ac:dyDescent="0.2">
      <c r="A13" s="1232" t="s">
        <v>125</v>
      </c>
      <c r="B13" s="1251"/>
      <c r="C13" s="1251"/>
      <c r="D13" s="1251"/>
      <c r="E13" s="1251"/>
      <c r="F13" s="1251"/>
      <c r="G13" s="1251"/>
      <c r="H13" s="1251"/>
      <c r="I13" s="1251"/>
      <c r="J13" s="9"/>
      <c r="K13" s="1232" t="s">
        <v>150</v>
      </c>
      <c r="L13" s="1251"/>
      <c r="M13" s="1251"/>
      <c r="N13" s="1251"/>
      <c r="O13" s="1251"/>
      <c r="P13" s="1251"/>
      <c r="Q13" s="1251"/>
      <c r="R13" s="1251"/>
      <c r="S13" s="1251"/>
    </row>
    <row r="14" spans="1:19" s="8" customFormat="1" ht="18" customHeight="1" x14ac:dyDescent="0.2">
      <c r="A14" s="7" t="s">
        <v>296</v>
      </c>
      <c r="B14" s="7"/>
      <c r="C14" s="43">
        <v>0</v>
      </c>
      <c r="D14" s="22">
        <v>0</v>
      </c>
      <c r="E14" s="22">
        <v>0</v>
      </c>
      <c r="F14" s="22">
        <v>0</v>
      </c>
      <c r="G14" s="22">
        <v>0</v>
      </c>
      <c r="H14" s="22">
        <v>0</v>
      </c>
      <c r="I14" s="22">
        <v>0</v>
      </c>
      <c r="J14" s="9"/>
      <c r="K14" s="7" t="s">
        <v>296</v>
      </c>
      <c r="L14" s="7"/>
      <c r="M14" s="43">
        <v>0</v>
      </c>
      <c r="N14" s="22">
        <v>0</v>
      </c>
      <c r="O14" s="22">
        <v>0</v>
      </c>
      <c r="P14" s="22">
        <v>0</v>
      </c>
      <c r="Q14" s="22">
        <v>0</v>
      </c>
      <c r="R14" s="22">
        <v>0</v>
      </c>
      <c r="S14" s="22">
        <v>0</v>
      </c>
    </row>
    <row r="15" spans="1:19" s="11" customFormat="1" ht="18" customHeight="1" x14ac:dyDescent="0.2">
      <c r="A15" s="10" t="s">
        <v>57</v>
      </c>
      <c r="B15" s="10"/>
      <c r="C15" s="20">
        <v>0</v>
      </c>
      <c r="D15" s="18">
        <v>0</v>
      </c>
      <c r="E15" s="18">
        <v>0</v>
      </c>
      <c r="F15" s="18">
        <v>0</v>
      </c>
      <c r="G15" s="18">
        <v>0</v>
      </c>
      <c r="H15" s="18">
        <v>0</v>
      </c>
      <c r="I15" s="18">
        <v>0</v>
      </c>
      <c r="J15" s="9"/>
      <c r="K15" s="10" t="s">
        <v>57</v>
      </c>
      <c r="L15" s="10"/>
      <c r="M15" s="20">
        <v>0</v>
      </c>
      <c r="N15" s="18">
        <v>0</v>
      </c>
      <c r="O15" s="18">
        <v>0</v>
      </c>
      <c r="P15" s="18">
        <v>0</v>
      </c>
      <c r="Q15" s="18">
        <v>0</v>
      </c>
      <c r="R15" s="18">
        <v>0</v>
      </c>
      <c r="S15" s="18">
        <v>0</v>
      </c>
    </row>
    <row r="16" spans="1:19" s="6" customFormat="1" x14ac:dyDescent="0.2">
      <c r="A16" s="37" t="s">
        <v>56</v>
      </c>
      <c r="B16" s="39"/>
      <c r="C16" s="20">
        <v>0</v>
      </c>
      <c r="D16" s="18">
        <v>0</v>
      </c>
      <c r="E16" s="18">
        <v>0</v>
      </c>
      <c r="F16" s="18">
        <v>0</v>
      </c>
      <c r="G16" s="18">
        <v>0</v>
      </c>
      <c r="H16" s="18">
        <v>0</v>
      </c>
      <c r="I16" s="18">
        <v>0</v>
      </c>
      <c r="K16" s="37" t="s">
        <v>56</v>
      </c>
      <c r="L16" s="39"/>
      <c r="M16" s="20">
        <v>0</v>
      </c>
      <c r="N16" s="18">
        <v>0</v>
      </c>
      <c r="O16" s="18">
        <v>0</v>
      </c>
      <c r="P16" s="18">
        <v>0</v>
      </c>
      <c r="Q16" s="18">
        <v>0</v>
      </c>
      <c r="R16" s="18">
        <v>0</v>
      </c>
      <c r="S16" s="18">
        <v>0</v>
      </c>
    </row>
    <row r="17" spans="1:19" s="6" customFormat="1" x14ac:dyDescent="0.2">
      <c r="A17" s="37" t="s">
        <v>91</v>
      </c>
      <c r="B17" s="39"/>
      <c r="C17" s="20">
        <v>0</v>
      </c>
      <c r="D17" s="18">
        <v>0</v>
      </c>
      <c r="E17" s="18">
        <v>0</v>
      </c>
      <c r="F17" s="18">
        <v>0</v>
      </c>
      <c r="G17" s="18">
        <v>0</v>
      </c>
      <c r="H17" s="18">
        <v>0</v>
      </c>
      <c r="I17" s="18">
        <v>0</v>
      </c>
      <c r="K17" s="37" t="s">
        <v>91</v>
      </c>
      <c r="L17" s="39"/>
      <c r="M17" s="20">
        <v>0</v>
      </c>
      <c r="N17" s="18">
        <v>0</v>
      </c>
      <c r="O17" s="18">
        <v>0</v>
      </c>
      <c r="P17" s="18">
        <v>0</v>
      </c>
      <c r="Q17" s="18">
        <v>0</v>
      </c>
      <c r="R17" s="18">
        <v>0</v>
      </c>
      <c r="S17" s="18">
        <v>0</v>
      </c>
    </row>
    <row r="18" spans="1:19" s="11" customFormat="1" ht="8.1" customHeight="1" x14ac:dyDescent="0.2">
      <c r="A18" s="88"/>
      <c r="B18" s="88"/>
      <c r="C18" s="1256"/>
      <c r="D18" s="1262"/>
      <c r="E18" s="1262"/>
      <c r="F18" s="1262"/>
      <c r="G18" s="1262"/>
      <c r="H18" s="1262"/>
      <c r="I18" s="1262"/>
      <c r="J18" s="9"/>
      <c r="K18" s="88"/>
      <c r="L18" s="88"/>
      <c r="M18" s="1256"/>
      <c r="N18" s="1262"/>
      <c r="O18" s="1262"/>
      <c r="P18" s="1262"/>
      <c r="Q18" s="1262"/>
      <c r="R18" s="1262"/>
      <c r="S18" s="1262"/>
    </row>
    <row r="19" spans="1:19" s="8" customFormat="1" ht="18" customHeight="1" x14ac:dyDescent="0.2">
      <c r="A19" s="7" t="s">
        <v>66</v>
      </c>
      <c r="B19" s="7"/>
      <c r="C19" s="43">
        <v>1425.1457</v>
      </c>
      <c r="D19" s="22">
        <v>197.41783000000001</v>
      </c>
      <c r="E19" s="22">
        <v>244.35317000000001</v>
      </c>
      <c r="F19" s="22">
        <v>0</v>
      </c>
      <c r="G19" s="22">
        <v>60.95778</v>
      </c>
      <c r="H19" s="22">
        <v>1.06324</v>
      </c>
      <c r="I19" s="22">
        <v>560.82150999999999</v>
      </c>
      <c r="J19" s="9"/>
      <c r="K19" s="7" t="s">
        <v>66</v>
      </c>
      <c r="L19" s="7"/>
      <c r="M19" s="43">
        <v>142.93773999999999</v>
      </c>
      <c r="N19" s="22">
        <v>99.04795</v>
      </c>
      <c r="O19" s="22">
        <v>0</v>
      </c>
      <c r="P19" s="22">
        <v>15.583869999999999</v>
      </c>
      <c r="Q19" s="22">
        <v>0</v>
      </c>
      <c r="R19" s="22">
        <v>100.923</v>
      </c>
      <c r="S19" s="22">
        <v>2.0396000000000001</v>
      </c>
    </row>
    <row r="20" spans="1:19" s="6" customFormat="1" ht="18" customHeight="1" x14ac:dyDescent="0.2">
      <c r="A20" s="10" t="s">
        <v>53</v>
      </c>
      <c r="B20" s="39"/>
      <c r="C20" s="20">
        <v>1300.1396</v>
      </c>
      <c r="D20" s="18">
        <v>197.41783000000001</v>
      </c>
      <c r="E20" s="18">
        <v>244.35317000000001</v>
      </c>
      <c r="F20" s="18">
        <v>0</v>
      </c>
      <c r="G20" s="18">
        <v>60.95778</v>
      </c>
      <c r="H20" s="18">
        <v>1.06324</v>
      </c>
      <c r="I20" s="18">
        <v>443.02073000000001</v>
      </c>
      <c r="K20" s="10" t="s">
        <v>53</v>
      </c>
      <c r="L20" s="39"/>
      <c r="M20" s="20">
        <v>135.73241999999999</v>
      </c>
      <c r="N20" s="18">
        <v>99.04795</v>
      </c>
      <c r="O20" s="18">
        <v>0</v>
      </c>
      <c r="P20" s="18">
        <v>15.583869999999999</v>
      </c>
      <c r="Q20" s="18">
        <v>0</v>
      </c>
      <c r="R20" s="18">
        <v>100.923</v>
      </c>
      <c r="S20" s="18">
        <v>2.0396000000000001</v>
      </c>
    </row>
    <row r="21" spans="1:19" s="6" customFormat="1" x14ac:dyDescent="0.2">
      <c r="A21" s="37" t="s">
        <v>56</v>
      </c>
      <c r="B21" s="39"/>
      <c r="C21" s="20">
        <v>1300.1396</v>
      </c>
      <c r="D21" s="18">
        <v>197.41783000000001</v>
      </c>
      <c r="E21" s="18">
        <v>244.35317000000001</v>
      </c>
      <c r="F21" s="18">
        <v>0</v>
      </c>
      <c r="G21" s="18">
        <v>60.95778</v>
      </c>
      <c r="H21" s="18">
        <v>1.06324</v>
      </c>
      <c r="I21" s="18">
        <v>443.02073000000001</v>
      </c>
      <c r="K21" s="37" t="s">
        <v>56</v>
      </c>
      <c r="L21" s="39"/>
      <c r="M21" s="20">
        <v>135.73241999999999</v>
      </c>
      <c r="N21" s="18">
        <v>99.04795</v>
      </c>
      <c r="O21" s="18">
        <v>0</v>
      </c>
      <c r="P21" s="18">
        <v>15.583869999999999</v>
      </c>
      <c r="Q21" s="18">
        <v>0</v>
      </c>
      <c r="R21" s="18">
        <v>100.923</v>
      </c>
      <c r="S21" s="18">
        <v>2.0396000000000001</v>
      </c>
    </row>
    <row r="22" spans="1:19" s="6" customFormat="1" x14ac:dyDescent="0.2">
      <c r="A22" s="37" t="s">
        <v>91</v>
      </c>
      <c r="B22" s="39"/>
      <c r="C22" s="20">
        <v>0</v>
      </c>
      <c r="D22" s="18">
        <v>0</v>
      </c>
      <c r="E22" s="18">
        <v>0</v>
      </c>
      <c r="F22" s="18">
        <v>0</v>
      </c>
      <c r="G22" s="18">
        <v>0</v>
      </c>
      <c r="H22" s="18">
        <v>0</v>
      </c>
      <c r="I22" s="18">
        <v>0</v>
      </c>
      <c r="K22" s="37" t="s">
        <v>91</v>
      </c>
      <c r="L22" s="39"/>
      <c r="M22" s="20">
        <v>0</v>
      </c>
      <c r="N22" s="18">
        <v>0</v>
      </c>
      <c r="O22" s="18">
        <v>0</v>
      </c>
      <c r="P22" s="18">
        <v>0</v>
      </c>
      <c r="Q22" s="18">
        <v>0</v>
      </c>
      <c r="R22" s="18">
        <v>0</v>
      </c>
      <c r="S22" s="18">
        <v>0</v>
      </c>
    </row>
    <row r="23" spans="1:19" s="6" customFormat="1" x14ac:dyDescent="0.2">
      <c r="A23" s="10" t="s">
        <v>54</v>
      </c>
      <c r="B23" s="39"/>
      <c r="C23" s="20">
        <v>38</v>
      </c>
      <c r="D23" s="18">
        <v>0</v>
      </c>
      <c r="E23" s="18">
        <v>0</v>
      </c>
      <c r="F23" s="18">
        <v>0</v>
      </c>
      <c r="G23" s="18">
        <v>0</v>
      </c>
      <c r="H23" s="18">
        <v>0</v>
      </c>
      <c r="I23" s="18">
        <v>38</v>
      </c>
      <c r="K23" s="10" t="s">
        <v>54</v>
      </c>
      <c r="L23" s="39"/>
      <c r="M23" s="20">
        <v>0</v>
      </c>
      <c r="N23" s="18">
        <v>0</v>
      </c>
      <c r="O23" s="18">
        <v>0</v>
      </c>
      <c r="P23" s="18">
        <v>0</v>
      </c>
      <c r="Q23" s="18">
        <v>0</v>
      </c>
      <c r="R23" s="18">
        <v>0</v>
      </c>
      <c r="S23" s="18">
        <v>0</v>
      </c>
    </row>
    <row r="24" spans="1:19" s="6" customFormat="1" x14ac:dyDescent="0.2">
      <c r="A24" s="10" t="s">
        <v>55</v>
      </c>
      <c r="B24" s="39"/>
      <c r="C24" s="20">
        <v>87.006110000000007</v>
      </c>
      <c r="D24" s="18">
        <v>0</v>
      </c>
      <c r="E24" s="18">
        <v>0</v>
      </c>
      <c r="F24" s="18">
        <v>0</v>
      </c>
      <c r="G24" s="18">
        <v>0</v>
      </c>
      <c r="H24" s="18">
        <v>0</v>
      </c>
      <c r="I24" s="18">
        <v>79.800780000000003</v>
      </c>
      <c r="K24" s="10" t="s">
        <v>55</v>
      </c>
      <c r="L24" s="39"/>
      <c r="M24" s="20">
        <v>7.20533</v>
      </c>
      <c r="N24" s="18">
        <v>0</v>
      </c>
      <c r="O24" s="18">
        <v>0</v>
      </c>
      <c r="P24" s="18">
        <v>0</v>
      </c>
      <c r="Q24" s="18">
        <v>0</v>
      </c>
      <c r="R24" s="18">
        <v>0</v>
      </c>
      <c r="S24" s="18">
        <v>0</v>
      </c>
    </row>
    <row r="25" spans="1:19" s="6" customFormat="1" x14ac:dyDescent="0.2">
      <c r="A25" s="37" t="s">
        <v>56</v>
      </c>
      <c r="B25" s="39"/>
      <c r="C25" s="20">
        <v>87.006110000000007</v>
      </c>
      <c r="D25" s="18">
        <v>0</v>
      </c>
      <c r="E25" s="18">
        <v>0</v>
      </c>
      <c r="F25" s="18">
        <v>0</v>
      </c>
      <c r="G25" s="18">
        <v>0</v>
      </c>
      <c r="H25" s="18">
        <v>0</v>
      </c>
      <c r="I25" s="18">
        <v>79.800780000000003</v>
      </c>
      <c r="K25" s="37" t="s">
        <v>56</v>
      </c>
      <c r="L25" s="39"/>
      <c r="M25" s="20">
        <v>7.20533</v>
      </c>
      <c r="N25" s="18">
        <v>0</v>
      </c>
      <c r="O25" s="18">
        <v>0</v>
      </c>
      <c r="P25" s="18">
        <v>0</v>
      </c>
      <c r="Q25" s="18">
        <v>0</v>
      </c>
      <c r="R25" s="18">
        <v>0</v>
      </c>
      <c r="S25" s="18">
        <v>0</v>
      </c>
    </row>
    <row r="26" spans="1:19" s="6" customFormat="1" x14ac:dyDescent="0.2">
      <c r="A26" s="37" t="s">
        <v>91</v>
      </c>
      <c r="B26" s="39"/>
      <c r="C26" s="20">
        <v>0</v>
      </c>
      <c r="D26" s="18">
        <v>0</v>
      </c>
      <c r="E26" s="18">
        <v>0</v>
      </c>
      <c r="F26" s="18">
        <v>0</v>
      </c>
      <c r="G26" s="18">
        <v>0</v>
      </c>
      <c r="H26" s="18">
        <v>0</v>
      </c>
      <c r="I26" s="18">
        <v>0</v>
      </c>
      <c r="K26" s="37" t="s">
        <v>91</v>
      </c>
      <c r="L26" s="39"/>
      <c r="M26" s="20">
        <v>0</v>
      </c>
      <c r="N26" s="18">
        <v>0</v>
      </c>
      <c r="O26" s="18">
        <v>0</v>
      </c>
      <c r="P26" s="18">
        <v>0</v>
      </c>
      <c r="Q26" s="18">
        <v>0</v>
      </c>
      <c r="R26" s="18">
        <v>0</v>
      </c>
      <c r="S26" s="18">
        <v>0</v>
      </c>
    </row>
    <row r="27" spans="1:19" s="6" customFormat="1" ht="8.25" customHeight="1" x14ac:dyDescent="0.2">
      <c r="A27" s="13"/>
      <c r="B27" s="39"/>
      <c r="C27" s="1256"/>
      <c r="D27" s="1262"/>
      <c r="E27" s="1262"/>
      <c r="F27" s="1262"/>
      <c r="G27" s="1262"/>
      <c r="H27" s="1262"/>
      <c r="I27" s="1262"/>
      <c r="K27" s="13"/>
      <c r="L27" s="39"/>
      <c r="M27" s="1256"/>
      <c r="N27" s="1262"/>
      <c r="O27" s="1262"/>
      <c r="P27" s="1262"/>
      <c r="Q27" s="1262"/>
      <c r="R27" s="1262"/>
      <c r="S27" s="1262"/>
    </row>
    <row r="28" spans="1:19" s="17" customFormat="1" ht="18" customHeight="1" x14ac:dyDescent="0.2">
      <c r="A28" s="7" t="s">
        <v>67</v>
      </c>
      <c r="B28" s="39"/>
      <c r="C28" s="43"/>
      <c r="D28" s="22"/>
      <c r="E28" s="22"/>
      <c r="F28" s="22"/>
      <c r="G28" s="22"/>
      <c r="H28" s="22"/>
      <c r="I28" s="22"/>
      <c r="K28" s="7" t="s">
        <v>67</v>
      </c>
      <c r="L28" s="39"/>
      <c r="M28" s="43"/>
      <c r="N28" s="22"/>
      <c r="O28" s="22"/>
      <c r="P28" s="22"/>
      <c r="Q28" s="22"/>
      <c r="R28" s="22"/>
      <c r="S28" s="22"/>
    </row>
    <row r="29" spans="1:19" s="17" customFormat="1" ht="18" customHeight="1" x14ac:dyDescent="0.2">
      <c r="A29" s="87" t="s">
        <v>68</v>
      </c>
      <c r="B29" s="39"/>
      <c r="C29" s="52">
        <v>1425.1457</v>
      </c>
      <c r="D29" s="53">
        <v>197.41783000000001</v>
      </c>
      <c r="E29" s="53">
        <v>244.35317000000001</v>
      </c>
      <c r="F29" s="53">
        <v>0</v>
      </c>
      <c r="G29" s="53">
        <v>60.95778</v>
      </c>
      <c r="H29" s="53">
        <v>1.06324</v>
      </c>
      <c r="I29" s="53">
        <v>560.82150999999999</v>
      </c>
      <c r="K29" s="87" t="s">
        <v>68</v>
      </c>
      <c r="L29" s="39"/>
      <c r="M29" s="52">
        <v>142.93773999999999</v>
      </c>
      <c r="N29" s="53">
        <v>99.04795</v>
      </c>
      <c r="O29" s="53">
        <v>0</v>
      </c>
      <c r="P29" s="53">
        <v>15.583869999999999</v>
      </c>
      <c r="Q29" s="53">
        <v>0</v>
      </c>
      <c r="R29" s="53">
        <v>100.923</v>
      </c>
      <c r="S29" s="53">
        <v>2.0396000000000001</v>
      </c>
    </row>
    <row r="30" spans="1:19" s="17" customFormat="1" ht="18" customHeight="1" x14ac:dyDescent="0.2">
      <c r="A30" s="7" t="s">
        <v>69</v>
      </c>
      <c r="B30" s="39"/>
      <c r="C30" s="43">
        <v>21.306159999999998</v>
      </c>
      <c r="D30" s="22">
        <v>20.461549999999999</v>
      </c>
      <c r="E30" s="22">
        <v>6.7500000000000004E-2</v>
      </c>
      <c r="F30" s="22">
        <v>0</v>
      </c>
      <c r="G30" s="22">
        <v>0</v>
      </c>
      <c r="H30" s="22">
        <v>0</v>
      </c>
      <c r="I30" s="22">
        <v>0.18823000000000001</v>
      </c>
      <c r="K30" s="7" t="s">
        <v>69</v>
      </c>
      <c r="L30" s="39"/>
      <c r="M30" s="43">
        <v>0.58887999999999996</v>
      </c>
      <c r="N30" s="22">
        <v>0</v>
      </c>
      <c r="O30" s="22">
        <v>0</v>
      </c>
      <c r="P30" s="22">
        <v>0</v>
      </c>
      <c r="Q30" s="22">
        <v>0</v>
      </c>
      <c r="R30" s="22">
        <v>0</v>
      </c>
      <c r="S30" s="22">
        <v>0</v>
      </c>
    </row>
    <row r="31" spans="1:19" s="11" customFormat="1" ht="8.1" customHeight="1" x14ac:dyDescent="0.2">
      <c r="A31" s="89"/>
      <c r="B31" s="88"/>
      <c r="C31" s="1209"/>
      <c r="D31" s="1262"/>
      <c r="E31" s="1262"/>
      <c r="F31" s="1262"/>
      <c r="G31" s="1262"/>
      <c r="H31" s="1262"/>
      <c r="I31" s="1262"/>
      <c r="J31" s="9"/>
      <c r="K31" s="89"/>
      <c r="L31" s="88"/>
      <c r="M31" s="1209"/>
      <c r="N31" s="1262"/>
      <c r="O31" s="1262"/>
      <c r="P31" s="1262"/>
      <c r="Q31" s="1262"/>
      <c r="R31" s="1262"/>
      <c r="S31" s="1262"/>
    </row>
    <row r="32" spans="1:19" s="8" customFormat="1" ht="24.95" customHeight="1" x14ac:dyDescent="0.2">
      <c r="A32" s="1232" t="s">
        <v>126</v>
      </c>
      <c r="B32" s="1251"/>
      <c r="C32" s="1251"/>
      <c r="D32" s="1251"/>
      <c r="E32" s="1251"/>
      <c r="F32" s="1251"/>
      <c r="G32" s="1251"/>
      <c r="H32" s="1251"/>
      <c r="I32" s="1251"/>
      <c r="J32" s="9"/>
      <c r="K32" s="1232" t="s">
        <v>151</v>
      </c>
      <c r="L32" s="1251"/>
      <c r="M32" s="1251"/>
      <c r="N32" s="1251"/>
      <c r="O32" s="1251"/>
      <c r="P32" s="1251"/>
      <c r="Q32" s="1251"/>
      <c r="R32" s="1251"/>
      <c r="S32" s="1251"/>
    </row>
    <row r="33" spans="1:19" s="8" customFormat="1" ht="18" customHeight="1" x14ac:dyDescent="0.2">
      <c r="A33" s="7" t="s">
        <v>296</v>
      </c>
      <c r="B33" s="7"/>
      <c r="C33" s="43">
        <v>125</v>
      </c>
      <c r="D33" s="22">
        <v>0</v>
      </c>
      <c r="E33" s="22">
        <v>0</v>
      </c>
      <c r="F33" s="22">
        <v>0</v>
      </c>
      <c r="G33" s="22">
        <v>0</v>
      </c>
      <c r="H33" s="22">
        <v>0</v>
      </c>
      <c r="I33" s="22">
        <v>0</v>
      </c>
      <c r="J33" s="9"/>
      <c r="K33" s="7" t="s">
        <v>296</v>
      </c>
      <c r="L33" s="7"/>
      <c r="M33" s="43">
        <v>0</v>
      </c>
      <c r="N33" s="22">
        <v>125</v>
      </c>
      <c r="O33" s="22">
        <v>0</v>
      </c>
      <c r="P33" s="22">
        <v>0</v>
      </c>
      <c r="Q33" s="22">
        <v>0</v>
      </c>
      <c r="R33" s="22">
        <v>0</v>
      </c>
      <c r="S33" s="22">
        <v>0</v>
      </c>
    </row>
    <row r="34" spans="1:19" s="11" customFormat="1" ht="18" customHeight="1" x14ac:dyDescent="0.2">
      <c r="A34" s="10" t="s">
        <v>58</v>
      </c>
      <c r="B34" s="10"/>
      <c r="C34" s="20">
        <v>125</v>
      </c>
      <c r="D34" s="18">
        <v>0</v>
      </c>
      <c r="E34" s="18">
        <v>0</v>
      </c>
      <c r="F34" s="18">
        <v>0</v>
      </c>
      <c r="G34" s="18">
        <v>0</v>
      </c>
      <c r="H34" s="18">
        <v>0</v>
      </c>
      <c r="I34" s="18">
        <v>0</v>
      </c>
      <c r="J34" s="9"/>
      <c r="K34" s="10" t="s">
        <v>58</v>
      </c>
      <c r="L34" s="10"/>
      <c r="M34" s="20">
        <v>0</v>
      </c>
      <c r="N34" s="18">
        <v>125</v>
      </c>
      <c r="O34" s="18">
        <v>0</v>
      </c>
      <c r="P34" s="18">
        <v>0</v>
      </c>
      <c r="Q34" s="18">
        <v>0</v>
      </c>
      <c r="R34" s="18">
        <v>0</v>
      </c>
      <c r="S34" s="18">
        <v>0</v>
      </c>
    </row>
    <row r="35" spans="1:19" s="6" customFormat="1" x14ac:dyDescent="0.2">
      <c r="A35" s="37" t="s">
        <v>56</v>
      </c>
      <c r="B35" s="39"/>
      <c r="C35" s="20">
        <v>125</v>
      </c>
      <c r="D35" s="18">
        <v>0</v>
      </c>
      <c r="E35" s="18">
        <v>0</v>
      </c>
      <c r="F35" s="18">
        <v>0</v>
      </c>
      <c r="G35" s="18">
        <v>0</v>
      </c>
      <c r="H35" s="18">
        <v>0</v>
      </c>
      <c r="I35" s="18">
        <v>0</v>
      </c>
      <c r="K35" s="37" t="s">
        <v>56</v>
      </c>
      <c r="L35" s="39"/>
      <c r="M35" s="20">
        <v>0</v>
      </c>
      <c r="N35" s="18">
        <v>125</v>
      </c>
      <c r="O35" s="18">
        <v>0</v>
      </c>
      <c r="P35" s="18">
        <v>0</v>
      </c>
      <c r="Q35" s="18">
        <v>0</v>
      </c>
      <c r="R35" s="18">
        <v>0</v>
      </c>
      <c r="S35" s="18">
        <v>0</v>
      </c>
    </row>
    <row r="36" spans="1:19" s="6" customFormat="1" x14ac:dyDescent="0.2">
      <c r="A36" s="37" t="s">
        <v>91</v>
      </c>
      <c r="B36" s="39"/>
      <c r="C36" s="20">
        <v>0</v>
      </c>
      <c r="D36" s="18">
        <v>0</v>
      </c>
      <c r="E36" s="18">
        <v>0</v>
      </c>
      <c r="F36" s="18">
        <v>0</v>
      </c>
      <c r="G36" s="18">
        <v>0</v>
      </c>
      <c r="H36" s="18">
        <v>0</v>
      </c>
      <c r="I36" s="18">
        <v>0</v>
      </c>
      <c r="K36" s="37" t="s">
        <v>91</v>
      </c>
      <c r="L36" s="39"/>
      <c r="M36" s="20">
        <v>0</v>
      </c>
      <c r="N36" s="18">
        <v>0</v>
      </c>
      <c r="O36" s="18">
        <v>0</v>
      </c>
      <c r="P36" s="18">
        <v>0</v>
      </c>
      <c r="Q36" s="18">
        <v>0</v>
      </c>
      <c r="R36" s="18">
        <v>0</v>
      </c>
      <c r="S36" s="18">
        <v>0</v>
      </c>
    </row>
    <row r="37" spans="1:19" s="11" customFormat="1" ht="8.1" customHeight="1" x14ac:dyDescent="0.2">
      <c r="A37" s="88"/>
      <c r="B37" s="88"/>
      <c r="C37" s="1256"/>
      <c r="D37" s="1260"/>
      <c r="E37" s="1260"/>
      <c r="F37" s="1260"/>
      <c r="G37" s="1260"/>
      <c r="H37" s="1260"/>
      <c r="I37" s="1260"/>
      <c r="J37" s="9"/>
      <c r="K37" s="88"/>
      <c r="L37" s="88"/>
      <c r="M37" s="1256"/>
      <c r="N37" s="1260"/>
      <c r="O37" s="1260"/>
      <c r="P37" s="1260"/>
      <c r="Q37" s="1260"/>
      <c r="R37" s="1260"/>
      <c r="S37" s="1260"/>
    </row>
    <row r="38" spans="1:19" s="8" customFormat="1" ht="18" customHeight="1" x14ac:dyDescent="0.2">
      <c r="A38" s="7" t="s">
        <v>66</v>
      </c>
      <c r="B38" s="7"/>
      <c r="C38" s="43">
        <v>291.80040000000002</v>
      </c>
      <c r="D38" s="22">
        <v>6.5300200000000004</v>
      </c>
      <c r="E38" s="22">
        <v>104.86447</v>
      </c>
      <c r="F38" s="22">
        <v>0.71962999999999999</v>
      </c>
      <c r="G38" s="22">
        <v>6.3949100000000003</v>
      </c>
      <c r="H38" s="22">
        <v>0.63236000000000003</v>
      </c>
      <c r="I38" s="22">
        <v>31.621929999999999</v>
      </c>
      <c r="J38" s="9"/>
      <c r="K38" s="7" t="s">
        <v>66</v>
      </c>
      <c r="L38" s="7"/>
      <c r="M38" s="43">
        <v>76.771169999999998</v>
      </c>
      <c r="N38" s="22">
        <v>16.178799999999999</v>
      </c>
      <c r="O38" s="22">
        <v>0</v>
      </c>
      <c r="P38" s="22">
        <v>22.084689999999998</v>
      </c>
      <c r="Q38" s="22">
        <v>6.3128700000000002</v>
      </c>
      <c r="R38" s="22">
        <v>13.063420000000001</v>
      </c>
      <c r="S38" s="22">
        <v>6.6261299999999999</v>
      </c>
    </row>
    <row r="39" spans="1:19" s="6" customFormat="1" ht="18" customHeight="1" x14ac:dyDescent="0.2">
      <c r="A39" s="10" t="s">
        <v>53</v>
      </c>
      <c r="B39" s="39"/>
      <c r="C39" s="20">
        <v>290.28109999999998</v>
      </c>
      <c r="D39" s="18">
        <v>6.5300200000000004</v>
      </c>
      <c r="E39" s="18">
        <v>104.86447</v>
      </c>
      <c r="F39" s="18">
        <v>0.71962999999999999</v>
      </c>
      <c r="G39" s="18">
        <v>6.37561</v>
      </c>
      <c r="H39" s="18">
        <v>0.63236000000000003</v>
      </c>
      <c r="I39" s="18">
        <v>31.621929999999999</v>
      </c>
      <c r="K39" s="10" t="s">
        <v>53</v>
      </c>
      <c r="L39" s="39"/>
      <c r="M39" s="20">
        <v>75.271169999999998</v>
      </c>
      <c r="N39" s="18">
        <v>16.178799999999999</v>
      </c>
      <c r="O39" s="18">
        <v>0</v>
      </c>
      <c r="P39" s="18">
        <v>22.084689999999998</v>
      </c>
      <c r="Q39" s="18">
        <v>6.3128700000000002</v>
      </c>
      <c r="R39" s="18">
        <v>13.063420000000001</v>
      </c>
      <c r="S39" s="18">
        <v>6.6261299999999999</v>
      </c>
    </row>
    <row r="40" spans="1:19" s="6" customFormat="1" x14ac:dyDescent="0.2">
      <c r="A40" s="37" t="s">
        <v>56</v>
      </c>
      <c r="B40" s="39"/>
      <c r="C40" s="20">
        <v>290.28109999999998</v>
      </c>
      <c r="D40" s="18">
        <v>6.5300200000000004</v>
      </c>
      <c r="E40" s="18">
        <v>104.86447</v>
      </c>
      <c r="F40" s="18">
        <v>0.71962999999999999</v>
      </c>
      <c r="G40" s="18">
        <v>6.37561</v>
      </c>
      <c r="H40" s="18">
        <v>0.63236000000000003</v>
      </c>
      <c r="I40" s="18">
        <v>31.621929999999999</v>
      </c>
      <c r="K40" s="37" t="s">
        <v>56</v>
      </c>
      <c r="L40" s="39"/>
      <c r="M40" s="20">
        <v>75.271169999999998</v>
      </c>
      <c r="N40" s="18">
        <v>16.178799999999999</v>
      </c>
      <c r="O40" s="18">
        <v>0</v>
      </c>
      <c r="P40" s="18">
        <v>22.084689999999998</v>
      </c>
      <c r="Q40" s="18">
        <v>6.3128700000000002</v>
      </c>
      <c r="R40" s="18">
        <v>13.063420000000001</v>
      </c>
      <c r="S40" s="18">
        <v>6.6261299999999999</v>
      </c>
    </row>
    <row r="41" spans="1:19" s="6" customFormat="1" x14ac:dyDescent="0.2">
      <c r="A41" s="37" t="s">
        <v>91</v>
      </c>
      <c r="B41" s="39"/>
      <c r="C41" s="20">
        <v>0</v>
      </c>
      <c r="D41" s="18">
        <v>0</v>
      </c>
      <c r="E41" s="18">
        <v>0</v>
      </c>
      <c r="F41" s="18">
        <v>0</v>
      </c>
      <c r="G41" s="18">
        <v>0</v>
      </c>
      <c r="H41" s="18">
        <v>0</v>
      </c>
      <c r="I41" s="18">
        <v>0</v>
      </c>
      <c r="K41" s="37" t="s">
        <v>91</v>
      </c>
      <c r="L41" s="39"/>
      <c r="M41" s="20">
        <v>0</v>
      </c>
      <c r="N41" s="18">
        <v>0</v>
      </c>
      <c r="O41" s="18">
        <v>0</v>
      </c>
      <c r="P41" s="18">
        <v>0</v>
      </c>
      <c r="Q41" s="18">
        <v>0</v>
      </c>
      <c r="R41" s="18">
        <v>0</v>
      </c>
      <c r="S41" s="18">
        <v>0</v>
      </c>
    </row>
    <row r="42" spans="1:19" s="6" customFormat="1" x14ac:dyDescent="0.2">
      <c r="A42" s="10" t="s">
        <v>54</v>
      </c>
      <c r="B42" s="39"/>
      <c r="C42" s="20">
        <v>1.5193000000000001</v>
      </c>
      <c r="D42" s="18">
        <v>0</v>
      </c>
      <c r="E42" s="18">
        <v>0</v>
      </c>
      <c r="F42" s="18">
        <v>0</v>
      </c>
      <c r="G42" s="18">
        <v>1.9300000000000001E-2</v>
      </c>
      <c r="H42" s="18">
        <v>0</v>
      </c>
      <c r="I42" s="18">
        <v>0</v>
      </c>
      <c r="K42" s="10" t="s">
        <v>54</v>
      </c>
      <c r="L42" s="39"/>
      <c r="M42" s="20">
        <v>1.5</v>
      </c>
      <c r="N42" s="18">
        <v>0</v>
      </c>
      <c r="O42" s="18">
        <v>0</v>
      </c>
      <c r="P42" s="18">
        <v>0</v>
      </c>
      <c r="Q42" s="18">
        <v>0</v>
      </c>
      <c r="R42" s="18">
        <v>0</v>
      </c>
      <c r="S42" s="18">
        <v>0</v>
      </c>
    </row>
    <row r="43" spans="1:19" s="6" customFormat="1" x14ac:dyDescent="0.2">
      <c r="A43" s="10" t="s">
        <v>55</v>
      </c>
      <c r="B43" s="39"/>
      <c r="C43" s="20">
        <v>0</v>
      </c>
      <c r="D43" s="18">
        <v>0</v>
      </c>
      <c r="E43" s="18">
        <v>0</v>
      </c>
      <c r="F43" s="18">
        <v>0</v>
      </c>
      <c r="G43" s="18">
        <v>0</v>
      </c>
      <c r="H43" s="18">
        <v>0</v>
      </c>
      <c r="I43" s="18">
        <v>0</v>
      </c>
      <c r="K43" s="10" t="s">
        <v>55</v>
      </c>
      <c r="L43" s="39"/>
      <c r="M43" s="20">
        <v>0</v>
      </c>
      <c r="N43" s="18">
        <v>0</v>
      </c>
      <c r="O43" s="18">
        <v>0</v>
      </c>
      <c r="P43" s="18">
        <v>0</v>
      </c>
      <c r="Q43" s="18">
        <v>0</v>
      </c>
      <c r="R43" s="18">
        <v>0</v>
      </c>
      <c r="S43" s="18">
        <v>0</v>
      </c>
    </row>
    <row r="44" spans="1:19" s="6" customFormat="1" x14ac:dyDescent="0.2">
      <c r="A44" s="37" t="s">
        <v>56</v>
      </c>
      <c r="B44" s="39"/>
      <c r="C44" s="20">
        <v>0</v>
      </c>
      <c r="D44" s="18">
        <v>0</v>
      </c>
      <c r="E44" s="18">
        <v>0</v>
      </c>
      <c r="F44" s="18">
        <v>0</v>
      </c>
      <c r="G44" s="18">
        <v>0</v>
      </c>
      <c r="H44" s="18">
        <v>0</v>
      </c>
      <c r="I44" s="18">
        <v>0</v>
      </c>
      <c r="K44" s="37" t="s">
        <v>56</v>
      </c>
      <c r="L44" s="39"/>
      <c r="M44" s="20">
        <v>0</v>
      </c>
      <c r="N44" s="18">
        <v>0</v>
      </c>
      <c r="O44" s="18">
        <v>0</v>
      </c>
      <c r="P44" s="18">
        <v>0</v>
      </c>
      <c r="Q44" s="18">
        <v>0</v>
      </c>
      <c r="R44" s="18">
        <v>0</v>
      </c>
      <c r="S44" s="18">
        <v>0</v>
      </c>
    </row>
    <row r="45" spans="1:19" s="6" customFormat="1" x14ac:dyDescent="0.2">
      <c r="A45" s="37" t="s">
        <v>91</v>
      </c>
      <c r="B45" s="39"/>
      <c r="C45" s="20">
        <v>0</v>
      </c>
      <c r="D45" s="18">
        <v>0</v>
      </c>
      <c r="E45" s="18">
        <v>0</v>
      </c>
      <c r="F45" s="18">
        <v>0</v>
      </c>
      <c r="G45" s="18">
        <v>0</v>
      </c>
      <c r="H45" s="18">
        <v>0</v>
      </c>
      <c r="I45" s="18">
        <v>0</v>
      </c>
      <c r="K45" s="37" t="s">
        <v>91</v>
      </c>
      <c r="L45" s="39"/>
      <c r="M45" s="20">
        <v>0</v>
      </c>
      <c r="N45" s="18">
        <v>0</v>
      </c>
      <c r="O45" s="18">
        <v>0</v>
      </c>
      <c r="P45" s="18">
        <v>0</v>
      </c>
      <c r="Q45" s="18">
        <v>0</v>
      </c>
      <c r="R45" s="18">
        <v>0</v>
      </c>
      <c r="S45" s="18">
        <v>0</v>
      </c>
    </row>
    <row r="46" spans="1:19" s="6" customFormat="1" ht="8.25" customHeight="1" x14ac:dyDescent="0.2">
      <c r="A46" s="13"/>
      <c r="B46" s="39"/>
      <c r="C46" s="1256"/>
      <c r="D46" s="1260"/>
      <c r="E46" s="1260"/>
      <c r="F46" s="1260"/>
      <c r="G46" s="1260"/>
      <c r="H46" s="1260"/>
      <c r="I46" s="1260"/>
      <c r="K46" s="13"/>
      <c r="L46" s="39"/>
      <c r="M46" s="1256"/>
      <c r="N46" s="1260"/>
      <c r="O46" s="1260"/>
      <c r="P46" s="1260"/>
      <c r="Q46" s="1260"/>
      <c r="R46" s="1260"/>
      <c r="S46" s="1260"/>
    </row>
    <row r="47" spans="1:19" s="17" customFormat="1" ht="18" customHeight="1" x14ac:dyDescent="0.2">
      <c r="A47" s="7" t="s">
        <v>67</v>
      </c>
      <c r="B47" s="39"/>
      <c r="C47" s="43"/>
      <c r="D47" s="22"/>
      <c r="E47" s="22"/>
      <c r="F47" s="22"/>
      <c r="G47" s="22"/>
      <c r="H47" s="22"/>
      <c r="I47" s="22"/>
      <c r="K47" s="7" t="s">
        <v>67</v>
      </c>
      <c r="L47" s="39"/>
      <c r="M47" s="43"/>
      <c r="N47" s="22"/>
      <c r="O47" s="22"/>
      <c r="P47" s="22"/>
      <c r="Q47" s="22"/>
      <c r="R47" s="22"/>
      <c r="S47" s="22"/>
    </row>
    <row r="48" spans="1:19" s="17" customFormat="1" ht="18" customHeight="1" x14ac:dyDescent="0.2">
      <c r="A48" s="87" t="s">
        <v>68</v>
      </c>
      <c r="B48" s="39"/>
      <c r="C48" s="52">
        <v>416.80040000000002</v>
      </c>
      <c r="D48" s="53">
        <v>6.5300200000000004</v>
      </c>
      <c r="E48" s="53">
        <v>104.86447</v>
      </c>
      <c r="F48" s="53">
        <v>0.71962999999999999</v>
      </c>
      <c r="G48" s="53">
        <v>6.3949100000000003</v>
      </c>
      <c r="H48" s="53">
        <v>0.63236000000000003</v>
      </c>
      <c r="I48" s="53">
        <v>31.621929999999999</v>
      </c>
      <c r="K48" s="87" t="s">
        <v>68</v>
      </c>
      <c r="L48" s="39"/>
      <c r="M48" s="52">
        <v>76.771169999999998</v>
      </c>
      <c r="N48" s="53">
        <v>141.1788</v>
      </c>
      <c r="O48" s="53">
        <v>0</v>
      </c>
      <c r="P48" s="53">
        <v>22.084689999999998</v>
      </c>
      <c r="Q48" s="53">
        <v>6.3128700000000002</v>
      </c>
      <c r="R48" s="53">
        <v>13.063420000000001</v>
      </c>
      <c r="S48" s="53">
        <v>6.6261299999999999</v>
      </c>
    </row>
    <row r="49" spans="1:19" s="17" customFormat="1" ht="18" customHeight="1" x14ac:dyDescent="0.2">
      <c r="A49" s="7" t="s">
        <v>69</v>
      </c>
      <c r="B49" s="39"/>
      <c r="C49" s="43">
        <v>3.2151399999999999</v>
      </c>
      <c r="D49" s="22">
        <v>6.8040000000000003E-2</v>
      </c>
      <c r="E49" s="22">
        <v>0.57772999999999997</v>
      </c>
      <c r="F49" s="22">
        <v>0</v>
      </c>
      <c r="G49" s="22">
        <v>0</v>
      </c>
      <c r="H49" s="22">
        <v>0</v>
      </c>
      <c r="I49" s="22">
        <v>0</v>
      </c>
      <c r="K49" s="7" t="s">
        <v>69</v>
      </c>
      <c r="L49" s="39"/>
      <c r="M49" s="43">
        <v>0.125</v>
      </c>
      <c r="N49" s="22">
        <v>0.96577999999999997</v>
      </c>
      <c r="O49" s="22">
        <v>0</v>
      </c>
      <c r="P49" s="22">
        <v>0</v>
      </c>
      <c r="Q49" s="22">
        <v>0</v>
      </c>
      <c r="R49" s="22">
        <v>1.4486000000000001</v>
      </c>
      <c r="S49" s="22">
        <v>0.03</v>
      </c>
    </row>
    <row r="50" spans="1:19" s="11" customFormat="1" ht="8.1" customHeight="1" x14ac:dyDescent="0.2">
      <c r="C50" s="1209"/>
      <c r="D50" s="1262"/>
      <c r="E50" s="1262"/>
      <c r="F50" s="1262"/>
      <c r="G50" s="1262"/>
      <c r="H50" s="1262"/>
      <c r="I50" s="1262"/>
      <c r="J50" s="9"/>
      <c r="M50" s="1209"/>
      <c r="N50" s="1262"/>
      <c r="O50" s="1262"/>
      <c r="P50" s="1262"/>
      <c r="Q50" s="1262"/>
      <c r="R50" s="1262"/>
      <c r="S50" s="1262"/>
    </row>
    <row r="51" spans="1:19" s="8" customFormat="1" ht="24.95" customHeight="1" x14ac:dyDescent="0.2">
      <c r="A51" s="1232" t="s">
        <v>163</v>
      </c>
      <c r="B51" s="1251"/>
      <c r="C51" s="1251"/>
      <c r="D51" s="1251"/>
      <c r="E51" s="1251"/>
      <c r="F51" s="1251"/>
      <c r="G51" s="1251"/>
      <c r="H51" s="1251"/>
      <c r="I51" s="1251"/>
      <c r="J51" s="9"/>
      <c r="K51" s="1232" t="s">
        <v>162</v>
      </c>
      <c r="L51" s="1251"/>
      <c r="M51" s="1251"/>
      <c r="N51" s="1251"/>
      <c r="O51" s="1251"/>
      <c r="P51" s="1251"/>
      <c r="Q51" s="1251"/>
      <c r="R51" s="1251"/>
      <c r="S51" s="1251"/>
    </row>
    <row r="52" spans="1:19" s="8" customFormat="1" ht="18" customHeight="1" x14ac:dyDescent="0.2">
      <c r="A52" s="7" t="s">
        <v>296</v>
      </c>
      <c r="B52" s="7"/>
      <c r="C52" s="43">
        <v>395</v>
      </c>
      <c r="D52" s="22">
        <v>0</v>
      </c>
      <c r="E52" s="22">
        <v>0</v>
      </c>
      <c r="F52" s="22">
        <v>0</v>
      </c>
      <c r="G52" s="22">
        <v>0</v>
      </c>
      <c r="H52" s="22">
        <v>0</v>
      </c>
      <c r="I52" s="22">
        <v>40</v>
      </c>
      <c r="J52" s="9"/>
      <c r="K52" s="7" t="s">
        <v>296</v>
      </c>
      <c r="L52" s="7"/>
      <c r="M52" s="43">
        <v>355</v>
      </c>
      <c r="N52" s="22">
        <v>0</v>
      </c>
      <c r="O52" s="22">
        <v>0</v>
      </c>
      <c r="P52" s="22">
        <v>0</v>
      </c>
      <c r="Q52" s="22">
        <v>0</v>
      </c>
      <c r="R52" s="22">
        <v>0</v>
      </c>
      <c r="S52" s="22">
        <v>0</v>
      </c>
    </row>
    <row r="53" spans="1:19" s="11" customFormat="1" ht="18" customHeight="1" x14ac:dyDescent="0.2">
      <c r="A53" s="10" t="s">
        <v>58</v>
      </c>
      <c r="B53" s="10"/>
      <c r="C53" s="20">
        <v>395</v>
      </c>
      <c r="D53" s="18">
        <v>0</v>
      </c>
      <c r="E53" s="18">
        <v>0</v>
      </c>
      <c r="F53" s="18">
        <v>0</v>
      </c>
      <c r="G53" s="18">
        <v>0</v>
      </c>
      <c r="H53" s="18">
        <v>0</v>
      </c>
      <c r="I53" s="18">
        <v>40</v>
      </c>
      <c r="J53" s="9"/>
      <c r="K53" s="10" t="s">
        <v>58</v>
      </c>
      <c r="L53" s="10"/>
      <c r="M53" s="20">
        <v>355</v>
      </c>
      <c r="N53" s="18">
        <v>0</v>
      </c>
      <c r="O53" s="18">
        <v>0</v>
      </c>
      <c r="P53" s="18">
        <v>0</v>
      </c>
      <c r="Q53" s="18">
        <v>0</v>
      </c>
      <c r="R53" s="18">
        <v>0</v>
      </c>
      <c r="S53" s="18">
        <v>0</v>
      </c>
    </row>
    <row r="54" spans="1:19" s="6" customFormat="1" x14ac:dyDescent="0.2">
      <c r="A54" s="37" t="s">
        <v>56</v>
      </c>
      <c r="B54" s="39"/>
      <c r="C54" s="20">
        <v>395</v>
      </c>
      <c r="D54" s="18">
        <v>0</v>
      </c>
      <c r="E54" s="18">
        <v>0</v>
      </c>
      <c r="F54" s="18">
        <v>0</v>
      </c>
      <c r="G54" s="18">
        <v>0</v>
      </c>
      <c r="H54" s="18">
        <v>0</v>
      </c>
      <c r="I54" s="18">
        <v>40</v>
      </c>
      <c r="K54" s="37" t="s">
        <v>56</v>
      </c>
      <c r="L54" s="39"/>
      <c r="M54" s="20">
        <v>355</v>
      </c>
      <c r="N54" s="18">
        <v>0</v>
      </c>
      <c r="O54" s="18">
        <v>0</v>
      </c>
      <c r="P54" s="18">
        <v>0</v>
      </c>
      <c r="Q54" s="18">
        <v>0</v>
      </c>
      <c r="R54" s="18">
        <v>0</v>
      </c>
      <c r="S54" s="18">
        <v>0</v>
      </c>
    </row>
    <row r="55" spans="1:19" s="6" customFormat="1" x14ac:dyDescent="0.2">
      <c r="A55" s="37" t="s">
        <v>91</v>
      </c>
      <c r="B55" s="39"/>
      <c r="C55" s="20">
        <v>0</v>
      </c>
      <c r="D55" s="18">
        <v>0</v>
      </c>
      <c r="E55" s="18">
        <v>0</v>
      </c>
      <c r="F55" s="18">
        <v>0</v>
      </c>
      <c r="G55" s="18">
        <v>0</v>
      </c>
      <c r="H55" s="18">
        <v>0</v>
      </c>
      <c r="I55" s="18">
        <v>0</v>
      </c>
      <c r="K55" s="37" t="s">
        <v>91</v>
      </c>
      <c r="L55" s="39"/>
      <c r="M55" s="20">
        <v>0</v>
      </c>
      <c r="N55" s="18">
        <v>0</v>
      </c>
      <c r="O55" s="18">
        <v>0</v>
      </c>
      <c r="P55" s="18">
        <v>0</v>
      </c>
      <c r="Q55" s="18">
        <v>0</v>
      </c>
      <c r="R55" s="18">
        <v>0</v>
      </c>
      <c r="S55" s="18">
        <v>0</v>
      </c>
    </row>
    <row r="56" spans="1:19" s="11" customFormat="1" ht="8.1" customHeight="1" x14ac:dyDescent="0.2">
      <c r="A56" s="88"/>
      <c r="B56" s="88"/>
      <c r="C56" s="1256"/>
      <c r="D56" s="1260"/>
      <c r="E56" s="1260"/>
      <c r="F56" s="1260"/>
      <c r="G56" s="1260"/>
      <c r="H56" s="1260"/>
      <c r="I56" s="1260"/>
      <c r="J56" s="9"/>
      <c r="K56" s="88"/>
      <c r="L56" s="88"/>
      <c r="M56" s="1256"/>
      <c r="N56" s="1260"/>
      <c r="O56" s="1260"/>
      <c r="P56" s="1260"/>
      <c r="Q56" s="1260"/>
      <c r="R56" s="1260"/>
      <c r="S56" s="1260"/>
    </row>
    <row r="57" spans="1:19" s="8" customFormat="1" ht="18" customHeight="1" x14ac:dyDescent="0.2">
      <c r="A57" s="7" t="s">
        <v>66</v>
      </c>
      <c r="B57" s="7"/>
      <c r="C57" s="43">
        <v>7495.8430699999999</v>
      </c>
      <c r="D57" s="22">
        <v>407.07238999999998</v>
      </c>
      <c r="E57" s="22">
        <v>853.16417000000001</v>
      </c>
      <c r="F57" s="22">
        <v>86.492949999999993</v>
      </c>
      <c r="G57" s="22">
        <v>1185.95191</v>
      </c>
      <c r="H57" s="22">
        <v>121.40456</v>
      </c>
      <c r="I57" s="22">
        <v>1460.70217</v>
      </c>
      <c r="J57" s="9"/>
      <c r="K57" s="7" t="s">
        <v>66</v>
      </c>
      <c r="L57" s="7"/>
      <c r="M57" s="43">
        <v>2233.5163899999998</v>
      </c>
      <c r="N57" s="22">
        <v>432.68979000000002</v>
      </c>
      <c r="O57" s="22">
        <v>0</v>
      </c>
      <c r="P57" s="22">
        <v>128.3236</v>
      </c>
      <c r="Q57" s="22">
        <v>214.70529999999999</v>
      </c>
      <c r="R57" s="22">
        <v>262.74788000000001</v>
      </c>
      <c r="S57" s="22">
        <v>109.07198</v>
      </c>
    </row>
    <row r="58" spans="1:19" s="6" customFormat="1" ht="18" customHeight="1" x14ac:dyDescent="0.2">
      <c r="A58" s="10" t="s">
        <v>53</v>
      </c>
      <c r="B58" s="39"/>
      <c r="C58" s="20">
        <v>7268.5817100000004</v>
      </c>
      <c r="D58" s="18">
        <v>403.14258999999998</v>
      </c>
      <c r="E58" s="18">
        <v>831.15917000000002</v>
      </c>
      <c r="F58" s="18">
        <v>86.492949999999993</v>
      </c>
      <c r="G58" s="18">
        <v>1155.9279899999999</v>
      </c>
      <c r="H58" s="18">
        <v>121.40456</v>
      </c>
      <c r="I58" s="18">
        <v>1406.57717</v>
      </c>
      <c r="K58" s="10" t="s">
        <v>53</v>
      </c>
      <c r="L58" s="39"/>
      <c r="M58" s="20">
        <v>2156.2903200000001</v>
      </c>
      <c r="N58" s="18">
        <v>392.73820999999998</v>
      </c>
      <c r="O58" s="18">
        <v>0</v>
      </c>
      <c r="P58" s="18">
        <v>128.3236</v>
      </c>
      <c r="Q58" s="18">
        <v>214.70529999999999</v>
      </c>
      <c r="R58" s="18">
        <v>262.74788000000001</v>
      </c>
      <c r="S58" s="18">
        <v>109.07198</v>
      </c>
    </row>
    <row r="59" spans="1:19" s="6" customFormat="1" x14ac:dyDescent="0.2">
      <c r="A59" s="37" t="s">
        <v>56</v>
      </c>
      <c r="B59" s="39"/>
      <c r="C59" s="20">
        <v>7264.9712300000001</v>
      </c>
      <c r="D59" s="18">
        <v>402.14258999999998</v>
      </c>
      <c r="E59" s="18">
        <v>831.15917000000002</v>
      </c>
      <c r="F59" s="18">
        <v>86.492949999999993</v>
      </c>
      <c r="G59" s="18">
        <v>1155.9279899999999</v>
      </c>
      <c r="H59" s="18">
        <v>121.40456</v>
      </c>
      <c r="I59" s="18">
        <v>1406.57717</v>
      </c>
      <c r="K59" s="37" t="s">
        <v>56</v>
      </c>
      <c r="L59" s="39"/>
      <c r="M59" s="20">
        <v>2153.6798399999998</v>
      </c>
      <c r="N59" s="18">
        <v>392.73820999999998</v>
      </c>
      <c r="O59" s="18">
        <v>0</v>
      </c>
      <c r="P59" s="18">
        <v>128.3236</v>
      </c>
      <c r="Q59" s="18">
        <v>214.70529999999999</v>
      </c>
      <c r="R59" s="18">
        <v>262.74788000000001</v>
      </c>
      <c r="S59" s="18">
        <v>109.07198</v>
      </c>
    </row>
    <row r="60" spans="1:19" s="6" customFormat="1" x14ac:dyDescent="0.2">
      <c r="A60" s="37" t="s">
        <v>91</v>
      </c>
      <c r="B60" s="39"/>
      <c r="C60" s="20">
        <v>3.6104799999999999</v>
      </c>
      <c r="D60" s="18">
        <v>1</v>
      </c>
      <c r="E60" s="18">
        <v>0</v>
      </c>
      <c r="F60" s="18">
        <v>0</v>
      </c>
      <c r="G60" s="18">
        <v>0</v>
      </c>
      <c r="H60" s="18">
        <v>0</v>
      </c>
      <c r="I60" s="18">
        <v>0</v>
      </c>
      <c r="K60" s="37" t="s">
        <v>91</v>
      </c>
      <c r="L60" s="39"/>
      <c r="M60" s="20">
        <v>2.6104799999999999</v>
      </c>
      <c r="N60" s="18">
        <v>0</v>
      </c>
      <c r="O60" s="18">
        <v>0</v>
      </c>
      <c r="P60" s="18">
        <v>0</v>
      </c>
      <c r="Q60" s="18">
        <v>0</v>
      </c>
      <c r="R60" s="18">
        <v>0</v>
      </c>
      <c r="S60" s="18">
        <v>0</v>
      </c>
    </row>
    <row r="61" spans="1:19" s="6" customFormat="1" x14ac:dyDescent="0.2">
      <c r="A61" s="10" t="s">
        <v>54</v>
      </c>
      <c r="B61" s="39"/>
      <c r="C61" s="20">
        <v>227.26136</v>
      </c>
      <c r="D61" s="18">
        <v>3.9298000000000002</v>
      </c>
      <c r="E61" s="18">
        <v>22.004999999999999</v>
      </c>
      <c r="F61" s="18">
        <v>0</v>
      </c>
      <c r="G61" s="18">
        <v>30.02392</v>
      </c>
      <c r="H61" s="18">
        <v>0</v>
      </c>
      <c r="I61" s="18">
        <v>54.125</v>
      </c>
      <c r="K61" s="10" t="s">
        <v>54</v>
      </c>
      <c r="L61" s="39"/>
      <c r="M61" s="20">
        <v>77.226070000000007</v>
      </c>
      <c r="N61" s="18">
        <v>39.951569999999997</v>
      </c>
      <c r="O61" s="18">
        <v>0</v>
      </c>
      <c r="P61" s="18">
        <v>0</v>
      </c>
      <c r="Q61" s="18">
        <v>0</v>
      </c>
      <c r="R61" s="18">
        <v>0</v>
      </c>
      <c r="S61" s="18">
        <v>0</v>
      </c>
    </row>
    <row r="62" spans="1:19" s="6" customFormat="1" x14ac:dyDescent="0.2">
      <c r="A62" s="10" t="s">
        <v>55</v>
      </c>
      <c r="B62" s="39"/>
      <c r="C62" s="20">
        <v>0</v>
      </c>
      <c r="D62" s="18">
        <v>0</v>
      </c>
      <c r="E62" s="18">
        <v>0</v>
      </c>
      <c r="F62" s="18">
        <v>0</v>
      </c>
      <c r="G62" s="18">
        <v>0</v>
      </c>
      <c r="H62" s="18">
        <v>0</v>
      </c>
      <c r="I62" s="18">
        <v>0</v>
      </c>
      <c r="K62" s="10" t="s">
        <v>55</v>
      </c>
      <c r="L62" s="39"/>
      <c r="M62" s="20">
        <v>0</v>
      </c>
      <c r="N62" s="18">
        <v>0</v>
      </c>
      <c r="O62" s="18">
        <v>0</v>
      </c>
      <c r="P62" s="18">
        <v>0</v>
      </c>
      <c r="Q62" s="18">
        <v>0</v>
      </c>
      <c r="R62" s="18">
        <v>0</v>
      </c>
      <c r="S62" s="18">
        <v>0</v>
      </c>
    </row>
    <row r="63" spans="1:19" s="6" customFormat="1" x14ac:dyDescent="0.2">
      <c r="A63" s="37" t="s">
        <v>56</v>
      </c>
      <c r="B63" s="39"/>
      <c r="C63" s="20">
        <v>0</v>
      </c>
      <c r="D63" s="18">
        <v>0</v>
      </c>
      <c r="E63" s="18">
        <v>0</v>
      </c>
      <c r="F63" s="18">
        <v>0</v>
      </c>
      <c r="G63" s="18">
        <v>0</v>
      </c>
      <c r="H63" s="18">
        <v>0</v>
      </c>
      <c r="I63" s="18">
        <v>0</v>
      </c>
      <c r="K63" s="37" t="s">
        <v>56</v>
      </c>
      <c r="L63" s="39"/>
      <c r="M63" s="20">
        <v>0</v>
      </c>
      <c r="N63" s="18">
        <v>0</v>
      </c>
      <c r="O63" s="18">
        <v>0</v>
      </c>
      <c r="P63" s="18">
        <v>0</v>
      </c>
      <c r="Q63" s="18">
        <v>0</v>
      </c>
      <c r="R63" s="18">
        <v>0</v>
      </c>
      <c r="S63" s="18">
        <v>0</v>
      </c>
    </row>
    <row r="64" spans="1:19" s="6" customFormat="1" x14ac:dyDescent="0.2">
      <c r="A64" s="37" t="s">
        <v>91</v>
      </c>
      <c r="B64" s="39"/>
      <c r="C64" s="20">
        <v>0</v>
      </c>
      <c r="D64" s="18">
        <v>0</v>
      </c>
      <c r="E64" s="18">
        <v>0</v>
      </c>
      <c r="F64" s="18">
        <v>0</v>
      </c>
      <c r="G64" s="18">
        <v>0</v>
      </c>
      <c r="H64" s="18">
        <v>0</v>
      </c>
      <c r="I64" s="18">
        <v>0</v>
      </c>
      <c r="K64" s="37" t="s">
        <v>91</v>
      </c>
      <c r="L64" s="39"/>
      <c r="M64" s="20">
        <v>0</v>
      </c>
      <c r="N64" s="18">
        <v>0</v>
      </c>
      <c r="O64" s="18">
        <v>0</v>
      </c>
      <c r="P64" s="18">
        <v>0</v>
      </c>
      <c r="Q64" s="18">
        <v>0</v>
      </c>
      <c r="R64" s="18">
        <v>0</v>
      </c>
      <c r="S64" s="18">
        <v>0</v>
      </c>
    </row>
    <row r="65" spans="1:19" s="6" customFormat="1" ht="8.25" customHeight="1" x14ac:dyDescent="0.2">
      <c r="A65" s="13"/>
      <c r="B65" s="39"/>
      <c r="C65" s="1256"/>
      <c r="D65" s="1260"/>
      <c r="E65" s="1260"/>
      <c r="F65" s="1260"/>
      <c r="G65" s="1260"/>
      <c r="H65" s="1260"/>
      <c r="I65" s="1260"/>
      <c r="K65" s="13"/>
      <c r="L65" s="39"/>
      <c r="M65" s="1256"/>
      <c r="N65" s="1260"/>
      <c r="O65" s="1260"/>
      <c r="P65" s="1260"/>
      <c r="Q65" s="1260"/>
      <c r="R65" s="1260"/>
      <c r="S65" s="1260"/>
    </row>
    <row r="66" spans="1:19" s="17" customFormat="1" ht="18" customHeight="1" x14ac:dyDescent="0.2">
      <c r="A66" s="7" t="s">
        <v>67</v>
      </c>
      <c r="B66" s="39"/>
      <c r="C66" s="43"/>
      <c r="D66" s="22"/>
      <c r="E66" s="22"/>
      <c r="F66" s="22"/>
      <c r="G66" s="22"/>
      <c r="H66" s="22"/>
      <c r="I66" s="22"/>
      <c r="K66" s="7" t="s">
        <v>67</v>
      </c>
      <c r="L66" s="39"/>
      <c r="M66" s="43"/>
      <c r="N66" s="22"/>
      <c r="O66" s="22"/>
      <c r="P66" s="22"/>
      <c r="Q66" s="22"/>
      <c r="R66" s="22"/>
      <c r="S66" s="22"/>
    </row>
    <row r="67" spans="1:19" s="17" customFormat="1" ht="18" customHeight="1" x14ac:dyDescent="0.2">
      <c r="A67" s="87" t="s">
        <v>68</v>
      </c>
      <c r="B67" s="39"/>
      <c r="C67" s="52">
        <v>7890.8430699999999</v>
      </c>
      <c r="D67" s="53">
        <v>407.07238999999998</v>
      </c>
      <c r="E67" s="53">
        <v>853.16417000000001</v>
      </c>
      <c r="F67" s="53">
        <v>86.492949999999993</v>
      </c>
      <c r="G67" s="53">
        <v>1185.95191</v>
      </c>
      <c r="H67" s="53">
        <v>121.40456</v>
      </c>
      <c r="I67" s="53">
        <v>1500.70217</v>
      </c>
      <c r="K67" s="87" t="s">
        <v>68</v>
      </c>
      <c r="L67" s="39"/>
      <c r="M67" s="52">
        <v>2588.5163899999998</v>
      </c>
      <c r="N67" s="53">
        <v>432.68979000000002</v>
      </c>
      <c r="O67" s="53">
        <v>0</v>
      </c>
      <c r="P67" s="53">
        <v>128.3236</v>
      </c>
      <c r="Q67" s="53">
        <v>214.70529999999999</v>
      </c>
      <c r="R67" s="53">
        <v>262.74788000000001</v>
      </c>
      <c r="S67" s="53">
        <v>109.07198</v>
      </c>
    </row>
    <row r="68" spans="1:19" s="17" customFormat="1" ht="18" customHeight="1" x14ac:dyDescent="0.2">
      <c r="A68" s="7" t="s">
        <v>69</v>
      </c>
      <c r="B68" s="39"/>
      <c r="C68" s="43">
        <v>135.10049000000001</v>
      </c>
      <c r="D68" s="22">
        <v>4.0750000000000002</v>
      </c>
      <c r="E68" s="22">
        <v>0.34644999999999998</v>
      </c>
      <c r="F68" s="22">
        <v>0.25430000000000003</v>
      </c>
      <c r="G68" s="22">
        <v>74.041399999999996</v>
      </c>
      <c r="H68" s="22">
        <v>0</v>
      </c>
      <c r="I68" s="22">
        <v>21.076350000000001</v>
      </c>
      <c r="K68" s="7" t="s">
        <v>69</v>
      </c>
      <c r="L68" s="39"/>
      <c r="M68" s="43">
        <v>3.89201</v>
      </c>
      <c r="N68" s="22">
        <v>10.052849999999999</v>
      </c>
      <c r="O68" s="22">
        <v>0</v>
      </c>
      <c r="P68" s="22">
        <v>8.4600000000000005E-3</v>
      </c>
      <c r="Q68" s="22">
        <v>0</v>
      </c>
      <c r="R68" s="22">
        <v>21.353680000000001</v>
      </c>
      <c r="S68" s="22">
        <v>0</v>
      </c>
    </row>
    <row r="69" spans="1:19" s="34" customFormat="1" x14ac:dyDescent="0.2">
      <c r="A69" s="8"/>
      <c r="B69" s="8"/>
      <c r="C69" s="18"/>
      <c r="D69" s="18"/>
      <c r="E69" s="18"/>
      <c r="F69" s="18"/>
      <c r="G69" s="18"/>
      <c r="H69" s="18"/>
      <c r="I69" s="18"/>
      <c r="J69" s="9"/>
      <c r="K69" s="8"/>
      <c r="L69" s="8"/>
      <c r="M69" s="22"/>
      <c r="N69" s="22"/>
    </row>
    <row r="70" spans="1:19" s="61" customFormat="1" ht="12.75" customHeight="1" x14ac:dyDescent="0.2">
      <c r="A70" s="89"/>
      <c r="B70" s="56"/>
      <c r="C70" s="18"/>
      <c r="D70" s="18"/>
      <c r="E70" s="11"/>
      <c r="F70" s="11"/>
      <c r="J70" s="30"/>
      <c r="K70" s="30"/>
    </row>
    <row r="71" spans="1:19" s="175" customFormat="1" ht="12" x14ac:dyDescent="0.2">
      <c r="A71" s="171"/>
      <c r="B71" s="171"/>
      <c r="C71" s="172"/>
      <c r="D71" s="172"/>
      <c r="E71" s="172"/>
      <c r="F71" s="172"/>
      <c r="G71" s="172"/>
      <c r="H71" s="173"/>
      <c r="I71" s="174"/>
      <c r="J71" s="172"/>
      <c r="K71" s="172"/>
      <c r="L71" s="172"/>
      <c r="M71" s="172"/>
      <c r="N71" s="172"/>
      <c r="O71" s="172"/>
      <c r="P71" s="172"/>
      <c r="Q71" s="172"/>
      <c r="R71" s="172"/>
      <c r="S71" s="172"/>
    </row>
    <row r="72" spans="1:19" s="175" customFormat="1" ht="12" x14ac:dyDescent="0.2">
      <c r="A72" s="171"/>
      <c r="B72" s="171"/>
      <c r="C72" s="172"/>
      <c r="D72" s="172"/>
      <c r="E72" s="172"/>
      <c r="F72" s="172"/>
      <c r="G72" s="172"/>
      <c r="H72" s="173"/>
      <c r="I72" s="174"/>
      <c r="J72" s="172"/>
      <c r="K72" s="172"/>
      <c r="L72" s="172"/>
      <c r="M72" s="172"/>
      <c r="N72" s="172"/>
      <c r="O72" s="172"/>
      <c r="P72" s="172"/>
      <c r="Q72" s="172"/>
      <c r="R72" s="172"/>
      <c r="S72" s="172"/>
    </row>
    <row r="73" spans="1:19" s="175" customFormat="1" x14ac:dyDescent="0.2">
      <c r="A73" s="193"/>
      <c r="B73" s="171"/>
      <c r="C73" s="172"/>
      <c r="D73" s="172"/>
      <c r="E73" s="172"/>
      <c r="F73" s="172"/>
      <c r="G73" s="172"/>
      <c r="H73" s="173"/>
      <c r="I73" s="174"/>
      <c r="J73" s="172"/>
      <c r="K73" s="172"/>
      <c r="L73" s="172"/>
      <c r="M73" s="172"/>
      <c r="N73" s="172"/>
      <c r="O73" s="172"/>
      <c r="P73" s="172"/>
      <c r="Q73" s="172"/>
      <c r="R73" s="172"/>
      <c r="S73" s="172"/>
    </row>
    <row r="74" spans="1:19" s="175" customFormat="1" ht="12" x14ac:dyDescent="0.2">
      <c r="A74" s="171"/>
      <c r="B74" s="171"/>
      <c r="C74" s="172"/>
      <c r="D74" s="172"/>
      <c r="E74" s="172"/>
      <c r="F74" s="172"/>
      <c r="G74" s="172"/>
      <c r="H74" s="173"/>
      <c r="I74" s="174"/>
      <c r="J74" s="172"/>
      <c r="K74" s="172"/>
      <c r="L74" s="172"/>
      <c r="M74" s="172"/>
      <c r="N74" s="172"/>
      <c r="O74" s="172"/>
      <c r="P74" s="172"/>
      <c r="Q74" s="172"/>
      <c r="R74" s="172"/>
      <c r="S74" s="172"/>
    </row>
    <row r="75" spans="1:19" s="175" customFormat="1" ht="12" x14ac:dyDescent="0.2">
      <c r="A75" s="171"/>
      <c r="B75" s="171"/>
      <c r="C75" s="172"/>
      <c r="D75" s="172"/>
      <c r="E75" s="172"/>
      <c r="F75" s="172"/>
      <c r="G75" s="172"/>
      <c r="H75" s="173"/>
      <c r="I75" s="174"/>
      <c r="J75" s="172"/>
      <c r="K75" s="172"/>
      <c r="L75" s="172"/>
      <c r="M75" s="172"/>
      <c r="N75" s="172"/>
      <c r="O75" s="172"/>
      <c r="P75" s="172"/>
      <c r="Q75" s="172"/>
      <c r="R75" s="172"/>
      <c r="S75" s="172"/>
    </row>
    <row r="76" spans="1:19" s="175" customFormat="1" ht="12" x14ac:dyDescent="0.2">
      <c r="A76" s="258"/>
      <c r="B76" s="171"/>
      <c r="C76" s="172"/>
      <c r="D76" s="172"/>
      <c r="E76" s="172"/>
      <c r="F76" s="172"/>
      <c r="G76" s="172"/>
      <c r="H76" s="173"/>
      <c r="I76" s="174"/>
      <c r="J76" s="172"/>
      <c r="K76" s="172"/>
      <c r="L76" s="172"/>
      <c r="M76" s="172"/>
      <c r="N76" s="172"/>
      <c r="O76" s="172"/>
      <c r="P76" s="172"/>
      <c r="Q76" s="172"/>
      <c r="R76" s="172"/>
      <c r="S76" s="172"/>
    </row>
    <row r="77" spans="1:19" s="175" customFormat="1" x14ac:dyDescent="0.2">
      <c r="A77" s="1324"/>
      <c r="B77" s="1262"/>
      <c r="C77" s="1262"/>
      <c r="D77" s="1262"/>
      <c r="E77" s="1262"/>
      <c r="F77" s="1262"/>
      <c r="G77" s="1262"/>
      <c r="H77" s="1262"/>
      <c r="I77" s="1262"/>
      <c r="J77" s="1262"/>
      <c r="K77" s="172"/>
      <c r="L77" s="172"/>
      <c r="M77" s="172"/>
      <c r="N77" s="172"/>
      <c r="O77" s="172"/>
      <c r="P77" s="172"/>
      <c r="Q77" s="172"/>
      <c r="R77" s="172"/>
      <c r="S77" s="172"/>
    </row>
    <row r="78" spans="1:19" s="175" customFormat="1" ht="12" x14ac:dyDescent="0.2">
      <c r="A78" s="171"/>
      <c r="B78" s="171"/>
      <c r="C78" s="172"/>
      <c r="D78" s="172"/>
      <c r="E78" s="172"/>
      <c r="F78" s="172"/>
      <c r="G78" s="172"/>
      <c r="H78" s="173"/>
      <c r="I78" s="174"/>
      <c r="J78" s="172"/>
      <c r="K78" s="172"/>
      <c r="L78" s="172"/>
      <c r="M78" s="172"/>
      <c r="N78" s="172"/>
      <c r="O78" s="172"/>
      <c r="P78" s="172"/>
      <c r="Q78" s="172"/>
      <c r="R78" s="172"/>
      <c r="S78" s="172"/>
    </row>
    <row r="79" spans="1:19" s="175" customFormat="1" ht="12" x14ac:dyDescent="0.2">
      <c r="A79" s="171"/>
      <c r="B79" s="171"/>
      <c r="C79" s="172"/>
      <c r="D79" s="172"/>
      <c r="E79" s="172"/>
      <c r="F79" s="172"/>
      <c r="G79" s="172"/>
      <c r="H79" s="173"/>
      <c r="I79" s="174"/>
      <c r="J79" s="172"/>
      <c r="K79" s="172"/>
      <c r="L79" s="172"/>
      <c r="M79" s="172"/>
      <c r="N79" s="172"/>
      <c r="O79" s="172"/>
      <c r="P79" s="172"/>
      <c r="Q79" s="172"/>
      <c r="R79" s="172"/>
      <c r="S79" s="172"/>
    </row>
    <row r="80" spans="1:19" s="175" customFormat="1" ht="12" x14ac:dyDescent="0.2">
      <c r="A80" s="171"/>
      <c r="B80" s="171"/>
      <c r="C80" s="172"/>
      <c r="D80" s="172"/>
      <c r="E80" s="172"/>
      <c r="F80" s="172"/>
      <c r="G80" s="172"/>
      <c r="H80" s="173"/>
      <c r="I80" s="174"/>
      <c r="J80" s="172"/>
      <c r="K80" s="172"/>
      <c r="L80" s="172"/>
      <c r="M80" s="172"/>
      <c r="N80" s="172"/>
      <c r="O80" s="172"/>
      <c r="P80" s="172"/>
      <c r="Q80" s="172"/>
      <c r="R80" s="172"/>
      <c r="S80" s="172"/>
    </row>
    <row r="81" spans="1:19" s="175" customFormat="1" ht="12" x14ac:dyDescent="0.2">
      <c r="A81" s="171"/>
      <c r="B81" s="171"/>
      <c r="C81" s="172"/>
      <c r="D81" s="172"/>
      <c r="E81" s="172"/>
      <c r="F81" s="172"/>
      <c r="G81" s="172"/>
      <c r="H81" s="173"/>
      <c r="I81" s="174"/>
      <c r="J81" s="172"/>
      <c r="K81" s="172"/>
      <c r="L81" s="172"/>
      <c r="M81" s="172"/>
      <c r="N81" s="172"/>
      <c r="O81" s="172"/>
      <c r="P81" s="172"/>
      <c r="Q81" s="172"/>
      <c r="R81" s="172"/>
      <c r="S81" s="172"/>
    </row>
    <row r="82" spans="1:19" s="175" customFormat="1" ht="12" x14ac:dyDescent="0.2">
      <c r="A82" s="171"/>
      <c r="B82" s="171"/>
      <c r="C82" s="172"/>
      <c r="D82" s="172"/>
      <c r="E82" s="172"/>
      <c r="F82" s="172"/>
      <c r="G82" s="172"/>
      <c r="H82" s="173"/>
      <c r="I82" s="174"/>
      <c r="J82" s="172"/>
      <c r="K82" s="172"/>
      <c r="L82" s="172"/>
      <c r="M82" s="172"/>
      <c r="N82" s="172"/>
      <c r="O82" s="172"/>
      <c r="P82" s="172"/>
      <c r="Q82" s="172"/>
      <c r="R82" s="172"/>
      <c r="S82" s="172"/>
    </row>
    <row r="83" spans="1:19" s="175" customFormat="1" ht="12" x14ac:dyDescent="0.2">
      <c r="A83" s="171"/>
      <c r="B83" s="171"/>
      <c r="C83" s="172"/>
      <c r="D83" s="172"/>
      <c r="E83" s="172"/>
      <c r="F83" s="172"/>
      <c r="G83" s="172"/>
      <c r="H83" s="173"/>
      <c r="I83" s="174"/>
      <c r="J83" s="172"/>
      <c r="K83" s="172"/>
      <c r="L83" s="172"/>
      <c r="M83" s="172"/>
      <c r="N83" s="172"/>
      <c r="O83" s="172"/>
      <c r="P83" s="172"/>
      <c r="Q83" s="172"/>
      <c r="R83" s="172"/>
      <c r="S83" s="172"/>
    </row>
    <row r="84" spans="1:19" s="175" customFormat="1" ht="12" customHeight="1" x14ac:dyDescent="0.2">
      <c r="A84" s="171"/>
      <c r="B84" s="171"/>
      <c r="C84" s="176"/>
      <c r="D84" s="176"/>
      <c r="E84" s="176"/>
      <c r="F84" s="176"/>
      <c r="G84" s="176"/>
      <c r="H84" s="176"/>
      <c r="I84" s="176"/>
      <c r="J84" s="176"/>
      <c r="K84" s="176"/>
      <c r="L84" s="176"/>
      <c r="M84" s="176"/>
      <c r="N84" s="176"/>
      <c r="O84" s="176"/>
      <c r="P84" s="176"/>
      <c r="Q84" s="176"/>
      <c r="R84" s="176"/>
      <c r="S84" s="176"/>
    </row>
    <row r="85" spans="1:19" s="175" customFormat="1" ht="12" customHeight="1" x14ac:dyDescent="0.2">
      <c r="A85" s="177"/>
      <c r="B85" s="178"/>
      <c r="C85" s="171"/>
      <c r="D85" s="172"/>
      <c r="E85" s="172"/>
      <c r="F85" s="172"/>
      <c r="G85" s="172"/>
      <c r="H85" s="172"/>
      <c r="I85" s="172"/>
      <c r="J85" s="172"/>
      <c r="K85" s="172"/>
      <c r="L85" s="172"/>
      <c r="M85" s="172"/>
      <c r="N85" s="172"/>
      <c r="O85" s="172"/>
      <c r="P85" s="172"/>
      <c r="Q85" s="172"/>
      <c r="R85" s="172"/>
      <c r="S85" s="172"/>
    </row>
    <row r="86" spans="1:19" s="175" customFormat="1" ht="12" customHeight="1" x14ac:dyDescent="0.2">
      <c r="A86" s="179"/>
      <c r="B86" s="55"/>
      <c r="C86" s="177"/>
      <c r="D86" s="180"/>
      <c r="E86" s="180"/>
      <c r="F86" s="180"/>
      <c r="G86" s="180"/>
      <c r="H86" s="180"/>
      <c r="I86" s="180"/>
      <c r="J86" s="180"/>
      <c r="K86" s="180"/>
      <c r="L86" s="180"/>
      <c r="M86" s="180"/>
      <c r="N86" s="180"/>
      <c r="O86" s="180"/>
      <c r="P86" s="180"/>
      <c r="Q86" s="180"/>
      <c r="R86" s="180"/>
      <c r="S86" s="180"/>
    </row>
    <row r="87" spans="1:19" s="186" customFormat="1" ht="12" customHeight="1" x14ac:dyDescent="0.2">
      <c r="A87" s="79"/>
      <c r="B87" s="181"/>
      <c r="C87" s="179"/>
      <c r="D87" s="175"/>
      <c r="E87" s="182"/>
      <c r="F87" s="183"/>
      <c r="G87" s="175"/>
      <c r="H87" s="184"/>
      <c r="I87" s="184"/>
      <c r="J87" s="185"/>
      <c r="K87" s="185"/>
      <c r="L87" s="185"/>
      <c r="M87" s="185"/>
      <c r="N87" s="184"/>
      <c r="O87" s="184"/>
      <c r="P87" s="184"/>
      <c r="Q87" s="184"/>
      <c r="R87" s="184"/>
      <c r="S87" s="184"/>
    </row>
    <row r="88" spans="1:19" s="175" customFormat="1" ht="12" customHeight="1" x14ac:dyDescent="0.2">
      <c r="A88" s="66"/>
      <c r="B88" s="187"/>
      <c r="C88" s="179"/>
      <c r="D88" s="172"/>
      <c r="E88" s="172"/>
      <c r="F88" s="172"/>
      <c r="G88" s="172"/>
      <c r="H88" s="172"/>
      <c r="I88" s="172"/>
      <c r="J88" s="172"/>
      <c r="K88" s="172"/>
      <c r="L88" s="172"/>
      <c r="M88" s="172"/>
      <c r="N88" s="172"/>
      <c r="O88" s="172"/>
      <c r="P88" s="172"/>
      <c r="Q88" s="172"/>
      <c r="R88" s="172"/>
      <c r="S88" s="172"/>
    </row>
    <row r="89" spans="1:19" s="186" customFormat="1" ht="12" x14ac:dyDescent="0.2">
      <c r="A89" s="188"/>
      <c r="B89" s="175"/>
      <c r="E89" s="79"/>
      <c r="F89" s="79"/>
      <c r="G89" s="175"/>
      <c r="J89" s="175"/>
      <c r="K89" s="79"/>
      <c r="L89" s="175"/>
      <c r="M89" s="175"/>
      <c r="N89" s="189"/>
      <c r="O89" s="189"/>
      <c r="P89" s="189"/>
      <c r="Q89" s="190"/>
      <c r="R89" s="190"/>
      <c r="S89" s="190"/>
    </row>
    <row r="90" spans="1:19" s="191" customFormat="1" x14ac:dyDescent="0.2"/>
    <row r="91" spans="1:19" s="191" customFormat="1" x14ac:dyDescent="0.2"/>
    <row r="92" spans="1:19" s="191" customFormat="1" x14ac:dyDescent="0.2"/>
    <row r="93" spans="1:19" x14ac:dyDescent="0.2">
      <c r="A93" s="192"/>
      <c r="B93" s="192"/>
      <c r="C93" s="191"/>
      <c r="D93" s="192"/>
      <c r="E93" s="192"/>
      <c r="F93" s="192"/>
      <c r="G93" s="191"/>
      <c r="H93" s="191"/>
      <c r="I93" s="191"/>
      <c r="J93" s="191"/>
      <c r="K93" s="191"/>
      <c r="L93" s="191"/>
      <c r="M93" s="191"/>
      <c r="N93" s="191"/>
      <c r="O93" s="191"/>
      <c r="P93" s="191"/>
      <c r="Q93" s="191"/>
      <c r="R93" s="191"/>
      <c r="S93" s="191"/>
    </row>
    <row r="94" spans="1:19" x14ac:dyDescent="0.2">
      <c r="C94" s="192"/>
    </row>
  </sheetData>
  <mergeCells count="44">
    <mergeCell ref="M5:M6"/>
    <mergeCell ref="N5:N6"/>
    <mergeCell ref="M7:S7"/>
    <mergeCell ref="S5:S6"/>
    <mergeCell ref="O5:O6"/>
    <mergeCell ref="P5:P6"/>
    <mergeCell ref="Q5:Q6"/>
    <mergeCell ref="R5:R6"/>
    <mergeCell ref="A5:B7"/>
    <mergeCell ref="H5:H6"/>
    <mergeCell ref="K5:L7"/>
    <mergeCell ref="C5:C6"/>
    <mergeCell ref="D5:D6"/>
    <mergeCell ref="E5:E6"/>
    <mergeCell ref="F5:F6"/>
    <mergeCell ref="I5:I6"/>
    <mergeCell ref="G5:G6"/>
    <mergeCell ref="C31:I31"/>
    <mergeCell ref="C27:I27"/>
    <mergeCell ref="C37:I37"/>
    <mergeCell ref="C46:I46"/>
    <mergeCell ref="A32:I32"/>
    <mergeCell ref="A8:I8"/>
    <mergeCell ref="K8:S8"/>
    <mergeCell ref="C12:I12"/>
    <mergeCell ref="C18:I18"/>
    <mergeCell ref="A13:I13"/>
    <mergeCell ref="K13:S13"/>
    <mergeCell ref="M12:S12"/>
    <mergeCell ref="M18:S18"/>
    <mergeCell ref="M27:S27"/>
    <mergeCell ref="M31:S31"/>
    <mergeCell ref="M56:S56"/>
    <mergeCell ref="M65:S65"/>
    <mergeCell ref="K32:S32"/>
    <mergeCell ref="K51:S51"/>
    <mergeCell ref="M37:S37"/>
    <mergeCell ref="M46:S46"/>
    <mergeCell ref="M50:S50"/>
    <mergeCell ref="A77:J77"/>
    <mergeCell ref="C50:I50"/>
    <mergeCell ref="C56:I56"/>
    <mergeCell ref="C65:I65"/>
    <mergeCell ref="A51:I51"/>
  </mergeCells>
  <phoneticPr fontId="21" type="noConversion"/>
  <printOptions horizontalCentered="1"/>
  <pageMargins left="0.39370078740157483" right="0.39370078740157483" top="0.59055118110236227" bottom="0.59055118110236227" header="0.39370078740157483" footer="0.39370078740157483"/>
  <pageSetup paperSize="9" scale="65" fitToWidth="2" orientation="portrait" horizontalDpi="1200" verticalDpi="1200" r:id="rId1"/>
  <headerFooter alignWithMargins="0">
    <oddFooter>&amp;L&amp;"MetaNormalLF-Roman,Standard"&amp;8Statistisches Bundesamt, Fachserie 14 Reihe 5, 2018</oddFooter>
  </headerFooter>
  <colBreaks count="1" manualBreakCount="1">
    <brk id="10" max="1048575" man="1"/>
  </colBreaks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8">
    <pageSetUpPr fitToPage="1"/>
  </sheetPr>
  <dimension ref="A1:S82"/>
  <sheetViews>
    <sheetView showGridLines="0" zoomScaleNormal="100" zoomScaleSheetLayoutView="100" workbookViewId="0"/>
  </sheetViews>
  <sheetFormatPr baseColWidth="10" defaultRowHeight="12.75" x14ac:dyDescent="0.2"/>
  <cols>
    <col min="1" max="1" width="35.7109375" style="65" customWidth="1" collapsed="1"/>
    <col min="2" max="2" width="1.7109375" style="65" customWidth="1" collapsed="1"/>
    <col min="3" max="9" width="12.7109375" style="65" customWidth="1" collapsed="1"/>
    <col min="10" max="10" width="2.7109375" style="71" customWidth="1" collapsed="1"/>
    <col min="11" max="11" width="35.7109375" style="71" customWidth="1" collapsed="1"/>
    <col min="12" max="12" width="1.7109375" style="71" customWidth="1" collapsed="1"/>
    <col min="13" max="13" width="12.7109375" style="71" customWidth="1" collapsed="1"/>
    <col min="14" max="19" width="12.7109375" style="65" customWidth="1" collapsed="1"/>
    <col min="20" max="16384" width="11.42578125" style="71" collapsed="1"/>
  </cols>
  <sheetData>
    <row r="1" spans="1:19" s="152" customFormat="1" ht="20.100000000000001" customHeight="1" x14ac:dyDescent="0.2">
      <c r="A1" s="152" t="s">
        <v>110</v>
      </c>
      <c r="C1" s="153"/>
      <c r="D1" s="153"/>
      <c r="E1" s="153"/>
      <c r="F1" s="153"/>
      <c r="K1" s="152" t="s">
        <v>110</v>
      </c>
      <c r="O1" s="153"/>
      <c r="P1" s="153"/>
      <c r="Q1" s="153"/>
      <c r="R1" s="153"/>
      <c r="S1" s="153"/>
    </row>
    <row r="2" spans="1:19" s="154" customFormat="1" ht="20.100000000000001" customHeight="1" x14ac:dyDescent="0.25">
      <c r="A2" s="154" t="s">
        <v>111</v>
      </c>
      <c r="C2" s="155"/>
      <c r="D2" s="155"/>
      <c r="E2" s="155"/>
      <c r="F2" s="155"/>
      <c r="H2" s="155"/>
      <c r="K2" s="154" t="s">
        <v>111</v>
      </c>
      <c r="O2" s="155"/>
      <c r="P2" s="155"/>
      <c r="Q2" s="155"/>
      <c r="R2" s="155"/>
      <c r="S2" s="155"/>
    </row>
    <row r="3" spans="1:19" s="154" customFormat="1" ht="20.100000000000001" customHeight="1" x14ac:dyDescent="0.25">
      <c r="A3" s="154" t="s">
        <v>861</v>
      </c>
      <c r="C3" s="155"/>
      <c r="D3" s="155"/>
      <c r="E3" s="155"/>
      <c r="F3" s="155"/>
      <c r="K3" s="154" t="s">
        <v>861</v>
      </c>
      <c r="O3" s="155"/>
      <c r="P3" s="155"/>
      <c r="Q3" s="155"/>
      <c r="R3" s="155"/>
      <c r="S3" s="155"/>
    </row>
    <row r="4" spans="1:19" s="158" customFormat="1" ht="15" x14ac:dyDescent="0.2">
      <c r="A4" s="156"/>
      <c r="B4" s="156"/>
      <c r="C4" s="157"/>
      <c r="D4" s="157"/>
      <c r="E4" s="157"/>
      <c r="F4" s="157"/>
      <c r="O4" s="153"/>
      <c r="P4" s="153"/>
      <c r="Q4" s="153"/>
      <c r="R4" s="157"/>
      <c r="S4" s="157"/>
    </row>
    <row r="5" spans="1:19" s="158" customFormat="1" ht="12" customHeight="1" x14ac:dyDescent="0.2">
      <c r="A5" s="1315" t="s">
        <v>5</v>
      </c>
      <c r="B5" s="1266"/>
      <c r="C5" s="1318" t="s">
        <v>6</v>
      </c>
      <c r="D5" s="1269" t="s">
        <v>7</v>
      </c>
      <c r="E5" s="1269" t="s">
        <v>251</v>
      </c>
      <c r="F5" s="1269" t="s">
        <v>252</v>
      </c>
      <c r="G5" s="1269" t="s">
        <v>253</v>
      </c>
      <c r="H5" s="1253" t="s">
        <v>8</v>
      </c>
      <c r="I5" s="1253" t="s">
        <v>9</v>
      </c>
      <c r="J5" s="50"/>
      <c r="K5" s="1315" t="s">
        <v>5</v>
      </c>
      <c r="L5" s="1266"/>
      <c r="M5" s="1320" t="s">
        <v>10</v>
      </c>
      <c r="N5" s="1269" t="s">
        <v>11</v>
      </c>
      <c r="O5" s="1269" t="s">
        <v>258</v>
      </c>
      <c r="P5" s="1269" t="s">
        <v>259</v>
      </c>
      <c r="Q5" s="1269" t="s">
        <v>12</v>
      </c>
      <c r="R5" s="1253" t="s">
        <v>13</v>
      </c>
      <c r="S5" s="1253" t="s">
        <v>262</v>
      </c>
    </row>
    <row r="6" spans="1:19" s="158" customFormat="1" ht="35.1" customHeight="1" x14ac:dyDescent="0.2">
      <c r="A6" s="1316"/>
      <c r="B6" s="1267"/>
      <c r="C6" s="1319"/>
      <c r="D6" s="1271"/>
      <c r="E6" s="1271"/>
      <c r="F6" s="1271"/>
      <c r="G6" s="1271"/>
      <c r="H6" s="1274"/>
      <c r="I6" s="1274"/>
      <c r="J6" s="50"/>
      <c r="K6" s="1316"/>
      <c r="L6" s="1267"/>
      <c r="M6" s="1321"/>
      <c r="N6" s="1271"/>
      <c r="O6" s="1271"/>
      <c r="P6" s="1271"/>
      <c r="Q6" s="1271"/>
      <c r="R6" s="1274"/>
      <c r="S6" s="1274"/>
    </row>
    <row r="7" spans="1:19" s="168" customFormat="1" ht="15" customHeight="1" x14ac:dyDescent="0.2">
      <c r="A7" s="1317"/>
      <c r="B7" s="1268"/>
      <c r="C7" s="163" t="s">
        <v>295</v>
      </c>
      <c r="D7" s="163"/>
      <c r="E7" s="163"/>
      <c r="F7" s="163"/>
      <c r="G7" s="163"/>
      <c r="H7" s="163"/>
      <c r="I7" s="164"/>
      <c r="J7" s="165"/>
      <c r="K7" s="1317"/>
      <c r="L7" s="1268"/>
      <c r="M7" s="1276" t="s">
        <v>295</v>
      </c>
      <c r="N7" s="1264"/>
      <c r="O7" s="1264"/>
      <c r="P7" s="1264"/>
      <c r="Q7" s="1264"/>
      <c r="R7" s="1264"/>
      <c r="S7" s="1264"/>
    </row>
    <row r="8" spans="1:19" s="68" customFormat="1" ht="39.75" customHeight="1" x14ac:dyDescent="0.2">
      <c r="A8" s="1245" t="s">
        <v>246</v>
      </c>
      <c r="B8" s="1252"/>
      <c r="C8" s="1252"/>
      <c r="D8" s="1252"/>
      <c r="E8" s="1252"/>
      <c r="F8" s="1252"/>
      <c r="G8" s="1252"/>
      <c r="H8" s="1252"/>
      <c r="I8" s="1252"/>
      <c r="K8" s="1245" t="s">
        <v>245</v>
      </c>
      <c r="L8" s="1252"/>
      <c r="M8" s="1252"/>
      <c r="N8" s="1252"/>
      <c r="O8" s="1252"/>
      <c r="P8" s="1252"/>
      <c r="Q8" s="1252"/>
      <c r="R8" s="1252"/>
      <c r="S8" s="1252"/>
    </row>
    <row r="9" spans="1:19" s="8" customFormat="1" ht="18" customHeight="1" x14ac:dyDescent="0.2">
      <c r="A9" s="7" t="s">
        <v>296</v>
      </c>
      <c r="B9" s="7"/>
      <c r="C9" s="43"/>
      <c r="D9" s="22"/>
      <c r="E9" s="22"/>
      <c r="F9" s="22"/>
      <c r="G9" s="22"/>
      <c r="H9" s="22"/>
      <c r="I9" s="22"/>
      <c r="J9" s="9"/>
      <c r="K9" s="7" t="s">
        <v>296</v>
      </c>
      <c r="L9" s="7"/>
      <c r="M9" s="43"/>
      <c r="N9" s="22"/>
      <c r="O9" s="22"/>
      <c r="P9" s="22"/>
      <c r="Q9" s="22"/>
      <c r="R9" s="22"/>
      <c r="S9" s="22"/>
    </row>
    <row r="10" spans="1:19" s="11" customFormat="1" ht="18" customHeight="1" x14ac:dyDescent="0.2">
      <c r="A10" s="10" t="s">
        <v>57</v>
      </c>
      <c r="B10" s="10"/>
      <c r="C10" s="20">
        <v>2.4399999999999999E-3</v>
      </c>
      <c r="D10" s="18">
        <v>0</v>
      </c>
      <c r="E10" s="18">
        <v>2.4399999999999999E-3</v>
      </c>
      <c r="F10" s="18">
        <v>0</v>
      </c>
      <c r="G10" s="18">
        <v>0</v>
      </c>
      <c r="H10" s="18">
        <v>0</v>
      </c>
      <c r="I10" s="18">
        <v>0</v>
      </c>
      <c r="J10" s="9"/>
      <c r="K10" s="10" t="s">
        <v>57</v>
      </c>
      <c r="L10" s="10"/>
      <c r="M10" s="20">
        <v>0</v>
      </c>
      <c r="N10" s="18">
        <v>0</v>
      </c>
      <c r="O10" s="18">
        <v>0</v>
      </c>
      <c r="P10" s="18">
        <v>0</v>
      </c>
      <c r="Q10" s="18">
        <v>0</v>
      </c>
      <c r="R10" s="18">
        <v>0</v>
      </c>
      <c r="S10" s="18">
        <v>0</v>
      </c>
    </row>
    <row r="11" spans="1:19" s="6" customFormat="1" x14ac:dyDescent="0.2">
      <c r="A11" s="37" t="s">
        <v>56</v>
      </c>
      <c r="B11" s="39"/>
      <c r="C11" s="20">
        <v>2.4399999999999999E-3</v>
      </c>
      <c r="D11" s="18">
        <v>0</v>
      </c>
      <c r="E11" s="18">
        <v>2.4399999999999999E-3</v>
      </c>
      <c r="F11" s="18">
        <v>0</v>
      </c>
      <c r="G11" s="18">
        <v>0</v>
      </c>
      <c r="H11" s="18">
        <v>0</v>
      </c>
      <c r="I11" s="18">
        <v>0</v>
      </c>
      <c r="K11" s="37" t="s">
        <v>56</v>
      </c>
      <c r="L11" s="39"/>
      <c r="M11" s="20">
        <v>0</v>
      </c>
      <c r="N11" s="18">
        <v>0</v>
      </c>
      <c r="O11" s="18">
        <v>0</v>
      </c>
      <c r="P11" s="18">
        <v>0</v>
      </c>
      <c r="Q11" s="18">
        <v>0</v>
      </c>
      <c r="R11" s="18">
        <v>0</v>
      </c>
      <c r="S11" s="18">
        <v>0</v>
      </c>
    </row>
    <row r="12" spans="1:19" s="6" customFormat="1" x14ac:dyDescent="0.2">
      <c r="A12" s="37" t="s">
        <v>91</v>
      </c>
      <c r="B12" s="39"/>
      <c r="C12" s="20">
        <v>0</v>
      </c>
      <c r="D12" s="18">
        <v>0</v>
      </c>
      <c r="E12" s="18">
        <v>0</v>
      </c>
      <c r="F12" s="18">
        <v>0</v>
      </c>
      <c r="G12" s="18">
        <v>0</v>
      </c>
      <c r="H12" s="18">
        <v>0</v>
      </c>
      <c r="I12" s="18">
        <v>0</v>
      </c>
      <c r="K12" s="37" t="s">
        <v>91</v>
      </c>
      <c r="L12" s="39"/>
      <c r="M12" s="20">
        <v>0</v>
      </c>
      <c r="N12" s="18">
        <v>0</v>
      </c>
      <c r="O12" s="18">
        <v>0</v>
      </c>
      <c r="P12" s="18">
        <v>0</v>
      </c>
      <c r="Q12" s="18">
        <v>0</v>
      </c>
      <c r="R12" s="18">
        <v>0</v>
      </c>
      <c r="S12" s="18">
        <v>0</v>
      </c>
    </row>
    <row r="13" spans="1:19" s="11" customFormat="1" x14ac:dyDescent="0.2">
      <c r="A13" s="10" t="s">
        <v>58</v>
      </c>
      <c r="B13" s="10"/>
      <c r="C13" s="20">
        <v>625</v>
      </c>
      <c r="D13" s="18">
        <v>0</v>
      </c>
      <c r="E13" s="18">
        <v>0</v>
      </c>
      <c r="F13" s="18">
        <v>0</v>
      </c>
      <c r="G13" s="18">
        <v>0</v>
      </c>
      <c r="H13" s="18">
        <v>0</v>
      </c>
      <c r="I13" s="18">
        <v>0</v>
      </c>
      <c r="J13" s="9"/>
      <c r="K13" s="10" t="s">
        <v>58</v>
      </c>
      <c r="L13" s="10"/>
      <c r="M13" s="20">
        <v>500</v>
      </c>
      <c r="N13" s="18">
        <v>125</v>
      </c>
      <c r="O13" s="18">
        <v>0</v>
      </c>
      <c r="P13" s="18">
        <v>0</v>
      </c>
      <c r="Q13" s="18">
        <v>0</v>
      </c>
      <c r="R13" s="18">
        <v>0</v>
      </c>
      <c r="S13" s="18">
        <v>0</v>
      </c>
    </row>
    <row r="14" spans="1:19" s="6" customFormat="1" x14ac:dyDescent="0.2">
      <c r="A14" s="37" t="s">
        <v>56</v>
      </c>
      <c r="B14" s="39"/>
      <c r="C14" s="20">
        <v>625</v>
      </c>
      <c r="D14" s="18">
        <v>0</v>
      </c>
      <c r="E14" s="18">
        <v>0</v>
      </c>
      <c r="F14" s="18">
        <v>0</v>
      </c>
      <c r="G14" s="18">
        <v>0</v>
      </c>
      <c r="H14" s="18">
        <v>0</v>
      </c>
      <c r="I14" s="18">
        <v>0</v>
      </c>
      <c r="K14" s="37" t="s">
        <v>56</v>
      </c>
      <c r="L14" s="39"/>
      <c r="M14" s="20">
        <v>500</v>
      </c>
      <c r="N14" s="18">
        <v>125</v>
      </c>
      <c r="O14" s="18">
        <v>0</v>
      </c>
      <c r="P14" s="18">
        <v>0</v>
      </c>
      <c r="Q14" s="18">
        <v>0</v>
      </c>
      <c r="R14" s="18">
        <v>0</v>
      </c>
      <c r="S14" s="18">
        <v>0</v>
      </c>
    </row>
    <row r="15" spans="1:19" s="6" customFormat="1" x14ac:dyDescent="0.2">
      <c r="A15" s="37" t="s">
        <v>91</v>
      </c>
      <c r="B15" s="39"/>
      <c r="C15" s="20">
        <v>0</v>
      </c>
      <c r="D15" s="18">
        <v>0</v>
      </c>
      <c r="E15" s="18">
        <v>0</v>
      </c>
      <c r="F15" s="18">
        <v>0</v>
      </c>
      <c r="G15" s="18">
        <v>0</v>
      </c>
      <c r="H15" s="18">
        <v>0</v>
      </c>
      <c r="I15" s="18">
        <v>0</v>
      </c>
      <c r="K15" s="37" t="s">
        <v>91</v>
      </c>
      <c r="L15" s="39"/>
      <c r="M15" s="20">
        <v>0</v>
      </c>
      <c r="N15" s="18">
        <v>0</v>
      </c>
      <c r="O15" s="18">
        <v>0</v>
      </c>
      <c r="P15" s="18">
        <v>0</v>
      </c>
      <c r="Q15" s="18">
        <v>0</v>
      </c>
      <c r="R15" s="18">
        <v>0</v>
      </c>
      <c r="S15" s="18">
        <v>0</v>
      </c>
    </row>
    <row r="16" spans="1:19" s="17" customFormat="1" ht="18" customHeight="1" x14ac:dyDescent="0.2">
      <c r="A16" s="13" t="s">
        <v>14</v>
      </c>
      <c r="B16" s="39"/>
      <c r="C16" s="43">
        <v>625.00243999999998</v>
      </c>
      <c r="D16" s="22">
        <v>0</v>
      </c>
      <c r="E16" s="22">
        <v>2.4399999999999999E-3</v>
      </c>
      <c r="F16" s="22">
        <v>0</v>
      </c>
      <c r="G16" s="22">
        <v>0</v>
      </c>
      <c r="H16" s="22">
        <v>0</v>
      </c>
      <c r="I16" s="22">
        <v>0</v>
      </c>
      <c r="K16" s="13" t="s">
        <v>14</v>
      </c>
      <c r="L16" s="39"/>
      <c r="M16" s="43">
        <v>500</v>
      </c>
      <c r="N16" s="22">
        <v>125</v>
      </c>
      <c r="O16" s="22">
        <v>0</v>
      </c>
      <c r="P16" s="22">
        <v>0</v>
      </c>
      <c r="Q16" s="22">
        <v>0</v>
      </c>
      <c r="R16" s="22">
        <v>0</v>
      </c>
      <c r="S16" s="22">
        <v>0</v>
      </c>
    </row>
    <row r="17" spans="1:19" s="17" customFormat="1" ht="14.25" customHeight="1" x14ac:dyDescent="0.2">
      <c r="A17" s="938" t="s">
        <v>790</v>
      </c>
      <c r="B17" s="39"/>
      <c r="C17" s="936"/>
      <c r="D17" s="935"/>
      <c r="E17" s="935"/>
      <c r="F17" s="935"/>
      <c r="G17" s="935"/>
      <c r="H17" s="935"/>
      <c r="I17" s="935"/>
      <c r="K17" s="938" t="s">
        <v>790</v>
      </c>
      <c r="L17" s="39"/>
      <c r="M17" s="936"/>
      <c r="N17" s="935"/>
      <c r="O17" s="935"/>
      <c r="P17" s="935"/>
      <c r="Q17" s="935"/>
      <c r="R17" s="935"/>
      <c r="S17" s="935"/>
    </row>
    <row r="18" spans="1:19" s="17" customFormat="1" x14ac:dyDescent="0.2">
      <c r="A18" s="313" t="s">
        <v>791</v>
      </c>
      <c r="B18" s="39"/>
      <c r="C18" s="936">
        <v>625</v>
      </c>
      <c r="D18" s="935">
        <v>0</v>
      </c>
      <c r="E18" s="935">
        <v>0</v>
      </c>
      <c r="F18" s="935">
        <v>0</v>
      </c>
      <c r="G18" s="935">
        <v>0</v>
      </c>
      <c r="H18" s="935">
        <v>0</v>
      </c>
      <c r="I18" s="935">
        <v>0</v>
      </c>
      <c r="K18" s="313" t="s">
        <v>791</v>
      </c>
      <c r="L18" s="39"/>
      <c r="M18" s="936">
        <v>500</v>
      </c>
      <c r="N18" s="935">
        <v>125</v>
      </c>
      <c r="O18" s="935">
        <v>0</v>
      </c>
      <c r="P18" s="935">
        <v>0</v>
      </c>
      <c r="Q18" s="935">
        <v>0</v>
      </c>
      <c r="R18" s="935">
        <v>0</v>
      </c>
      <c r="S18" s="935">
        <v>0</v>
      </c>
    </row>
    <row r="19" spans="1:19" s="8" customFormat="1" ht="18" customHeight="1" x14ac:dyDescent="0.2">
      <c r="A19" s="7" t="s">
        <v>66</v>
      </c>
      <c r="B19" s="7"/>
      <c r="C19" s="43"/>
      <c r="D19" s="22"/>
      <c r="E19" s="22"/>
      <c r="F19" s="22"/>
      <c r="G19" s="22"/>
      <c r="H19" s="22"/>
      <c r="I19" s="22"/>
      <c r="J19" s="9"/>
      <c r="K19" s="7" t="s">
        <v>66</v>
      </c>
      <c r="L19" s="7"/>
      <c r="M19" s="43"/>
      <c r="N19" s="22"/>
      <c r="O19" s="22"/>
      <c r="P19" s="22"/>
      <c r="Q19" s="22"/>
      <c r="R19" s="22"/>
      <c r="S19" s="22"/>
    </row>
    <row r="20" spans="1:19" s="6" customFormat="1" ht="18" customHeight="1" x14ac:dyDescent="0.2">
      <c r="A20" s="10" t="s">
        <v>53</v>
      </c>
      <c r="B20" s="39"/>
      <c r="C20" s="20">
        <v>9549.8389399999996</v>
      </c>
      <c r="D20" s="18">
        <v>723.24650999999994</v>
      </c>
      <c r="E20" s="18">
        <v>1660.3825400000001</v>
      </c>
      <c r="F20" s="18">
        <v>147.53769</v>
      </c>
      <c r="G20" s="18">
        <v>934.87215000000003</v>
      </c>
      <c r="H20" s="18">
        <v>144.98230000000001</v>
      </c>
      <c r="I20" s="18">
        <v>1695.63744</v>
      </c>
      <c r="K20" s="10" t="s">
        <v>53</v>
      </c>
      <c r="L20" s="39"/>
      <c r="M20" s="20">
        <v>2472.3192399999998</v>
      </c>
      <c r="N20" s="18">
        <v>521.34628999999995</v>
      </c>
      <c r="O20" s="18">
        <v>0</v>
      </c>
      <c r="P20" s="18">
        <v>343.30689999999998</v>
      </c>
      <c r="Q20" s="18">
        <v>316.57252999999997</v>
      </c>
      <c r="R20" s="18">
        <v>355.54228000000001</v>
      </c>
      <c r="S20" s="18">
        <v>234.09307999999999</v>
      </c>
    </row>
    <row r="21" spans="1:19" s="6" customFormat="1" x14ac:dyDescent="0.2">
      <c r="A21" s="37" t="s">
        <v>56</v>
      </c>
      <c r="B21" s="39"/>
      <c r="C21" s="20">
        <v>9526.44794</v>
      </c>
      <c r="D21" s="18">
        <v>716.41299000000004</v>
      </c>
      <c r="E21" s="18">
        <v>1656.5248799999999</v>
      </c>
      <c r="F21" s="18">
        <v>147.53769</v>
      </c>
      <c r="G21" s="18">
        <v>934.87215000000003</v>
      </c>
      <c r="H21" s="18">
        <v>144.98230000000001</v>
      </c>
      <c r="I21" s="18">
        <v>1695.63744</v>
      </c>
      <c r="K21" s="37" t="s">
        <v>56</v>
      </c>
      <c r="L21" s="39"/>
      <c r="M21" s="20">
        <v>2459.6194300000002</v>
      </c>
      <c r="N21" s="18">
        <v>521.34628999999995</v>
      </c>
      <c r="O21" s="18">
        <v>0</v>
      </c>
      <c r="P21" s="18">
        <v>343.30689999999998</v>
      </c>
      <c r="Q21" s="18">
        <v>316.57252999999997</v>
      </c>
      <c r="R21" s="18">
        <v>355.54228000000001</v>
      </c>
      <c r="S21" s="18">
        <v>234.09307999999999</v>
      </c>
    </row>
    <row r="22" spans="1:19" s="6" customFormat="1" x14ac:dyDescent="0.2">
      <c r="A22" s="37" t="s">
        <v>91</v>
      </c>
      <c r="B22" s="39"/>
      <c r="C22" s="20">
        <v>23.390999999999998</v>
      </c>
      <c r="D22" s="18">
        <v>6.83352</v>
      </c>
      <c r="E22" s="18">
        <v>3.8576700000000002</v>
      </c>
      <c r="F22" s="18">
        <v>0</v>
      </c>
      <c r="G22" s="18">
        <v>0</v>
      </c>
      <c r="H22" s="18">
        <v>0</v>
      </c>
      <c r="I22" s="18">
        <v>0</v>
      </c>
      <c r="K22" s="37" t="s">
        <v>91</v>
      </c>
      <c r="L22" s="39"/>
      <c r="M22" s="20">
        <v>12.699820000000001</v>
      </c>
      <c r="N22" s="18">
        <v>0</v>
      </c>
      <c r="O22" s="18">
        <v>0</v>
      </c>
      <c r="P22" s="18">
        <v>0</v>
      </c>
      <c r="Q22" s="18">
        <v>0</v>
      </c>
      <c r="R22" s="18">
        <v>0</v>
      </c>
      <c r="S22" s="18">
        <v>0</v>
      </c>
    </row>
    <row r="23" spans="1:19" s="6" customFormat="1" x14ac:dyDescent="0.2">
      <c r="A23" s="10" t="s">
        <v>54</v>
      </c>
      <c r="B23" s="39"/>
      <c r="C23" s="20">
        <v>112.82083</v>
      </c>
      <c r="D23" s="18">
        <v>3.0702600000000002</v>
      </c>
      <c r="E23" s="18">
        <v>14.082409999999999</v>
      </c>
      <c r="F23" s="18">
        <v>0</v>
      </c>
      <c r="G23" s="18">
        <v>4.8327900000000001</v>
      </c>
      <c r="H23" s="18">
        <v>1.081E-2</v>
      </c>
      <c r="I23" s="18">
        <v>76.068690000000004</v>
      </c>
      <c r="K23" s="10" t="s">
        <v>54</v>
      </c>
      <c r="L23" s="39"/>
      <c r="M23" s="20">
        <v>7.9939600000000004</v>
      </c>
      <c r="N23" s="18">
        <v>6.2357100000000001</v>
      </c>
      <c r="O23" s="18">
        <v>0</v>
      </c>
      <c r="P23" s="18">
        <v>0</v>
      </c>
      <c r="Q23" s="18">
        <v>2.5180000000000001E-2</v>
      </c>
      <c r="R23" s="18">
        <v>0.50100999999999996</v>
      </c>
      <c r="S23" s="18">
        <v>0</v>
      </c>
    </row>
    <row r="24" spans="1:19" s="6" customFormat="1" x14ac:dyDescent="0.2">
      <c r="A24" s="10" t="s">
        <v>55</v>
      </c>
      <c r="B24" s="39"/>
      <c r="C24" s="20">
        <v>99.342950000000002</v>
      </c>
      <c r="D24" s="18">
        <v>0.49908000000000002</v>
      </c>
      <c r="E24" s="18">
        <v>0</v>
      </c>
      <c r="F24" s="18">
        <v>0</v>
      </c>
      <c r="G24" s="18">
        <v>2.1664599999999998</v>
      </c>
      <c r="H24" s="18">
        <v>0</v>
      </c>
      <c r="I24" s="18">
        <v>79.800780000000003</v>
      </c>
      <c r="K24" s="10" t="s">
        <v>55</v>
      </c>
      <c r="L24" s="39"/>
      <c r="M24" s="20">
        <v>16.876619999999999</v>
      </c>
      <c r="N24" s="18">
        <v>0</v>
      </c>
      <c r="O24" s="18">
        <v>0</v>
      </c>
      <c r="P24" s="18">
        <v>0</v>
      </c>
      <c r="Q24" s="18">
        <v>0</v>
      </c>
      <c r="R24" s="18">
        <v>0</v>
      </c>
      <c r="S24" s="18">
        <v>0</v>
      </c>
    </row>
    <row r="25" spans="1:19" s="6" customFormat="1" x14ac:dyDescent="0.2">
      <c r="A25" s="37" t="s">
        <v>56</v>
      </c>
      <c r="B25" s="39"/>
      <c r="C25" s="20">
        <v>99.342950000000002</v>
      </c>
      <c r="D25" s="18">
        <v>0.49908000000000002</v>
      </c>
      <c r="E25" s="18">
        <v>0</v>
      </c>
      <c r="F25" s="18">
        <v>0</v>
      </c>
      <c r="G25" s="18">
        <v>2.1664599999999998</v>
      </c>
      <c r="H25" s="18">
        <v>0</v>
      </c>
      <c r="I25" s="18">
        <v>79.800780000000003</v>
      </c>
      <c r="K25" s="37" t="s">
        <v>56</v>
      </c>
      <c r="L25" s="39"/>
      <c r="M25" s="20">
        <v>16.876619999999999</v>
      </c>
      <c r="N25" s="18">
        <v>0</v>
      </c>
      <c r="O25" s="18">
        <v>0</v>
      </c>
      <c r="P25" s="18">
        <v>0</v>
      </c>
      <c r="Q25" s="18">
        <v>0</v>
      </c>
      <c r="R25" s="18">
        <v>0</v>
      </c>
      <c r="S25" s="18">
        <v>0</v>
      </c>
    </row>
    <row r="26" spans="1:19" s="6" customFormat="1" x14ac:dyDescent="0.2">
      <c r="A26" s="37" t="s">
        <v>91</v>
      </c>
      <c r="B26" s="39"/>
      <c r="C26" s="20">
        <v>0</v>
      </c>
      <c r="D26" s="18">
        <v>0</v>
      </c>
      <c r="E26" s="18">
        <v>0</v>
      </c>
      <c r="F26" s="18">
        <v>0</v>
      </c>
      <c r="G26" s="18">
        <v>0</v>
      </c>
      <c r="H26" s="18">
        <v>0</v>
      </c>
      <c r="I26" s="18">
        <v>0</v>
      </c>
      <c r="K26" s="37" t="s">
        <v>91</v>
      </c>
      <c r="L26" s="39"/>
      <c r="M26" s="20">
        <v>0</v>
      </c>
      <c r="N26" s="18">
        <v>0</v>
      </c>
      <c r="O26" s="18">
        <v>0</v>
      </c>
      <c r="P26" s="18">
        <v>0</v>
      </c>
      <c r="Q26" s="18">
        <v>0</v>
      </c>
      <c r="R26" s="18">
        <v>0</v>
      </c>
      <c r="S26" s="18">
        <v>0</v>
      </c>
    </row>
    <row r="27" spans="1:19" s="17" customFormat="1" ht="18" customHeight="1" x14ac:dyDescent="0.2">
      <c r="A27" s="13" t="s">
        <v>14</v>
      </c>
      <c r="B27" s="39"/>
      <c r="C27" s="43">
        <v>9762.0027100000007</v>
      </c>
      <c r="D27" s="22">
        <v>726.81586000000004</v>
      </c>
      <c r="E27" s="22">
        <v>1674.46495</v>
      </c>
      <c r="F27" s="22">
        <v>147.53769</v>
      </c>
      <c r="G27" s="22">
        <v>941.87139999999999</v>
      </c>
      <c r="H27" s="22">
        <v>144.99311</v>
      </c>
      <c r="I27" s="22">
        <v>1851.5069000000001</v>
      </c>
      <c r="K27" s="13" t="s">
        <v>14</v>
      </c>
      <c r="L27" s="39"/>
      <c r="M27" s="43">
        <v>2497.1898299999998</v>
      </c>
      <c r="N27" s="22">
        <v>527.58199999999999</v>
      </c>
      <c r="O27" s="22">
        <v>0</v>
      </c>
      <c r="P27" s="22">
        <v>343.30689999999998</v>
      </c>
      <c r="Q27" s="22">
        <v>316.59771000000001</v>
      </c>
      <c r="R27" s="22">
        <v>356.04329000000001</v>
      </c>
      <c r="S27" s="22">
        <v>234.09307999999999</v>
      </c>
    </row>
    <row r="28" spans="1:19" s="17" customFormat="1" ht="18" customHeight="1" x14ac:dyDescent="0.2">
      <c r="A28" s="7" t="s">
        <v>67</v>
      </c>
      <c r="B28" s="39"/>
      <c r="C28" s="43"/>
      <c r="D28" s="22"/>
      <c r="E28" s="22"/>
      <c r="F28" s="22"/>
      <c r="G28" s="22"/>
      <c r="H28" s="22"/>
      <c r="I28" s="22"/>
      <c r="K28" s="7" t="s">
        <v>67</v>
      </c>
      <c r="L28" s="39"/>
      <c r="M28" s="43"/>
      <c r="N28" s="22"/>
      <c r="O28" s="22"/>
      <c r="P28" s="22"/>
      <c r="Q28" s="22"/>
      <c r="R28" s="22"/>
      <c r="S28" s="22"/>
    </row>
    <row r="29" spans="1:19" s="17" customFormat="1" ht="18" customHeight="1" x14ac:dyDescent="0.2">
      <c r="A29" s="87" t="s">
        <v>68</v>
      </c>
      <c r="B29" s="39"/>
      <c r="C29" s="52">
        <v>10387.005150000001</v>
      </c>
      <c r="D29" s="53">
        <v>726.81586000000004</v>
      </c>
      <c r="E29" s="53">
        <v>1674.46739</v>
      </c>
      <c r="F29" s="53">
        <v>147.53769</v>
      </c>
      <c r="G29" s="53">
        <v>941.87139999999999</v>
      </c>
      <c r="H29" s="53">
        <v>144.99311</v>
      </c>
      <c r="I29" s="53">
        <v>1851.5069000000001</v>
      </c>
      <c r="K29" s="87" t="s">
        <v>68</v>
      </c>
      <c r="L29" s="39"/>
      <c r="M29" s="52">
        <v>2997.1898299999998</v>
      </c>
      <c r="N29" s="53">
        <v>652.58199999999999</v>
      </c>
      <c r="O29" s="53">
        <v>0</v>
      </c>
      <c r="P29" s="53">
        <v>343.30689999999998</v>
      </c>
      <c r="Q29" s="53">
        <v>316.59771000000001</v>
      </c>
      <c r="R29" s="53">
        <v>356.04329000000001</v>
      </c>
      <c r="S29" s="53">
        <v>234.09307999999999</v>
      </c>
    </row>
    <row r="30" spans="1:19" s="17" customFormat="1" ht="18" customHeight="1" x14ac:dyDescent="0.2">
      <c r="A30" s="7" t="s">
        <v>69</v>
      </c>
      <c r="B30" s="39"/>
      <c r="C30" s="43"/>
      <c r="D30" s="22"/>
      <c r="E30" s="22"/>
      <c r="F30" s="22"/>
      <c r="G30" s="22"/>
      <c r="H30" s="22"/>
      <c r="I30" s="22"/>
      <c r="K30" s="7" t="s">
        <v>69</v>
      </c>
      <c r="L30" s="39"/>
      <c r="M30" s="43"/>
      <c r="N30" s="22"/>
      <c r="O30" s="22"/>
      <c r="P30" s="22"/>
      <c r="Q30" s="22"/>
      <c r="R30" s="22"/>
      <c r="S30" s="22"/>
    </row>
    <row r="31" spans="1:19" s="6" customFormat="1" ht="18" customHeight="1" x14ac:dyDescent="0.2">
      <c r="A31" s="10" t="s">
        <v>60</v>
      </c>
      <c r="B31" s="39"/>
      <c r="C31" s="20">
        <v>4.7706</v>
      </c>
      <c r="D31" s="18">
        <v>0.47444999999999998</v>
      </c>
      <c r="E31" s="18">
        <v>5.0259999999999999E-2</v>
      </c>
      <c r="F31" s="18">
        <v>0</v>
      </c>
      <c r="G31" s="18">
        <v>4.7120000000000002E-2</v>
      </c>
      <c r="H31" s="18">
        <v>0</v>
      </c>
      <c r="I31" s="18">
        <v>2.5100000000000001E-3</v>
      </c>
      <c r="K31" s="10" t="s">
        <v>60</v>
      </c>
      <c r="L31" s="39"/>
      <c r="M31" s="20">
        <v>4.1640800000000002</v>
      </c>
      <c r="N31" s="18">
        <v>7.5500000000000003E-3</v>
      </c>
      <c r="O31" s="18">
        <v>0</v>
      </c>
      <c r="P31" s="18">
        <v>0</v>
      </c>
      <c r="Q31" s="18">
        <v>0</v>
      </c>
      <c r="R31" s="18">
        <v>2.4639999999999999E-2</v>
      </c>
      <c r="S31" s="18">
        <v>0</v>
      </c>
    </row>
    <row r="32" spans="1:19" s="6" customFormat="1" x14ac:dyDescent="0.2">
      <c r="A32" s="10" t="s">
        <v>15</v>
      </c>
      <c r="B32" s="39"/>
      <c r="C32" s="20">
        <v>25.058710000000001</v>
      </c>
      <c r="D32" s="18">
        <v>0.10756</v>
      </c>
      <c r="E32" s="18">
        <v>0.86577000000000004</v>
      </c>
      <c r="F32" s="18">
        <v>1.48451</v>
      </c>
      <c r="G32" s="18">
        <v>0.55791999999999997</v>
      </c>
      <c r="H32" s="18">
        <v>0</v>
      </c>
      <c r="I32" s="18">
        <v>0.65429999999999999</v>
      </c>
      <c r="K32" s="10" t="s">
        <v>15</v>
      </c>
      <c r="L32" s="39"/>
      <c r="M32" s="20">
        <v>0.11508</v>
      </c>
      <c r="N32" s="18">
        <v>19.728529999999999</v>
      </c>
      <c r="O32" s="18">
        <v>0</v>
      </c>
      <c r="P32" s="18">
        <v>0.41371999999999998</v>
      </c>
      <c r="Q32" s="18">
        <v>0</v>
      </c>
      <c r="R32" s="18">
        <v>0.73167000000000004</v>
      </c>
      <c r="S32" s="18">
        <v>0.39965000000000001</v>
      </c>
    </row>
    <row r="33" spans="1:19" s="6" customFormat="1" x14ac:dyDescent="0.2">
      <c r="A33" s="10" t="s">
        <v>16</v>
      </c>
      <c r="B33" s="39"/>
      <c r="C33" s="20">
        <v>29.49455</v>
      </c>
      <c r="D33" s="18">
        <v>2.0134099999999999</v>
      </c>
      <c r="E33" s="18">
        <v>0.71543000000000001</v>
      </c>
      <c r="F33" s="18">
        <v>2.0699999999999998E-3</v>
      </c>
      <c r="G33" s="18">
        <v>0.23699999999999999</v>
      </c>
      <c r="H33" s="18">
        <v>0.12123</v>
      </c>
      <c r="I33" s="18">
        <v>23.212430000000001</v>
      </c>
      <c r="K33" s="10" t="s">
        <v>16</v>
      </c>
      <c r="L33" s="39"/>
      <c r="M33" s="20">
        <v>0.2984</v>
      </c>
      <c r="N33" s="18">
        <v>1.8395900000000001</v>
      </c>
      <c r="O33" s="18">
        <v>0</v>
      </c>
      <c r="P33" s="18">
        <v>0</v>
      </c>
      <c r="Q33" s="18">
        <v>8.3280000000000007E-2</v>
      </c>
      <c r="R33" s="18">
        <v>0.68796000000000002</v>
      </c>
      <c r="S33" s="18">
        <v>0.28373999999999999</v>
      </c>
    </row>
    <row r="34" spans="1:19" s="6" customFormat="1" x14ac:dyDescent="0.2">
      <c r="A34" s="10" t="s">
        <v>61</v>
      </c>
      <c r="B34" s="39"/>
      <c r="C34" s="20">
        <v>2.3374299999999999</v>
      </c>
      <c r="D34" s="18">
        <v>0.17197999999999999</v>
      </c>
      <c r="E34" s="18">
        <v>0.1246</v>
      </c>
      <c r="F34" s="18">
        <v>4.4999999999999999E-4</v>
      </c>
      <c r="G34" s="18">
        <v>6.8250000000000005E-2</v>
      </c>
      <c r="H34" s="18">
        <v>0</v>
      </c>
      <c r="I34" s="18">
        <v>0.25680999999999998</v>
      </c>
      <c r="K34" s="10" t="s">
        <v>61</v>
      </c>
      <c r="L34" s="39"/>
      <c r="M34" s="20">
        <v>0</v>
      </c>
      <c r="N34" s="18">
        <v>0.23313</v>
      </c>
      <c r="O34" s="18">
        <v>0</v>
      </c>
      <c r="P34" s="18">
        <v>1.4</v>
      </c>
      <c r="Q34" s="18">
        <v>5.2880000000000003E-2</v>
      </c>
      <c r="R34" s="18">
        <v>2.9340000000000001E-2</v>
      </c>
      <c r="S34" s="18">
        <v>0</v>
      </c>
    </row>
    <row r="35" spans="1:19" s="6" customFormat="1" x14ac:dyDescent="0.2">
      <c r="A35" s="10" t="s">
        <v>742</v>
      </c>
      <c r="B35" s="39"/>
      <c r="C35" s="20">
        <v>0.31118000000000001</v>
      </c>
      <c r="D35" s="18">
        <v>1.9230000000000001E-2</v>
      </c>
      <c r="E35" s="18">
        <v>4.3240000000000001E-2</v>
      </c>
      <c r="F35" s="18">
        <v>0.21878</v>
      </c>
      <c r="G35" s="18">
        <v>9.7000000000000005E-4</v>
      </c>
      <c r="H35" s="18">
        <v>0</v>
      </c>
      <c r="I35" s="18">
        <v>2.8969999999999999E-2</v>
      </c>
      <c r="K35" s="10" t="s">
        <v>742</v>
      </c>
      <c r="L35" s="39"/>
      <c r="M35" s="20">
        <v>0</v>
      </c>
      <c r="N35" s="18">
        <v>0</v>
      </c>
      <c r="O35" s="18">
        <v>0</v>
      </c>
      <c r="P35" s="18">
        <v>0</v>
      </c>
      <c r="Q35" s="18">
        <v>0</v>
      </c>
      <c r="R35" s="18">
        <v>0</v>
      </c>
      <c r="S35" s="18">
        <v>0</v>
      </c>
    </row>
    <row r="36" spans="1:19" s="6" customFormat="1" x14ac:dyDescent="0.2">
      <c r="A36" s="10" t="s">
        <v>62</v>
      </c>
      <c r="B36" s="39"/>
      <c r="C36" s="20"/>
      <c r="D36" s="18"/>
      <c r="E36" s="18"/>
      <c r="F36" s="18"/>
      <c r="G36" s="18"/>
      <c r="H36" s="18"/>
      <c r="I36" s="18"/>
      <c r="K36" s="10" t="s">
        <v>62</v>
      </c>
      <c r="L36" s="39"/>
      <c r="M36" s="20"/>
      <c r="N36" s="18"/>
      <c r="O36" s="18"/>
      <c r="P36" s="18"/>
      <c r="Q36" s="18"/>
      <c r="R36" s="18"/>
      <c r="S36" s="18"/>
    </row>
    <row r="37" spans="1:19" s="6" customFormat="1" x14ac:dyDescent="0.2">
      <c r="A37" s="10" t="s">
        <v>63</v>
      </c>
      <c r="B37" s="39"/>
      <c r="C37" s="20">
        <v>55.26688</v>
      </c>
      <c r="D37" s="18">
        <v>27.275729999999999</v>
      </c>
      <c r="E37" s="18">
        <v>8.4783500000000007</v>
      </c>
      <c r="F37" s="18">
        <v>2.5799999999999998E-3</v>
      </c>
      <c r="G37" s="18">
        <v>3.1671299999999998</v>
      </c>
      <c r="H37" s="18">
        <v>0</v>
      </c>
      <c r="I37" s="18">
        <v>5.4497600000000004</v>
      </c>
      <c r="K37" s="10" t="s">
        <v>63</v>
      </c>
      <c r="L37" s="39"/>
      <c r="M37" s="20">
        <v>3.2787299999999999</v>
      </c>
      <c r="N37" s="18">
        <v>2.2515499999999999</v>
      </c>
      <c r="O37" s="18">
        <v>0</v>
      </c>
      <c r="P37" s="18">
        <v>8.4600000000000005E-3</v>
      </c>
      <c r="Q37" s="18">
        <v>0</v>
      </c>
      <c r="R37" s="18">
        <v>7.0000000000000001E-3</v>
      </c>
      <c r="S37" s="18">
        <v>5.3475900000000003</v>
      </c>
    </row>
    <row r="38" spans="1:19" s="6" customFormat="1" x14ac:dyDescent="0.2">
      <c r="A38" s="10" t="s">
        <v>64</v>
      </c>
      <c r="B38" s="39"/>
      <c r="C38" s="20"/>
      <c r="D38" s="18"/>
      <c r="E38" s="18"/>
      <c r="F38" s="18"/>
      <c r="G38" s="18"/>
      <c r="H38" s="18"/>
      <c r="I38" s="18"/>
      <c r="K38" s="10" t="s">
        <v>64</v>
      </c>
      <c r="L38" s="39"/>
      <c r="M38" s="20"/>
      <c r="N38" s="18"/>
      <c r="O38" s="18"/>
      <c r="P38" s="18"/>
      <c r="Q38" s="18"/>
      <c r="R38" s="18"/>
      <c r="S38" s="18"/>
    </row>
    <row r="39" spans="1:19" s="6" customFormat="1" x14ac:dyDescent="0.2">
      <c r="A39" s="10" t="s">
        <v>65</v>
      </c>
      <c r="B39" s="39"/>
      <c r="C39" s="20">
        <v>171.00303</v>
      </c>
      <c r="D39" s="18">
        <v>4.0276500000000004</v>
      </c>
      <c r="E39" s="18">
        <v>1.4164000000000001</v>
      </c>
      <c r="F39" s="18">
        <v>0</v>
      </c>
      <c r="G39" s="18">
        <v>95.959419999999994</v>
      </c>
      <c r="H39" s="18">
        <v>37.3127</v>
      </c>
      <c r="I39" s="18">
        <v>0.12698000000000001</v>
      </c>
      <c r="K39" s="10" t="s">
        <v>65</v>
      </c>
      <c r="L39" s="39"/>
      <c r="M39" s="20">
        <v>5.0797600000000003</v>
      </c>
      <c r="N39" s="18">
        <v>1.16309</v>
      </c>
      <c r="O39" s="18">
        <v>0</v>
      </c>
      <c r="P39" s="18">
        <v>0</v>
      </c>
      <c r="Q39" s="18">
        <v>0</v>
      </c>
      <c r="R39" s="18">
        <v>25.91704</v>
      </c>
      <c r="S39" s="18">
        <v>0</v>
      </c>
    </row>
    <row r="40" spans="1:19" s="17" customFormat="1" ht="18" customHeight="1" x14ac:dyDescent="0.2">
      <c r="A40" s="13" t="s">
        <v>14</v>
      </c>
      <c r="B40" s="39"/>
      <c r="C40" s="43">
        <v>288.24238000000003</v>
      </c>
      <c r="D40" s="22">
        <v>34.090000000000003</v>
      </c>
      <c r="E40" s="22">
        <v>11.694050000000001</v>
      </c>
      <c r="F40" s="22">
        <v>1.7083900000000001</v>
      </c>
      <c r="G40" s="22">
        <v>100.0378</v>
      </c>
      <c r="H40" s="22">
        <v>37.433929999999997</v>
      </c>
      <c r="I40" s="22">
        <v>29.731760000000001</v>
      </c>
      <c r="K40" s="13" t="s">
        <v>14</v>
      </c>
      <c r="L40" s="39"/>
      <c r="M40" s="43">
        <v>12.93605</v>
      </c>
      <c r="N40" s="22">
        <v>25.22344</v>
      </c>
      <c r="O40" s="22">
        <v>0</v>
      </c>
      <c r="P40" s="22">
        <v>1.8221799999999999</v>
      </c>
      <c r="Q40" s="22">
        <v>0.13616</v>
      </c>
      <c r="R40" s="22">
        <v>27.397649999999999</v>
      </c>
      <c r="S40" s="22">
        <v>6.0309799999999996</v>
      </c>
    </row>
    <row r="41" spans="1:19" s="6" customFormat="1" x14ac:dyDescent="0.2">
      <c r="A41" s="13"/>
      <c r="B41" s="39"/>
      <c r="C41" s="20"/>
      <c r="D41" s="18"/>
      <c r="E41" s="18"/>
      <c r="F41" s="18"/>
      <c r="G41" s="18"/>
      <c r="H41" s="18"/>
      <c r="I41" s="18"/>
      <c r="K41" s="13"/>
      <c r="L41" s="39"/>
      <c r="M41" s="20"/>
      <c r="N41" s="18"/>
      <c r="O41" s="18"/>
      <c r="P41" s="18"/>
      <c r="Q41" s="18"/>
      <c r="R41" s="18"/>
      <c r="S41" s="18"/>
    </row>
    <row r="42" spans="1:19" s="17" customFormat="1" ht="18" customHeight="1" x14ac:dyDescent="0.2">
      <c r="A42" s="13" t="s">
        <v>266</v>
      </c>
      <c r="B42" s="39"/>
      <c r="C42" s="43">
        <v>10675.247530000001</v>
      </c>
      <c r="D42" s="22">
        <v>760.90585999999996</v>
      </c>
      <c r="E42" s="22">
        <v>1686.1614400000001</v>
      </c>
      <c r="F42" s="22">
        <v>149.24607</v>
      </c>
      <c r="G42" s="22">
        <v>1041.90921</v>
      </c>
      <c r="H42" s="22">
        <v>182.42704000000001</v>
      </c>
      <c r="I42" s="22">
        <v>1881.23866</v>
      </c>
      <c r="K42" s="13" t="s">
        <v>266</v>
      </c>
      <c r="L42" s="39"/>
      <c r="M42" s="43">
        <v>3010.1258800000001</v>
      </c>
      <c r="N42" s="22">
        <v>677.80544999999995</v>
      </c>
      <c r="O42" s="22">
        <v>0</v>
      </c>
      <c r="P42" s="22">
        <v>345.12907000000001</v>
      </c>
      <c r="Q42" s="22">
        <v>316.73387000000002</v>
      </c>
      <c r="R42" s="22">
        <v>383.44094000000001</v>
      </c>
      <c r="S42" s="22">
        <v>240.12405000000001</v>
      </c>
    </row>
    <row r="43" spans="1:19" s="68" customFormat="1" ht="39.950000000000003" customHeight="1" x14ac:dyDescent="0.2">
      <c r="A43" s="1239" t="s">
        <v>164</v>
      </c>
      <c r="B43" s="1251"/>
      <c r="C43" s="1251"/>
      <c r="D43" s="1251"/>
      <c r="E43" s="1251"/>
      <c r="F43" s="1251"/>
      <c r="G43" s="1251"/>
      <c r="H43" s="1251"/>
      <c r="I43" s="1251"/>
      <c r="J43" s="121"/>
      <c r="K43" s="1239" t="s">
        <v>165</v>
      </c>
      <c r="L43" s="1251"/>
      <c r="M43" s="1251"/>
      <c r="N43" s="1251"/>
      <c r="O43" s="1251"/>
      <c r="P43" s="1251"/>
      <c r="Q43" s="1251"/>
      <c r="R43" s="1251"/>
      <c r="S43" s="1251"/>
    </row>
    <row r="44" spans="1:19" s="8" customFormat="1" ht="18" customHeight="1" x14ac:dyDescent="0.2">
      <c r="A44" s="7" t="s">
        <v>296</v>
      </c>
      <c r="B44" s="7"/>
      <c r="C44" s="43"/>
      <c r="D44" s="22"/>
      <c r="E44" s="22"/>
      <c r="F44" s="22"/>
      <c r="G44" s="22"/>
      <c r="H44" s="22"/>
      <c r="I44" s="22"/>
      <c r="J44" s="9"/>
      <c r="K44" s="7" t="s">
        <v>296</v>
      </c>
      <c r="L44" s="7"/>
      <c r="M44" s="43"/>
      <c r="N44" s="22"/>
      <c r="O44" s="22"/>
      <c r="P44" s="22"/>
      <c r="Q44" s="22"/>
      <c r="R44" s="22"/>
      <c r="S44" s="22"/>
    </row>
    <row r="45" spans="1:19" s="11" customFormat="1" ht="18" customHeight="1" x14ac:dyDescent="0.2">
      <c r="A45" s="10" t="s">
        <v>57</v>
      </c>
      <c r="B45" s="10"/>
      <c r="C45" s="20">
        <v>0</v>
      </c>
      <c r="D45" s="18">
        <v>0</v>
      </c>
      <c r="E45" s="18">
        <v>0</v>
      </c>
      <c r="F45" s="18">
        <v>0</v>
      </c>
      <c r="G45" s="18">
        <v>0</v>
      </c>
      <c r="H45" s="18">
        <v>0</v>
      </c>
      <c r="I45" s="18">
        <v>0</v>
      </c>
      <c r="J45" s="9"/>
      <c r="K45" s="10" t="s">
        <v>57</v>
      </c>
      <c r="L45" s="10"/>
      <c r="M45" s="20">
        <v>0</v>
      </c>
      <c r="N45" s="18">
        <v>0</v>
      </c>
      <c r="O45" s="18">
        <v>0</v>
      </c>
      <c r="P45" s="18">
        <v>0</v>
      </c>
      <c r="Q45" s="18">
        <v>0</v>
      </c>
      <c r="R45" s="18">
        <v>0</v>
      </c>
      <c r="S45" s="18">
        <v>0</v>
      </c>
    </row>
    <row r="46" spans="1:19" s="6" customFormat="1" x14ac:dyDescent="0.2">
      <c r="A46" s="37" t="s">
        <v>56</v>
      </c>
      <c r="B46" s="39"/>
      <c r="C46" s="20">
        <v>0</v>
      </c>
      <c r="D46" s="18">
        <v>0</v>
      </c>
      <c r="E46" s="18">
        <v>0</v>
      </c>
      <c r="F46" s="18">
        <v>0</v>
      </c>
      <c r="G46" s="18">
        <v>0</v>
      </c>
      <c r="H46" s="18">
        <v>0</v>
      </c>
      <c r="I46" s="18">
        <v>0</v>
      </c>
      <c r="K46" s="37" t="s">
        <v>56</v>
      </c>
      <c r="L46" s="39"/>
      <c r="M46" s="20">
        <v>0</v>
      </c>
      <c r="N46" s="18">
        <v>0</v>
      </c>
      <c r="O46" s="18">
        <v>0</v>
      </c>
      <c r="P46" s="18">
        <v>0</v>
      </c>
      <c r="Q46" s="18">
        <v>0</v>
      </c>
      <c r="R46" s="18">
        <v>0</v>
      </c>
      <c r="S46" s="18">
        <v>0</v>
      </c>
    </row>
    <row r="47" spans="1:19" s="6" customFormat="1" x14ac:dyDescent="0.2">
      <c r="A47" s="37" t="s">
        <v>91</v>
      </c>
      <c r="B47" s="39"/>
      <c r="C47" s="20">
        <v>0</v>
      </c>
      <c r="D47" s="18">
        <v>0</v>
      </c>
      <c r="E47" s="18">
        <v>0</v>
      </c>
      <c r="F47" s="18">
        <v>0</v>
      </c>
      <c r="G47" s="18">
        <v>0</v>
      </c>
      <c r="H47" s="18">
        <v>0</v>
      </c>
      <c r="I47" s="18">
        <v>0</v>
      </c>
      <c r="K47" s="37" t="s">
        <v>91</v>
      </c>
      <c r="L47" s="39"/>
      <c r="M47" s="20">
        <v>0</v>
      </c>
      <c r="N47" s="18">
        <v>0</v>
      </c>
      <c r="O47" s="18">
        <v>0</v>
      </c>
      <c r="P47" s="18">
        <v>0</v>
      </c>
      <c r="Q47" s="18">
        <v>0</v>
      </c>
      <c r="R47" s="18">
        <v>0</v>
      </c>
      <c r="S47" s="18">
        <v>0</v>
      </c>
    </row>
    <row r="48" spans="1:19" s="11" customFormat="1" x14ac:dyDescent="0.2">
      <c r="A48" s="10" t="s">
        <v>58</v>
      </c>
      <c r="B48" s="10"/>
      <c r="C48" s="20">
        <v>0</v>
      </c>
      <c r="D48" s="18">
        <v>0</v>
      </c>
      <c r="E48" s="18">
        <v>0</v>
      </c>
      <c r="F48" s="18">
        <v>0</v>
      </c>
      <c r="G48" s="18">
        <v>0</v>
      </c>
      <c r="H48" s="18">
        <v>0</v>
      </c>
      <c r="I48" s="18">
        <v>0</v>
      </c>
      <c r="J48" s="9"/>
      <c r="K48" s="10" t="s">
        <v>58</v>
      </c>
      <c r="L48" s="10"/>
      <c r="M48" s="20">
        <v>0</v>
      </c>
      <c r="N48" s="18">
        <v>0</v>
      </c>
      <c r="O48" s="18">
        <v>0</v>
      </c>
      <c r="P48" s="18">
        <v>0</v>
      </c>
      <c r="Q48" s="18">
        <v>0</v>
      </c>
      <c r="R48" s="18">
        <v>0</v>
      </c>
      <c r="S48" s="18">
        <v>0</v>
      </c>
    </row>
    <row r="49" spans="1:19" s="6" customFormat="1" x14ac:dyDescent="0.2">
      <c r="A49" s="37" t="s">
        <v>56</v>
      </c>
      <c r="B49" s="39"/>
      <c r="C49" s="20">
        <v>0</v>
      </c>
      <c r="D49" s="18">
        <v>0</v>
      </c>
      <c r="E49" s="18">
        <v>0</v>
      </c>
      <c r="F49" s="18">
        <v>0</v>
      </c>
      <c r="G49" s="18">
        <v>0</v>
      </c>
      <c r="H49" s="18">
        <v>0</v>
      </c>
      <c r="I49" s="18">
        <v>0</v>
      </c>
      <c r="K49" s="37" t="s">
        <v>56</v>
      </c>
      <c r="L49" s="39"/>
      <c r="M49" s="20">
        <v>0</v>
      </c>
      <c r="N49" s="18">
        <v>0</v>
      </c>
      <c r="O49" s="18">
        <v>0</v>
      </c>
      <c r="P49" s="18">
        <v>0</v>
      </c>
      <c r="Q49" s="18">
        <v>0</v>
      </c>
      <c r="R49" s="18">
        <v>0</v>
      </c>
      <c r="S49" s="18">
        <v>0</v>
      </c>
    </row>
    <row r="50" spans="1:19" s="6" customFormat="1" x14ac:dyDescent="0.2">
      <c r="A50" s="37" t="s">
        <v>91</v>
      </c>
      <c r="B50" s="39"/>
      <c r="C50" s="20">
        <v>0</v>
      </c>
      <c r="D50" s="18">
        <v>0</v>
      </c>
      <c r="E50" s="18">
        <v>0</v>
      </c>
      <c r="F50" s="18">
        <v>0</v>
      </c>
      <c r="G50" s="18">
        <v>0</v>
      </c>
      <c r="H50" s="18">
        <v>0</v>
      </c>
      <c r="I50" s="18">
        <v>0</v>
      </c>
      <c r="K50" s="37" t="s">
        <v>91</v>
      </c>
      <c r="L50" s="39"/>
      <c r="M50" s="20">
        <v>0</v>
      </c>
      <c r="N50" s="18">
        <v>0</v>
      </c>
      <c r="O50" s="18">
        <v>0</v>
      </c>
      <c r="P50" s="18">
        <v>0</v>
      </c>
      <c r="Q50" s="18">
        <v>0</v>
      </c>
      <c r="R50" s="18">
        <v>0</v>
      </c>
      <c r="S50" s="18">
        <v>0</v>
      </c>
    </row>
    <row r="51" spans="1:19" s="17" customFormat="1" ht="18" customHeight="1" x14ac:dyDescent="0.2">
      <c r="A51" s="13" t="s">
        <v>14</v>
      </c>
      <c r="B51" s="39"/>
      <c r="C51" s="43">
        <v>0</v>
      </c>
      <c r="D51" s="22">
        <v>0</v>
      </c>
      <c r="E51" s="22">
        <v>0</v>
      </c>
      <c r="F51" s="22">
        <v>0</v>
      </c>
      <c r="G51" s="22">
        <v>0</v>
      </c>
      <c r="H51" s="22">
        <v>0</v>
      </c>
      <c r="I51" s="22">
        <v>0</v>
      </c>
      <c r="K51" s="13" t="s">
        <v>14</v>
      </c>
      <c r="L51" s="39"/>
      <c r="M51" s="43">
        <v>0</v>
      </c>
      <c r="N51" s="22">
        <v>0</v>
      </c>
      <c r="O51" s="22">
        <v>0</v>
      </c>
      <c r="P51" s="22">
        <v>0</v>
      </c>
      <c r="Q51" s="22">
        <v>0</v>
      </c>
      <c r="R51" s="22">
        <v>0</v>
      </c>
      <c r="S51" s="22">
        <v>0</v>
      </c>
    </row>
    <row r="52" spans="1:19" s="17" customFormat="1" ht="14.25" customHeight="1" x14ac:dyDescent="0.2">
      <c r="A52" s="938" t="s">
        <v>790</v>
      </c>
      <c r="B52" s="39"/>
      <c r="C52" s="936"/>
      <c r="D52" s="935"/>
      <c r="E52" s="935"/>
      <c r="F52" s="935"/>
      <c r="G52" s="935"/>
      <c r="H52" s="935"/>
      <c r="I52" s="935"/>
      <c r="K52" s="938" t="s">
        <v>790</v>
      </c>
      <c r="L52" s="39"/>
      <c r="M52" s="936"/>
      <c r="N52" s="935"/>
      <c r="O52" s="935"/>
      <c r="P52" s="935"/>
      <c r="Q52" s="935"/>
      <c r="R52" s="935"/>
      <c r="S52" s="935"/>
    </row>
    <row r="53" spans="1:19" s="17" customFormat="1" x14ac:dyDescent="0.2">
      <c r="A53" s="313" t="s">
        <v>791</v>
      </c>
      <c r="B53" s="39"/>
      <c r="C53" s="936">
        <v>0</v>
      </c>
      <c r="D53" s="935">
        <v>0</v>
      </c>
      <c r="E53" s="935">
        <v>0</v>
      </c>
      <c r="F53" s="935">
        <v>0</v>
      </c>
      <c r="G53" s="935">
        <v>0</v>
      </c>
      <c r="H53" s="935">
        <v>0</v>
      </c>
      <c r="I53" s="935">
        <v>0</v>
      </c>
      <c r="K53" s="313" t="s">
        <v>791</v>
      </c>
      <c r="L53" s="39"/>
      <c r="M53" s="936">
        <v>0</v>
      </c>
      <c r="N53" s="935">
        <v>0</v>
      </c>
      <c r="O53" s="935">
        <v>0</v>
      </c>
      <c r="P53" s="935">
        <v>0</v>
      </c>
      <c r="Q53" s="935">
        <v>0</v>
      </c>
      <c r="R53" s="935">
        <v>0</v>
      </c>
      <c r="S53" s="935">
        <v>0</v>
      </c>
    </row>
    <row r="54" spans="1:19" s="8" customFormat="1" ht="18" customHeight="1" x14ac:dyDescent="0.2">
      <c r="A54" s="7" t="s">
        <v>66</v>
      </c>
      <c r="B54" s="7"/>
      <c r="C54" s="43"/>
      <c r="D54" s="22"/>
      <c r="E54" s="22"/>
      <c r="F54" s="22"/>
      <c r="G54" s="22"/>
      <c r="H54" s="22"/>
      <c r="I54" s="22"/>
      <c r="J54" s="9"/>
      <c r="K54" s="7" t="s">
        <v>66</v>
      </c>
      <c r="L54" s="7"/>
      <c r="M54" s="43"/>
      <c r="N54" s="22"/>
      <c r="O54" s="22"/>
      <c r="P54" s="22"/>
      <c r="Q54" s="22"/>
      <c r="R54" s="22"/>
      <c r="S54" s="22"/>
    </row>
    <row r="55" spans="1:19" s="6" customFormat="1" ht="18" customHeight="1" x14ac:dyDescent="0.2">
      <c r="A55" s="10" t="s">
        <v>53</v>
      </c>
      <c r="B55" s="39"/>
      <c r="C55" s="20">
        <v>1681.1071099999999</v>
      </c>
      <c r="D55" s="18">
        <v>45.90728</v>
      </c>
      <c r="E55" s="18">
        <v>2.7444199999999999</v>
      </c>
      <c r="F55" s="18">
        <v>0.32739000000000001</v>
      </c>
      <c r="G55" s="18">
        <v>71.367050000000006</v>
      </c>
      <c r="H55" s="18">
        <v>0</v>
      </c>
      <c r="I55" s="18">
        <v>697.66917000000001</v>
      </c>
      <c r="K55" s="10" t="s">
        <v>53</v>
      </c>
      <c r="L55" s="39"/>
      <c r="M55" s="20">
        <v>149.46688</v>
      </c>
      <c r="N55" s="18">
        <v>706.82474999999999</v>
      </c>
      <c r="O55" s="18">
        <v>0</v>
      </c>
      <c r="P55" s="18">
        <v>5.9594899999999997</v>
      </c>
      <c r="Q55" s="18">
        <v>0</v>
      </c>
      <c r="R55" s="18">
        <v>0.66656000000000004</v>
      </c>
      <c r="S55" s="18">
        <v>0.17412</v>
      </c>
    </row>
    <row r="56" spans="1:19" s="6" customFormat="1" x14ac:dyDescent="0.2">
      <c r="A56" s="37" t="s">
        <v>56</v>
      </c>
      <c r="B56" s="39"/>
      <c r="C56" s="20">
        <v>1680.67335</v>
      </c>
      <c r="D56" s="18">
        <v>45.79327</v>
      </c>
      <c r="E56" s="18">
        <v>2.7444199999999999</v>
      </c>
      <c r="F56" s="18">
        <v>0.32739000000000001</v>
      </c>
      <c r="G56" s="18">
        <v>71.367050000000006</v>
      </c>
      <c r="H56" s="18">
        <v>0</v>
      </c>
      <c r="I56" s="18">
        <v>697.66917000000001</v>
      </c>
      <c r="K56" s="37" t="s">
        <v>56</v>
      </c>
      <c r="L56" s="39"/>
      <c r="M56" s="20">
        <v>149.14713</v>
      </c>
      <c r="N56" s="18">
        <v>706.82474999999999</v>
      </c>
      <c r="O56" s="18">
        <v>0</v>
      </c>
      <c r="P56" s="18">
        <v>5.9594899999999997</v>
      </c>
      <c r="Q56" s="18">
        <v>0</v>
      </c>
      <c r="R56" s="18">
        <v>0.66656000000000004</v>
      </c>
      <c r="S56" s="18">
        <v>0.17412</v>
      </c>
    </row>
    <row r="57" spans="1:19" s="6" customFormat="1" x14ac:dyDescent="0.2">
      <c r="A57" s="37" t="s">
        <v>91</v>
      </c>
      <c r="B57" s="39"/>
      <c r="C57" s="20">
        <v>0.43376999999999999</v>
      </c>
      <c r="D57" s="18">
        <v>0.11401</v>
      </c>
      <c r="E57" s="18">
        <v>0</v>
      </c>
      <c r="F57" s="18">
        <v>0</v>
      </c>
      <c r="G57" s="18">
        <v>0</v>
      </c>
      <c r="H57" s="18">
        <v>0</v>
      </c>
      <c r="I57" s="18">
        <v>0</v>
      </c>
      <c r="K57" s="37" t="s">
        <v>91</v>
      </c>
      <c r="L57" s="39"/>
      <c r="M57" s="20">
        <v>0.31974999999999998</v>
      </c>
      <c r="N57" s="18">
        <v>0</v>
      </c>
      <c r="O57" s="18">
        <v>0</v>
      </c>
      <c r="P57" s="18">
        <v>0</v>
      </c>
      <c r="Q57" s="18">
        <v>0</v>
      </c>
      <c r="R57" s="18">
        <v>0</v>
      </c>
      <c r="S57" s="18">
        <v>0</v>
      </c>
    </row>
    <row r="58" spans="1:19" s="6" customFormat="1" x14ac:dyDescent="0.2">
      <c r="A58" s="10" t="s">
        <v>54</v>
      </c>
      <c r="B58" s="39"/>
      <c r="C58" s="20">
        <v>189.92894000000001</v>
      </c>
      <c r="D58" s="18">
        <v>0.1</v>
      </c>
      <c r="E58" s="18">
        <v>0</v>
      </c>
      <c r="F58" s="18">
        <v>0</v>
      </c>
      <c r="G58" s="18">
        <v>186</v>
      </c>
      <c r="H58" s="18">
        <v>0</v>
      </c>
      <c r="I58" s="18">
        <v>8.9999999999999993E-3</v>
      </c>
      <c r="K58" s="10" t="s">
        <v>54</v>
      </c>
      <c r="L58" s="39"/>
      <c r="M58" s="20">
        <v>0.17907999999999999</v>
      </c>
      <c r="N58" s="18">
        <v>3.64086</v>
      </c>
      <c r="O58" s="18">
        <v>0</v>
      </c>
      <c r="P58" s="18">
        <v>0</v>
      </c>
      <c r="Q58" s="18">
        <v>0</v>
      </c>
      <c r="R58" s="18">
        <v>0</v>
      </c>
      <c r="S58" s="18">
        <v>0</v>
      </c>
    </row>
    <row r="59" spans="1:19" s="6" customFormat="1" x14ac:dyDescent="0.2">
      <c r="A59" s="10" t="s">
        <v>55</v>
      </c>
      <c r="B59" s="39"/>
      <c r="C59" s="20">
        <v>0</v>
      </c>
      <c r="D59" s="18">
        <v>0</v>
      </c>
      <c r="E59" s="18">
        <v>0</v>
      </c>
      <c r="F59" s="18">
        <v>0</v>
      </c>
      <c r="G59" s="18">
        <v>0</v>
      </c>
      <c r="H59" s="18">
        <v>0</v>
      </c>
      <c r="I59" s="18">
        <v>0</v>
      </c>
      <c r="K59" s="10" t="s">
        <v>55</v>
      </c>
      <c r="L59" s="39"/>
      <c r="M59" s="20">
        <v>0</v>
      </c>
      <c r="N59" s="18">
        <v>0</v>
      </c>
      <c r="O59" s="18">
        <v>0</v>
      </c>
      <c r="P59" s="18">
        <v>0</v>
      </c>
      <c r="Q59" s="18">
        <v>0</v>
      </c>
      <c r="R59" s="18">
        <v>0</v>
      </c>
      <c r="S59" s="18">
        <v>0</v>
      </c>
    </row>
    <row r="60" spans="1:19" s="6" customFormat="1" x14ac:dyDescent="0.2">
      <c r="A60" s="37" t="s">
        <v>56</v>
      </c>
      <c r="B60" s="39"/>
      <c r="C60" s="20">
        <v>0</v>
      </c>
      <c r="D60" s="18">
        <v>0</v>
      </c>
      <c r="E60" s="18">
        <v>0</v>
      </c>
      <c r="F60" s="18">
        <v>0</v>
      </c>
      <c r="G60" s="18">
        <v>0</v>
      </c>
      <c r="H60" s="18">
        <v>0</v>
      </c>
      <c r="I60" s="18">
        <v>0</v>
      </c>
      <c r="K60" s="37" t="s">
        <v>56</v>
      </c>
      <c r="L60" s="39"/>
      <c r="M60" s="20">
        <v>0</v>
      </c>
      <c r="N60" s="18">
        <v>0</v>
      </c>
      <c r="O60" s="18">
        <v>0</v>
      </c>
      <c r="P60" s="18">
        <v>0</v>
      </c>
      <c r="Q60" s="18">
        <v>0</v>
      </c>
      <c r="R60" s="18">
        <v>0</v>
      </c>
      <c r="S60" s="18">
        <v>0</v>
      </c>
    </row>
    <row r="61" spans="1:19" s="6" customFormat="1" x14ac:dyDescent="0.2">
      <c r="A61" s="37" t="s">
        <v>91</v>
      </c>
      <c r="B61" s="39"/>
      <c r="C61" s="20">
        <v>0</v>
      </c>
      <c r="D61" s="18">
        <v>0</v>
      </c>
      <c r="E61" s="18">
        <v>0</v>
      </c>
      <c r="F61" s="18">
        <v>0</v>
      </c>
      <c r="G61" s="18">
        <v>0</v>
      </c>
      <c r="H61" s="18">
        <v>0</v>
      </c>
      <c r="I61" s="18">
        <v>0</v>
      </c>
      <c r="K61" s="37" t="s">
        <v>91</v>
      </c>
      <c r="L61" s="39"/>
      <c r="M61" s="20">
        <v>0</v>
      </c>
      <c r="N61" s="18">
        <v>0</v>
      </c>
      <c r="O61" s="18">
        <v>0</v>
      </c>
      <c r="P61" s="18">
        <v>0</v>
      </c>
      <c r="Q61" s="18">
        <v>0</v>
      </c>
      <c r="R61" s="18">
        <v>0</v>
      </c>
      <c r="S61" s="18">
        <v>0</v>
      </c>
    </row>
    <row r="62" spans="1:19" s="17" customFormat="1" ht="18" customHeight="1" x14ac:dyDescent="0.2">
      <c r="A62" s="13" t="s">
        <v>14</v>
      </c>
      <c r="B62" s="39"/>
      <c r="C62" s="43">
        <v>1871.0360499999999</v>
      </c>
      <c r="D62" s="22">
        <v>46.007280000000002</v>
      </c>
      <c r="E62" s="22">
        <v>2.7444199999999999</v>
      </c>
      <c r="F62" s="22">
        <v>0.32739000000000001</v>
      </c>
      <c r="G62" s="22">
        <v>257.36705000000001</v>
      </c>
      <c r="H62" s="22">
        <v>0</v>
      </c>
      <c r="I62" s="22">
        <v>697.67817000000002</v>
      </c>
      <c r="K62" s="13" t="s">
        <v>14</v>
      </c>
      <c r="L62" s="39"/>
      <c r="M62" s="43">
        <v>149.64596</v>
      </c>
      <c r="N62" s="22">
        <v>710.46559999999999</v>
      </c>
      <c r="O62" s="22">
        <v>0</v>
      </c>
      <c r="P62" s="22">
        <v>5.9594899999999997</v>
      </c>
      <c r="Q62" s="22">
        <v>0</v>
      </c>
      <c r="R62" s="22">
        <v>0.66656000000000004</v>
      </c>
      <c r="S62" s="22">
        <v>0.17412</v>
      </c>
    </row>
    <row r="63" spans="1:19" s="17" customFormat="1" ht="18" customHeight="1" x14ac:dyDescent="0.2">
      <c r="A63" s="7" t="s">
        <v>67</v>
      </c>
      <c r="B63" s="39"/>
      <c r="C63" s="43"/>
      <c r="D63" s="22"/>
      <c r="E63" s="22"/>
      <c r="F63" s="22"/>
      <c r="G63" s="22"/>
      <c r="H63" s="22"/>
      <c r="I63" s="22"/>
      <c r="K63" s="7" t="s">
        <v>67</v>
      </c>
      <c r="L63" s="39"/>
      <c r="M63" s="43"/>
      <c r="N63" s="22"/>
      <c r="O63" s="22"/>
      <c r="P63" s="22"/>
      <c r="Q63" s="22"/>
      <c r="R63" s="22"/>
      <c r="S63" s="22"/>
    </row>
    <row r="64" spans="1:19" s="17" customFormat="1" ht="18" customHeight="1" x14ac:dyDescent="0.2">
      <c r="A64" s="87" t="s">
        <v>68</v>
      </c>
      <c r="B64" s="39"/>
      <c r="C64" s="52">
        <v>1871.0360499999999</v>
      </c>
      <c r="D64" s="53">
        <v>46.007280000000002</v>
      </c>
      <c r="E64" s="53">
        <v>2.7444199999999999</v>
      </c>
      <c r="F64" s="53">
        <v>0.32739000000000001</v>
      </c>
      <c r="G64" s="53">
        <v>257.36705000000001</v>
      </c>
      <c r="H64" s="53">
        <v>0</v>
      </c>
      <c r="I64" s="53">
        <v>697.67817000000002</v>
      </c>
      <c r="K64" s="87" t="s">
        <v>68</v>
      </c>
      <c r="L64" s="39"/>
      <c r="M64" s="52">
        <v>149.64596</v>
      </c>
      <c r="N64" s="53">
        <v>710.46559999999999</v>
      </c>
      <c r="O64" s="53">
        <v>0</v>
      </c>
      <c r="P64" s="53">
        <v>5.9594899999999997</v>
      </c>
      <c r="Q64" s="53">
        <v>0</v>
      </c>
      <c r="R64" s="53">
        <v>0.66656000000000004</v>
      </c>
      <c r="S64" s="53">
        <v>0.17412</v>
      </c>
    </row>
    <row r="65" spans="1:19" s="17" customFormat="1" ht="18" customHeight="1" x14ac:dyDescent="0.2">
      <c r="A65" s="7" t="s">
        <v>69</v>
      </c>
      <c r="B65" s="39"/>
      <c r="C65" s="43"/>
      <c r="D65" s="22"/>
      <c r="E65" s="22"/>
      <c r="F65" s="22"/>
      <c r="G65" s="22"/>
      <c r="H65" s="22"/>
      <c r="I65" s="22"/>
      <c r="K65" s="7" t="s">
        <v>69</v>
      </c>
      <c r="L65" s="39"/>
      <c r="M65" s="43"/>
      <c r="N65" s="22"/>
      <c r="O65" s="22"/>
      <c r="P65" s="22"/>
      <c r="Q65" s="22"/>
      <c r="R65" s="22"/>
      <c r="S65" s="22"/>
    </row>
    <row r="66" spans="1:19" s="6" customFormat="1" ht="18" customHeight="1" x14ac:dyDescent="0.2">
      <c r="A66" s="10" t="s">
        <v>60</v>
      </c>
      <c r="B66" s="39"/>
      <c r="C66" s="20">
        <v>0.42670999999999998</v>
      </c>
      <c r="D66" s="18">
        <v>0.42670999999999998</v>
      </c>
      <c r="E66" s="18">
        <v>0</v>
      </c>
      <c r="F66" s="18">
        <v>0</v>
      </c>
      <c r="G66" s="18">
        <v>0</v>
      </c>
      <c r="H66" s="18">
        <v>0</v>
      </c>
      <c r="I66" s="18">
        <v>0</v>
      </c>
      <c r="K66" s="10" t="s">
        <v>60</v>
      </c>
      <c r="L66" s="39"/>
      <c r="M66" s="20">
        <v>0</v>
      </c>
      <c r="N66" s="18">
        <v>0</v>
      </c>
      <c r="O66" s="18">
        <v>0</v>
      </c>
      <c r="P66" s="18">
        <v>0</v>
      </c>
      <c r="Q66" s="18">
        <v>0</v>
      </c>
      <c r="R66" s="18">
        <v>0</v>
      </c>
      <c r="S66" s="18">
        <v>0</v>
      </c>
    </row>
    <row r="67" spans="1:19" s="6" customFormat="1" x14ac:dyDescent="0.2">
      <c r="A67" s="10" t="s">
        <v>15</v>
      </c>
      <c r="B67" s="39"/>
      <c r="C67" s="20">
        <v>6.0318300000000002</v>
      </c>
      <c r="D67" s="18">
        <v>0</v>
      </c>
      <c r="E67" s="18">
        <v>0</v>
      </c>
      <c r="F67" s="18">
        <v>0</v>
      </c>
      <c r="G67" s="18">
        <v>0</v>
      </c>
      <c r="H67" s="18">
        <v>0</v>
      </c>
      <c r="I67" s="18">
        <v>0</v>
      </c>
      <c r="K67" s="10" t="s">
        <v>15</v>
      </c>
      <c r="L67" s="39"/>
      <c r="M67" s="20">
        <v>7.4480000000000005E-2</v>
      </c>
      <c r="N67" s="18">
        <v>1.5504199999999999</v>
      </c>
      <c r="O67" s="18">
        <v>0</v>
      </c>
      <c r="P67" s="18">
        <v>0.10226</v>
      </c>
      <c r="Q67" s="18">
        <v>0</v>
      </c>
      <c r="R67" s="18">
        <v>0</v>
      </c>
      <c r="S67" s="18">
        <v>4.3046699999999998</v>
      </c>
    </row>
    <row r="68" spans="1:19" s="6" customFormat="1" x14ac:dyDescent="0.2">
      <c r="A68" s="10" t="s">
        <v>16</v>
      </c>
      <c r="B68" s="39"/>
      <c r="C68" s="20">
        <v>7.9640000000000002E-2</v>
      </c>
      <c r="D68" s="18">
        <v>0</v>
      </c>
      <c r="E68" s="18">
        <v>0</v>
      </c>
      <c r="F68" s="18">
        <v>0</v>
      </c>
      <c r="G68" s="18">
        <v>0</v>
      </c>
      <c r="H68" s="18">
        <v>0</v>
      </c>
      <c r="I68" s="18">
        <v>2.2300000000000002E-3</v>
      </c>
      <c r="K68" s="10" t="s">
        <v>16</v>
      </c>
      <c r="L68" s="39"/>
      <c r="M68" s="20">
        <v>0</v>
      </c>
      <c r="N68" s="18">
        <v>0</v>
      </c>
      <c r="O68" s="18">
        <v>0</v>
      </c>
      <c r="P68" s="18">
        <v>0</v>
      </c>
      <c r="Q68" s="18">
        <v>7.7410000000000007E-2</v>
      </c>
      <c r="R68" s="18">
        <v>0</v>
      </c>
      <c r="S68" s="18">
        <v>0</v>
      </c>
    </row>
    <row r="69" spans="1:19" s="6" customFormat="1" x14ac:dyDescent="0.2">
      <c r="A69" s="10" t="s">
        <v>61</v>
      </c>
      <c r="B69" s="39"/>
      <c r="C69" s="20">
        <v>2.6800000000000001E-3</v>
      </c>
      <c r="D69" s="18">
        <v>2.6800000000000001E-3</v>
      </c>
      <c r="E69" s="18">
        <v>0</v>
      </c>
      <c r="F69" s="18">
        <v>0</v>
      </c>
      <c r="G69" s="18">
        <v>0</v>
      </c>
      <c r="H69" s="18">
        <v>0</v>
      </c>
      <c r="I69" s="18">
        <v>0</v>
      </c>
      <c r="K69" s="10" t="s">
        <v>61</v>
      </c>
      <c r="L69" s="39"/>
      <c r="M69" s="20">
        <v>0</v>
      </c>
      <c r="N69" s="18">
        <v>0</v>
      </c>
      <c r="O69" s="18">
        <v>0</v>
      </c>
      <c r="P69" s="18">
        <v>0</v>
      </c>
      <c r="Q69" s="18">
        <v>0</v>
      </c>
      <c r="R69" s="18">
        <v>0</v>
      </c>
      <c r="S69" s="18">
        <v>0</v>
      </c>
    </row>
    <row r="70" spans="1:19" s="6" customFormat="1" x14ac:dyDescent="0.2">
      <c r="A70" s="10" t="s">
        <v>742</v>
      </c>
      <c r="B70" s="39"/>
      <c r="C70" s="20">
        <v>0</v>
      </c>
      <c r="D70" s="18">
        <v>0</v>
      </c>
      <c r="E70" s="18">
        <v>0</v>
      </c>
      <c r="F70" s="18">
        <v>0</v>
      </c>
      <c r="G70" s="18">
        <v>0</v>
      </c>
      <c r="H70" s="18">
        <v>0</v>
      </c>
      <c r="I70" s="18">
        <v>0</v>
      </c>
      <c r="K70" s="10" t="s">
        <v>742</v>
      </c>
      <c r="L70" s="39"/>
      <c r="M70" s="20">
        <v>0</v>
      </c>
      <c r="N70" s="18">
        <v>0</v>
      </c>
      <c r="O70" s="18">
        <v>0</v>
      </c>
      <c r="P70" s="18">
        <v>0</v>
      </c>
      <c r="Q70" s="18">
        <v>0</v>
      </c>
      <c r="R70" s="18">
        <v>0</v>
      </c>
      <c r="S70" s="18">
        <v>0</v>
      </c>
    </row>
    <row r="71" spans="1:19" s="6" customFormat="1" x14ac:dyDescent="0.2">
      <c r="A71" s="10" t="s">
        <v>62</v>
      </c>
      <c r="B71" s="39"/>
      <c r="C71" s="20"/>
      <c r="D71" s="18"/>
      <c r="E71" s="18"/>
      <c r="F71" s="18"/>
      <c r="G71" s="18"/>
      <c r="H71" s="18"/>
      <c r="I71" s="18"/>
      <c r="K71" s="10" t="s">
        <v>62</v>
      </c>
      <c r="L71" s="39"/>
      <c r="M71" s="20"/>
      <c r="N71" s="18"/>
      <c r="O71" s="18"/>
      <c r="P71" s="18"/>
      <c r="Q71" s="18"/>
      <c r="R71" s="18"/>
      <c r="S71" s="18"/>
    </row>
    <row r="72" spans="1:19" s="6" customFormat="1" x14ac:dyDescent="0.2">
      <c r="A72" s="10" t="s">
        <v>63</v>
      </c>
      <c r="B72" s="39"/>
      <c r="C72" s="20">
        <v>1.1785600000000001</v>
      </c>
      <c r="D72" s="18">
        <v>0</v>
      </c>
      <c r="E72" s="18">
        <v>0</v>
      </c>
      <c r="F72" s="18">
        <v>0</v>
      </c>
      <c r="G72" s="18">
        <v>0</v>
      </c>
      <c r="H72" s="18">
        <v>0</v>
      </c>
      <c r="I72" s="18">
        <v>0</v>
      </c>
      <c r="K72" s="10" t="s">
        <v>63</v>
      </c>
      <c r="L72" s="39"/>
      <c r="M72" s="20">
        <v>0</v>
      </c>
      <c r="N72" s="18">
        <v>1.1785600000000001</v>
      </c>
      <c r="O72" s="18">
        <v>0</v>
      </c>
      <c r="P72" s="18">
        <v>0</v>
      </c>
      <c r="Q72" s="18">
        <v>0</v>
      </c>
      <c r="R72" s="18">
        <v>0</v>
      </c>
      <c r="S72" s="18">
        <v>0</v>
      </c>
    </row>
    <row r="73" spans="1:19" s="6" customFormat="1" x14ac:dyDescent="0.2">
      <c r="A73" s="10" t="s">
        <v>64</v>
      </c>
      <c r="B73" s="39"/>
      <c r="C73" s="20"/>
      <c r="D73" s="18"/>
      <c r="E73" s="18"/>
      <c r="F73" s="18"/>
      <c r="G73" s="18"/>
      <c r="H73" s="18"/>
      <c r="I73" s="18"/>
      <c r="K73" s="10" t="s">
        <v>64</v>
      </c>
      <c r="L73" s="39"/>
      <c r="M73" s="20"/>
      <c r="N73" s="18"/>
      <c r="O73" s="18"/>
      <c r="P73" s="18"/>
      <c r="Q73" s="18"/>
      <c r="R73" s="18"/>
      <c r="S73" s="18"/>
    </row>
    <row r="74" spans="1:19" s="6" customFormat="1" x14ac:dyDescent="0.2">
      <c r="A74" s="10" t="s">
        <v>65</v>
      </c>
      <c r="B74" s="39"/>
      <c r="C74" s="20">
        <v>0.15254999999999999</v>
      </c>
      <c r="D74" s="18">
        <v>0</v>
      </c>
      <c r="E74" s="18">
        <v>0</v>
      </c>
      <c r="F74" s="18">
        <v>0</v>
      </c>
      <c r="G74" s="18">
        <v>0.14124999999999999</v>
      </c>
      <c r="H74" s="18">
        <v>6.9300000000000004E-3</v>
      </c>
      <c r="I74" s="18">
        <v>0</v>
      </c>
      <c r="K74" s="10" t="s">
        <v>65</v>
      </c>
      <c r="L74" s="39"/>
      <c r="M74" s="20">
        <v>4.3699999999999998E-3</v>
      </c>
      <c r="N74" s="18">
        <v>0</v>
      </c>
      <c r="O74" s="18">
        <v>0</v>
      </c>
      <c r="P74" s="18">
        <v>0</v>
      </c>
      <c r="Q74" s="18">
        <v>0</v>
      </c>
      <c r="R74" s="18">
        <v>0</v>
      </c>
      <c r="S74" s="18">
        <v>0</v>
      </c>
    </row>
    <row r="75" spans="1:19" s="17" customFormat="1" ht="18" customHeight="1" x14ac:dyDescent="0.2">
      <c r="A75" s="13" t="s">
        <v>14</v>
      </c>
      <c r="B75" s="39"/>
      <c r="C75" s="43">
        <v>7.87195</v>
      </c>
      <c r="D75" s="22">
        <v>0.42937999999999998</v>
      </c>
      <c r="E75" s="22">
        <v>0</v>
      </c>
      <c r="F75" s="22">
        <v>0</v>
      </c>
      <c r="G75" s="22">
        <v>0.14124999999999999</v>
      </c>
      <c r="H75" s="22">
        <v>6.9300000000000004E-3</v>
      </c>
      <c r="I75" s="22">
        <v>2.2300000000000002E-3</v>
      </c>
      <c r="K75" s="13" t="s">
        <v>14</v>
      </c>
      <c r="L75" s="39"/>
      <c r="M75" s="43">
        <v>7.8850000000000003E-2</v>
      </c>
      <c r="N75" s="22">
        <v>2.7289699999999999</v>
      </c>
      <c r="O75" s="22">
        <v>0</v>
      </c>
      <c r="P75" s="22">
        <v>0.10226</v>
      </c>
      <c r="Q75" s="22">
        <v>7.7410000000000007E-2</v>
      </c>
      <c r="R75" s="22">
        <v>0</v>
      </c>
      <c r="S75" s="22">
        <v>4.3046699999999998</v>
      </c>
    </row>
    <row r="76" spans="1:19" s="6" customFormat="1" x14ac:dyDescent="0.2">
      <c r="A76" s="13"/>
      <c r="B76" s="39"/>
      <c r="C76" s="20"/>
      <c r="D76" s="18"/>
      <c r="E76" s="18"/>
      <c r="F76" s="18"/>
      <c r="G76" s="18"/>
      <c r="H76" s="18"/>
      <c r="I76" s="18"/>
      <c r="K76" s="13"/>
      <c r="L76" s="39"/>
      <c r="M76" s="20"/>
      <c r="N76" s="18"/>
      <c r="O76" s="18"/>
      <c r="P76" s="18"/>
      <c r="Q76" s="18"/>
      <c r="R76" s="18"/>
      <c r="S76" s="18"/>
    </row>
    <row r="77" spans="1:19" s="17" customFormat="1" ht="18" customHeight="1" x14ac:dyDescent="0.2">
      <c r="A77" s="13" t="s">
        <v>266</v>
      </c>
      <c r="B77" s="39"/>
      <c r="C77" s="43">
        <v>1878.9079999999999</v>
      </c>
      <c r="D77" s="22">
        <v>46.436669999999999</v>
      </c>
      <c r="E77" s="22">
        <v>2.7444199999999999</v>
      </c>
      <c r="F77" s="22">
        <v>0.32739000000000001</v>
      </c>
      <c r="G77" s="22">
        <v>257.50830000000002</v>
      </c>
      <c r="H77" s="22">
        <v>6.9300000000000004E-3</v>
      </c>
      <c r="I77" s="22">
        <v>697.68039999999996</v>
      </c>
      <c r="K77" s="13" t="s">
        <v>266</v>
      </c>
      <c r="L77" s="39"/>
      <c r="M77" s="43">
        <v>149.72480999999999</v>
      </c>
      <c r="N77" s="22">
        <v>713.19457</v>
      </c>
      <c r="O77" s="22">
        <v>0</v>
      </c>
      <c r="P77" s="22">
        <v>6.0617400000000004</v>
      </c>
      <c r="Q77" s="22">
        <v>7.7410000000000007E-2</v>
      </c>
      <c r="R77" s="22">
        <v>0.66656000000000004</v>
      </c>
      <c r="S77" s="22">
        <v>4.47879</v>
      </c>
    </row>
    <row r="78" spans="1:19" s="191" customFormat="1" x14ac:dyDescent="0.2">
      <c r="A78" s="259"/>
    </row>
    <row r="79" spans="1:19" s="191" customFormat="1" x14ac:dyDescent="0.2">
      <c r="A79" s="1325"/>
      <c r="B79" s="1262"/>
      <c r="C79" s="1262"/>
      <c r="D79" s="1262"/>
      <c r="E79" s="1262"/>
      <c r="F79" s="1262"/>
      <c r="G79" s="1262"/>
      <c r="H79" s="1262"/>
      <c r="I79" s="1262"/>
      <c r="J79" s="1262"/>
    </row>
    <row r="80" spans="1:19" s="191" customFormat="1" x14ac:dyDescent="0.2"/>
    <row r="81" spans="1:19" x14ac:dyDescent="0.2">
      <c r="A81" s="192"/>
      <c r="B81" s="192"/>
      <c r="C81" s="191"/>
      <c r="D81" s="192"/>
      <c r="E81" s="192"/>
      <c r="F81" s="192"/>
      <c r="G81" s="191"/>
      <c r="H81" s="191"/>
      <c r="I81" s="191"/>
      <c r="J81" s="191"/>
      <c r="K81" s="191"/>
      <c r="L81" s="191"/>
      <c r="M81" s="191"/>
      <c r="N81" s="191"/>
      <c r="O81" s="191"/>
      <c r="P81" s="191"/>
      <c r="Q81" s="191"/>
      <c r="R81" s="191"/>
      <c r="S81" s="191"/>
    </row>
    <row r="82" spans="1:19" x14ac:dyDescent="0.2">
      <c r="C82" s="192"/>
      <c r="N82" s="71"/>
      <c r="O82" s="71"/>
    </row>
  </sheetData>
  <mergeCells count="22">
    <mergeCell ref="R5:R6"/>
    <mergeCell ref="G5:G6"/>
    <mergeCell ref="H5:H6"/>
    <mergeCell ref="K5:L7"/>
    <mergeCell ref="M7:S7"/>
    <mergeCell ref="S5:S6"/>
    <mergeCell ref="O5:O6"/>
    <mergeCell ref="P5:P6"/>
    <mergeCell ref="Q5:Q6"/>
    <mergeCell ref="A5:B7"/>
    <mergeCell ref="I5:I6"/>
    <mergeCell ref="M5:M6"/>
    <mergeCell ref="N5:N6"/>
    <mergeCell ref="C5:C6"/>
    <mergeCell ref="D5:D6"/>
    <mergeCell ref="E5:E6"/>
    <mergeCell ref="F5:F6"/>
    <mergeCell ref="A79:J79"/>
    <mergeCell ref="A8:I8"/>
    <mergeCell ref="K8:S8"/>
    <mergeCell ref="A43:I43"/>
    <mergeCell ref="K43:S43"/>
  </mergeCells>
  <phoneticPr fontId="21" type="noConversion"/>
  <printOptions horizontalCentered="1"/>
  <pageMargins left="0.39370078740157483" right="0.39370078740157483" top="0.59055118110236227" bottom="0.59055118110236227" header="0.39370078740157483" footer="0.39370078740157483"/>
  <pageSetup paperSize="9" scale="63" fitToWidth="2" orientation="portrait" horizontalDpi="1200" verticalDpi="1200" r:id="rId1"/>
  <headerFooter alignWithMargins="0">
    <oddFooter>&amp;L&amp;"MetaNormalLF-Roman,Standard"&amp;8Statistisches Bundesamt, Fachserie 14 Reihe 5, 2018</oddFooter>
  </headerFooter>
  <colBreaks count="1" manualBreakCount="1">
    <brk id="9" max="1048575" man="1"/>
  </colBreaks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5"/>
  <dimension ref="A1:S94"/>
  <sheetViews>
    <sheetView showGridLines="0" zoomScaleNormal="100" zoomScaleSheetLayoutView="100" workbookViewId="0"/>
  </sheetViews>
  <sheetFormatPr baseColWidth="10" defaultRowHeight="12.75" x14ac:dyDescent="0.2"/>
  <cols>
    <col min="1" max="1" width="34.85546875" style="65" customWidth="1" collapsed="1"/>
    <col min="2" max="2" width="3.7109375" style="65" customWidth="1" collapsed="1"/>
    <col min="3" max="9" width="12.7109375" style="65" customWidth="1" collapsed="1"/>
    <col min="10" max="10" width="2.7109375" style="71" hidden="1" customWidth="1" collapsed="1"/>
    <col min="11" max="11" width="33.7109375" style="71" customWidth="1" collapsed="1"/>
    <col min="12" max="12" width="2.7109375" style="71" customWidth="1" collapsed="1"/>
    <col min="13" max="13" width="12.7109375" style="71" customWidth="1" collapsed="1"/>
    <col min="14" max="19" width="12.7109375" style="65" customWidth="1" collapsed="1"/>
    <col min="20" max="16384" width="11.42578125" style="71" collapsed="1"/>
  </cols>
  <sheetData>
    <row r="1" spans="1:19" s="152" customFormat="1" ht="20.100000000000001" customHeight="1" x14ac:dyDescent="0.2">
      <c r="A1" s="152" t="s">
        <v>110</v>
      </c>
      <c r="C1" s="153"/>
      <c r="D1" s="153"/>
      <c r="E1" s="153"/>
      <c r="F1" s="153"/>
      <c r="K1" s="152" t="s">
        <v>110</v>
      </c>
      <c r="O1" s="153"/>
      <c r="P1" s="153"/>
      <c r="Q1" s="153"/>
      <c r="R1" s="153"/>
      <c r="S1" s="153"/>
    </row>
    <row r="2" spans="1:19" s="154" customFormat="1" ht="20.100000000000001" customHeight="1" x14ac:dyDescent="0.25">
      <c r="A2" s="154" t="s">
        <v>111</v>
      </c>
      <c r="C2" s="155"/>
      <c r="D2" s="155"/>
      <c r="E2" s="155"/>
      <c r="F2" s="155"/>
      <c r="H2" s="155"/>
      <c r="K2" s="154" t="s">
        <v>111</v>
      </c>
      <c r="O2" s="155"/>
      <c r="P2" s="155"/>
      <c r="Q2" s="155"/>
      <c r="R2" s="155"/>
      <c r="S2" s="155"/>
    </row>
    <row r="3" spans="1:19" s="154" customFormat="1" ht="20.100000000000001" customHeight="1" x14ac:dyDescent="0.25">
      <c r="A3" s="154" t="s">
        <v>862</v>
      </c>
      <c r="C3" s="155"/>
      <c r="D3" s="155"/>
      <c r="E3" s="155"/>
      <c r="F3" s="155"/>
      <c r="K3" s="154" t="s">
        <v>862</v>
      </c>
      <c r="O3" s="155"/>
      <c r="P3" s="155"/>
      <c r="Q3" s="155"/>
      <c r="R3" s="155"/>
      <c r="S3" s="155"/>
    </row>
    <row r="4" spans="1:19" s="158" customFormat="1" ht="15" x14ac:dyDescent="0.2">
      <c r="A4" s="156"/>
      <c r="B4" s="156"/>
      <c r="C4" s="157"/>
      <c r="D4" s="157"/>
      <c r="E4" s="157"/>
      <c r="F4" s="157"/>
      <c r="O4" s="153"/>
      <c r="P4" s="153"/>
      <c r="Q4" s="153"/>
      <c r="R4" s="157"/>
      <c r="S4" s="157"/>
    </row>
    <row r="5" spans="1:19" s="158" customFormat="1" ht="12" customHeight="1" x14ac:dyDescent="0.2">
      <c r="A5" s="1315" t="s">
        <v>5</v>
      </c>
      <c r="B5" s="1266"/>
      <c r="C5" s="1318" t="s">
        <v>6</v>
      </c>
      <c r="D5" s="1269" t="s">
        <v>7</v>
      </c>
      <c r="E5" s="1269" t="s">
        <v>251</v>
      </c>
      <c r="F5" s="1269" t="s">
        <v>252</v>
      </c>
      <c r="G5" s="1269" t="s">
        <v>253</v>
      </c>
      <c r="H5" s="1253" t="s">
        <v>8</v>
      </c>
      <c r="I5" s="1253" t="s">
        <v>9</v>
      </c>
      <c r="J5" s="50"/>
      <c r="K5" s="1315" t="s">
        <v>5</v>
      </c>
      <c r="L5" s="1266"/>
      <c r="M5" s="1320" t="s">
        <v>10</v>
      </c>
      <c r="N5" s="1309" t="s">
        <v>11</v>
      </c>
      <c r="O5" s="1269" t="s">
        <v>258</v>
      </c>
      <c r="P5" s="1269" t="s">
        <v>259</v>
      </c>
      <c r="Q5" s="1269" t="s">
        <v>12</v>
      </c>
      <c r="R5" s="1253" t="s">
        <v>13</v>
      </c>
      <c r="S5" s="1253" t="s">
        <v>262</v>
      </c>
    </row>
    <row r="6" spans="1:19" s="158" customFormat="1" ht="35.1" customHeight="1" x14ac:dyDescent="0.2">
      <c r="A6" s="1316"/>
      <c r="B6" s="1267"/>
      <c r="C6" s="1319"/>
      <c r="D6" s="1271"/>
      <c r="E6" s="1271"/>
      <c r="F6" s="1271"/>
      <c r="G6" s="1271"/>
      <c r="H6" s="1274"/>
      <c r="I6" s="1274"/>
      <c r="J6" s="50"/>
      <c r="K6" s="1316"/>
      <c r="L6" s="1267"/>
      <c r="M6" s="1321"/>
      <c r="N6" s="1309"/>
      <c r="O6" s="1271"/>
      <c r="P6" s="1271"/>
      <c r="Q6" s="1271"/>
      <c r="R6" s="1274"/>
      <c r="S6" s="1274"/>
    </row>
    <row r="7" spans="1:19" s="168" customFormat="1" ht="15" customHeight="1" x14ac:dyDescent="0.2">
      <c r="A7" s="1317"/>
      <c r="B7" s="1268"/>
      <c r="C7" s="163" t="s">
        <v>295</v>
      </c>
      <c r="D7" s="163"/>
      <c r="E7" s="163"/>
      <c r="F7" s="163"/>
      <c r="G7" s="163"/>
      <c r="H7" s="163"/>
      <c r="I7" s="164"/>
      <c r="J7" s="165"/>
      <c r="K7" s="1317"/>
      <c r="L7" s="1268"/>
      <c r="M7" s="1276" t="s">
        <v>295</v>
      </c>
      <c r="N7" s="1264"/>
      <c r="O7" s="1264"/>
      <c r="P7" s="1264"/>
      <c r="Q7" s="1264"/>
      <c r="R7" s="1264"/>
      <c r="S7" s="1317"/>
    </row>
    <row r="8" spans="1:19" s="8" customFormat="1" ht="33.75" customHeight="1" x14ac:dyDescent="0.2">
      <c r="A8" s="1231" t="s">
        <v>210</v>
      </c>
      <c r="B8" s="1252"/>
      <c r="C8" s="1252"/>
      <c r="D8" s="1252"/>
      <c r="E8" s="1252"/>
      <c r="F8" s="1252"/>
      <c r="G8" s="1252"/>
      <c r="H8" s="1252"/>
      <c r="I8" s="1252"/>
      <c r="J8" s="9"/>
      <c r="K8" s="1231" t="s">
        <v>209</v>
      </c>
      <c r="L8" s="1252"/>
      <c r="M8" s="1252"/>
      <c r="N8" s="1252"/>
      <c r="O8" s="1252"/>
      <c r="P8" s="1252"/>
      <c r="Q8" s="1252"/>
      <c r="R8" s="1252"/>
      <c r="S8" s="1252"/>
    </row>
    <row r="9" spans="1:19" s="17" customFormat="1" ht="18" customHeight="1" x14ac:dyDescent="0.2">
      <c r="A9" s="7" t="s">
        <v>67</v>
      </c>
      <c r="B9" s="39"/>
      <c r="C9" s="43"/>
      <c r="D9" s="22"/>
      <c r="E9" s="22"/>
      <c r="F9" s="22"/>
      <c r="G9" s="22"/>
      <c r="H9" s="22"/>
      <c r="I9" s="22"/>
      <c r="K9" s="7" t="s">
        <v>67</v>
      </c>
      <c r="L9" s="39"/>
      <c r="M9" s="43"/>
      <c r="N9" s="22"/>
      <c r="O9" s="22"/>
      <c r="P9" s="22"/>
      <c r="Q9" s="22"/>
      <c r="R9" s="22"/>
      <c r="S9" s="22"/>
    </row>
    <row r="10" spans="1:19" s="17" customFormat="1" ht="18" customHeight="1" x14ac:dyDescent="0.2">
      <c r="A10" s="87" t="s">
        <v>68</v>
      </c>
      <c r="B10" s="39"/>
      <c r="C10" s="52">
        <v>10387.005150000001</v>
      </c>
      <c r="D10" s="53">
        <v>726.81586000000004</v>
      </c>
      <c r="E10" s="53">
        <v>1674.46739</v>
      </c>
      <c r="F10" s="53">
        <v>147.53769</v>
      </c>
      <c r="G10" s="53">
        <v>941.87139999999999</v>
      </c>
      <c r="H10" s="53">
        <v>144.99311</v>
      </c>
      <c r="I10" s="53">
        <v>1851.5069000000001</v>
      </c>
      <c r="K10" s="87" t="s">
        <v>68</v>
      </c>
      <c r="L10" s="39"/>
      <c r="M10" s="52">
        <v>2997.1898299999998</v>
      </c>
      <c r="N10" s="53">
        <v>652.58199999999999</v>
      </c>
      <c r="O10" s="53">
        <v>0</v>
      </c>
      <c r="P10" s="53">
        <v>343.30689999999998</v>
      </c>
      <c r="Q10" s="53">
        <v>316.59771000000001</v>
      </c>
      <c r="R10" s="53">
        <v>356.04329000000001</v>
      </c>
      <c r="S10" s="53">
        <v>234.09307999999999</v>
      </c>
    </row>
    <row r="11" spans="1:19" s="17" customFormat="1" ht="18" customHeight="1" x14ac:dyDescent="0.2">
      <c r="A11" s="7" t="s">
        <v>69</v>
      </c>
      <c r="B11" s="39"/>
      <c r="C11" s="43">
        <v>288.24238000000003</v>
      </c>
      <c r="D11" s="22">
        <v>34.090000000000003</v>
      </c>
      <c r="E11" s="22">
        <v>11.694050000000001</v>
      </c>
      <c r="F11" s="22">
        <v>1.7083900000000001</v>
      </c>
      <c r="G11" s="22">
        <v>100.0378</v>
      </c>
      <c r="H11" s="22">
        <v>37.433929999999997</v>
      </c>
      <c r="I11" s="22">
        <v>29.731760000000001</v>
      </c>
      <c r="K11" s="7" t="s">
        <v>69</v>
      </c>
      <c r="L11" s="39"/>
      <c r="M11" s="43">
        <v>12.93605</v>
      </c>
      <c r="N11" s="22">
        <v>25.22344</v>
      </c>
      <c r="O11" s="22">
        <v>0</v>
      </c>
      <c r="P11" s="22">
        <v>1.8221799999999999</v>
      </c>
      <c r="Q11" s="22">
        <v>0.13616</v>
      </c>
      <c r="R11" s="22">
        <v>27.397649999999999</v>
      </c>
      <c r="S11" s="22">
        <v>6.0309799999999996</v>
      </c>
    </row>
    <row r="12" spans="1:19" s="11" customFormat="1" ht="8.1" customHeight="1" x14ac:dyDescent="0.2">
      <c r="A12" s="88"/>
      <c r="B12" s="88"/>
      <c r="C12" s="1209"/>
      <c r="D12" s="1262"/>
      <c r="E12" s="1262"/>
      <c r="F12" s="1262"/>
      <c r="G12" s="1262"/>
      <c r="H12" s="1262"/>
      <c r="I12" s="1262"/>
      <c r="J12" s="9"/>
      <c r="K12" s="88"/>
      <c r="L12" s="88"/>
      <c r="M12" s="1209"/>
      <c r="N12" s="1262"/>
      <c r="O12" s="1262"/>
      <c r="P12" s="1262"/>
      <c r="Q12" s="1262"/>
      <c r="R12" s="1262"/>
      <c r="S12" s="1262"/>
    </row>
    <row r="13" spans="1:19" s="8" customFormat="1" ht="24.95" customHeight="1" x14ac:dyDescent="0.2">
      <c r="A13" s="1232" t="s">
        <v>125</v>
      </c>
      <c r="B13" s="1251"/>
      <c r="C13" s="1251"/>
      <c r="D13" s="1251"/>
      <c r="E13" s="1251"/>
      <c r="F13" s="1251"/>
      <c r="G13" s="1251"/>
      <c r="H13" s="1251"/>
      <c r="I13" s="1251"/>
      <c r="J13" s="9"/>
      <c r="K13" s="1232" t="s">
        <v>150</v>
      </c>
      <c r="L13" s="1251"/>
      <c r="M13" s="1251"/>
      <c r="N13" s="1251"/>
      <c r="O13" s="1251"/>
      <c r="P13" s="1251"/>
      <c r="Q13" s="1251"/>
      <c r="R13" s="1251"/>
      <c r="S13" s="1251"/>
    </row>
    <row r="14" spans="1:19" s="8" customFormat="1" ht="18" customHeight="1" x14ac:dyDescent="0.2">
      <c r="A14" s="7" t="s">
        <v>296</v>
      </c>
      <c r="B14" s="7"/>
      <c r="C14" s="43">
        <v>2.4399999999999999E-3</v>
      </c>
      <c r="D14" s="22">
        <v>0</v>
      </c>
      <c r="E14" s="22">
        <v>2.4399999999999999E-3</v>
      </c>
      <c r="F14" s="22">
        <v>0</v>
      </c>
      <c r="G14" s="22">
        <v>0</v>
      </c>
      <c r="H14" s="22">
        <v>0</v>
      </c>
      <c r="I14" s="22">
        <v>0</v>
      </c>
      <c r="J14" s="9"/>
      <c r="K14" s="7" t="s">
        <v>296</v>
      </c>
      <c r="L14" s="7"/>
      <c r="M14" s="43">
        <v>0</v>
      </c>
      <c r="N14" s="22">
        <v>0</v>
      </c>
      <c r="O14" s="22">
        <v>0</v>
      </c>
      <c r="P14" s="22">
        <v>0</v>
      </c>
      <c r="Q14" s="22">
        <v>0</v>
      </c>
      <c r="R14" s="22">
        <v>0</v>
      </c>
      <c r="S14" s="22">
        <v>0</v>
      </c>
    </row>
    <row r="15" spans="1:19" s="11" customFormat="1" ht="18" customHeight="1" x14ac:dyDescent="0.2">
      <c r="A15" s="10" t="s">
        <v>57</v>
      </c>
      <c r="B15" s="10"/>
      <c r="C15" s="20">
        <v>2.4399999999999999E-3</v>
      </c>
      <c r="D15" s="18">
        <v>0</v>
      </c>
      <c r="E15" s="18">
        <v>2.4399999999999999E-3</v>
      </c>
      <c r="F15" s="18">
        <v>0</v>
      </c>
      <c r="G15" s="18">
        <v>0</v>
      </c>
      <c r="H15" s="18">
        <v>0</v>
      </c>
      <c r="I15" s="18">
        <v>0</v>
      </c>
      <c r="J15" s="9"/>
      <c r="K15" s="10" t="s">
        <v>57</v>
      </c>
      <c r="L15" s="10"/>
      <c r="M15" s="20">
        <v>0</v>
      </c>
      <c r="N15" s="18">
        <v>0</v>
      </c>
      <c r="O15" s="18">
        <v>0</v>
      </c>
      <c r="P15" s="18">
        <v>0</v>
      </c>
      <c r="Q15" s="18">
        <v>0</v>
      </c>
      <c r="R15" s="18">
        <v>0</v>
      </c>
      <c r="S15" s="18">
        <v>0</v>
      </c>
    </row>
    <row r="16" spans="1:19" s="6" customFormat="1" x14ac:dyDescent="0.2">
      <c r="A16" s="37" t="s">
        <v>56</v>
      </c>
      <c r="B16" s="39"/>
      <c r="C16" s="20">
        <v>2.4399999999999999E-3</v>
      </c>
      <c r="D16" s="18">
        <v>0</v>
      </c>
      <c r="E16" s="18">
        <v>2.4399999999999999E-3</v>
      </c>
      <c r="F16" s="18">
        <v>0</v>
      </c>
      <c r="G16" s="18">
        <v>0</v>
      </c>
      <c r="H16" s="18">
        <v>0</v>
      </c>
      <c r="I16" s="18">
        <v>0</v>
      </c>
      <c r="K16" s="37" t="s">
        <v>56</v>
      </c>
      <c r="L16" s="39"/>
      <c r="M16" s="20">
        <v>0</v>
      </c>
      <c r="N16" s="18">
        <v>0</v>
      </c>
      <c r="O16" s="18">
        <v>0</v>
      </c>
      <c r="P16" s="18">
        <v>0</v>
      </c>
      <c r="Q16" s="18">
        <v>0</v>
      </c>
      <c r="R16" s="18">
        <v>0</v>
      </c>
      <c r="S16" s="18">
        <v>0</v>
      </c>
    </row>
    <row r="17" spans="1:19" s="6" customFormat="1" x14ac:dyDescent="0.2">
      <c r="A17" s="37" t="s">
        <v>91</v>
      </c>
      <c r="B17" s="39"/>
      <c r="C17" s="20">
        <v>0</v>
      </c>
      <c r="D17" s="18">
        <v>0</v>
      </c>
      <c r="E17" s="18">
        <v>0</v>
      </c>
      <c r="F17" s="18">
        <v>0</v>
      </c>
      <c r="G17" s="18">
        <v>0</v>
      </c>
      <c r="H17" s="18">
        <v>0</v>
      </c>
      <c r="I17" s="18">
        <v>0</v>
      </c>
      <c r="K17" s="37" t="s">
        <v>91</v>
      </c>
      <c r="L17" s="39"/>
      <c r="M17" s="20">
        <v>0</v>
      </c>
      <c r="N17" s="18">
        <v>0</v>
      </c>
      <c r="O17" s="18">
        <v>0</v>
      </c>
      <c r="P17" s="18">
        <v>0</v>
      </c>
      <c r="Q17" s="18">
        <v>0</v>
      </c>
      <c r="R17" s="18">
        <v>0</v>
      </c>
      <c r="S17" s="18">
        <v>0</v>
      </c>
    </row>
    <row r="18" spans="1:19" s="11" customFormat="1" ht="8.1" customHeight="1" x14ac:dyDescent="0.2">
      <c r="A18" s="88"/>
      <c r="B18" s="88"/>
      <c r="C18" s="1256"/>
      <c r="D18" s="1262"/>
      <c r="E18" s="1262"/>
      <c r="F18" s="1262"/>
      <c r="G18" s="1262"/>
      <c r="H18" s="1262"/>
      <c r="I18" s="1262"/>
      <c r="J18" s="9"/>
      <c r="K18" s="88"/>
      <c r="L18" s="88"/>
      <c r="M18" s="1256"/>
      <c r="N18" s="1262"/>
      <c r="O18" s="1262"/>
      <c r="P18" s="1262"/>
      <c r="Q18" s="1262"/>
      <c r="R18" s="1262"/>
      <c r="S18" s="1262"/>
    </row>
    <row r="19" spans="1:19" s="8" customFormat="1" ht="18" customHeight="1" x14ac:dyDescent="0.2">
      <c r="A19" s="7" t="s">
        <v>66</v>
      </c>
      <c r="B19" s="7"/>
      <c r="C19" s="43">
        <v>1335.55179</v>
      </c>
      <c r="D19" s="22">
        <v>163.4211</v>
      </c>
      <c r="E19" s="22">
        <v>224.41896</v>
      </c>
      <c r="F19" s="22">
        <v>0</v>
      </c>
      <c r="G19" s="22">
        <v>50.007579999999997</v>
      </c>
      <c r="H19" s="22">
        <v>1.4001600000000001</v>
      </c>
      <c r="I19" s="22">
        <v>622.84076000000005</v>
      </c>
      <c r="J19" s="9"/>
      <c r="K19" s="7" t="s">
        <v>66</v>
      </c>
      <c r="L19" s="7"/>
      <c r="M19" s="43">
        <v>135.88837000000001</v>
      </c>
      <c r="N19" s="22">
        <v>40.082279999999997</v>
      </c>
      <c r="O19" s="22">
        <v>0</v>
      </c>
      <c r="P19" s="22">
        <v>4.32829</v>
      </c>
      <c r="Q19" s="22">
        <v>2.0395300000000001</v>
      </c>
      <c r="R19" s="22">
        <v>90.662610000000001</v>
      </c>
      <c r="S19" s="22">
        <v>0.46216000000000002</v>
      </c>
    </row>
    <row r="20" spans="1:19" s="6" customFormat="1" ht="18" customHeight="1" x14ac:dyDescent="0.2">
      <c r="A20" s="10" t="s">
        <v>53</v>
      </c>
      <c r="B20" s="39"/>
      <c r="C20" s="20">
        <v>1210.2385400000001</v>
      </c>
      <c r="D20" s="18">
        <v>163.4211</v>
      </c>
      <c r="E20" s="18">
        <v>224.41896</v>
      </c>
      <c r="F20" s="18">
        <v>0</v>
      </c>
      <c r="G20" s="18">
        <v>50.007579999999997</v>
      </c>
      <c r="H20" s="18">
        <v>1.4001600000000001</v>
      </c>
      <c r="I20" s="18">
        <v>503.03998000000001</v>
      </c>
      <c r="K20" s="10" t="s">
        <v>53</v>
      </c>
      <c r="L20" s="39"/>
      <c r="M20" s="20">
        <v>130.37589</v>
      </c>
      <c r="N20" s="18">
        <v>40.082279999999997</v>
      </c>
      <c r="O20" s="18">
        <v>0</v>
      </c>
      <c r="P20" s="18">
        <v>4.32829</v>
      </c>
      <c r="Q20" s="18">
        <v>2.0395300000000001</v>
      </c>
      <c r="R20" s="18">
        <v>90.662610000000001</v>
      </c>
      <c r="S20" s="18">
        <v>0.46216000000000002</v>
      </c>
    </row>
    <row r="21" spans="1:19" s="6" customFormat="1" x14ac:dyDescent="0.2">
      <c r="A21" s="37" t="s">
        <v>56</v>
      </c>
      <c r="B21" s="39"/>
      <c r="C21" s="20">
        <v>1210.2385400000001</v>
      </c>
      <c r="D21" s="18">
        <v>163.4211</v>
      </c>
      <c r="E21" s="18">
        <v>224.41896</v>
      </c>
      <c r="F21" s="18">
        <v>0</v>
      </c>
      <c r="G21" s="18">
        <v>50.007579999999997</v>
      </c>
      <c r="H21" s="18">
        <v>1.4001600000000001</v>
      </c>
      <c r="I21" s="18">
        <v>503.03998000000001</v>
      </c>
      <c r="K21" s="37" t="s">
        <v>56</v>
      </c>
      <c r="L21" s="39"/>
      <c r="M21" s="20">
        <v>130.37589</v>
      </c>
      <c r="N21" s="18">
        <v>40.082279999999997</v>
      </c>
      <c r="O21" s="18">
        <v>0</v>
      </c>
      <c r="P21" s="18">
        <v>4.32829</v>
      </c>
      <c r="Q21" s="18">
        <v>2.0395300000000001</v>
      </c>
      <c r="R21" s="18">
        <v>90.662610000000001</v>
      </c>
      <c r="S21" s="18">
        <v>0.46216000000000002</v>
      </c>
    </row>
    <row r="22" spans="1:19" s="6" customFormat="1" x14ac:dyDescent="0.2">
      <c r="A22" s="37" t="s">
        <v>91</v>
      </c>
      <c r="B22" s="39"/>
      <c r="C22" s="20">
        <v>0</v>
      </c>
      <c r="D22" s="18">
        <v>0</v>
      </c>
      <c r="E22" s="18">
        <v>0</v>
      </c>
      <c r="F22" s="18">
        <v>0</v>
      </c>
      <c r="G22" s="18">
        <v>0</v>
      </c>
      <c r="H22" s="18">
        <v>0</v>
      </c>
      <c r="I22" s="18">
        <v>0</v>
      </c>
      <c r="K22" s="37" t="s">
        <v>91</v>
      </c>
      <c r="L22" s="39"/>
      <c r="M22" s="20">
        <v>0</v>
      </c>
      <c r="N22" s="18">
        <v>0</v>
      </c>
      <c r="O22" s="18">
        <v>0</v>
      </c>
      <c r="P22" s="18">
        <v>0</v>
      </c>
      <c r="Q22" s="18">
        <v>0</v>
      </c>
      <c r="R22" s="18">
        <v>0</v>
      </c>
      <c r="S22" s="18">
        <v>0</v>
      </c>
    </row>
    <row r="23" spans="1:19" s="6" customFormat="1" x14ac:dyDescent="0.2">
      <c r="A23" s="10" t="s">
        <v>54</v>
      </c>
      <c r="B23" s="39"/>
      <c r="C23" s="20">
        <v>40.012659999999997</v>
      </c>
      <c r="D23" s="18">
        <v>0</v>
      </c>
      <c r="E23" s="18">
        <v>0</v>
      </c>
      <c r="F23" s="18">
        <v>0</v>
      </c>
      <c r="G23" s="18">
        <v>0</v>
      </c>
      <c r="H23" s="18">
        <v>0</v>
      </c>
      <c r="I23" s="18">
        <v>40</v>
      </c>
      <c r="K23" s="10" t="s">
        <v>54</v>
      </c>
      <c r="L23" s="39"/>
      <c r="M23" s="20">
        <v>1.2659999999999999E-2</v>
      </c>
      <c r="N23" s="18">
        <v>0</v>
      </c>
      <c r="O23" s="18">
        <v>0</v>
      </c>
      <c r="P23" s="18">
        <v>0</v>
      </c>
      <c r="Q23" s="18">
        <v>0</v>
      </c>
      <c r="R23" s="18">
        <v>0</v>
      </c>
      <c r="S23" s="18">
        <v>0</v>
      </c>
    </row>
    <row r="24" spans="1:19" s="6" customFormat="1" x14ac:dyDescent="0.2">
      <c r="A24" s="10" t="s">
        <v>55</v>
      </c>
      <c r="B24" s="39"/>
      <c r="C24" s="20">
        <v>85.300600000000003</v>
      </c>
      <c r="D24" s="18">
        <v>0</v>
      </c>
      <c r="E24" s="18">
        <v>0</v>
      </c>
      <c r="F24" s="18">
        <v>0</v>
      </c>
      <c r="G24" s="18">
        <v>0</v>
      </c>
      <c r="H24" s="18">
        <v>0</v>
      </c>
      <c r="I24" s="18">
        <v>79.800780000000003</v>
      </c>
      <c r="K24" s="10" t="s">
        <v>55</v>
      </c>
      <c r="L24" s="39"/>
      <c r="M24" s="20">
        <v>5.4998100000000001</v>
      </c>
      <c r="N24" s="18">
        <v>0</v>
      </c>
      <c r="O24" s="18">
        <v>0</v>
      </c>
      <c r="P24" s="18">
        <v>0</v>
      </c>
      <c r="Q24" s="18">
        <v>0</v>
      </c>
      <c r="R24" s="18">
        <v>0</v>
      </c>
      <c r="S24" s="18">
        <v>0</v>
      </c>
    </row>
    <row r="25" spans="1:19" s="6" customFormat="1" x14ac:dyDescent="0.2">
      <c r="A25" s="37" t="s">
        <v>56</v>
      </c>
      <c r="B25" s="39"/>
      <c r="C25" s="20">
        <v>85.300600000000003</v>
      </c>
      <c r="D25" s="18">
        <v>0</v>
      </c>
      <c r="E25" s="18">
        <v>0</v>
      </c>
      <c r="F25" s="18">
        <v>0</v>
      </c>
      <c r="G25" s="18">
        <v>0</v>
      </c>
      <c r="H25" s="18">
        <v>0</v>
      </c>
      <c r="I25" s="18">
        <v>79.800780000000003</v>
      </c>
      <c r="K25" s="37" t="s">
        <v>56</v>
      </c>
      <c r="L25" s="39"/>
      <c r="M25" s="20">
        <v>5.4998100000000001</v>
      </c>
      <c r="N25" s="18">
        <v>0</v>
      </c>
      <c r="O25" s="18">
        <v>0</v>
      </c>
      <c r="P25" s="18">
        <v>0</v>
      </c>
      <c r="Q25" s="18">
        <v>0</v>
      </c>
      <c r="R25" s="18">
        <v>0</v>
      </c>
      <c r="S25" s="18">
        <v>0</v>
      </c>
    </row>
    <row r="26" spans="1:19" s="6" customFormat="1" x14ac:dyDescent="0.2">
      <c r="A26" s="37" t="s">
        <v>91</v>
      </c>
      <c r="B26" s="39"/>
      <c r="C26" s="20">
        <v>0</v>
      </c>
      <c r="D26" s="18">
        <v>0</v>
      </c>
      <c r="E26" s="18">
        <v>0</v>
      </c>
      <c r="F26" s="18">
        <v>0</v>
      </c>
      <c r="G26" s="18">
        <v>0</v>
      </c>
      <c r="H26" s="18">
        <v>0</v>
      </c>
      <c r="I26" s="18">
        <v>0</v>
      </c>
      <c r="K26" s="37" t="s">
        <v>91</v>
      </c>
      <c r="L26" s="39"/>
      <c r="M26" s="20">
        <v>0</v>
      </c>
      <c r="N26" s="18">
        <v>0</v>
      </c>
      <c r="O26" s="18">
        <v>0</v>
      </c>
      <c r="P26" s="18">
        <v>0</v>
      </c>
      <c r="Q26" s="18">
        <v>0</v>
      </c>
      <c r="R26" s="18">
        <v>0</v>
      </c>
      <c r="S26" s="18">
        <v>0</v>
      </c>
    </row>
    <row r="27" spans="1:19" s="6" customFormat="1" ht="8.25" customHeight="1" x14ac:dyDescent="0.2">
      <c r="A27" s="13"/>
      <c r="B27" s="39"/>
      <c r="C27" s="1256"/>
      <c r="D27" s="1262"/>
      <c r="E27" s="1262"/>
      <c r="F27" s="1262"/>
      <c r="G27" s="1262"/>
      <c r="H27" s="1262"/>
      <c r="I27" s="1262"/>
      <c r="K27" s="13"/>
      <c r="L27" s="39"/>
      <c r="M27" s="1256"/>
      <c r="N27" s="1262"/>
      <c r="O27" s="1262"/>
      <c r="P27" s="1262"/>
      <c r="Q27" s="1262"/>
      <c r="R27" s="1262"/>
      <c r="S27" s="1262"/>
    </row>
    <row r="28" spans="1:19" s="17" customFormat="1" ht="18" customHeight="1" x14ac:dyDescent="0.2">
      <c r="A28" s="7" t="s">
        <v>67</v>
      </c>
      <c r="B28" s="39"/>
      <c r="C28" s="43"/>
      <c r="D28" s="22"/>
      <c r="E28" s="22"/>
      <c r="F28" s="22"/>
      <c r="G28" s="22"/>
      <c r="H28" s="22"/>
      <c r="I28" s="22"/>
      <c r="K28" s="7" t="s">
        <v>67</v>
      </c>
      <c r="L28" s="39"/>
      <c r="M28" s="43"/>
      <c r="N28" s="22"/>
      <c r="O28" s="22"/>
      <c r="P28" s="22"/>
      <c r="Q28" s="22"/>
      <c r="R28" s="22"/>
      <c r="S28" s="22"/>
    </row>
    <row r="29" spans="1:19" s="17" customFormat="1" ht="18" customHeight="1" x14ac:dyDescent="0.2">
      <c r="A29" s="87" t="s">
        <v>68</v>
      </c>
      <c r="B29" s="39"/>
      <c r="C29" s="52">
        <v>1335.55423</v>
      </c>
      <c r="D29" s="53">
        <v>163.4211</v>
      </c>
      <c r="E29" s="53">
        <v>224.42140000000001</v>
      </c>
      <c r="F29" s="53">
        <v>0</v>
      </c>
      <c r="G29" s="53">
        <v>50.007579999999997</v>
      </c>
      <c r="H29" s="53">
        <v>1.4001600000000001</v>
      </c>
      <c r="I29" s="53">
        <v>622.84076000000005</v>
      </c>
      <c r="K29" s="87" t="s">
        <v>68</v>
      </c>
      <c r="L29" s="39"/>
      <c r="M29" s="52">
        <v>135.88837000000001</v>
      </c>
      <c r="N29" s="53">
        <v>40.082279999999997</v>
      </c>
      <c r="O29" s="53">
        <v>0</v>
      </c>
      <c r="P29" s="53">
        <v>4.32829</v>
      </c>
      <c r="Q29" s="53">
        <v>2.0395300000000001</v>
      </c>
      <c r="R29" s="53">
        <v>90.662610000000001</v>
      </c>
      <c r="S29" s="53">
        <v>0.46216000000000002</v>
      </c>
    </row>
    <row r="30" spans="1:19" s="17" customFormat="1" ht="18" customHeight="1" x14ac:dyDescent="0.2">
      <c r="A30" s="7" t="s">
        <v>69</v>
      </c>
      <c r="B30" s="39"/>
      <c r="C30" s="43">
        <v>21.77948</v>
      </c>
      <c r="D30" s="22">
        <v>20.161549999999998</v>
      </c>
      <c r="E30" s="22">
        <v>0.46833000000000002</v>
      </c>
      <c r="F30" s="22">
        <v>0</v>
      </c>
      <c r="G30" s="22">
        <v>0</v>
      </c>
      <c r="H30" s="22">
        <v>8.7000000000000001E-4</v>
      </c>
      <c r="I30" s="22">
        <v>5.4200000000000003E-3</v>
      </c>
      <c r="K30" s="7" t="s">
        <v>69</v>
      </c>
      <c r="L30" s="39"/>
      <c r="M30" s="43">
        <v>0.73268</v>
      </c>
      <c r="N30" s="22">
        <v>0.40994000000000003</v>
      </c>
      <c r="O30" s="22">
        <v>0</v>
      </c>
      <c r="P30" s="22">
        <v>0</v>
      </c>
      <c r="Q30" s="22">
        <v>0</v>
      </c>
      <c r="R30" s="22">
        <v>6.8000000000000005E-4</v>
      </c>
      <c r="S30" s="22">
        <v>0</v>
      </c>
    </row>
    <row r="31" spans="1:19" s="11" customFormat="1" ht="8.1" customHeight="1" x14ac:dyDescent="0.2">
      <c r="A31" s="89"/>
      <c r="B31" s="88"/>
      <c r="C31" s="1209"/>
      <c r="D31" s="1262"/>
      <c r="E31" s="1262"/>
      <c r="F31" s="1262"/>
      <c r="G31" s="1262"/>
      <c r="H31" s="1262"/>
      <c r="I31" s="1262"/>
      <c r="J31" s="9"/>
      <c r="K31" s="89"/>
      <c r="L31" s="88"/>
      <c r="M31" s="1209"/>
      <c r="N31" s="1262"/>
      <c r="O31" s="1262"/>
      <c r="P31" s="1262"/>
      <c r="Q31" s="1262"/>
      <c r="R31" s="1262"/>
      <c r="S31" s="1262"/>
    </row>
    <row r="32" spans="1:19" s="8" customFormat="1" ht="24.95" customHeight="1" x14ac:dyDescent="0.2">
      <c r="A32" s="1232" t="s">
        <v>126</v>
      </c>
      <c r="B32" s="1251"/>
      <c r="C32" s="1251"/>
      <c r="D32" s="1251"/>
      <c r="E32" s="1251"/>
      <c r="F32" s="1251"/>
      <c r="G32" s="1251"/>
      <c r="H32" s="1251"/>
      <c r="I32" s="1251"/>
      <c r="J32" s="9"/>
      <c r="K32" s="1232" t="s">
        <v>151</v>
      </c>
      <c r="L32" s="1251"/>
      <c r="M32" s="1251"/>
      <c r="N32" s="1251"/>
      <c r="O32" s="1251"/>
      <c r="P32" s="1251"/>
      <c r="Q32" s="1251"/>
      <c r="R32" s="1251"/>
      <c r="S32" s="1251"/>
    </row>
    <row r="33" spans="1:19" s="8" customFormat="1" ht="18" customHeight="1" x14ac:dyDescent="0.2">
      <c r="A33" s="7" t="s">
        <v>296</v>
      </c>
      <c r="B33" s="7"/>
      <c r="C33" s="43">
        <v>595</v>
      </c>
      <c r="D33" s="22">
        <v>0</v>
      </c>
      <c r="E33" s="22">
        <v>0</v>
      </c>
      <c r="F33" s="22">
        <v>0</v>
      </c>
      <c r="G33" s="22">
        <v>0</v>
      </c>
      <c r="H33" s="22">
        <v>0</v>
      </c>
      <c r="I33" s="22">
        <v>0</v>
      </c>
      <c r="J33" s="9"/>
      <c r="K33" s="7" t="s">
        <v>296</v>
      </c>
      <c r="L33" s="7"/>
      <c r="M33" s="43">
        <v>470</v>
      </c>
      <c r="N33" s="22">
        <v>125</v>
      </c>
      <c r="O33" s="22">
        <v>0</v>
      </c>
      <c r="P33" s="22">
        <v>0</v>
      </c>
      <c r="Q33" s="22">
        <v>0</v>
      </c>
      <c r="R33" s="22">
        <v>0</v>
      </c>
      <c r="S33" s="22">
        <v>0</v>
      </c>
    </row>
    <row r="34" spans="1:19" s="11" customFormat="1" ht="18" customHeight="1" x14ac:dyDescent="0.2">
      <c r="A34" s="10" t="s">
        <v>58</v>
      </c>
      <c r="B34" s="10"/>
      <c r="C34" s="20">
        <v>595</v>
      </c>
      <c r="D34" s="18">
        <v>0</v>
      </c>
      <c r="E34" s="18">
        <v>0</v>
      </c>
      <c r="F34" s="18">
        <v>0</v>
      </c>
      <c r="G34" s="18">
        <v>0</v>
      </c>
      <c r="H34" s="18">
        <v>0</v>
      </c>
      <c r="I34" s="18">
        <v>0</v>
      </c>
      <c r="J34" s="9"/>
      <c r="K34" s="10" t="s">
        <v>58</v>
      </c>
      <c r="L34" s="10"/>
      <c r="M34" s="20">
        <v>470</v>
      </c>
      <c r="N34" s="18">
        <v>125</v>
      </c>
      <c r="O34" s="18">
        <v>0</v>
      </c>
      <c r="P34" s="18">
        <v>0</v>
      </c>
      <c r="Q34" s="18">
        <v>0</v>
      </c>
      <c r="R34" s="18">
        <v>0</v>
      </c>
      <c r="S34" s="18">
        <v>0</v>
      </c>
    </row>
    <row r="35" spans="1:19" s="6" customFormat="1" x14ac:dyDescent="0.2">
      <c r="A35" s="37" t="s">
        <v>56</v>
      </c>
      <c r="B35" s="39"/>
      <c r="C35" s="20">
        <v>595</v>
      </c>
      <c r="D35" s="18">
        <v>0</v>
      </c>
      <c r="E35" s="18">
        <v>0</v>
      </c>
      <c r="F35" s="18">
        <v>0</v>
      </c>
      <c r="G35" s="18">
        <v>0</v>
      </c>
      <c r="H35" s="18">
        <v>0</v>
      </c>
      <c r="I35" s="18">
        <v>0</v>
      </c>
      <c r="K35" s="37" t="s">
        <v>56</v>
      </c>
      <c r="L35" s="39"/>
      <c r="M35" s="20">
        <v>470</v>
      </c>
      <c r="N35" s="18">
        <v>125</v>
      </c>
      <c r="O35" s="18">
        <v>0</v>
      </c>
      <c r="P35" s="18">
        <v>0</v>
      </c>
      <c r="Q35" s="18">
        <v>0</v>
      </c>
      <c r="R35" s="18">
        <v>0</v>
      </c>
      <c r="S35" s="18">
        <v>0</v>
      </c>
    </row>
    <row r="36" spans="1:19" s="6" customFormat="1" x14ac:dyDescent="0.2">
      <c r="A36" s="37" t="s">
        <v>91</v>
      </c>
      <c r="B36" s="39"/>
      <c r="C36" s="20">
        <v>0</v>
      </c>
      <c r="D36" s="18">
        <v>0</v>
      </c>
      <c r="E36" s="18">
        <v>0</v>
      </c>
      <c r="F36" s="18">
        <v>0</v>
      </c>
      <c r="G36" s="18">
        <v>0</v>
      </c>
      <c r="H36" s="18">
        <v>0</v>
      </c>
      <c r="I36" s="18">
        <v>0</v>
      </c>
      <c r="K36" s="37" t="s">
        <v>91</v>
      </c>
      <c r="L36" s="39"/>
      <c r="M36" s="20">
        <v>0</v>
      </c>
      <c r="N36" s="18">
        <v>0</v>
      </c>
      <c r="O36" s="18">
        <v>0</v>
      </c>
      <c r="P36" s="18">
        <v>0</v>
      </c>
      <c r="Q36" s="18">
        <v>0</v>
      </c>
      <c r="R36" s="18">
        <v>0</v>
      </c>
      <c r="S36" s="18">
        <v>0</v>
      </c>
    </row>
    <row r="37" spans="1:19" s="11" customFormat="1" ht="8.1" customHeight="1" x14ac:dyDescent="0.2">
      <c r="A37" s="88"/>
      <c r="B37" s="88"/>
      <c r="C37" s="1256"/>
      <c r="D37" s="1260"/>
      <c r="E37" s="1260"/>
      <c r="F37" s="1260"/>
      <c r="G37" s="1260"/>
      <c r="H37" s="1260"/>
      <c r="I37" s="1260"/>
      <c r="J37" s="9"/>
      <c r="K37" s="88"/>
      <c r="L37" s="88"/>
      <c r="M37" s="1256"/>
      <c r="N37" s="1260"/>
      <c r="O37" s="1260"/>
      <c r="P37" s="1260"/>
      <c r="Q37" s="1260"/>
      <c r="R37" s="1260"/>
      <c r="S37" s="1260"/>
    </row>
    <row r="38" spans="1:19" s="8" customFormat="1" ht="18" customHeight="1" x14ac:dyDescent="0.2">
      <c r="A38" s="7" t="s">
        <v>66</v>
      </c>
      <c r="B38" s="7"/>
      <c r="C38" s="43">
        <v>416.30574999999999</v>
      </c>
      <c r="D38" s="22">
        <v>28.9558</v>
      </c>
      <c r="E38" s="22">
        <v>59.782980000000002</v>
      </c>
      <c r="F38" s="22">
        <v>4.6592000000000002</v>
      </c>
      <c r="G38" s="22">
        <v>16.424040000000002</v>
      </c>
      <c r="H38" s="22">
        <v>14.203379999999999</v>
      </c>
      <c r="I38" s="22">
        <v>42.974150000000002</v>
      </c>
      <c r="J38" s="9"/>
      <c r="K38" s="7" t="s">
        <v>66</v>
      </c>
      <c r="L38" s="7"/>
      <c r="M38" s="43">
        <v>165.65142</v>
      </c>
      <c r="N38" s="22">
        <v>12.896559999999999</v>
      </c>
      <c r="O38" s="22">
        <v>0</v>
      </c>
      <c r="P38" s="22">
        <v>42.143569999999997</v>
      </c>
      <c r="Q38" s="22">
        <v>8.9563199999999998</v>
      </c>
      <c r="R38" s="22">
        <v>13.46677</v>
      </c>
      <c r="S38" s="22">
        <v>6.1915800000000001</v>
      </c>
    </row>
    <row r="39" spans="1:19" s="6" customFormat="1" ht="18" customHeight="1" x14ac:dyDescent="0.2">
      <c r="A39" s="10" t="s">
        <v>53</v>
      </c>
      <c r="B39" s="39"/>
      <c r="C39" s="20">
        <v>409.68822</v>
      </c>
      <c r="D39" s="18">
        <v>28.939160000000001</v>
      </c>
      <c r="E39" s="18">
        <v>55.173139999999997</v>
      </c>
      <c r="F39" s="18">
        <v>4.6592000000000002</v>
      </c>
      <c r="G39" s="18">
        <v>16.41</v>
      </c>
      <c r="H39" s="18">
        <v>14.203379999999999</v>
      </c>
      <c r="I39" s="18">
        <v>42.1982</v>
      </c>
      <c r="K39" s="10" t="s">
        <v>53</v>
      </c>
      <c r="L39" s="39"/>
      <c r="M39" s="20">
        <v>164.45394999999999</v>
      </c>
      <c r="N39" s="18">
        <v>12.89296</v>
      </c>
      <c r="O39" s="18">
        <v>0</v>
      </c>
      <c r="P39" s="18">
        <v>42.143569999999997</v>
      </c>
      <c r="Q39" s="18">
        <v>8.9563199999999998</v>
      </c>
      <c r="R39" s="18">
        <v>13.46677</v>
      </c>
      <c r="S39" s="18">
        <v>6.1915800000000001</v>
      </c>
    </row>
    <row r="40" spans="1:19" s="6" customFormat="1" x14ac:dyDescent="0.2">
      <c r="A40" s="37" t="s">
        <v>56</v>
      </c>
      <c r="B40" s="39"/>
      <c r="C40" s="20">
        <v>407.63416999999998</v>
      </c>
      <c r="D40" s="18">
        <v>26.885110000000001</v>
      </c>
      <c r="E40" s="18">
        <v>55.173139999999997</v>
      </c>
      <c r="F40" s="18">
        <v>4.6592000000000002</v>
      </c>
      <c r="G40" s="18">
        <v>16.41</v>
      </c>
      <c r="H40" s="18">
        <v>14.203379999999999</v>
      </c>
      <c r="I40" s="18">
        <v>42.1982</v>
      </c>
      <c r="K40" s="37" t="s">
        <v>56</v>
      </c>
      <c r="L40" s="39"/>
      <c r="M40" s="20">
        <v>164.45394999999999</v>
      </c>
      <c r="N40" s="18">
        <v>12.89296</v>
      </c>
      <c r="O40" s="18">
        <v>0</v>
      </c>
      <c r="P40" s="18">
        <v>42.143569999999997</v>
      </c>
      <c r="Q40" s="18">
        <v>8.9563199999999998</v>
      </c>
      <c r="R40" s="18">
        <v>13.46677</v>
      </c>
      <c r="S40" s="18">
        <v>6.1915800000000001</v>
      </c>
    </row>
    <row r="41" spans="1:19" s="6" customFormat="1" x14ac:dyDescent="0.2">
      <c r="A41" s="37" t="s">
        <v>91</v>
      </c>
      <c r="B41" s="39"/>
      <c r="C41" s="20">
        <v>2.0540600000000002</v>
      </c>
      <c r="D41" s="18">
        <v>2.0540600000000002</v>
      </c>
      <c r="E41" s="18">
        <v>0</v>
      </c>
      <c r="F41" s="18">
        <v>0</v>
      </c>
      <c r="G41" s="18">
        <v>0</v>
      </c>
      <c r="H41" s="18">
        <v>0</v>
      </c>
      <c r="I41" s="18">
        <v>0</v>
      </c>
      <c r="K41" s="37" t="s">
        <v>91</v>
      </c>
      <c r="L41" s="39"/>
      <c r="M41" s="20">
        <v>0</v>
      </c>
      <c r="N41" s="18">
        <v>0</v>
      </c>
      <c r="O41" s="18">
        <v>0</v>
      </c>
      <c r="P41" s="18">
        <v>0</v>
      </c>
      <c r="Q41" s="18">
        <v>0</v>
      </c>
      <c r="R41" s="18">
        <v>0</v>
      </c>
      <c r="S41" s="18">
        <v>0</v>
      </c>
    </row>
    <row r="42" spans="1:19" s="6" customFormat="1" x14ac:dyDescent="0.2">
      <c r="A42" s="10" t="s">
        <v>54</v>
      </c>
      <c r="B42" s="39"/>
      <c r="C42" s="20">
        <v>6.6175300000000004</v>
      </c>
      <c r="D42" s="18">
        <v>1.6639999999999999E-2</v>
      </c>
      <c r="E42" s="18">
        <v>4.6098400000000002</v>
      </c>
      <c r="F42" s="18">
        <v>0</v>
      </c>
      <c r="G42" s="18">
        <v>1.404E-2</v>
      </c>
      <c r="H42" s="18">
        <v>0</v>
      </c>
      <c r="I42" s="18">
        <v>0.77595000000000003</v>
      </c>
      <c r="K42" s="10" t="s">
        <v>54</v>
      </c>
      <c r="L42" s="39"/>
      <c r="M42" s="20">
        <v>1.19747</v>
      </c>
      <c r="N42" s="18">
        <v>3.5999999999999999E-3</v>
      </c>
      <c r="O42" s="18">
        <v>0</v>
      </c>
      <c r="P42" s="18">
        <v>0</v>
      </c>
      <c r="Q42" s="18">
        <v>0</v>
      </c>
      <c r="R42" s="18">
        <v>0</v>
      </c>
      <c r="S42" s="18">
        <v>0</v>
      </c>
    </row>
    <row r="43" spans="1:19" s="6" customFormat="1" x14ac:dyDescent="0.2">
      <c r="A43" s="10" t="s">
        <v>55</v>
      </c>
      <c r="B43" s="39"/>
      <c r="C43" s="20">
        <v>0</v>
      </c>
      <c r="D43" s="18">
        <v>0</v>
      </c>
      <c r="E43" s="18">
        <v>0</v>
      </c>
      <c r="F43" s="18">
        <v>0</v>
      </c>
      <c r="G43" s="18">
        <v>0</v>
      </c>
      <c r="H43" s="18">
        <v>0</v>
      </c>
      <c r="I43" s="18">
        <v>0</v>
      </c>
      <c r="K43" s="10" t="s">
        <v>55</v>
      </c>
      <c r="L43" s="39"/>
      <c r="M43" s="20">
        <v>0</v>
      </c>
      <c r="N43" s="18">
        <v>0</v>
      </c>
      <c r="O43" s="18">
        <v>0</v>
      </c>
      <c r="P43" s="18">
        <v>0</v>
      </c>
      <c r="Q43" s="18">
        <v>0</v>
      </c>
      <c r="R43" s="18">
        <v>0</v>
      </c>
      <c r="S43" s="18">
        <v>0</v>
      </c>
    </row>
    <row r="44" spans="1:19" s="6" customFormat="1" x14ac:dyDescent="0.2">
      <c r="A44" s="37" t="s">
        <v>56</v>
      </c>
      <c r="B44" s="39"/>
      <c r="C44" s="20">
        <v>0</v>
      </c>
      <c r="D44" s="18">
        <v>0</v>
      </c>
      <c r="E44" s="18">
        <v>0</v>
      </c>
      <c r="F44" s="18">
        <v>0</v>
      </c>
      <c r="G44" s="18">
        <v>0</v>
      </c>
      <c r="H44" s="18">
        <v>0</v>
      </c>
      <c r="I44" s="18">
        <v>0</v>
      </c>
      <c r="K44" s="37" t="s">
        <v>56</v>
      </c>
      <c r="L44" s="39"/>
      <c r="M44" s="20">
        <v>0</v>
      </c>
      <c r="N44" s="18">
        <v>0</v>
      </c>
      <c r="O44" s="18">
        <v>0</v>
      </c>
      <c r="P44" s="18">
        <v>0</v>
      </c>
      <c r="Q44" s="18">
        <v>0</v>
      </c>
      <c r="R44" s="18">
        <v>0</v>
      </c>
      <c r="S44" s="18">
        <v>0</v>
      </c>
    </row>
    <row r="45" spans="1:19" s="6" customFormat="1" x14ac:dyDescent="0.2">
      <c r="A45" s="37" t="s">
        <v>91</v>
      </c>
      <c r="B45" s="39"/>
      <c r="C45" s="20">
        <v>0</v>
      </c>
      <c r="D45" s="18">
        <v>0</v>
      </c>
      <c r="E45" s="18">
        <v>0</v>
      </c>
      <c r="F45" s="18">
        <v>0</v>
      </c>
      <c r="G45" s="18">
        <v>0</v>
      </c>
      <c r="H45" s="18">
        <v>0</v>
      </c>
      <c r="I45" s="18">
        <v>0</v>
      </c>
      <c r="K45" s="37" t="s">
        <v>91</v>
      </c>
      <c r="L45" s="39"/>
      <c r="M45" s="20">
        <v>0</v>
      </c>
      <c r="N45" s="18">
        <v>0</v>
      </c>
      <c r="O45" s="18">
        <v>0</v>
      </c>
      <c r="P45" s="18">
        <v>0</v>
      </c>
      <c r="Q45" s="18">
        <v>0</v>
      </c>
      <c r="R45" s="18">
        <v>0</v>
      </c>
      <c r="S45" s="18">
        <v>0</v>
      </c>
    </row>
    <row r="46" spans="1:19" s="6" customFormat="1" ht="8.25" customHeight="1" x14ac:dyDescent="0.2">
      <c r="A46" s="13"/>
      <c r="B46" s="39"/>
      <c r="C46" s="1256"/>
      <c r="D46" s="1260"/>
      <c r="E46" s="1260"/>
      <c r="F46" s="1260"/>
      <c r="G46" s="1260"/>
      <c r="H46" s="1260"/>
      <c r="I46" s="1260"/>
      <c r="K46" s="13"/>
      <c r="L46" s="39"/>
      <c r="M46" s="1256"/>
      <c r="N46" s="1260"/>
      <c r="O46" s="1260"/>
      <c r="P46" s="1260"/>
      <c r="Q46" s="1260"/>
      <c r="R46" s="1260"/>
      <c r="S46" s="1260"/>
    </row>
    <row r="47" spans="1:19" s="17" customFormat="1" ht="18" customHeight="1" x14ac:dyDescent="0.2">
      <c r="A47" s="7" t="s">
        <v>67</v>
      </c>
      <c r="B47" s="39"/>
      <c r="C47" s="43"/>
      <c r="D47" s="22"/>
      <c r="E47" s="22"/>
      <c r="F47" s="22"/>
      <c r="G47" s="22"/>
      <c r="H47" s="22"/>
      <c r="I47" s="22"/>
      <c r="K47" s="7" t="s">
        <v>67</v>
      </c>
      <c r="L47" s="39"/>
      <c r="M47" s="43"/>
      <c r="N47" s="22"/>
      <c r="O47" s="22"/>
      <c r="P47" s="22"/>
      <c r="Q47" s="22"/>
      <c r="R47" s="22"/>
      <c r="S47" s="22"/>
    </row>
    <row r="48" spans="1:19" s="17" customFormat="1" ht="18" customHeight="1" x14ac:dyDescent="0.2">
      <c r="A48" s="87" t="s">
        <v>68</v>
      </c>
      <c r="B48" s="39"/>
      <c r="C48" s="52">
        <v>1011.30575</v>
      </c>
      <c r="D48" s="53">
        <v>28.9558</v>
      </c>
      <c r="E48" s="53">
        <v>59.782980000000002</v>
      </c>
      <c r="F48" s="53">
        <v>4.6592000000000002</v>
      </c>
      <c r="G48" s="53">
        <v>16.424040000000002</v>
      </c>
      <c r="H48" s="53">
        <v>14.203379999999999</v>
      </c>
      <c r="I48" s="53">
        <v>42.974150000000002</v>
      </c>
      <c r="K48" s="87" t="s">
        <v>68</v>
      </c>
      <c r="L48" s="39"/>
      <c r="M48" s="52">
        <v>635.65142000000003</v>
      </c>
      <c r="N48" s="53">
        <v>137.89655999999999</v>
      </c>
      <c r="O48" s="53">
        <v>0</v>
      </c>
      <c r="P48" s="53">
        <v>42.143569999999997</v>
      </c>
      <c r="Q48" s="53">
        <v>8.9563199999999998</v>
      </c>
      <c r="R48" s="53">
        <v>13.46677</v>
      </c>
      <c r="S48" s="53">
        <v>6.1915800000000001</v>
      </c>
    </row>
    <row r="49" spans="1:19" s="17" customFormat="1" ht="18" customHeight="1" x14ac:dyDescent="0.2">
      <c r="A49" s="7" t="s">
        <v>69</v>
      </c>
      <c r="B49" s="39"/>
      <c r="C49" s="43">
        <v>6.14541</v>
      </c>
      <c r="D49" s="22">
        <v>0.26407000000000003</v>
      </c>
      <c r="E49" s="22">
        <v>5.6270000000000001E-2</v>
      </c>
      <c r="F49" s="22">
        <v>2.9020000000000001E-2</v>
      </c>
      <c r="G49" s="22">
        <v>0.28576000000000001</v>
      </c>
      <c r="H49" s="22">
        <v>0.77366999999999997</v>
      </c>
      <c r="I49" s="22">
        <v>0.60831999999999997</v>
      </c>
      <c r="K49" s="7" t="s">
        <v>69</v>
      </c>
      <c r="L49" s="39"/>
      <c r="M49" s="43">
        <v>0.68237000000000003</v>
      </c>
      <c r="N49" s="22">
        <v>1.83996</v>
      </c>
      <c r="O49" s="22">
        <v>0</v>
      </c>
      <c r="P49" s="22">
        <v>1.4</v>
      </c>
      <c r="Q49" s="22">
        <v>0</v>
      </c>
      <c r="R49" s="22">
        <v>0.20598</v>
      </c>
      <c r="S49" s="22">
        <v>0</v>
      </c>
    </row>
    <row r="50" spans="1:19" s="11" customFormat="1" ht="8.1" customHeight="1" x14ac:dyDescent="0.2">
      <c r="C50" s="1209"/>
      <c r="D50" s="1209"/>
      <c r="E50" s="1209"/>
      <c r="F50" s="1209"/>
      <c r="G50" s="1209"/>
      <c r="H50" s="1209"/>
      <c r="I50" s="1209"/>
      <c r="J50" s="9"/>
      <c r="M50" s="1209"/>
      <c r="N50" s="1262"/>
      <c r="O50" s="1262"/>
      <c r="P50" s="1262"/>
      <c r="Q50" s="1262"/>
      <c r="R50" s="1262"/>
      <c r="S50" s="1262"/>
    </row>
    <row r="51" spans="1:19" s="8" customFormat="1" ht="24.95" customHeight="1" x14ac:dyDescent="0.2">
      <c r="A51" s="1232" t="s">
        <v>163</v>
      </c>
      <c r="B51" s="1251"/>
      <c r="C51" s="1251"/>
      <c r="D51" s="1251"/>
      <c r="E51" s="1251"/>
      <c r="F51" s="1251"/>
      <c r="G51" s="1251"/>
      <c r="H51" s="1251"/>
      <c r="I51" s="1251"/>
      <c r="J51" s="9"/>
      <c r="K51" s="1232" t="s">
        <v>162</v>
      </c>
      <c r="L51" s="1251"/>
      <c r="M51" s="1251"/>
      <c r="N51" s="1251"/>
      <c r="O51" s="1251"/>
      <c r="P51" s="1251"/>
      <c r="Q51" s="1251"/>
      <c r="R51" s="1251"/>
      <c r="S51" s="1251"/>
    </row>
    <row r="52" spans="1:19" s="8" customFormat="1" ht="18" customHeight="1" x14ac:dyDescent="0.2">
      <c r="A52" s="7" t="s">
        <v>296</v>
      </c>
      <c r="B52" s="7"/>
      <c r="C52" s="43">
        <v>30</v>
      </c>
      <c r="D52" s="22">
        <v>0</v>
      </c>
      <c r="E52" s="22">
        <v>0</v>
      </c>
      <c r="F52" s="22">
        <v>0</v>
      </c>
      <c r="G52" s="22">
        <v>0</v>
      </c>
      <c r="H52" s="22">
        <v>0</v>
      </c>
      <c r="I52" s="22">
        <v>0</v>
      </c>
      <c r="J52" s="9"/>
      <c r="K52" s="7" t="s">
        <v>296</v>
      </c>
      <c r="L52" s="7"/>
      <c r="M52" s="43">
        <v>30</v>
      </c>
      <c r="N52" s="22">
        <v>0</v>
      </c>
      <c r="O52" s="22">
        <v>0</v>
      </c>
      <c r="P52" s="22">
        <v>0</v>
      </c>
      <c r="Q52" s="22">
        <v>0</v>
      </c>
      <c r="R52" s="22">
        <v>0</v>
      </c>
      <c r="S52" s="22">
        <v>0</v>
      </c>
    </row>
    <row r="53" spans="1:19" s="11" customFormat="1" ht="18" customHeight="1" x14ac:dyDescent="0.2">
      <c r="A53" s="10" t="s">
        <v>58</v>
      </c>
      <c r="B53" s="10"/>
      <c r="C53" s="20">
        <v>30</v>
      </c>
      <c r="D53" s="18">
        <v>0</v>
      </c>
      <c r="E53" s="18">
        <v>0</v>
      </c>
      <c r="F53" s="18">
        <v>0</v>
      </c>
      <c r="G53" s="18">
        <v>0</v>
      </c>
      <c r="H53" s="18">
        <v>0</v>
      </c>
      <c r="I53" s="18">
        <v>0</v>
      </c>
      <c r="J53" s="9"/>
      <c r="K53" s="10" t="s">
        <v>58</v>
      </c>
      <c r="L53" s="10"/>
      <c r="M53" s="20">
        <v>30</v>
      </c>
      <c r="N53" s="18">
        <v>0</v>
      </c>
      <c r="O53" s="18">
        <v>0</v>
      </c>
      <c r="P53" s="18">
        <v>0</v>
      </c>
      <c r="Q53" s="18">
        <v>0</v>
      </c>
      <c r="R53" s="18">
        <v>0</v>
      </c>
      <c r="S53" s="18">
        <v>0</v>
      </c>
    </row>
    <row r="54" spans="1:19" s="6" customFormat="1" x14ac:dyDescent="0.2">
      <c r="A54" s="37" t="s">
        <v>56</v>
      </c>
      <c r="B54" s="39"/>
      <c r="C54" s="20">
        <v>30</v>
      </c>
      <c r="D54" s="18">
        <v>0</v>
      </c>
      <c r="E54" s="18">
        <v>0</v>
      </c>
      <c r="F54" s="18">
        <v>0</v>
      </c>
      <c r="G54" s="18">
        <v>0</v>
      </c>
      <c r="H54" s="18">
        <v>0</v>
      </c>
      <c r="I54" s="18">
        <v>0</v>
      </c>
      <c r="K54" s="37" t="s">
        <v>56</v>
      </c>
      <c r="L54" s="39"/>
      <c r="M54" s="20">
        <v>30</v>
      </c>
      <c r="N54" s="18">
        <v>0</v>
      </c>
      <c r="O54" s="18">
        <v>0</v>
      </c>
      <c r="P54" s="18">
        <v>0</v>
      </c>
      <c r="Q54" s="18">
        <v>0</v>
      </c>
      <c r="R54" s="18">
        <v>0</v>
      </c>
      <c r="S54" s="18">
        <v>0</v>
      </c>
    </row>
    <row r="55" spans="1:19" s="6" customFormat="1" x14ac:dyDescent="0.2">
      <c r="A55" s="37" t="s">
        <v>91</v>
      </c>
      <c r="B55" s="39"/>
      <c r="C55" s="20">
        <v>0</v>
      </c>
      <c r="D55" s="18">
        <v>0</v>
      </c>
      <c r="E55" s="18">
        <v>0</v>
      </c>
      <c r="F55" s="18">
        <v>0</v>
      </c>
      <c r="G55" s="18">
        <v>0</v>
      </c>
      <c r="H55" s="18">
        <v>0</v>
      </c>
      <c r="I55" s="18">
        <v>0</v>
      </c>
      <c r="K55" s="37" t="s">
        <v>91</v>
      </c>
      <c r="L55" s="39"/>
      <c r="M55" s="20">
        <v>0</v>
      </c>
      <c r="N55" s="18">
        <v>0</v>
      </c>
      <c r="O55" s="18">
        <v>0</v>
      </c>
      <c r="P55" s="18">
        <v>0</v>
      </c>
      <c r="Q55" s="18">
        <v>0</v>
      </c>
      <c r="R55" s="18">
        <v>0</v>
      </c>
      <c r="S55" s="18">
        <v>0</v>
      </c>
    </row>
    <row r="56" spans="1:19" s="11" customFormat="1" ht="8.1" customHeight="1" x14ac:dyDescent="0.2">
      <c r="A56" s="88"/>
      <c r="B56" s="88"/>
      <c r="C56" s="1256"/>
      <c r="D56" s="1260"/>
      <c r="E56" s="1260"/>
      <c r="F56" s="1260"/>
      <c r="G56" s="1260"/>
      <c r="H56" s="1260"/>
      <c r="I56" s="1260"/>
      <c r="J56" s="9"/>
      <c r="K56" s="88"/>
      <c r="L56" s="88"/>
      <c r="M56" s="1256"/>
      <c r="N56" s="1260"/>
      <c r="O56" s="1260"/>
      <c r="P56" s="1260"/>
      <c r="Q56" s="1260"/>
      <c r="R56" s="1260"/>
      <c r="S56" s="1260"/>
    </row>
    <row r="57" spans="1:19" s="8" customFormat="1" ht="18" customHeight="1" x14ac:dyDescent="0.2">
      <c r="A57" s="7" t="s">
        <v>66</v>
      </c>
      <c r="B57" s="7"/>
      <c r="C57" s="43">
        <v>8010.1451699999998</v>
      </c>
      <c r="D57" s="22">
        <v>534.43895999999995</v>
      </c>
      <c r="E57" s="22">
        <v>1390.2630200000001</v>
      </c>
      <c r="F57" s="22">
        <v>142.87849</v>
      </c>
      <c r="G57" s="22">
        <v>875.43979000000002</v>
      </c>
      <c r="H57" s="22">
        <v>129.38956999999999</v>
      </c>
      <c r="I57" s="22">
        <v>1185.692</v>
      </c>
      <c r="J57" s="9"/>
      <c r="K57" s="7" t="s">
        <v>66</v>
      </c>
      <c r="L57" s="7"/>
      <c r="M57" s="43">
        <v>2195.65004</v>
      </c>
      <c r="N57" s="22">
        <v>474.60316</v>
      </c>
      <c r="O57" s="22">
        <v>0</v>
      </c>
      <c r="P57" s="22">
        <v>296.83503000000002</v>
      </c>
      <c r="Q57" s="22">
        <v>305.60187000000002</v>
      </c>
      <c r="R57" s="22">
        <v>251.91391999999999</v>
      </c>
      <c r="S57" s="22">
        <v>227.43933999999999</v>
      </c>
    </row>
    <row r="58" spans="1:19" s="6" customFormat="1" ht="18" customHeight="1" x14ac:dyDescent="0.2">
      <c r="A58" s="10" t="s">
        <v>53</v>
      </c>
      <c r="B58" s="39"/>
      <c r="C58" s="20">
        <v>7929.9121800000003</v>
      </c>
      <c r="D58" s="18">
        <v>530.88625000000002</v>
      </c>
      <c r="E58" s="18">
        <v>1380.79044</v>
      </c>
      <c r="F58" s="18">
        <v>142.87849</v>
      </c>
      <c r="G58" s="18">
        <v>868.45457999999996</v>
      </c>
      <c r="H58" s="18">
        <v>129.37875</v>
      </c>
      <c r="I58" s="18">
        <v>1150.3992599999999</v>
      </c>
      <c r="K58" s="10" t="s">
        <v>53</v>
      </c>
      <c r="L58" s="39"/>
      <c r="M58" s="20">
        <v>2177.4893999999999</v>
      </c>
      <c r="N58" s="18">
        <v>468.37105000000003</v>
      </c>
      <c r="O58" s="18">
        <v>0</v>
      </c>
      <c r="P58" s="18">
        <v>296.83503000000002</v>
      </c>
      <c r="Q58" s="18">
        <v>305.57668999999999</v>
      </c>
      <c r="R58" s="18">
        <v>251.41291000000001</v>
      </c>
      <c r="S58" s="18">
        <v>227.43933999999999</v>
      </c>
    </row>
    <row r="59" spans="1:19" s="6" customFormat="1" x14ac:dyDescent="0.2">
      <c r="A59" s="37" t="s">
        <v>56</v>
      </c>
      <c r="B59" s="39"/>
      <c r="C59" s="20">
        <v>7908.5752400000001</v>
      </c>
      <c r="D59" s="18">
        <v>526.10679000000005</v>
      </c>
      <c r="E59" s="18">
        <v>1376.9327800000001</v>
      </c>
      <c r="F59" s="18">
        <v>142.87849</v>
      </c>
      <c r="G59" s="18">
        <v>868.45457999999996</v>
      </c>
      <c r="H59" s="18">
        <v>129.37875</v>
      </c>
      <c r="I59" s="18">
        <v>1150.3992599999999</v>
      </c>
      <c r="K59" s="37" t="s">
        <v>56</v>
      </c>
      <c r="L59" s="39"/>
      <c r="M59" s="20">
        <v>2164.7895800000001</v>
      </c>
      <c r="N59" s="18">
        <v>468.37105000000003</v>
      </c>
      <c r="O59" s="18">
        <v>0</v>
      </c>
      <c r="P59" s="18">
        <v>296.83503000000002</v>
      </c>
      <c r="Q59" s="18">
        <v>305.57668999999999</v>
      </c>
      <c r="R59" s="18">
        <v>251.41291000000001</v>
      </c>
      <c r="S59" s="18">
        <v>227.43933999999999</v>
      </c>
    </row>
    <row r="60" spans="1:19" s="6" customFormat="1" x14ac:dyDescent="0.2">
      <c r="A60" s="37" t="s">
        <v>91</v>
      </c>
      <c r="B60" s="39"/>
      <c r="C60" s="20">
        <v>21.336939999999998</v>
      </c>
      <c r="D60" s="18">
        <v>4.7794600000000003</v>
      </c>
      <c r="E60" s="18">
        <v>3.8576700000000002</v>
      </c>
      <c r="F60" s="18">
        <v>0</v>
      </c>
      <c r="G60" s="18">
        <v>0</v>
      </c>
      <c r="H60" s="18">
        <v>0</v>
      </c>
      <c r="I60" s="18">
        <v>0</v>
      </c>
      <c r="K60" s="37" t="s">
        <v>91</v>
      </c>
      <c r="L60" s="39"/>
      <c r="M60" s="20">
        <v>12.699820000000001</v>
      </c>
      <c r="N60" s="18">
        <v>0</v>
      </c>
      <c r="O60" s="18">
        <v>0</v>
      </c>
      <c r="P60" s="18">
        <v>0</v>
      </c>
      <c r="Q60" s="18">
        <v>0</v>
      </c>
      <c r="R60" s="18">
        <v>0</v>
      </c>
      <c r="S60" s="18">
        <v>0</v>
      </c>
    </row>
    <row r="61" spans="1:19" s="6" customFormat="1" x14ac:dyDescent="0.2">
      <c r="A61" s="10" t="s">
        <v>54</v>
      </c>
      <c r="B61" s="39"/>
      <c r="C61" s="20">
        <v>66.190640000000002</v>
      </c>
      <c r="D61" s="18">
        <v>3.0536300000000001</v>
      </c>
      <c r="E61" s="18">
        <v>9.4725699999999993</v>
      </c>
      <c r="F61" s="18">
        <v>0</v>
      </c>
      <c r="G61" s="18">
        <v>4.8187499999999996</v>
      </c>
      <c r="H61" s="18">
        <v>1.081E-2</v>
      </c>
      <c r="I61" s="18">
        <v>35.292740000000002</v>
      </c>
      <c r="K61" s="10" t="s">
        <v>54</v>
      </c>
      <c r="L61" s="39"/>
      <c r="M61" s="20">
        <v>6.78383</v>
      </c>
      <c r="N61" s="18">
        <v>6.2321099999999996</v>
      </c>
      <c r="O61" s="18">
        <v>0</v>
      </c>
      <c r="P61" s="18">
        <v>0</v>
      </c>
      <c r="Q61" s="18">
        <v>2.5180000000000001E-2</v>
      </c>
      <c r="R61" s="18">
        <v>0.50100999999999996</v>
      </c>
      <c r="S61" s="18">
        <v>0</v>
      </c>
    </row>
    <row r="62" spans="1:19" s="6" customFormat="1" x14ac:dyDescent="0.2">
      <c r="A62" s="10" t="s">
        <v>55</v>
      </c>
      <c r="B62" s="39"/>
      <c r="C62" s="20">
        <v>14.042350000000001</v>
      </c>
      <c r="D62" s="18">
        <v>0.49908000000000002</v>
      </c>
      <c r="E62" s="18">
        <v>0</v>
      </c>
      <c r="F62" s="18">
        <v>0</v>
      </c>
      <c r="G62" s="18">
        <v>2.1664599999999998</v>
      </c>
      <c r="H62" s="18">
        <v>0</v>
      </c>
      <c r="I62" s="18">
        <v>0</v>
      </c>
      <c r="K62" s="10" t="s">
        <v>55</v>
      </c>
      <c r="L62" s="39"/>
      <c r="M62" s="20">
        <v>11.376810000000001</v>
      </c>
      <c r="N62" s="18">
        <v>0</v>
      </c>
      <c r="O62" s="18">
        <v>0</v>
      </c>
      <c r="P62" s="18">
        <v>0</v>
      </c>
      <c r="Q62" s="18">
        <v>0</v>
      </c>
      <c r="R62" s="18">
        <v>0</v>
      </c>
      <c r="S62" s="18">
        <v>0</v>
      </c>
    </row>
    <row r="63" spans="1:19" s="6" customFormat="1" x14ac:dyDescent="0.2">
      <c r="A63" s="37" t="s">
        <v>56</v>
      </c>
      <c r="B63" s="39"/>
      <c r="C63" s="20">
        <v>14.042350000000001</v>
      </c>
      <c r="D63" s="18">
        <v>0.49908000000000002</v>
      </c>
      <c r="E63" s="18">
        <v>0</v>
      </c>
      <c r="F63" s="18">
        <v>0</v>
      </c>
      <c r="G63" s="18">
        <v>2.1664599999999998</v>
      </c>
      <c r="H63" s="18">
        <v>0</v>
      </c>
      <c r="I63" s="18">
        <v>0</v>
      </c>
      <c r="K63" s="37" t="s">
        <v>56</v>
      </c>
      <c r="L63" s="39"/>
      <c r="M63" s="20">
        <v>11.376810000000001</v>
      </c>
      <c r="N63" s="18">
        <v>0</v>
      </c>
      <c r="O63" s="18">
        <v>0</v>
      </c>
      <c r="P63" s="18">
        <v>0</v>
      </c>
      <c r="Q63" s="18">
        <v>0</v>
      </c>
      <c r="R63" s="18">
        <v>0</v>
      </c>
      <c r="S63" s="18">
        <v>0</v>
      </c>
    </row>
    <row r="64" spans="1:19" s="6" customFormat="1" x14ac:dyDescent="0.2">
      <c r="A64" s="37" t="s">
        <v>91</v>
      </c>
      <c r="B64" s="39"/>
      <c r="C64" s="20">
        <v>0</v>
      </c>
      <c r="D64" s="18">
        <v>0</v>
      </c>
      <c r="E64" s="18">
        <v>0</v>
      </c>
      <c r="F64" s="18">
        <v>0</v>
      </c>
      <c r="G64" s="18">
        <v>0</v>
      </c>
      <c r="H64" s="18">
        <v>0</v>
      </c>
      <c r="I64" s="18">
        <v>0</v>
      </c>
      <c r="K64" s="37" t="s">
        <v>91</v>
      </c>
      <c r="L64" s="39"/>
      <c r="M64" s="20">
        <v>0</v>
      </c>
      <c r="N64" s="18">
        <v>0</v>
      </c>
      <c r="O64" s="18">
        <v>0</v>
      </c>
      <c r="P64" s="18">
        <v>0</v>
      </c>
      <c r="Q64" s="18">
        <v>0</v>
      </c>
      <c r="R64" s="18">
        <v>0</v>
      </c>
      <c r="S64" s="18">
        <v>0</v>
      </c>
    </row>
    <row r="65" spans="1:19" s="6" customFormat="1" ht="8.25" customHeight="1" x14ac:dyDescent="0.2">
      <c r="A65" s="13"/>
      <c r="B65" s="39"/>
      <c r="C65" s="1256"/>
      <c r="D65" s="1260"/>
      <c r="E65" s="1260"/>
      <c r="F65" s="1260"/>
      <c r="G65" s="1260"/>
      <c r="H65" s="1260"/>
      <c r="I65" s="1260"/>
      <c r="K65" s="13"/>
      <c r="L65" s="39"/>
      <c r="M65" s="1256"/>
      <c r="N65" s="1260"/>
      <c r="O65" s="1260"/>
      <c r="P65" s="1260"/>
      <c r="Q65" s="1260"/>
      <c r="R65" s="1260"/>
      <c r="S65" s="1260"/>
    </row>
    <row r="66" spans="1:19" s="17" customFormat="1" ht="18" customHeight="1" x14ac:dyDescent="0.2">
      <c r="A66" s="7" t="s">
        <v>67</v>
      </c>
      <c r="B66" s="39"/>
      <c r="C66" s="43"/>
      <c r="D66" s="22"/>
      <c r="E66" s="22"/>
      <c r="F66" s="22"/>
      <c r="G66" s="22"/>
      <c r="H66" s="22"/>
      <c r="I66" s="22"/>
      <c r="K66" s="7" t="s">
        <v>67</v>
      </c>
      <c r="L66" s="39"/>
      <c r="M66" s="43"/>
      <c r="N66" s="22"/>
      <c r="O66" s="22"/>
      <c r="P66" s="22"/>
      <c r="Q66" s="22"/>
      <c r="R66" s="22"/>
      <c r="S66" s="22"/>
    </row>
    <row r="67" spans="1:19" s="17" customFormat="1" ht="18" customHeight="1" x14ac:dyDescent="0.2">
      <c r="A67" s="87" t="s">
        <v>68</v>
      </c>
      <c r="B67" s="39"/>
      <c r="C67" s="52">
        <v>8040.1451699999998</v>
      </c>
      <c r="D67" s="53">
        <v>534.43895999999995</v>
      </c>
      <c r="E67" s="53">
        <v>1390.2630200000001</v>
      </c>
      <c r="F67" s="53">
        <v>142.87849</v>
      </c>
      <c r="G67" s="53">
        <v>875.43979000000002</v>
      </c>
      <c r="H67" s="53">
        <v>129.38956999999999</v>
      </c>
      <c r="I67" s="53">
        <v>1185.692</v>
      </c>
      <c r="K67" s="87" t="s">
        <v>68</v>
      </c>
      <c r="L67" s="39"/>
      <c r="M67" s="52">
        <v>2225.65004</v>
      </c>
      <c r="N67" s="53">
        <v>474.60316</v>
      </c>
      <c r="O67" s="53">
        <v>0</v>
      </c>
      <c r="P67" s="53">
        <v>296.83503000000002</v>
      </c>
      <c r="Q67" s="53">
        <v>305.60187000000002</v>
      </c>
      <c r="R67" s="53">
        <v>251.91391999999999</v>
      </c>
      <c r="S67" s="53">
        <v>227.43933999999999</v>
      </c>
    </row>
    <row r="68" spans="1:19" s="17" customFormat="1" ht="18" customHeight="1" x14ac:dyDescent="0.2">
      <c r="A68" s="7" t="s">
        <v>69</v>
      </c>
      <c r="B68" s="39"/>
      <c r="C68" s="43">
        <v>260.3175</v>
      </c>
      <c r="D68" s="22">
        <v>13.664389999999999</v>
      </c>
      <c r="E68" s="22">
        <v>11.169449999999999</v>
      </c>
      <c r="F68" s="22">
        <v>1.67936</v>
      </c>
      <c r="G68" s="22">
        <v>99.752049999999997</v>
      </c>
      <c r="H68" s="22">
        <v>36.659379999999999</v>
      </c>
      <c r="I68" s="22">
        <v>29.118020000000001</v>
      </c>
      <c r="K68" s="7" t="s">
        <v>69</v>
      </c>
      <c r="L68" s="39"/>
      <c r="M68" s="43">
        <v>11.521000000000001</v>
      </c>
      <c r="N68" s="22">
        <v>22.973549999999999</v>
      </c>
      <c r="O68" s="22">
        <v>0</v>
      </c>
      <c r="P68" s="22">
        <v>0.42218</v>
      </c>
      <c r="Q68" s="22">
        <v>0.13616</v>
      </c>
      <c r="R68" s="22">
        <v>27.190989999999999</v>
      </c>
      <c r="S68" s="22">
        <v>6.0309799999999996</v>
      </c>
    </row>
    <row r="69" spans="1:19" s="34" customFormat="1" x14ac:dyDescent="0.2">
      <c r="A69" s="8"/>
      <c r="B69" s="8"/>
      <c r="C69" s="22"/>
      <c r="D69" s="22"/>
      <c r="J69" s="9"/>
      <c r="K69" s="8"/>
      <c r="L69" s="8"/>
      <c r="M69" s="22"/>
      <c r="N69" s="22"/>
    </row>
    <row r="70" spans="1:19" s="11" customFormat="1" ht="12.75" customHeight="1" x14ac:dyDescent="0.2">
      <c r="A70" s="89"/>
      <c r="B70" s="56"/>
      <c r="C70" s="18"/>
      <c r="D70" s="18"/>
      <c r="J70" s="9"/>
      <c r="K70" s="9"/>
    </row>
    <row r="71" spans="1:19" s="191" customFormat="1" x14ac:dyDescent="0.2">
      <c r="A71" s="193"/>
      <c r="B71" s="193"/>
      <c r="C71" s="194"/>
      <c r="D71" s="194"/>
      <c r="E71" s="194"/>
      <c r="F71" s="194"/>
      <c r="G71" s="194"/>
      <c r="H71" s="195"/>
      <c r="I71" s="196"/>
      <c r="J71" s="194"/>
      <c r="K71" s="194"/>
      <c r="L71" s="194"/>
      <c r="M71" s="194"/>
      <c r="N71" s="194"/>
      <c r="O71" s="194"/>
      <c r="P71" s="194"/>
      <c r="Q71" s="194"/>
      <c r="R71" s="194"/>
      <c r="S71" s="194"/>
    </row>
    <row r="72" spans="1:19" s="175" customFormat="1" ht="12" x14ac:dyDescent="0.2">
      <c r="A72" s="171"/>
      <c r="B72" s="171"/>
      <c r="C72" s="172"/>
      <c r="D72" s="172"/>
      <c r="E72" s="172"/>
      <c r="F72" s="172"/>
      <c r="G72" s="172"/>
      <c r="H72" s="173"/>
      <c r="I72" s="174"/>
      <c r="J72" s="172"/>
      <c r="K72" s="172"/>
      <c r="L72" s="172"/>
      <c r="M72" s="172"/>
      <c r="N72" s="172"/>
      <c r="O72" s="172"/>
      <c r="P72" s="172"/>
      <c r="Q72" s="172"/>
      <c r="R72" s="172"/>
      <c r="S72" s="172"/>
    </row>
    <row r="73" spans="1:19" s="175" customFormat="1" x14ac:dyDescent="0.2">
      <c r="A73" s="193"/>
      <c r="B73" s="171"/>
      <c r="C73" s="172"/>
      <c r="D73" s="172"/>
      <c r="E73" s="172"/>
      <c r="F73" s="172"/>
      <c r="G73" s="172"/>
      <c r="H73" s="173"/>
      <c r="I73" s="174"/>
      <c r="J73" s="172"/>
      <c r="K73" s="172"/>
      <c r="L73" s="172"/>
      <c r="M73" s="172"/>
      <c r="N73" s="172"/>
      <c r="O73" s="172"/>
      <c r="P73" s="172"/>
      <c r="Q73" s="172"/>
      <c r="R73" s="172"/>
      <c r="S73" s="172"/>
    </row>
    <row r="74" spans="1:19" s="175" customFormat="1" ht="12" x14ac:dyDescent="0.2">
      <c r="A74" s="171"/>
      <c r="B74" s="171"/>
      <c r="C74" s="172"/>
      <c r="D74" s="172"/>
      <c r="E74" s="172"/>
      <c r="F74" s="172"/>
      <c r="G74" s="172"/>
      <c r="H74" s="173"/>
      <c r="I74" s="174"/>
      <c r="J74" s="172"/>
      <c r="K74" s="172"/>
      <c r="L74" s="172"/>
      <c r="M74" s="172"/>
      <c r="N74" s="172"/>
      <c r="O74" s="172"/>
      <c r="P74" s="172"/>
      <c r="Q74" s="172"/>
      <c r="R74" s="172"/>
      <c r="S74" s="172"/>
    </row>
    <row r="75" spans="1:19" s="175" customFormat="1" ht="12" x14ac:dyDescent="0.2">
      <c r="A75" s="171"/>
      <c r="B75" s="171"/>
      <c r="C75" s="172"/>
      <c r="D75" s="172"/>
      <c r="E75" s="172"/>
      <c r="F75" s="172"/>
      <c r="G75" s="172"/>
      <c r="H75" s="173"/>
      <c r="I75" s="174"/>
      <c r="J75" s="172"/>
      <c r="K75" s="172"/>
      <c r="L75" s="172"/>
      <c r="M75" s="172"/>
      <c r="N75" s="172"/>
      <c r="O75" s="172"/>
      <c r="P75" s="172"/>
      <c r="Q75" s="172"/>
      <c r="R75" s="172"/>
      <c r="S75" s="172"/>
    </row>
    <row r="76" spans="1:19" s="175" customFormat="1" ht="12" x14ac:dyDescent="0.2">
      <c r="A76" s="258"/>
      <c r="B76" s="171"/>
      <c r="C76" s="172"/>
      <c r="D76" s="172"/>
      <c r="E76" s="172"/>
      <c r="F76" s="172"/>
      <c r="G76" s="172"/>
      <c r="H76" s="173"/>
      <c r="I76" s="174"/>
      <c r="J76" s="172"/>
      <c r="K76" s="172"/>
      <c r="L76" s="172"/>
      <c r="M76" s="172"/>
      <c r="N76" s="172"/>
      <c r="O76" s="172"/>
      <c r="P76" s="172"/>
      <c r="Q76" s="172"/>
      <c r="R76" s="172"/>
      <c r="S76" s="172"/>
    </row>
    <row r="77" spans="1:19" s="175" customFormat="1" x14ac:dyDescent="0.2">
      <c r="A77" s="1324"/>
      <c r="B77" s="1262"/>
      <c r="C77" s="1262"/>
      <c r="D77" s="1262"/>
      <c r="E77" s="1262"/>
      <c r="F77" s="1262"/>
      <c r="G77" s="1262"/>
      <c r="H77" s="1262"/>
      <c r="I77" s="1262"/>
      <c r="J77" s="1262"/>
      <c r="K77" s="172"/>
      <c r="L77" s="172"/>
      <c r="M77" s="172"/>
      <c r="N77" s="172"/>
      <c r="O77" s="172"/>
      <c r="P77" s="172"/>
      <c r="Q77" s="172"/>
      <c r="R77" s="172"/>
      <c r="S77" s="172"/>
    </row>
    <row r="78" spans="1:19" s="175" customFormat="1" ht="12" x14ac:dyDescent="0.2">
      <c r="A78" s="171"/>
      <c r="B78" s="171"/>
      <c r="C78" s="172"/>
      <c r="D78" s="172"/>
      <c r="E78" s="172"/>
      <c r="F78" s="172"/>
      <c r="G78" s="172"/>
      <c r="H78" s="173"/>
      <c r="I78" s="174"/>
      <c r="J78" s="172"/>
      <c r="K78" s="172"/>
      <c r="L78" s="172"/>
      <c r="M78" s="172"/>
      <c r="N78" s="172"/>
      <c r="O78" s="172"/>
      <c r="P78" s="172"/>
      <c r="Q78" s="172"/>
      <c r="R78" s="172"/>
      <c r="S78" s="172"/>
    </row>
    <row r="79" spans="1:19" s="175" customFormat="1" ht="12" x14ac:dyDescent="0.2">
      <c r="A79" s="171"/>
      <c r="B79" s="171"/>
      <c r="C79" s="172"/>
      <c r="D79" s="172"/>
      <c r="E79" s="172"/>
      <c r="F79" s="172"/>
      <c r="G79" s="172"/>
      <c r="H79" s="173"/>
      <c r="I79" s="174"/>
      <c r="J79" s="172"/>
      <c r="K79" s="172"/>
      <c r="L79" s="172"/>
      <c r="M79" s="172"/>
      <c r="N79" s="172"/>
      <c r="O79" s="172"/>
      <c r="P79" s="172"/>
      <c r="Q79" s="172"/>
      <c r="R79" s="172"/>
      <c r="S79" s="172"/>
    </row>
    <row r="80" spans="1:19" s="175" customFormat="1" ht="12" x14ac:dyDescent="0.2">
      <c r="A80" s="171"/>
      <c r="B80" s="171"/>
      <c r="C80" s="172"/>
      <c r="D80" s="172"/>
      <c r="E80" s="172"/>
      <c r="F80" s="172"/>
      <c r="G80" s="172"/>
      <c r="H80" s="173"/>
      <c r="I80" s="174"/>
      <c r="J80" s="172"/>
      <c r="K80" s="172"/>
      <c r="L80" s="172"/>
      <c r="M80" s="172"/>
      <c r="N80" s="172"/>
      <c r="O80" s="172"/>
      <c r="P80" s="172"/>
      <c r="Q80" s="172"/>
      <c r="R80" s="172"/>
      <c r="S80" s="172"/>
    </row>
    <row r="81" spans="1:19" s="175" customFormat="1" ht="12" x14ac:dyDescent="0.2">
      <c r="A81" s="171"/>
      <c r="B81" s="171"/>
      <c r="C81" s="172"/>
      <c r="D81" s="172"/>
      <c r="E81" s="172"/>
      <c r="F81" s="172"/>
      <c r="G81" s="172"/>
      <c r="H81" s="173"/>
      <c r="I81" s="174"/>
      <c r="J81" s="172"/>
      <c r="K81" s="172"/>
      <c r="L81" s="172"/>
      <c r="M81" s="172"/>
      <c r="N81" s="172"/>
      <c r="O81" s="172"/>
      <c r="P81" s="172"/>
      <c r="Q81" s="172"/>
      <c r="R81" s="172"/>
      <c r="S81" s="172"/>
    </row>
    <row r="82" spans="1:19" s="175" customFormat="1" ht="12" x14ac:dyDescent="0.2">
      <c r="A82" s="171"/>
      <c r="B82" s="171"/>
      <c r="C82" s="172"/>
      <c r="D82" s="172"/>
      <c r="E82" s="172"/>
      <c r="F82" s="172"/>
      <c r="G82" s="172"/>
      <c r="H82" s="173"/>
      <c r="I82" s="174"/>
      <c r="J82" s="172"/>
      <c r="K82" s="172"/>
      <c r="L82" s="172"/>
      <c r="M82" s="172"/>
      <c r="N82" s="172"/>
      <c r="O82" s="172"/>
      <c r="P82" s="172"/>
      <c r="Q82" s="172"/>
      <c r="R82" s="172"/>
      <c r="S82" s="172"/>
    </row>
    <row r="83" spans="1:19" s="175" customFormat="1" ht="12" x14ac:dyDescent="0.2">
      <c r="A83" s="171"/>
      <c r="B83" s="171"/>
      <c r="C83" s="172"/>
      <c r="D83" s="172"/>
      <c r="E83" s="172"/>
      <c r="F83" s="172"/>
      <c r="G83" s="172"/>
      <c r="H83" s="173"/>
      <c r="I83" s="174"/>
      <c r="J83" s="172"/>
      <c r="K83" s="172"/>
      <c r="L83" s="172"/>
      <c r="M83" s="172"/>
      <c r="N83" s="172"/>
      <c r="O83" s="172"/>
      <c r="P83" s="172"/>
      <c r="Q83" s="172"/>
      <c r="R83" s="172"/>
      <c r="S83" s="172"/>
    </row>
    <row r="84" spans="1:19" s="175" customFormat="1" ht="12" customHeight="1" x14ac:dyDescent="0.2">
      <c r="A84" s="171"/>
      <c r="B84" s="171"/>
      <c r="C84" s="176"/>
      <c r="D84" s="176"/>
      <c r="E84" s="176"/>
      <c r="F84" s="176"/>
      <c r="G84" s="176"/>
      <c r="H84" s="176"/>
      <c r="I84" s="176"/>
      <c r="J84" s="176"/>
      <c r="K84" s="176"/>
      <c r="L84" s="176"/>
      <c r="M84" s="176"/>
      <c r="N84" s="176"/>
      <c r="O84" s="176"/>
      <c r="P84" s="176"/>
      <c r="Q84" s="176"/>
      <c r="R84" s="176"/>
      <c r="S84" s="176"/>
    </row>
    <row r="85" spans="1:19" s="175" customFormat="1" ht="12" customHeight="1" x14ac:dyDescent="0.2">
      <c r="A85" s="177"/>
      <c r="B85" s="178"/>
      <c r="C85" s="171"/>
      <c r="D85" s="172"/>
      <c r="E85" s="172"/>
      <c r="F85" s="172"/>
      <c r="G85" s="172"/>
      <c r="H85" s="172"/>
      <c r="I85" s="172"/>
      <c r="J85" s="172"/>
      <c r="K85" s="172"/>
      <c r="L85" s="172"/>
      <c r="M85" s="172"/>
      <c r="N85" s="172"/>
      <c r="O85" s="172"/>
      <c r="P85" s="172"/>
      <c r="Q85" s="172"/>
      <c r="R85" s="172"/>
      <c r="S85" s="172"/>
    </row>
    <row r="86" spans="1:19" s="175" customFormat="1" ht="12" customHeight="1" x14ac:dyDescent="0.2">
      <c r="A86" s="179"/>
      <c r="B86" s="55"/>
      <c r="C86" s="177"/>
      <c r="D86" s="180"/>
      <c r="E86" s="180"/>
      <c r="F86" s="180"/>
      <c r="G86" s="180"/>
      <c r="H86" s="180"/>
      <c r="I86" s="180"/>
      <c r="J86" s="180"/>
      <c r="K86" s="180"/>
      <c r="L86" s="180"/>
      <c r="M86" s="180"/>
      <c r="N86" s="180"/>
      <c r="O86" s="180"/>
      <c r="P86" s="180"/>
      <c r="Q86" s="180"/>
      <c r="R86" s="180"/>
      <c r="S86" s="180"/>
    </row>
    <row r="87" spans="1:19" s="186" customFormat="1" ht="12" customHeight="1" x14ac:dyDescent="0.2">
      <c r="A87" s="79"/>
      <c r="B87" s="181"/>
      <c r="C87" s="179"/>
      <c r="D87" s="175"/>
      <c r="E87" s="182"/>
      <c r="F87" s="183"/>
      <c r="G87" s="175"/>
      <c r="H87" s="184"/>
      <c r="I87" s="184"/>
      <c r="J87" s="185"/>
      <c r="K87" s="185"/>
      <c r="L87" s="185"/>
      <c r="M87" s="185"/>
      <c r="N87" s="184"/>
      <c r="O87" s="184"/>
      <c r="P87" s="184"/>
      <c r="Q87" s="184"/>
      <c r="R87" s="184"/>
      <c r="S87" s="184"/>
    </row>
    <row r="88" spans="1:19" s="175" customFormat="1" ht="12" customHeight="1" x14ac:dyDescent="0.2">
      <c r="A88" s="66"/>
      <c r="B88" s="187"/>
      <c r="C88" s="179"/>
      <c r="D88" s="172"/>
      <c r="E88" s="172"/>
      <c r="F88" s="172"/>
      <c r="G88" s="172"/>
      <c r="H88" s="172"/>
      <c r="I88" s="172"/>
      <c r="J88" s="172"/>
      <c r="K88" s="172"/>
      <c r="L88" s="172"/>
      <c r="M88" s="172"/>
      <c r="N88" s="172"/>
      <c r="O88" s="172"/>
      <c r="P88" s="172"/>
      <c r="Q88" s="172"/>
      <c r="R88" s="172"/>
      <c r="S88" s="172"/>
    </row>
    <row r="89" spans="1:19" s="186" customFormat="1" ht="12" x14ac:dyDescent="0.2">
      <c r="A89" s="188"/>
      <c r="B89" s="175"/>
      <c r="E89" s="79"/>
      <c r="F89" s="79"/>
      <c r="G89" s="175"/>
      <c r="J89" s="175"/>
      <c r="K89" s="79"/>
      <c r="L89" s="175"/>
      <c r="M89" s="175"/>
      <c r="N89" s="189"/>
      <c r="O89" s="189"/>
      <c r="P89" s="189"/>
      <c r="Q89" s="190"/>
      <c r="R89" s="190"/>
      <c r="S89" s="190"/>
    </row>
    <row r="90" spans="1:19" s="191" customFormat="1" x14ac:dyDescent="0.2"/>
    <row r="91" spans="1:19" s="191" customFormat="1" x14ac:dyDescent="0.2"/>
    <row r="92" spans="1:19" s="191" customFormat="1" x14ac:dyDescent="0.2"/>
    <row r="93" spans="1:19" x14ac:dyDescent="0.2">
      <c r="A93" s="192"/>
      <c r="B93" s="192"/>
      <c r="C93" s="191"/>
      <c r="D93" s="192"/>
      <c r="E93" s="192"/>
      <c r="F93" s="192"/>
      <c r="G93" s="191"/>
      <c r="H93" s="191"/>
      <c r="I93" s="191"/>
      <c r="J93" s="191"/>
      <c r="K93" s="191"/>
      <c r="L93" s="191"/>
      <c r="M93" s="191"/>
      <c r="N93" s="191"/>
      <c r="O93" s="191"/>
      <c r="P93" s="191"/>
      <c r="Q93" s="191"/>
      <c r="R93" s="191"/>
      <c r="S93" s="191"/>
    </row>
    <row r="94" spans="1:19" x14ac:dyDescent="0.2">
      <c r="C94" s="192"/>
    </row>
  </sheetData>
  <mergeCells count="44">
    <mergeCell ref="A5:B7"/>
    <mergeCell ref="H5:H6"/>
    <mergeCell ref="K5:L7"/>
    <mergeCell ref="C5:C6"/>
    <mergeCell ref="D5:D6"/>
    <mergeCell ref="E5:E6"/>
    <mergeCell ref="F5:F6"/>
    <mergeCell ref="I5:I6"/>
    <mergeCell ref="G5:G6"/>
    <mergeCell ref="M5:M6"/>
    <mergeCell ref="N5:N6"/>
    <mergeCell ref="M7:S7"/>
    <mergeCell ref="S5:S6"/>
    <mergeCell ref="O5:O6"/>
    <mergeCell ref="P5:P6"/>
    <mergeCell ref="Q5:Q6"/>
    <mergeCell ref="R5:R6"/>
    <mergeCell ref="C31:I31"/>
    <mergeCell ref="C27:I27"/>
    <mergeCell ref="C37:I37"/>
    <mergeCell ref="C46:I46"/>
    <mergeCell ref="A32:I32"/>
    <mergeCell ref="A8:I8"/>
    <mergeCell ref="K8:S8"/>
    <mergeCell ref="C12:I12"/>
    <mergeCell ref="C18:I18"/>
    <mergeCell ref="A13:I13"/>
    <mergeCell ref="K13:S13"/>
    <mergeCell ref="M12:S12"/>
    <mergeCell ref="M18:S18"/>
    <mergeCell ref="M27:S27"/>
    <mergeCell ref="M31:S31"/>
    <mergeCell ref="M56:S56"/>
    <mergeCell ref="M65:S65"/>
    <mergeCell ref="K32:S32"/>
    <mergeCell ref="K51:S51"/>
    <mergeCell ref="M37:S37"/>
    <mergeCell ref="M46:S46"/>
    <mergeCell ref="M50:S50"/>
    <mergeCell ref="A77:J77"/>
    <mergeCell ref="C50:I50"/>
    <mergeCell ref="C56:I56"/>
    <mergeCell ref="C65:I65"/>
    <mergeCell ref="A51:I51"/>
  </mergeCells>
  <phoneticPr fontId="21" type="noConversion"/>
  <printOptions horizontalCentered="1"/>
  <pageMargins left="0.39370078740157483" right="0.39370078740157483" top="0.59055118110236227" bottom="0.59055118110236227" header="0.39370078740157483" footer="0.39370078740157483"/>
  <pageSetup paperSize="9" scale="65" fitToWidth="2" orientation="portrait" horizontalDpi="1200" verticalDpi="1200" r:id="rId1"/>
  <headerFooter alignWithMargins="0">
    <oddFooter>&amp;L&amp;"MetaNormalLF-Roman,Standard"&amp;8Statistisches Bundesamt, Fachserie 14 Reihe 5, 2018</oddFooter>
  </headerFooter>
  <colBreaks count="1" manualBreakCount="1">
    <brk id="9" max="1048575" man="1"/>
  </colBreaks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22">
    <pageSetUpPr fitToPage="1"/>
  </sheetPr>
  <dimension ref="A1:IV147"/>
  <sheetViews>
    <sheetView showGridLines="0" zoomScaleNormal="100" zoomScaleSheetLayoutView="100" workbookViewId="0">
      <selection sqref="A1:G1"/>
    </sheetView>
  </sheetViews>
  <sheetFormatPr baseColWidth="10" defaultRowHeight="12" x14ac:dyDescent="0.2"/>
  <cols>
    <col min="1" max="1" width="35.7109375" style="66" customWidth="1" collapsed="1"/>
    <col min="2" max="2" width="4.85546875" style="66" customWidth="1" collapsed="1"/>
    <col min="3" max="3" width="10.7109375" style="66" customWidth="1" collapsed="1"/>
    <col min="4" max="6" width="9.7109375" style="66" customWidth="1" collapsed="1"/>
    <col min="7" max="7" width="10.5703125" style="66" bestFit="1" customWidth="1" collapsed="1"/>
    <col min="8" max="11" width="9.7109375" style="66" customWidth="1" collapsed="1"/>
    <col min="12" max="12" width="9.7109375" style="187" customWidth="1" collapsed="1"/>
    <col min="13" max="16" width="11.42578125" style="187" collapsed="1"/>
    <col min="17" max="17" width="0.140625" style="187" customWidth="1" collapsed="1"/>
    <col min="18" max="16384" width="11.42578125" style="187" collapsed="1"/>
  </cols>
  <sheetData>
    <row r="1" spans="1:19" s="154" customFormat="1" ht="21.75" customHeight="1" x14ac:dyDescent="0.25">
      <c r="A1" s="1326" t="s">
        <v>110</v>
      </c>
      <c r="B1" s="1327"/>
      <c r="C1" s="1327"/>
      <c r="D1" s="1327"/>
      <c r="E1" s="1328"/>
      <c r="F1" s="1328"/>
      <c r="G1" s="1328"/>
      <c r="H1" s="153"/>
      <c r="I1" s="153"/>
      <c r="J1" s="153"/>
      <c r="K1" s="153"/>
    </row>
    <row r="2" spans="1:19" s="154" customFormat="1" ht="21.75" customHeight="1" x14ac:dyDescent="0.25">
      <c r="A2" s="1261" t="s">
        <v>112</v>
      </c>
      <c r="B2" s="1328"/>
      <c r="C2" s="1328"/>
      <c r="D2" s="1328"/>
      <c r="E2" s="1328"/>
      <c r="F2" s="1328"/>
      <c r="G2" s="1328"/>
      <c r="H2" s="1328"/>
      <c r="I2" s="1328"/>
      <c r="J2" s="1328"/>
      <c r="K2" s="1328"/>
      <c r="L2" s="1328"/>
    </row>
    <row r="3" spans="1:19" s="154" customFormat="1" ht="21.75" customHeight="1" x14ac:dyDescent="0.25">
      <c r="A3" s="1261" t="s">
        <v>863</v>
      </c>
      <c r="B3" s="1328"/>
      <c r="C3" s="1328"/>
      <c r="D3" s="1328"/>
      <c r="E3" s="1328"/>
      <c r="F3" s="1328"/>
      <c r="G3" s="1328"/>
      <c r="H3" s="1328"/>
      <c r="I3" s="1328"/>
      <c r="J3" s="155"/>
      <c r="K3" s="155"/>
    </row>
    <row r="4" spans="1:19" s="178" customFormat="1" x14ac:dyDescent="0.2">
      <c r="A4" s="249"/>
      <c r="B4" s="250"/>
      <c r="C4" s="250"/>
      <c r="D4" s="250"/>
      <c r="E4" s="250"/>
      <c r="F4" s="249"/>
      <c r="G4" s="250"/>
      <c r="H4" s="250"/>
      <c r="I4" s="249"/>
      <c r="J4" s="249"/>
      <c r="K4" s="250"/>
    </row>
    <row r="5" spans="1:19" s="168" customFormat="1" ht="15" customHeight="1" x14ac:dyDescent="0.2">
      <c r="A5" s="1315" t="s">
        <v>5</v>
      </c>
      <c r="B5" s="1266"/>
      <c r="C5" s="1314" t="s">
        <v>266</v>
      </c>
      <c r="D5" s="1309" t="s">
        <v>18</v>
      </c>
      <c r="E5" s="1309" t="s">
        <v>19</v>
      </c>
      <c r="F5" s="1309" t="s">
        <v>20</v>
      </c>
      <c r="G5" s="1276" t="s">
        <v>21</v>
      </c>
      <c r="H5" s="1331"/>
      <c r="I5" s="1331"/>
      <c r="J5" s="1331"/>
      <c r="K5" s="1331"/>
      <c r="L5" s="1332"/>
    </row>
    <row r="6" spans="1:19" s="158" customFormat="1" ht="15.75" customHeight="1" x14ac:dyDescent="0.2">
      <c r="A6" s="1316"/>
      <c r="B6" s="1267"/>
      <c r="C6" s="1314"/>
      <c r="D6" s="1309"/>
      <c r="E6" s="1309"/>
      <c r="F6" s="1309"/>
      <c r="G6" s="1269" t="s">
        <v>22</v>
      </c>
      <c r="H6" s="1311" t="s">
        <v>29</v>
      </c>
      <c r="I6" s="1334"/>
      <c r="J6" s="1334"/>
      <c r="K6" s="1334"/>
      <c r="L6" s="1329" t="s">
        <v>24</v>
      </c>
    </row>
    <row r="7" spans="1:19" s="158" customFormat="1" ht="38.25" customHeight="1" x14ac:dyDescent="0.2">
      <c r="A7" s="1316"/>
      <c r="B7" s="1267"/>
      <c r="C7" s="1314"/>
      <c r="D7" s="1309"/>
      <c r="E7" s="1309"/>
      <c r="F7" s="1309"/>
      <c r="G7" s="1271"/>
      <c r="H7" s="160" t="s">
        <v>25</v>
      </c>
      <c r="I7" s="160" t="s">
        <v>26</v>
      </c>
      <c r="J7" s="160" t="s">
        <v>27</v>
      </c>
      <c r="K7" s="216" t="s">
        <v>28</v>
      </c>
      <c r="L7" s="1330"/>
    </row>
    <row r="8" spans="1:19" s="231" customFormat="1" ht="15" customHeight="1" x14ac:dyDescent="0.2">
      <c r="A8" s="1317"/>
      <c r="B8" s="1268"/>
      <c r="C8" s="1276" t="s">
        <v>295</v>
      </c>
      <c r="D8" s="1264"/>
      <c r="E8" s="1264"/>
      <c r="F8" s="1264"/>
      <c r="G8" s="1264"/>
      <c r="H8" s="1264"/>
      <c r="I8" s="1264"/>
      <c r="J8" s="1264"/>
      <c r="K8" s="1264"/>
      <c r="L8" s="1264"/>
    </row>
    <row r="9" spans="1:19" s="6" customFormat="1" ht="39.950000000000003" customHeight="1" x14ac:dyDescent="0.2">
      <c r="A9" s="1207" t="s">
        <v>212</v>
      </c>
      <c r="B9" s="1312"/>
      <c r="C9" s="1312"/>
      <c r="D9" s="1312"/>
      <c r="E9" s="1312"/>
      <c r="F9" s="1312"/>
      <c r="G9" s="1312"/>
      <c r="H9" s="1312"/>
      <c r="I9" s="1312"/>
      <c r="J9" s="1312"/>
      <c r="K9" s="1312"/>
      <c r="L9" s="1312"/>
      <c r="M9" s="40"/>
      <c r="N9" s="238"/>
      <c r="O9" s="15"/>
      <c r="P9" s="40"/>
      <c r="Q9" s="15"/>
      <c r="R9" s="15"/>
      <c r="S9" s="15"/>
    </row>
    <row r="10" spans="1:19" s="17" customFormat="1" ht="18" customHeight="1" x14ac:dyDescent="0.2">
      <c r="A10" s="7" t="s">
        <v>51</v>
      </c>
      <c r="B10" s="39"/>
      <c r="C10" s="43"/>
      <c r="D10" s="22"/>
      <c r="E10" s="22"/>
      <c r="F10" s="22"/>
      <c r="G10" s="22"/>
      <c r="H10" s="22"/>
      <c r="I10" s="22"/>
      <c r="J10" s="22"/>
      <c r="K10" s="22"/>
      <c r="L10" s="22"/>
      <c r="M10" s="40"/>
      <c r="N10" s="238"/>
      <c r="O10" s="34"/>
      <c r="P10" s="40"/>
      <c r="Q10" s="34"/>
      <c r="R10" s="34"/>
      <c r="S10" s="34"/>
    </row>
    <row r="11" spans="1:19" s="6" customFormat="1" ht="18" customHeight="1" x14ac:dyDescent="0.2">
      <c r="A11" s="10" t="s">
        <v>53</v>
      </c>
      <c r="B11" s="39"/>
      <c r="C11" s="20">
        <v>33717.660080000001</v>
      </c>
      <c r="D11" s="18">
        <v>18031.557959999998</v>
      </c>
      <c r="E11" s="18">
        <v>2343.3324899999998</v>
      </c>
      <c r="F11" s="18">
        <v>175.06</v>
      </c>
      <c r="G11" s="18">
        <v>13167.709629999999</v>
      </c>
      <c r="H11" s="18">
        <v>1058.55396</v>
      </c>
      <c r="I11" s="18">
        <v>2218.6981500000002</v>
      </c>
      <c r="J11" s="18">
        <v>3931.1264900000001</v>
      </c>
      <c r="K11" s="18">
        <v>4925.37806</v>
      </c>
      <c r="L11" s="18">
        <v>1033.9529700000001</v>
      </c>
      <c r="M11" s="40"/>
      <c r="N11" s="238"/>
      <c r="O11" s="15"/>
      <c r="P11" s="40"/>
      <c r="Q11" s="15"/>
      <c r="R11" s="15"/>
      <c r="S11" s="15"/>
    </row>
    <row r="12" spans="1:19" s="6" customFormat="1" ht="12.75" x14ac:dyDescent="0.2">
      <c r="A12" s="37" t="s">
        <v>56</v>
      </c>
      <c r="B12" s="39"/>
      <c r="C12" s="20">
        <v>33185.989280000002</v>
      </c>
      <c r="D12" s="18">
        <v>17988.89516</v>
      </c>
      <c r="E12" s="18">
        <v>2324.4200799999999</v>
      </c>
      <c r="F12" s="18">
        <v>175.06</v>
      </c>
      <c r="G12" s="18">
        <v>12697.61404</v>
      </c>
      <c r="H12" s="18">
        <v>1057.9216200000001</v>
      </c>
      <c r="I12" s="18">
        <v>2193.8628100000001</v>
      </c>
      <c r="J12" s="18">
        <v>3853.89185</v>
      </c>
      <c r="K12" s="18">
        <v>4557.9847900000004</v>
      </c>
      <c r="L12" s="18">
        <v>1033.9529700000001</v>
      </c>
      <c r="M12" s="40"/>
      <c r="N12" s="238"/>
      <c r="O12" s="15"/>
      <c r="P12" s="40"/>
      <c r="Q12" s="15"/>
      <c r="R12" s="15"/>
      <c r="S12" s="15"/>
    </row>
    <row r="13" spans="1:19" s="6" customFormat="1" ht="12.75" x14ac:dyDescent="0.2">
      <c r="A13" s="37" t="s">
        <v>91</v>
      </c>
      <c r="B13" s="39"/>
      <c r="C13" s="20">
        <v>531.67080999999996</v>
      </c>
      <c r="D13" s="18">
        <v>42.662799999999997</v>
      </c>
      <c r="E13" s="18">
        <v>18.912410000000001</v>
      </c>
      <c r="F13" s="18">
        <v>0</v>
      </c>
      <c r="G13" s="18">
        <v>470.09559999999999</v>
      </c>
      <c r="H13" s="18">
        <v>0.63234999999999997</v>
      </c>
      <c r="I13" s="18">
        <v>24.835339999999999</v>
      </c>
      <c r="J13" s="18">
        <v>77.234650000000002</v>
      </c>
      <c r="K13" s="18">
        <v>367.39326999999997</v>
      </c>
      <c r="L13" s="18">
        <v>0</v>
      </c>
      <c r="M13" s="40"/>
      <c r="N13" s="238"/>
      <c r="O13" s="15"/>
      <c r="P13" s="40"/>
      <c r="Q13" s="15"/>
      <c r="R13" s="15"/>
      <c r="S13" s="15"/>
    </row>
    <row r="14" spans="1:19" s="6" customFormat="1" ht="12.75" x14ac:dyDescent="0.2">
      <c r="A14" s="10" t="s">
        <v>54</v>
      </c>
      <c r="B14" s="39"/>
      <c r="C14" s="20">
        <v>505.58976999999999</v>
      </c>
      <c r="D14" s="18">
        <v>452.80844000000002</v>
      </c>
      <c r="E14" s="18">
        <v>0.12</v>
      </c>
      <c r="F14" s="18">
        <v>0</v>
      </c>
      <c r="G14" s="18">
        <v>52.66133</v>
      </c>
      <c r="H14" s="18">
        <v>3.00718</v>
      </c>
      <c r="I14" s="18">
        <v>0.375</v>
      </c>
      <c r="J14" s="18">
        <v>0</v>
      </c>
      <c r="K14" s="18">
        <v>40</v>
      </c>
      <c r="L14" s="18">
        <v>9.2791499999999996</v>
      </c>
      <c r="M14" s="40"/>
      <c r="N14" s="238"/>
      <c r="O14" s="15"/>
      <c r="P14" s="40"/>
      <c r="Q14" s="15"/>
      <c r="R14" s="15"/>
      <c r="S14" s="15"/>
    </row>
    <row r="15" spans="1:19" s="6" customFormat="1" ht="12.75" x14ac:dyDescent="0.2">
      <c r="A15" s="10" t="s">
        <v>55</v>
      </c>
      <c r="B15" s="39"/>
      <c r="C15" s="20">
        <v>937.3</v>
      </c>
      <c r="D15" s="18">
        <v>834.3</v>
      </c>
      <c r="E15" s="18">
        <v>0</v>
      </c>
      <c r="F15" s="18">
        <v>0</v>
      </c>
      <c r="G15" s="18">
        <v>103</v>
      </c>
      <c r="H15" s="18">
        <v>0</v>
      </c>
      <c r="I15" s="18">
        <v>0</v>
      </c>
      <c r="J15" s="18">
        <v>0</v>
      </c>
      <c r="K15" s="18">
        <v>103</v>
      </c>
      <c r="L15" s="18">
        <v>0</v>
      </c>
      <c r="M15" s="40"/>
      <c r="N15" s="238"/>
      <c r="O15" s="15"/>
      <c r="P15" s="40"/>
      <c r="Q15" s="15"/>
      <c r="R15" s="15"/>
      <c r="S15" s="15"/>
    </row>
    <row r="16" spans="1:19" s="6" customFormat="1" ht="12.75" x14ac:dyDescent="0.2">
      <c r="A16" s="37" t="s">
        <v>56</v>
      </c>
      <c r="B16" s="39"/>
      <c r="C16" s="20">
        <v>937.3</v>
      </c>
      <c r="D16" s="18">
        <v>834.3</v>
      </c>
      <c r="E16" s="18">
        <v>0</v>
      </c>
      <c r="F16" s="18">
        <v>0</v>
      </c>
      <c r="G16" s="18">
        <v>103</v>
      </c>
      <c r="H16" s="18">
        <v>0</v>
      </c>
      <c r="I16" s="18">
        <v>0</v>
      </c>
      <c r="J16" s="18">
        <v>0</v>
      </c>
      <c r="K16" s="18">
        <v>103</v>
      </c>
      <c r="L16" s="18">
        <v>0</v>
      </c>
      <c r="M16" s="40"/>
      <c r="N16" s="238"/>
      <c r="O16" s="15"/>
      <c r="P16" s="40"/>
      <c r="Q16" s="15"/>
      <c r="R16" s="15"/>
      <c r="S16" s="15"/>
    </row>
    <row r="17" spans="1:19" s="6" customFormat="1" ht="12.75" x14ac:dyDescent="0.2">
      <c r="A17" s="37" t="s">
        <v>91</v>
      </c>
      <c r="B17" s="39"/>
      <c r="C17" s="20">
        <v>0</v>
      </c>
      <c r="D17" s="18">
        <v>0</v>
      </c>
      <c r="E17" s="18">
        <v>0</v>
      </c>
      <c r="F17" s="18">
        <v>0</v>
      </c>
      <c r="G17" s="18">
        <v>0</v>
      </c>
      <c r="H17" s="18">
        <v>0</v>
      </c>
      <c r="I17" s="18">
        <v>0</v>
      </c>
      <c r="J17" s="18">
        <v>0</v>
      </c>
      <c r="K17" s="18">
        <v>0</v>
      </c>
      <c r="L17" s="18">
        <v>0</v>
      </c>
      <c r="M17" s="40"/>
      <c r="N17" s="238"/>
      <c r="O17" s="15"/>
      <c r="P17" s="40"/>
      <c r="Q17" s="15"/>
      <c r="R17" s="15"/>
      <c r="S17" s="15"/>
    </row>
    <row r="18" spans="1:19" s="17" customFormat="1" ht="18" customHeight="1" x14ac:dyDescent="0.2">
      <c r="A18" s="13" t="s">
        <v>14</v>
      </c>
      <c r="B18" s="39"/>
      <c r="C18" s="43">
        <v>35160.549859999999</v>
      </c>
      <c r="D18" s="22">
        <v>19318.666410000002</v>
      </c>
      <c r="E18" s="22">
        <v>2343.4524900000001</v>
      </c>
      <c r="F18" s="22">
        <v>175.06</v>
      </c>
      <c r="G18" s="22">
        <v>13323.37096</v>
      </c>
      <c r="H18" s="22">
        <v>1061.56115</v>
      </c>
      <c r="I18" s="22">
        <v>2219.0731500000002</v>
      </c>
      <c r="J18" s="22">
        <v>3931.1264900000001</v>
      </c>
      <c r="K18" s="22">
        <v>5068.37806</v>
      </c>
      <c r="L18" s="22">
        <v>1043.2321199999999</v>
      </c>
      <c r="M18" s="40"/>
      <c r="N18" s="238"/>
      <c r="O18" s="34"/>
      <c r="P18" s="40"/>
      <c r="Q18" s="34"/>
      <c r="R18" s="34"/>
      <c r="S18" s="34"/>
    </row>
    <row r="19" spans="1:19" s="8" customFormat="1" ht="18" customHeight="1" x14ac:dyDescent="0.2">
      <c r="A19" s="7" t="s">
        <v>296</v>
      </c>
      <c r="B19" s="7"/>
      <c r="C19" s="43"/>
      <c r="D19" s="22"/>
      <c r="E19" s="22"/>
      <c r="F19" s="22"/>
      <c r="G19" s="22"/>
      <c r="H19" s="22"/>
      <c r="I19" s="22"/>
      <c r="J19" s="22"/>
      <c r="K19" s="22"/>
      <c r="L19" s="22"/>
      <c r="M19" s="243"/>
      <c r="N19" s="243"/>
      <c r="O19" s="243"/>
      <c r="P19" s="243"/>
      <c r="Q19" s="243"/>
      <c r="R19" s="243"/>
    </row>
    <row r="20" spans="1:19" s="11" customFormat="1" ht="18" customHeight="1" x14ac:dyDescent="0.2">
      <c r="A20" s="10" t="s">
        <v>57</v>
      </c>
      <c r="B20" s="10"/>
      <c r="C20" s="20">
        <v>0.98319999999999996</v>
      </c>
      <c r="D20" s="18">
        <v>0.98319999999999996</v>
      </c>
      <c r="E20" s="18">
        <v>0</v>
      </c>
      <c r="F20" s="18">
        <v>0</v>
      </c>
      <c r="G20" s="18">
        <v>0</v>
      </c>
      <c r="H20" s="18">
        <v>0</v>
      </c>
      <c r="I20" s="18">
        <v>0</v>
      </c>
      <c r="J20" s="18">
        <v>0</v>
      </c>
      <c r="K20" s="18">
        <v>0</v>
      </c>
      <c r="L20" s="18">
        <v>0</v>
      </c>
      <c r="M20" s="244"/>
      <c r="N20" s="244"/>
      <c r="O20" s="244"/>
      <c r="P20" s="244"/>
      <c r="Q20" s="244"/>
      <c r="R20" s="244"/>
    </row>
    <row r="21" spans="1:19" s="6" customFormat="1" ht="12.75" x14ac:dyDescent="0.2">
      <c r="A21" s="37" t="s">
        <v>56</v>
      </c>
      <c r="B21" s="39"/>
      <c r="C21" s="20">
        <v>0.98319999999999996</v>
      </c>
      <c r="D21" s="18">
        <v>0.98319999999999996</v>
      </c>
      <c r="E21" s="18">
        <v>0</v>
      </c>
      <c r="F21" s="18">
        <v>0</v>
      </c>
      <c r="G21" s="18">
        <v>0</v>
      </c>
      <c r="H21" s="18">
        <v>0</v>
      </c>
      <c r="I21" s="18">
        <v>0</v>
      </c>
      <c r="J21" s="18">
        <v>0</v>
      </c>
      <c r="K21" s="18">
        <v>0</v>
      </c>
      <c r="L21" s="18">
        <v>0</v>
      </c>
      <c r="M21" s="40"/>
      <c r="N21" s="238"/>
      <c r="O21" s="15"/>
      <c r="P21" s="40"/>
      <c r="Q21" s="15"/>
      <c r="R21" s="15"/>
      <c r="S21" s="15"/>
    </row>
    <row r="22" spans="1:19" s="6" customFormat="1" ht="12.75" x14ac:dyDescent="0.2">
      <c r="A22" s="37" t="s">
        <v>91</v>
      </c>
      <c r="B22" s="39"/>
      <c r="C22" s="20">
        <v>0</v>
      </c>
      <c r="D22" s="18">
        <v>0</v>
      </c>
      <c r="E22" s="18">
        <v>0</v>
      </c>
      <c r="F22" s="18">
        <v>0</v>
      </c>
      <c r="G22" s="18">
        <v>0</v>
      </c>
      <c r="H22" s="18">
        <v>0</v>
      </c>
      <c r="I22" s="18">
        <v>0</v>
      </c>
      <c r="J22" s="18">
        <v>0</v>
      </c>
      <c r="K22" s="18">
        <v>0</v>
      </c>
      <c r="L22" s="18">
        <v>0</v>
      </c>
      <c r="M22" s="40"/>
      <c r="N22" s="238"/>
      <c r="O22" s="15"/>
      <c r="P22" s="40"/>
      <c r="Q22" s="15"/>
      <c r="R22" s="15"/>
      <c r="S22" s="15"/>
    </row>
    <row r="23" spans="1:19" s="11" customFormat="1" ht="12.75" x14ac:dyDescent="0.2">
      <c r="A23" s="10" t="s">
        <v>58</v>
      </c>
      <c r="B23" s="10"/>
      <c r="C23" s="20">
        <v>3030</v>
      </c>
      <c r="D23" s="18">
        <v>2780</v>
      </c>
      <c r="E23" s="18">
        <v>0</v>
      </c>
      <c r="F23" s="18">
        <v>0</v>
      </c>
      <c r="G23" s="18">
        <v>250</v>
      </c>
      <c r="H23" s="18">
        <v>0</v>
      </c>
      <c r="I23" s="18">
        <v>0</v>
      </c>
      <c r="J23" s="18">
        <v>0</v>
      </c>
      <c r="K23" s="18">
        <v>250</v>
      </c>
      <c r="L23" s="18">
        <v>0</v>
      </c>
      <c r="M23" s="244"/>
      <c r="N23" s="244"/>
      <c r="O23" s="244"/>
      <c r="P23" s="244"/>
      <c r="Q23" s="244"/>
      <c r="R23" s="244"/>
    </row>
    <row r="24" spans="1:19" s="6" customFormat="1" ht="12.75" x14ac:dyDescent="0.2">
      <c r="A24" s="37" t="s">
        <v>56</v>
      </c>
      <c r="B24" s="39"/>
      <c r="C24" s="20">
        <v>3030</v>
      </c>
      <c r="D24" s="18">
        <v>2780</v>
      </c>
      <c r="E24" s="18">
        <v>0</v>
      </c>
      <c r="F24" s="18">
        <v>0</v>
      </c>
      <c r="G24" s="18">
        <v>250</v>
      </c>
      <c r="H24" s="18">
        <v>0</v>
      </c>
      <c r="I24" s="18">
        <v>0</v>
      </c>
      <c r="J24" s="18">
        <v>0</v>
      </c>
      <c r="K24" s="18">
        <v>250</v>
      </c>
      <c r="L24" s="18">
        <v>0</v>
      </c>
      <c r="M24" s="40"/>
      <c r="N24" s="238"/>
      <c r="O24" s="15"/>
      <c r="P24" s="40"/>
      <c r="Q24" s="15"/>
      <c r="R24" s="15"/>
      <c r="S24" s="15"/>
    </row>
    <row r="25" spans="1:19" s="6" customFormat="1" ht="12.75" x14ac:dyDescent="0.2">
      <c r="A25" s="37" t="s">
        <v>91</v>
      </c>
      <c r="B25" s="39"/>
      <c r="C25" s="20">
        <v>0</v>
      </c>
      <c r="D25" s="18">
        <v>0</v>
      </c>
      <c r="E25" s="18">
        <v>0</v>
      </c>
      <c r="F25" s="18">
        <v>0</v>
      </c>
      <c r="G25" s="18">
        <v>0</v>
      </c>
      <c r="H25" s="18">
        <v>0</v>
      </c>
      <c r="I25" s="18">
        <v>0</v>
      </c>
      <c r="J25" s="18">
        <v>0</v>
      </c>
      <c r="K25" s="18">
        <v>0</v>
      </c>
      <c r="L25" s="18">
        <v>0</v>
      </c>
      <c r="M25" s="40"/>
      <c r="N25" s="238"/>
      <c r="O25" s="15"/>
      <c r="P25" s="40"/>
      <c r="Q25" s="15"/>
      <c r="R25" s="15"/>
      <c r="S25" s="15"/>
    </row>
    <row r="26" spans="1:19" s="17" customFormat="1" ht="18" customHeight="1" x14ac:dyDescent="0.2">
      <c r="A26" s="13" t="s">
        <v>14</v>
      </c>
      <c r="B26" s="39"/>
      <c r="C26" s="43">
        <v>3030.9832000000001</v>
      </c>
      <c r="D26" s="22">
        <v>2780.9832000000001</v>
      </c>
      <c r="E26" s="22">
        <v>0</v>
      </c>
      <c r="F26" s="22">
        <v>0</v>
      </c>
      <c r="G26" s="22">
        <v>250</v>
      </c>
      <c r="H26" s="22">
        <v>0</v>
      </c>
      <c r="I26" s="22">
        <v>0</v>
      </c>
      <c r="J26" s="22">
        <v>0</v>
      </c>
      <c r="K26" s="22">
        <v>250</v>
      </c>
      <c r="L26" s="22">
        <v>0</v>
      </c>
      <c r="M26" s="40"/>
      <c r="N26" s="238"/>
      <c r="O26" s="34"/>
      <c r="P26" s="40"/>
      <c r="Q26" s="34"/>
      <c r="R26" s="34"/>
      <c r="S26" s="34"/>
    </row>
    <row r="27" spans="1:19" s="17" customFormat="1" ht="18" customHeight="1" x14ac:dyDescent="0.2">
      <c r="A27" s="938" t="s">
        <v>790</v>
      </c>
      <c r="B27" s="39"/>
      <c r="C27" s="936"/>
      <c r="D27" s="935"/>
      <c r="E27" s="935"/>
      <c r="F27" s="935"/>
      <c r="G27" s="935"/>
      <c r="H27" s="935"/>
      <c r="I27" s="935"/>
      <c r="J27" s="935"/>
      <c r="K27" s="935"/>
      <c r="L27" s="935"/>
      <c r="M27" s="40"/>
      <c r="N27" s="937"/>
      <c r="O27" s="34"/>
      <c r="P27" s="40"/>
      <c r="Q27" s="34"/>
      <c r="R27" s="34"/>
      <c r="S27" s="34"/>
    </row>
    <row r="28" spans="1:19" s="17" customFormat="1" ht="12.75" customHeight="1" x14ac:dyDescent="0.2">
      <c r="A28" s="313" t="s">
        <v>791</v>
      </c>
      <c r="B28" s="39"/>
      <c r="C28" s="993">
        <v>2315</v>
      </c>
      <c r="D28" s="992">
        <v>2245</v>
      </c>
      <c r="E28" s="992">
        <v>0</v>
      </c>
      <c r="F28" s="992">
        <v>0</v>
      </c>
      <c r="G28" s="992">
        <v>70</v>
      </c>
      <c r="H28" s="992">
        <v>0</v>
      </c>
      <c r="I28" s="992">
        <v>0</v>
      </c>
      <c r="J28" s="992">
        <v>0</v>
      </c>
      <c r="K28" s="992">
        <v>70</v>
      </c>
      <c r="L28" s="992">
        <v>0</v>
      </c>
      <c r="M28" s="40"/>
      <c r="N28" s="937"/>
      <c r="O28" s="34"/>
      <c r="P28" s="40"/>
      <c r="Q28" s="34"/>
      <c r="R28" s="34"/>
      <c r="S28" s="34"/>
    </row>
    <row r="29" spans="1:19" s="8" customFormat="1" ht="20.25" customHeight="1" x14ac:dyDescent="0.2">
      <c r="A29" s="7" t="s">
        <v>59</v>
      </c>
      <c r="B29" s="7"/>
      <c r="C29" s="43"/>
      <c r="D29" s="22"/>
      <c r="E29" s="22"/>
      <c r="F29" s="22"/>
      <c r="G29" s="22"/>
      <c r="H29" s="22"/>
      <c r="I29" s="22"/>
      <c r="J29" s="22"/>
      <c r="K29" s="22"/>
      <c r="L29" s="22"/>
      <c r="M29" s="243"/>
      <c r="N29" s="243"/>
      <c r="O29" s="243"/>
      <c r="P29" s="243"/>
      <c r="Q29" s="243"/>
      <c r="R29" s="243"/>
    </row>
    <row r="30" spans="1:19" s="6" customFormat="1" ht="18" customHeight="1" x14ac:dyDescent="0.2">
      <c r="A30" s="10" t="s">
        <v>53</v>
      </c>
      <c r="B30" s="39"/>
      <c r="C30" s="20">
        <v>77083.040250000005</v>
      </c>
      <c r="D30" s="18">
        <v>23095.492180000001</v>
      </c>
      <c r="E30" s="18">
        <v>12823.05704</v>
      </c>
      <c r="F30" s="18">
        <v>835.72429</v>
      </c>
      <c r="G30" s="18">
        <v>40328.766739999999</v>
      </c>
      <c r="H30" s="18">
        <v>11678.06769</v>
      </c>
      <c r="I30" s="18">
        <v>7871.5183999999999</v>
      </c>
      <c r="J30" s="18">
        <v>10636.92664</v>
      </c>
      <c r="K30" s="18">
        <v>8424.5131500000007</v>
      </c>
      <c r="L30" s="18">
        <v>1717.7408700000001</v>
      </c>
      <c r="M30" s="40"/>
      <c r="N30" s="238"/>
      <c r="O30" s="15"/>
      <c r="P30" s="40"/>
      <c r="Q30" s="15"/>
      <c r="R30" s="15"/>
      <c r="S30" s="15"/>
    </row>
    <row r="31" spans="1:19" s="6" customFormat="1" ht="12.75" x14ac:dyDescent="0.2">
      <c r="A31" s="37" t="s">
        <v>56</v>
      </c>
      <c r="B31" s="39"/>
      <c r="C31" s="20">
        <v>76982.522580000004</v>
      </c>
      <c r="D31" s="18">
        <v>23028.285919999998</v>
      </c>
      <c r="E31" s="18">
        <v>12823.05704</v>
      </c>
      <c r="F31" s="18">
        <v>835.72429</v>
      </c>
      <c r="G31" s="18">
        <v>40295.455320000001</v>
      </c>
      <c r="H31" s="18">
        <v>11661.77002</v>
      </c>
      <c r="I31" s="18">
        <v>7870.9735899999996</v>
      </c>
      <c r="J31" s="18">
        <v>10623.13862</v>
      </c>
      <c r="K31" s="18">
        <v>8421.83223</v>
      </c>
      <c r="L31" s="18">
        <v>1717.7408700000001</v>
      </c>
      <c r="M31" s="40"/>
      <c r="N31" s="238"/>
      <c r="O31" s="15"/>
      <c r="P31" s="40"/>
      <c r="Q31" s="15"/>
      <c r="R31" s="15"/>
      <c r="S31" s="15"/>
    </row>
    <row r="32" spans="1:19" s="6" customFormat="1" ht="12.75" x14ac:dyDescent="0.2">
      <c r="A32" s="37" t="s">
        <v>91</v>
      </c>
      <c r="B32" s="39"/>
      <c r="C32" s="20">
        <v>100.51767</v>
      </c>
      <c r="D32" s="18">
        <v>67.20626</v>
      </c>
      <c r="E32" s="18">
        <v>0</v>
      </c>
      <c r="F32" s="18">
        <v>0</v>
      </c>
      <c r="G32" s="18">
        <v>33.311419999999998</v>
      </c>
      <c r="H32" s="18">
        <v>16.29767</v>
      </c>
      <c r="I32" s="18">
        <v>0.54481000000000002</v>
      </c>
      <c r="J32" s="18">
        <v>13.788019999999999</v>
      </c>
      <c r="K32" s="18">
        <v>2.68092</v>
      </c>
      <c r="L32" s="18">
        <v>0</v>
      </c>
      <c r="M32" s="40"/>
      <c r="N32" s="238"/>
      <c r="O32" s="15"/>
      <c r="P32" s="40"/>
      <c r="Q32" s="15"/>
      <c r="R32" s="15"/>
      <c r="S32" s="15"/>
    </row>
    <row r="33" spans="1:19" s="6" customFormat="1" ht="12.75" x14ac:dyDescent="0.2">
      <c r="A33" s="10" t="s">
        <v>54</v>
      </c>
      <c r="B33" s="39"/>
      <c r="C33" s="20">
        <v>2272.6331599999999</v>
      </c>
      <c r="D33" s="18">
        <v>1165.3461500000001</v>
      </c>
      <c r="E33" s="18">
        <v>235.62051</v>
      </c>
      <c r="F33" s="18">
        <v>16.98423</v>
      </c>
      <c r="G33" s="18">
        <v>854.68226000000004</v>
      </c>
      <c r="H33" s="18">
        <v>17.727250000000002</v>
      </c>
      <c r="I33" s="18">
        <v>18.898540000000001</v>
      </c>
      <c r="J33" s="18">
        <v>55.809170000000002</v>
      </c>
      <c r="K33" s="18">
        <v>761.03368</v>
      </c>
      <c r="L33" s="18">
        <v>1.2136100000000001</v>
      </c>
      <c r="M33" s="40"/>
      <c r="N33" s="238"/>
      <c r="O33" s="15"/>
      <c r="P33" s="40"/>
      <c r="Q33" s="15"/>
      <c r="R33" s="15"/>
      <c r="S33" s="15"/>
    </row>
    <row r="34" spans="1:19" s="6" customFormat="1" ht="12.75" x14ac:dyDescent="0.2">
      <c r="A34" s="10" t="s">
        <v>55</v>
      </c>
      <c r="B34" s="39"/>
      <c r="C34" s="20">
        <v>55.584220000000002</v>
      </c>
      <c r="D34" s="18">
        <v>25.821490000000001</v>
      </c>
      <c r="E34" s="18">
        <v>0.14196</v>
      </c>
      <c r="F34" s="18">
        <v>0</v>
      </c>
      <c r="G34" s="18">
        <v>29.62078</v>
      </c>
      <c r="H34" s="18">
        <v>3.2480000000000002E-2</v>
      </c>
      <c r="I34" s="18">
        <v>0.40667999999999999</v>
      </c>
      <c r="J34" s="18">
        <v>3.36375</v>
      </c>
      <c r="K34" s="18">
        <v>25.817869999999999</v>
      </c>
      <c r="L34" s="18">
        <v>0</v>
      </c>
      <c r="M34" s="40"/>
      <c r="N34" s="238"/>
      <c r="O34" s="15"/>
      <c r="P34" s="40"/>
      <c r="Q34" s="15"/>
      <c r="R34" s="15"/>
      <c r="S34" s="15"/>
    </row>
    <row r="35" spans="1:19" s="6" customFormat="1" ht="12.75" x14ac:dyDescent="0.2">
      <c r="A35" s="37" t="s">
        <v>56</v>
      </c>
      <c r="B35" s="39"/>
      <c r="C35" s="20">
        <v>55.559660000000001</v>
      </c>
      <c r="D35" s="18">
        <v>25.821490000000001</v>
      </c>
      <c r="E35" s="18">
        <v>0.14196</v>
      </c>
      <c r="F35" s="18">
        <v>0</v>
      </c>
      <c r="G35" s="18">
        <v>29.596219999999999</v>
      </c>
      <c r="H35" s="18">
        <v>7.92E-3</v>
      </c>
      <c r="I35" s="18">
        <v>0.40667999999999999</v>
      </c>
      <c r="J35" s="18">
        <v>3.36375</v>
      </c>
      <c r="K35" s="18">
        <v>25.817869999999999</v>
      </c>
      <c r="L35" s="18">
        <v>0</v>
      </c>
      <c r="M35" s="40"/>
      <c r="N35" s="238"/>
      <c r="O35" s="15"/>
      <c r="P35" s="40"/>
      <c r="Q35" s="15"/>
      <c r="R35" s="15"/>
      <c r="S35" s="15"/>
    </row>
    <row r="36" spans="1:19" s="6" customFormat="1" ht="12.75" x14ac:dyDescent="0.2">
      <c r="A36" s="37" t="s">
        <v>91</v>
      </c>
      <c r="B36" s="39"/>
      <c r="C36" s="20">
        <v>2.4559999999999998E-2</v>
      </c>
      <c r="D36" s="18">
        <v>0</v>
      </c>
      <c r="E36" s="18">
        <v>0</v>
      </c>
      <c r="F36" s="18">
        <v>0</v>
      </c>
      <c r="G36" s="18">
        <v>2.4559999999999998E-2</v>
      </c>
      <c r="H36" s="18">
        <v>2.4559999999999998E-2</v>
      </c>
      <c r="I36" s="18">
        <v>0</v>
      </c>
      <c r="J36" s="18">
        <v>0</v>
      </c>
      <c r="K36" s="18">
        <v>0</v>
      </c>
      <c r="L36" s="18">
        <v>0</v>
      </c>
      <c r="M36" s="40"/>
      <c r="N36" s="238"/>
      <c r="O36" s="15"/>
      <c r="P36" s="40"/>
      <c r="Q36" s="15"/>
      <c r="R36" s="15"/>
      <c r="S36" s="15"/>
    </row>
    <row r="37" spans="1:19" s="17" customFormat="1" ht="18" customHeight="1" x14ac:dyDescent="0.2">
      <c r="A37" s="13" t="s">
        <v>14</v>
      </c>
      <c r="B37" s="39"/>
      <c r="C37" s="43">
        <v>79411.257629999993</v>
      </c>
      <c r="D37" s="22">
        <v>24286.659820000001</v>
      </c>
      <c r="E37" s="22">
        <v>13058.819519999999</v>
      </c>
      <c r="F37" s="22">
        <v>852.70852000000002</v>
      </c>
      <c r="G37" s="22">
        <v>41213.069770000002</v>
      </c>
      <c r="H37" s="22">
        <v>11695.82741</v>
      </c>
      <c r="I37" s="22">
        <v>7890.8236200000001</v>
      </c>
      <c r="J37" s="22">
        <v>10696.09957</v>
      </c>
      <c r="K37" s="22">
        <v>9211.3647000000001</v>
      </c>
      <c r="L37" s="22">
        <v>1718.9544800000001</v>
      </c>
      <c r="M37" s="40"/>
      <c r="N37" s="238"/>
      <c r="O37" s="34"/>
      <c r="P37" s="40"/>
      <c r="Q37" s="34"/>
      <c r="R37" s="34"/>
      <c r="S37" s="34"/>
    </row>
    <row r="38" spans="1:19" s="6" customFormat="1" ht="12.75" x14ac:dyDescent="0.2">
      <c r="A38" s="13"/>
      <c r="B38" s="39"/>
      <c r="C38" s="20"/>
      <c r="D38" s="18"/>
      <c r="E38" s="18"/>
      <c r="F38" s="18"/>
      <c r="G38" s="18"/>
      <c r="H38" s="18"/>
      <c r="I38" s="18"/>
      <c r="J38" s="18"/>
      <c r="K38" s="18"/>
      <c r="L38" s="18"/>
      <c r="M38" s="40"/>
      <c r="N38" s="238"/>
      <c r="O38" s="15"/>
      <c r="P38" s="40"/>
      <c r="Q38" s="15"/>
      <c r="R38" s="15"/>
      <c r="S38" s="15"/>
    </row>
    <row r="39" spans="1:19" s="8" customFormat="1" ht="18" customHeight="1" x14ac:dyDescent="0.2">
      <c r="A39" s="13" t="s">
        <v>266</v>
      </c>
      <c r="B39" s="12"/>
      <c r="C39" s="43">
        <v>117602.79068000001</v>
      </c>
      <c r="D39" s="22">
        <v>46386.309419999998</v>
      </c>
      <c r="E39" s="22">
        <v>15402.272000000001</v>
      </c>
      <c r="F39" s="22">
        <v>1027.7685200000001</v>
      </c>
      <c r="G39" s="22">
        <v>54786.440730000002</v>
      </c>
      <c r="H39" s="22">
        <v>12757.388559999999</v>
      </c>
      <c r="I39" s="22">
        <v>10109.896769999999</v>
      </c>
      <c r="J39" s="22">
        <v>14627.226060000001</v>
      </c>
      <c r="K39" s="22">
        <v>14529.742759999999</v>
      </c>
      <c r="L39" s="22">
        <v>2762.1866</v>
      </c>
      <c r="M39" s="243"/>
      <c r="N39" s="243"/>
      <c r="O39" s="243"/>
      <c r="P39" s="243"/>
      <c r="Q39" s="243"/>
      <c r="R39" s="243"/>
    </row>
    <row r="40" spans="1:19" s="11" customFormat="1" ht="5.0999999999999996" customHeight="1" x14ac:dyDescent="0.2">
      <c r="A40" s="13"/>
      <c r="B40" s="12"/>
      <c r="C40" s="1333"/>
      <c r="D40" s="1262"/>
      <c r="E40" s="1262"/>
      <c r="F40" s="1262"/>
      <c r="G40" s="1262"/>
      <c r="H40" s="1262"/>
      <c r="I40" s="1262"/>
      <c r="J40" s="1262"/>
      <c r="K40" s="1262"/>
      <c r="L40" s="1262"/>
      <c r="M40" s="14"/>
      <c r="N40" s="14"/>
      <c r="O40" s="14"/>
      <c r="P40" s="14"/>
      <c r="Q40" s="14"/>
      <c r="R40" s="14"/>
    </row>
    <row r="41" spans="1:19" s="15" customFormat="1" ht="24.95" customHeight="1" x14ac:dyDescent="0.2">
      <c r="A41" s="1210" t="s">
        <v>166</v>
      </c>
      <c r="B41" s="1251"/>
      <c r="C41" s="1251"/>
      <c r="D41" s="1251"/>
      <c r="E41" s="1251"/>
      <c r="F41" s="1251"/>
      <c r="G41" s="1251"/>
      <c r="H41" s="1251"/>
      <c r="I41" s="1251"/>
      <c r="J41" s="1251"/>
      <c r="K41" s="1251"/>
      <c r="L41" s="1251"/>
      <c r="M41" s="16"/>
      <c r="N41" s="251"/>
      <c r="P41" s="16"/>
      <c r="Q41" s="9"/>
      <c r="R41" s="9"/>
    </row>
    <row r="42" spans="1:19" s="17" customFormat="1" ht="18" customHeight="1" x14ac:dyDescent="0.2">
      <c r="A42" s="7" t="s">
        <v>51</v>
      </c>
      <c r="B42" s="39"/>
      <c r="C42" s="43"/>
      <c r="D42" s="22"/>
      <c r="E42" s="22"/>
      <c r="F42" s="22"/>
      <c r="G42" s="22"/>
      <c r="H42" s="22"/>
      <c r="I42" s="22"/>
      <c r="J42" s="22"/>
      <c r="K42" s="22"/>
      <c r="L42" s="22"/>
      <c r="M42" s="40"/>
      <c r="N42" s="238"/>
      <c r="O42" s="34"/>
      <c r="P42" s="40"/>
      <c r="Q42" s="34"/>
      <c r="R42" s="34"/>
      <c r="S42" s="34"/>
    </row>
    <row r="43" spans="1:19" s="6" customFormat="1" ht="18" customHeight="1" x14ac:dyDescent="0.2">
      <c r="A43" s="10" t="s">
        <v>60</v>
      </c>
      <c r="B43" s="39"/>
      <c r="C43" s="20">
        <v>0</v>
      </c>
      <c r="D43" s="18">
        <v>0</v>
      </c>
      <c r="E43" s="18">
        <v>0</v>
      </c>
      <c r="F43" s="18">
        <v>0</v>
      </c>
      <c r="G43" s="18">
        <v>0</v>
      </c>
      <c r="H43" s="18">
        <v>0</v>
      </c>
      <c r="I43" s="18">
        <v>0</v>
      </c>
      <c r="J43" s="18">
        <v>0</v>
      </c>
      <c r="K43" s="18">
        <v>0</v>
      </c>
      <c r="L43" s="18">
        <v>0</v>
      </c>
      <c r="M43" s="40"/>
      <c r="N43" s="238"/>
      <c r="O43" s="15"/>
      <c r="P43" s="40"/>
      <c r="Q43" s="15"/>
      <c r="R43" s="15"/>
      <c r="S43" s="15"/>
    </row>
    <row r="44" spans="1:19" s="6" customFormat="1" ht="12.75" x14ac:dyDescent="0.2">
      <c r="A44" s="10" t="s">
        <v>15</v>
      </c>
      <c r="B44" s="39"/>
      <c r="C44" s="20">
        <v>226.05880999999999</v>
      </c>
      <c r="D44" s="18">
        <v>106.73728</v>
      </c>
      <c r="E44" s="18">
        <v>1.32927</v>
      </c>
      <c r="F44" s="18">
        <v>0</v>
      </c>
      <c r="G44" s="18">
        <v>117.99226</v>
      </c>
      <c r="H44" s="18">
        <v>93.54571</v>
      </c>
      <c r="I44" s="18">
        <v>19.51013</v>
      </c>
      <c r="J44" s="18">
        <v>4.5279600000000002</v>
      </c>
      <c r="K44" s="18">
        <v>0</v>
      </c>
      <c r="L44" s="18">
        <v>0.40845999999999999</v>
      </c>
      <c r="M44" s="40"/>
      <c r="N44" s="238"/>
      <c r="O44" s="15"/>
      <c r="P44" s="40"/>
      <c r="Q44" s="15"/>
      <c r="R44" s="15"/>
      <c r="S44" s="15"/>
    </row>
    <row r="45" spans="1:19" s="6" customFormat="1" ht="12.75" x14ac:dyDescent="0.2">
      <c r="A45" s="10" t="s">
        <v>16</v>
      </c>
      <c r="B45" s="39"/>
      <c r="C45" s="20">
        <v>2959.4724500000002</v>
      </c>
      <c r="D45" s="18">
        <v>1.1223799999999999</v>
      </c>
      <c r="E45" s="18">
        <v>14.9802</v>
      </c>
      <c r="F45" s="18">
        <v>0</v>
      </c>
      <c r="G45" s="18">
        <v>2943.36987</v>
      </c>
      <c r="H45" s="18">
        <v>1079.09986</v>
      </c>
      <c r="I45" s="18">
        <v>58.017859999999999</v>
      </c>
      <c r="J45" s="18">
        <v>0</v>
      </c>
      <c r="K45" s="18">
        <v>0</v>
      </c>
      <c r="L45" s="18">
        <v>1806.2521400000001</v>
      </c>
      <c r="M45" s="40"/>
      <c r="N45" s="238"/>
      <c r="O45" s="15"/>
      <c r="P45" s="40"/>
      <c r="Q45" s="15"/>
      <c r="R45" s="15"/>
      <c r="S45" s="15"/>
    </row>
    <row r="46" spans="1:19" s="6" customFormat="1" ht="12.75" x14ac:dyDescent="0.2">
      <c r="A46" s="10" t="s">
        <v>61</v>
      </c>
      <c r="B46" s="39"/>
      <c r="C46" s="20">
        <v>81.357969999999995</v>
      </c>
      <c r="D46" s="18">
        <v>15.337960000000001</v>
      </c>
      <c r="E46" s="18">
        <v>26.321999999999999</v>
      </c>
      <c r="F46" s="18">
        <v>0</v>
      </c>
      <c r="G46" s="18">
        <v>39.698009999999996</v>
      </c>
      <c r="H46" s="18">
        <v>2.9521799999999998</v>
      </c>
      <c r="I46" s="18">
        <v>1.3110900000000001</v>
      </c>
      <c r="J46" s="18">
        <v>4.8751300000000004</v>
      </c>
      <c r="K46" s="18">
        <v>0.29758000000000001</v>
      </c>
      <c r="L46" s="18">
        <v>30.262029999999999</v>
      </c>
      <c r="M46" s="40"/>
      <c r="N46" s="238"/>
      <c r="O46" s="15"/>
      <c r="P46" s="40"/>
      <c r="Q46" s="15"/>
      <c r="R46" s="15"/>
      <c r="S46" s="15"/>
    </row>
    <row r="47" spans="1:19" s="6" customFormat="1" ht="12.75" x14ac:dyDescent="0.2">
      <c r="A47" s="10" t="s">
        <v>742</v>
      </c>
      <c r="B47" s="39"/>
      <c r="C47" s="20">
        <v>0</v>
      </c>
      <c r="D47" s="18">
        <v>0</v>
      </c>
      <c r="E47" s="18">
        <v>0</v>
      </c>
      <c r="F47" s="18">
        <v>0</v>
      </c>
      <c r="G47" s="18">
        <v>0</v>
      </c>
      <c r="H47" s="18">
        <v>0</v>
      </c>
      <c r="I47" s="18">
        <v>0</v>
      </c>
      <c r="J47" s="18">
        <v>0</v>
      </c>
      <c r="K47" s="18">
        <v>0</v>
      </c>
      <c r="L47" s="18">
        <v>0</v>
      </c>
      <c r="M47" s="40"/>
      <c r="N47" s="238"/>
      <c r="O47" s="15"/>
      <c r="P47" s="40"/>
      <c r="Q47" s="15"/>
      <c r="R47" s="15"/>
      <c r="S47" s="15"/>
    </row>
    <row r="48" spans="1:19" s="6" customFormat="1" ht="12.75" x14ac:dyDescent="0.2">
      <c r="A48" s="10" t="s">
        <v>62</v>
      </c>
      <c r="B48" s="39"/>
      <c r="C48" s="20"/>
      <c r="D48" s="18"/>
      <c r="E48" s="18"/>
      <c r="F48" s="18"/>
      <c r="G48" s="18"/>
      <c r="H48" s="18"/>
      <c r="I48" s="18"/>
      <c r="J48" s="18"/>
      <c r="K48" s="18"/>
      <c r="L48" s="18"/>
      <c r="M48" s="40"/>
      <c r="N48" s="238"/>
      <c r="O48" s="15"/>
      <c r="P48" s="40"/>
      <c r="Q48" s="15"/>
      <c r="R48" s="15"/>
      <c r="S48" s="15"/>
    </row>
    <row r="49" spans="1:19" s="6" customFormat="1" ht="12.75" x14ac:dyDescent="0.2">
      <c r="A49" s="10" t="s">
        <v>71</v>
      </c>
      <c r="B49" s="39"/>
      <c r="C49" s="20"/>
      <c r="D49" s="18"/>
      <c r="E49" s="18"/>
      <c r="F49" s="18"/>
      <c r="G49" s="18"/>
      <c r="H49" s="18"/>
      <c r="I49" s="18"/>
      <c r="J49" s="18"/>
      <c r="K49" s="18"/>
      <c r="L49" s="18"/>
      <c r="M49" s="40"/>
      <c r="N49" s="238"/>
      <c r="O49" s="15"/>
      <c r="P49" s="40"/>
      <c r="Q49" s="15"/>
      <c r="R49" s="15"/>
      <c r="S49" s="15"/>
    </row>
    <row r="50" spans="1:19" s="6" customFormat="1" ht="12.75" x14ac:dyDescent="0.2">
      <c r="A50" s="10" t="s">
        <v>72</v>
      </c>
      <c r="B50" s="39"/>
      <c r="C50" s="20">
        <v>1041.65471</v>
      </c>
      <c r="D50" s="18">
        <v>554.27029000000005</v>
      </c>
      <c r="E50" s="18">
        <v>112.14879000000001</v>
      </c>
      <c r="F50" s="18">
        <v>0</v>
      </c>
      <c r="G50" s="18">
        <v>375.23563999999999</v>
      </c>
      <c r="H50" s="18">
        <v>17.692720000000001</v>
      </c>
      <c r="I50" s="18">
        <v>57.328690000000002</v>
      </c>
      <c r="J50" s="18">
        <v>45.428060000000002</v>
      </c>
      <c r="K50" s="18">
        <v>93.337249999999997</v>
      </c>
      <c r="L50" s="18">
        <v>161.44891999999999</v>
      </c>
      <c r="M50" s="40"/>
      <c r="N50" s="238"/>
      <c r="O50" s="15"/>
      <c r="P50" s="40"/>
      <c r="Q50" s="15"/>
      <c r="R50" s="15"/>
      <c r="S50" s="15"/>
    </row>
    <row r="51" spans="1:19" s="6" customFormat="1" ht="12.75" x14ac:dyDescent="0.2">
      <c r="A51" s="10" t="s">
        <v>64</v>
      </c>
      <c r="B51" s="39"/>
      <c r="C51" s="20"/>
      <c r="D51" s="18"/>
      <c r="E51" s="18"/>
      <c r="F51" s="18"/>
      <c r="G51" s="18"/>
      <c r="H51" s="18"/>
      <c r="I51" s="18"/>
      <c r="J51" s="18"/>
      <c r="K51" s="18"/>
      <c r="L51" s="18"/>
      <c r="M51" s="40"/>
      <c r="N51" s="238"/>
      <c r="O51" s="15"/>
      <c r="P51" s="40"/>
      <c r="Q51" s="15"/>
      <c r="R51" s="15"/>
      <c r="S51" s="15"/>
    </row>
    <row r="52" spans="1:19" s="6" customFormat="1" ht="12.75" x14ac:dyDescent="0.2">
      <c r="A52" s="10" t="s">
        <v>65</v>
      </c>
      <c r="B52" s="39"/>
      <c r="C52" s="20">
        <v>52.810699999999997</v>
      </c>
      <c r="D52" s="18">
        <v>32.799999999999997</v>
      </c>
      <c r="E52" s="18">
        <v>0</v>
      </c>
      <c r="F52" s="18">
        <v>0</v>
      </c>
      <c r="G52" s="18">
        <v>20.0107</v>
      </c>
      <c r="H52" s="18">
        <v>0.15631</v>
      </c>
      <c r="I52" s="18">
        <v>3.7762899999999999</v>
      </c>
      <c r="J52" s="18">
        <v>0</v>
      </c>
      <c r="K52" s="18">
        <v>1.8449500000000001</v>
      </c>
      <c r="L52" s="18">
        <v>14.233140000000001</v>
      </c>
      <c r="M52" s="40"/>
      <c r="N52" s="238"/>
      <c r="O52" s="15"/>
      <c r="P52" s="40"/>
      <c r="Q52" s="15"/>
      <c r="R52" s="15"/>
      <c r="S52" s="15"/>
    </row>
    <row r="53" spans="1:19" s="17" customFormat="1" ht="18" customHeight="1" x14ac:dyDescent="0.2">
      <c r="A53" s="13" t="s">
        <v>14</v>
      </c>
      <c r="B53" s="39"/>
      <c r="C53" s="43">
        <v>4361.3546399999996</v>
      </c>
      <c r="D53" s="22">
        <v>710.26791000000003</v>
      </c>
      <c r="E53" s="22">
        <v>154.78025</v>
      </c>
      <c r="F53" s="22">
        <v>0</v>
      </c>
      <c r="G53" s="22">
        <v>3496.3064800000002</v>
      </c>
      <c r="H53" s="22">
        <v>1193.44678</v>
      </c>
      <c r="I53" s="22">
        <v>139.94406000000001</v>
      </c>
      <c r="J53" s="22">
        <v>54.831150000000001</v>
      </c>
      <c r="K53" s="22">
        <v>95.479780000000005</v>
      </c>
      <c r="L53" s="22">
        <v>2012.6047000000001</v>
      </c>
      <c r="M53" s="40"/>
      <c r="N53" s="238"/>
      <c r="O53" s="34"/>
      <c r="P53" s="40"/>
      <c r="Q53" s="34"/>
      <c r="R53" s="34"/>
      <c r="S53" s="34"/>
    </row>
    <row r="54" spans="1:19" s="17" customFormat="1" ht="18" customHeight="1" x14ac:dyDescent="0.2">
      <c r="A54" s="7" t="s">
        <v>59</v>
      </c>
      <c r="B54" s="39"/>
      <c r="C54" s="43"/>
      <c r="D54" s="22"/>
      <c r="E54" s="22"/>
      <c r="F54" s="22"/>
      <c r="G54" s="22"/>
      <c r="H54" s="22"/>
      <c r="I54" s="22"/>
      <c r="J54" s="22"/>
      <c r="K54" s="22"/>
      <c r="L54" s="22"/>
      <c r="M54" s="40"/>
      <c r="N54" s="238"/>
      <c r="O54" s="34"/>
      <c r="P54" s="40"/>
      <c r="Q54" s="34"/>
      <c r="R54" s="34"/>
      <c r="S54" s="34"/>
    </row>
    <row r="55" spans="1:19" s="6" customFormat="1" ht="18" customHeight="1" x14ac:dyDescent="0.2">
      <c r="A55" s="10" t="s">
        <v>60</v>
      </c>
      <c r="B55" s="39"/>
      <c r="C55" s="20">
        <v>40.627420000000001</v>
      </c>
      <c r="D55" s="18">
        <v>29.848410000000001</v>
      </c>
      <c r="E55" s="18">
        <v>0</v>
      </c>
      <c r="F55" s="18">
        <v>5.8099999999999999E-2</v>
      </c>
      <c r="G55" s="18">
        <v>10.72091</v>
      </c>
      <c r="H55" s="18">
        <v>4.7343999999999999</v>
      </c>
      <c r="I55" s="18">
        <v>3.1423000000000001</v>
      </c>
      <c r="J55" s="18">
        <v>2.5696300000000001</v>
      </c>
      <c r="K55" s="18">
        <v>0.27457999999999999</v>
      </c>
      <c r="L55" s="18">
        <v>0</v>
      </c>
      <c r="M55" s="40"/>
      <c r="N55" s="238"/>
      <c r="O55" s="15"/>
      <c r="P55" s="40"/>
      <c r="Q55" s="15"/>
      <c r="R55" s="15"/>
      <c r="S55" s="15"/>
    </row>
    <row r="56" spans="1:19" s="6" customFormat="1" ht="12.75" x14ac:dyDescent="0.2">
      <c r="A56" s="10" t="s">
        <v>15</v>
      </c>
      <c r="B56" s="39"/>
      <c r="C56" s="20">
        <v>341.80556000000001</v>
      </c>
      <c r="D56" s="18">
        <v>12.006640000000001</v>
      </c>
      <c r="E56" s="18">
        <v>11.109690000000001</v>
      </c>
      <c r="F56" s="18">
        <v>0.29207</v>
      </c>
      <c r="G56" s="18">
        <v>318.39715000000001</v>
      </c>
      <c r="H56" s="18">
        <v>22.836690000000001</v>
      </c>
      <c r="I56" s="18">
        <v>18.018149999999999</v>
      </c>
      <c r="J56" s="18">
        <v>21.102519999999998</v>
      </c>
      <c r="K56" s="18">
        <v>4.4081599999999996</v>
      </c>
      <c r="L56" s="18">
        <v>252.03163000000001</v>
      </c>
      <c r="M56" s="40"/>
      <c r="N56" s="238"/>
      <c r="O56" s="15"/>
      <c r="P56" s="40"/>
      <c r="Q56" s="15"/>
      <c r="R56" s="15"/>
      <c r="S56" s="15"/>
    </row>
    <row r="57" spans="1:19" s="6" customFormat="1" ht="12.75" x14ac:dyDescent="0.2">
      <c r="A57" s="10" t="s">
        <v>16</v>
      </c>
      <c r="B57" s="39"/>
      <c r="C57" s="20">
        <v>272.56810000000002</v>
      </c>
      <c r="D57" s="18">
        <v>0.17963000000000001</v>
      </c>
      <c r="E57" s="18">
        <v>82.157550000000001</v>
      </c>
      <c r="F57" s="18">
        <v>0.28048000000000001</v>
      </c>
      <c r="G57" s="18">
        <v>189.95043999999999</v>
      </c>
      <c r="H57" s="18">
        <v>24.581299999999999</v>
      </c>
      <c r="I57" s="18">
        <v>53.18927</v>
      </c>
      <c r="J57" s="18">
        <v>46.279319999999998</v>
      </c>
      <c r="K57" s="18">
        <v>14.84721</v>
      </c>
      <c r="L57" s="18">
        <v>51.053339999999999</v>
      </c>
      <c r="M57" s="40"/>
      <c r="N57" s="238"/>
      <c r="O57" s="15"/>
      <c r="P57" s="40"/>
      <c r="Q57" s="15"/>
      <c r="R57" s="15"/>
      <c r="S57" s="15"/>
    </row>
    <row r="58" spans="1:19" s="6" customFormat="1" ht="12.75" x14ac:dyDescent="0.2">
      <c r="A58" s="10" t="s">
        <v>61</v>
      </c>
      <c r="B58" s="39"/>
      <c r="C58" s="20">
        <v>14.80608</v>
      </c>
      <c r="D58" s="18">
        <v>0</v>
      </c>
      <c r="E58" s="18">
        <v>1.48211</v>
      </c>
      <c r="F58" s="18">
        <v>0</v>
      </c>
      <c r="G58" s="18">
        <v>13.323969999999999</v>
      </c>
      <c r="H58" s="18">
        <v>5.7262399999999998</v>
      </c>
      <c r="I58" s="18">
        <v>0.32957999999999998</v>
      </c>
      <c r="J58" s="18">
        <v>5.5228799999999998</v>
      </c>
      <c r="K58" s="18">
        <v>0</v>
      </c>
      <c r="L58" s="18">
        <v>1.7452700000000001</v>
      </c>
      <c r="M58" s="40"/>
      <c r="N58" s="238"/>
      <c r="O58" s="15"/>
      <c r="P58" s="40"/>
      <c r="Q58" s="15"/>
      <c r="R58" s="15"/>
      <c r="S58" s="15"/>
    </row>
    <row r="59" spans="1:19" s="6" customFormat="1" ht="12.75" x14ac:dyDescent="0.2">
      <c r="A59" s="10" t="s">
        <v>742</v>
      </c>
      <c r="B59" s="39"/>
      <c r="C59" s="20">
        <v>0.78969999999999996</v>
      </c>
      <c r="D59" s="18">
        <v>3.5549999999999998E-2</v>
      </c>
      <c r="E59" s="18">
        <v>0</v>
      </c>
      <c r="F59" s="18">
        <v>0</v>
      </c>
      <c r="G59" s="18">
        <v>0.75414999999999999</v>
      </c>
      <c r="H59" s="18">
        <v>0.47569</v>
      </c>
      <c r="I59" s="18">
        <v>0.12944</v>
      </c>
      <c r="J59" s="18">
        <v>0.11851</v>
      </c>
      <c r="K59" s="18">
        <v>0</v>
      </c>
      <c r="L59" s="18">
        <v>3.0509999999999999E-2</v>
      </c>
      <c r="M59" s="40"/>
      <c r="N59" s="238"/>
      <c r="O59" s="15"/>
      <c r="P59" s="40"/>
      <c r="Q59" s="15"/>
      <c r="R59" s="15"/>
      <c r="S59" s="15"/>
    </row>
    <row r="60" spans="1:19" s="6" customFormat="1" ht="12.75" x14ac:dyDescent="0.2">
      <c r="A60" s="10" t="s">
        <v>62</v>
      </c>
      <c r="B60" s="39"/>
      <c r="C60" s="20"/>
      <c r="D60" s="18"/>
      <c r="E60" s="18"/>
      <c r="F60" s="18"/>
      <c r="G60" s="18"/>
      <c r="H60" s="18"/>
      <c r="I60" s="18"/>
      <c r="J60" s="18"/>
      <c r="K60" s="18"/>
      <c r="L60" s="18"/>
      <c r="M60" s="40"/>
      <c r="N60" s="238"/>
      <c r="O60" s="15"/>
      <c r="P60" s="40"/>
      <c r="Q60" s="15"/>
      <c r="R60" s="15"/>
      <c r="S60" s="15"/>
    </row>
    <row r="61" spans="1:19" s="6" customFormat="1" ht="12.75" x14ac:dyDescent="0.2">
      <c r="A61" s="10" t="s">
        <v>71</v>
      </c>
      <c r="B61" s="39"/>
      <c r="C61" s="20"/>
      <c r="D61" s="18"/>
      <c r="E61" s="18"/>
      <c r="F61" s="18"/>
      <c r="G61" s="18"/>
      <c r="H61" s="18"/>
      <c r="I61" s="18"/>
      <c r="J61" s="18"/>
      <c r="K61" s="18"/>
      <c r="L61" s="18"/>
      <c r="M61" s="40"/>
      <c r="N61" s="238"/>
      <c r="O61" s="15"/>
      <c r="P61" s="40"/>
      <c r="Q61" s="15"/>
      <c r="R61" s="15"/>
      <c r="S61" s="15"/>
    </row>
    <row r="62" spans="1:19" s="6" customFormat="1" ht="12.75" x14ac:dyDescent="0.2">
      <c r="A62" s="10" t="s">
        <v>72</v>
      </c>
      <c r="B62" s="39"/>
      <c r="C62" s="20">
        <v>219.39049</v>
      </c>
      <c r="D62" s="18">
        <v>80.561049999999994</v>
      </c>
      <c r="E62" s="18">
        <v>81.366190000000003</v>
      </c>
      <c r="F62" s="18">
        <v>0</v>
      </c>
      <c r="G62" s="18">
        <v>57.463250000000002</v>
      </c>
      <c r="H62" s="18">
        <v>5.9076700000000004</v>
      </c>
      <c r="I62" s="18">
        <v>13.4635</v>
      </c>
      <c r="J62" s="18">
        <v>25.132639999999999</v>
      </c>
      <c r="K62" s="18">
        <v>0.23213</v>
      </c>
      <c r="L62" s="18">
        <v>12.727309999999999</v>
      </c>
      <c r="M62" s="40"/>
      <c r="N62" s="238"/>
      <c r="O62" s="15"/>
      <c r="P62" s="40"/>
      <c r="Q62" s="15"/>
      <c r="R62" s="15"/>
      <c r="S62" s="15"/>
    </row>
    <row r="63" spans="1:19" s="6" customFormat="1" ht="12.75" x14ac:dyDescent="0.2">
      <c r="A63" s="10" t="s">
        <v>64</v>
      </c>
      <c r="B63" s="39"/>
      <c r="C63" s="20"/>
      <c r="D63" s="18"/>
      <c r="E63" s="18"/>
      <c r="F63" s="18"/>
      <c r="G63" s="18"/>
      <c r="H63" s="18"/>
      <c r="I63" s="18"/>
      <c r="J63" s="18"/>
      <c r="K63" s="18"/>
      <c r="L63" s="18"/>
      <c r="M63" s="40"/>
      <c r="N63" s="238"/>
      <c r="O63" s="15"/>
      <c r="P63" s="40"/>
      <c r="Q63" s="15"/>
      <c r="R63" s="15"/>
      <c r="S63" s="15"/>
    </row>
    <row r="64" spans="1:19" s="6" customFormat="1" ht="12.75" x14ac:dyDescent="0.2">
      <c r="A64" s="10" t="s">
        <v>65</v>
      </c>
      <c r="B64" s="39"/>
      <c r="C64" s="20">
        <v>1506.00188</v>
      </c>
      <c r="D64" s="18">
        <v>306.36349000000001</v>
      </c>
      <c r="E64" s="18">
        <v>414.46235999999999</v>
      </c>
      <c r="F64" s="18">
        <v>11.309089999999999</v>
      </c>
      <c r="G64" s="18">
        <v>773.86694</v>
      </c>
      <c r="H64" s="18">
        <v>268.77703000000002</v>
      </c>
      <c r="I64" s="18">
        <v>156.18237999999999</v>
      </c>
      <c r="J64" s="18">
        <v>193.92231000000001</v>
      </c>
      <c r="K64" s="18">
        <v>127.89982999999999</v>
      </c>
      <c r="L64" s="18">
        <v>27.0854</v>
      </c>
      <c r="M64" s="40"/>
      <c r="N64" s="238"/>
      <c r="O64" s="15"/>
      <c r="P64" s="40"/>
      <c r="Q64" s="15"/>
      <c r="R64" s="15"/>
      <c r="S64" s="15"/>
    </row>
    <row r="65" spans="1:256" s="17" customFormat="1" ht="18" customHeight="1" x14ac:dyDescent="0.2">
      <c r="A65" s="13" t="s">
        <v>14</v>
      </c>
      <c r="B65" s="39"/>
      <c r="C65" s="43">
        <v>2395.9892199999999</v>
      </c>
      <c r="D65" s="22">
        <v>428.99475000000001</v>
      </c>
      <c r="E65" s="22">
        <v>590.57789000000002</v>
      </c>
      <c r="F65" s="22">
        <v>11.93975</v>
      </c>
      <c r="G65" s="22">
        <v>1364.4768300000001</v>
      </c>
      <c r="H65" s="22">
        <v>333.03903000000003</v>
      </c>
      <c r="I65" s="22">
        <v>244.45463000000001</v>
      </c>
      <c r="J65" s="22">
        <v>294.64780999999999</v>
      </c>
      <c r="K65" s="22">
        <v>147.6619</v>
      </c>
      <c r="L65" s="22">
        <v>344.67345999999998</v>
      </c>
      <c r="M65" s="40"/>
      <c r="N65" s="238"/>
      <c r="O65" s="34"/>
      <c r="P65" s="40"/>
      <c r="Q65" s="34"/>
      <c r="R65" s="34"/>
      <c r="S65" s="34"/>
    </row>
    <row r="66" spans="1:256" s="6" customFormat="1" ht="12.75" x14ac:dyDescent="0.2">
      <c r="A66" s="13"/>
      <c r="B66" s="39"/>
      <c r="C66" s="20"/>
      <c r="D66" s="18"/>
      <c r="E66" s="18"/>
      <c r="F66" s="18"/>
      <c r="G66" s="18"/>
      <c r="H66" s="18"/>
      <c r="I66" s="18"/>
      <c r="J66" s="18"/>
      <c r="K66" s="18"/>
      <c r="L66" s="18"/>
      <c r="M66" s="40"/>
      <c r="N66" s="238"/>
      <c r="O66" s="15"/>
      <c r="P66" s="40"/>
      <c r="Q66" s="15"/>
      <c r="R66" s="15"/>
      <c r="S66" s="15"/>
    </row>
    <row r="67" spans="1:256" s="8" customFormat="1" ht="18" customHeight="1" x14ac:dyDescent="0.2">
      <c r="A67" s="13" t="s">
        <v>266</v>
      </c>
      <c r="B67" s="12"/>
      <c r="C67" s="43">
        <v>6757.3438599999999</v>
      </c>
      <c r="D67" s="22">
        <v>1139.2626700000001</v>
      </c>
      <c r="E67" s="22">
        <v>745.35814000000005</v>
      </c>
      <c r="F67" s="22">
        <v>11.93975</v>
      </c>
      <c r="G67" s="22">
        <v>4860.7833000000001</v>
      </c>
      <c r="H67" s="22">
        <v>1526.4858099999999</v>
      </c>
      <c r="I67" s="22">
        <v>384.39868999999999</v>
      </c>
      <c r="J67" s="22">
        <v>349.47895999999997</v>
      </c>
      <c r="K67" s="22">
        <v>243.14168000000001</v>
      </c>
      <c r="L67" s="22">
        <v>2357.2781599999998</v>
      </c>
      <c r="M67" s="243"/>
      <c r="N67" s="243"/>
      <c r="O67" s="243"/>
      <c r="P67" s="243"/>
      <c r="Q67" s="243"/>
      <c r="R67" s="243"/>
    </row>
    <row r="68" spans="1:256" s="252" customFormat="1" ht="37.5" customHeight="1" x14ac:dyDescent="0.2">
      <c r="A68" s="1210" t="s">
        <v>328</v>
      </c>
      <c r="B68" s="1251"/>
      <c r="C68" s="1251"/>
      <c r="D68" s="1251"/>
      <c r="E68" s="1251"/>
      <c r="F68" s="1251"/>
      <c r="G68" s="1251"/>
      <c r="H68" s="1251"/>
      <c r="I68" s="1251"/>
      <c r="J68" s="1251"/>
      <c r="K68" s="1251"/>
      <c r="L68" s="1251"/>
      <c r="M68" s="1210"/>
      <c r="N68" s="1251"/>
      <c r="O68" s="1251"/>
      <c r="P68" s="1251"/>
      <c r="Q68" s="1251"/>
      <c r="R68" s="1251"/>
      <c r="S68" s="1251"/>
      <c r="T68" s="1251"/>
      <c r="U68" s="1251"/>
      <c r="V68" s="1251"/>
      <c r="W68" s="1251"/>
      <c r="X68" s="1251"/>
      <c r="Y68" s="1210"/>
      <c r="Z68" s="1251"/>
      <c r="AA68" s="1251"/>
      <c r="AB68" s="1251"/>
      <c r="AC68" s="1251"/>
      <c r="AD68" s="1251"/>
      <c r="AE68" s="1251"/>
      <c r="AF68" s="1251"/>
      <c r="AG68" s="1251"/>
      <c r="AH68" s="1251"/>
      <c r="AI68" s="1251"/>
      <c r="AJ68" s="1251"/>
      <c r="AK68" s="1210"/>
      <c r="AL68" s="1251"/>
      <c r="AM68" s="1251"/>
      <c r="AN68" s="1251"/>
      <c r="AO68" s="1251"/>
      <c r="AP68" s="1251"/>
      <c r="AQ68" s="1251"/>
      <c r="AR68" s="1251"/>
      <c r="AS68" s="1251"/>
      <c r="AT68" s="1251"/>
      <c r="AU68" s="1251"/>
      <c r="AV68" s="1251"/>
      <c r="AW68" s="1210"/>
      <c r="AX68" s="1251"/>
      <c r="AY68" s="1251"/>
      <c r="AZ68" s="1251"/>
      <c r="BA68" s="1251"/>
      <c r="BB68" s="1251"/>
      <c r="BC68" s="1251"/>
      <c r="BD68" s="1251"/>
      <c r="BE68" s="1251"/>
      <c r="BF68" s="1251"/>
      <c r="BG68" s="1251"/>
      <c r="BH68" s="1251"/>
      <c r="BI68" s="1210"/>
      <c r="BJ68" s="1251"/>
      <c r="BK68" s="1251"/>
      <c r="BL68" s="1251"/>
      <c r="BM68" s="1251"/>
      <c r="BN68" s="1251"/>
      <c r="BO68" s="1251"/>
      <c r="BP68" s="1251"/>
      <c r="BQ68" s="1251"/>
      <c r="BR68" s="1251"/>
      <c r="BS68" s="1251"/>
      <c r="BT68" s="1251"/>
      <c r="BU68" s="1210"/>
      <c r="BV68" s="1251"/>
      <c r="BW68" s="1251"/>
      <c r="BX68" s="1251"/>
      <c r="BY68" s="1251"/>
      <c r="BZ68" s="1251"/>
      <c r="CA68" s="1251"/>
      <c r="CB68" s="1251"/>
      <c r="CC68" s="1251"/>
      <c r="CD68" s="1251"/>
      <c r="CE68" s="1251"/>
      <c r="CF68" s="1251"/>
      <c r="CG68" s="1210"/>
      <c r="CH68" s="1251"/>
      <c r="CI68" s="1251"/>
      <c r="CJ68" s="1251"/>
      <c r="CK68" s="1251"/>
      <c r="CL68" s="1251"/>
      <c r="CM68" s="1251"/>
      <c r="CN68" s="1251"/>
      <c r="CO68" s="1251"/>
      <c r="CP68" s="1251"/>
      <c r="CQ68" s="1251"/>
      <c r="CR68" s="1251"/>
      <c r="CS68" s="1210"/>
      <c r="CT68" s="1251"/>
      <c r="CU68" s="1251"/>
      <c r="CV68" s="1251"/>
      <c r="CW68" s="1251"/>
      <c r="CX68" s="1251"/>
      <c r="CY68" s="1251"/>
      <c r="CZ68" s="1251"/>
      <c r="DA68" s="1251"/>
      <c r="DB68" s="1251"/>
      <c r="DC68" s="1251"/>
      <c r="DD68" s="1251"/>
      <c r="DE68" s="1210"/>
      <c r="DF68" s="1251"/>
      <c r="DG68" s="1251"/>
      <c r="DH68" s="1251"/>
      <c r="DI68" s="1251"/>
      <c r="DJ68" s="1251"/>
      <c r="DK68" s="1251"/>
      <c r="DL68" s="1251"/>
      <c r="DM68" s="1251"/>
      <c r="DN68" s="1251"/>
      <c r="DO68" s="1251"/>
      <c r="DP68" s="1251"/>
      <c r="DQ68" s="1210"/>
      <c r="DR68" s="1251"/>
      <c r="DS68" s="1251"/>
      <c r="DT68" s="1251"/>
      <c r="DU68" s="1251"/>
      <c r="DV68" s="1251"/>
      <c r="DW68" s="1251"/>
      <c r="DX68" s="1251"/>
      <c r="DY68" s="1251"/>
      <c r="DZ68" s="1251"/>
      <c r="EA68" s="1251"/>
      <c r="EB68" s="1251"/>
      <c r="EC68" s="1210"/>
      <c r="ED68" s="1251"/>
      <c r="EE68" s="1251"/>
      <c r="EF68" s="1251"/>
      <c r="EG68" s="1251"/>
      <c r="EH68" s="1251"/>
      <c r="EI68" s="1251"/>
      <c r="EJ68" s="1251"/>
      <c r="EK68" s="1251"/>
      <c r="EL68" s="1251"/>
      <c r="EM68" s="1251"/>
      <c r="EN68" s="1251"/>
      <c r="EO68" s="1210"/>
      <c r="EP68" s="1251"/>
      <c r="EQ68" s="1251"/>
      <c r="ER68" s="1251"/>
      <c r="ES68" s="1251"/>
      <c r="ET68" s="1251"/>
      <c r="EU68" s="1251"/>
      <c r="EV68" s="1251"/>
      <c r="EW68" s="1251"/>
      <c r="EX68" s="1251"/>
      <c r="EY68" s="1251"/>
      <c r="EZ68" s="1251"/>
      <c r="FA68" s="1210"/>
      <c r="FB68" s="1251"/>
      <c r="FC68" s="1251"/>
      <c r="FD68" s="1251"/>
      <c r="FE68" s="1251"/>
      <c r="FF68" s="1251"/>
      <c r="FG68" s="1251"/>
      <c r="FH68" s="1251"/>
      <c r="FI68" s="1251"/>
      <c r="FJ68" s="1251"/>
      <c r="FK68" s="1251"/>
      <c r="FL68" s="1251"/>
      <c r="FM68" s="1210"/>
      <c r="FN68" s="1251"/>
      <c r="FO68" s="1251"/>
      <c r="FP68" s="1251"/>
      <c r="FQ68" s="1251"/>
      <c r="FR68" s="1251"/>
      <c r="FS68" s="1251"/>
      <c r="FT68" s="1251"/>
      <c r="FU68" s="1251"/>
      <c r="FV68" s="1251"/>
      <c r="FW68" s="1251"/>
      <c r="FX68" s="1251"/>
      <c r="FY68" s="1210"/>
      <c r="FZ68" s="1251"/>
      <c r="GA68" s="1251"/>
      <c r="GB68" s="1251"/>
      <c r="GC68" s="1251"/>
      <c r="GD68" s="1251"/>
      <c r="GE68" s="1251"/>
      <c r="GF68" s="1251"/>
      <c r="GG68" s="1251"/>
      <c r="GH68" s="1251"/>
      <c r="GI68" s="1251"/>
      <c r="GJ68" s="1251"/>
      <c r="GK68" s="1210"/>
      <c r="GL68" s="1251"/>
      <c r="GM68" s="1251"/>
      <c r="GN68" s="1251"/>
      <c r="GO68" s="1251"/>
      <c r="GP68" s="1251"/>
      <c r="GQ68" s="1251"/>
      <c r="GR68" s="1251"/>
      <c r="GS68" s="1251"/>
      <c r="GT68" s="1251"/>
      <c r="GU68" s="1251"/>
      <c r="GV68" s="1251"/>
      <c r="GW68" s="1210"/>
      <c r="GX68" s="1251"/>
      <c r="GY68" s="1251"/>
      <c r="GZ68" s="1251"/>
      <c r="HA68" s="1251"/>
      <c r="HB68" s="1251"/>
      <c r="HC68" s="1251"/>
      <c r="HD68" s="1251"/>
      <c r="HE68" s="1251"/>
      <c r="HF68" s="1251"/>
      <c r="HG68" s="1251"/>
      <c r="HH68" s="1251"/>
      <c r="HI68" s="1210"/>
      <c r="HJ68" s="1251"/>
      <c r="HK68" s="1251"/>
      <c r="HL68" s="1251"/>
      <c r="HM68" s="1251"/>
      <c r="HN68" s="1251"/>
      <c r="HO68" s="1251"/>
      <c r="HP68" s="1251"/>
      <c r="HQ68" s="1251"/>
      <c r="HR68" s="1251"/>
      <c r="HS68" s="1251"/>
      <c r="HT68" s="1251"/>
      <c r="HU68" s="1210"/>
      <c r="HV68" s="1251"/>
      <c r="HW68" s="1251"/>
      <c r="HX68" s="1251"/>
      <c r="HY68" s="1251"/>
      <c r="HZ68" s="1251"/>
      <c r="IA68" s="1251"/>
      <c r="IB68" s="1251"/>
      <c r="IC68" s="1251"/>
      <c r="ID68" s="1251"/>
      <c r="IE68" s="1251"/>
      <c r="IF68" s="1251"/>
      <c r="IG68" s="1210"/>
      <c r="IH68" s="1251"/>
      <c r="II68" s="1251"/>
      <c r="IJ68" s="1251"/>
      <c r="IK68" s="1251"/>
      <c r="IL68" s="1251"/>
      <c r="IM68" s="1251"/>
      <c r="IN68" s="1251"/>
      <c r="IO68" s="1251"/>
      <c r="IP68" s="1251"/>
      <c r="IQ68" s="1251"/>
      <c r="IR68" s="1251"/>
      <c r="IS68" s="1210"/>
      <c r="IT68" s="1251"/>
      <c r="IU68" s="1251"/>
      <c r="IV68" s="1251"/>
    </row>
    <row r="69" spans="1:256" s="21" customFormat="1" ht="12.75" customHeight="1" x14ac:dyDescent="0.2">
      <c r="A69" s="54" t="s">
        <v>42</v>
      </c>
      <c r="B69" s="19"/>
      <c r="C69" s="18"/>
      <c r="D69" s="18"/>
      <c r="E69" s="18"/>
      <c r="F69" s="18"/>
      <c r="G69" s="18"/>
      <c r="H69" s="18"/>
      <c r="I69" s="18"/>
      <c r="J69" s="18"/>
      <c r="K69" s="18"/>
      <c r="L69" s="18"/>
      <c r="M69" s="18"/>
      <c r="N69" s="18"/>
      <c r="O69" s="18"/>
      <c r="P69" s="18"/>
      <c r="Q69" s="18"/>
      <c r="R69" s="18"/>
      <c r="S69" s="11"/>
    </row>
    <row r="70" spans="1:256" s="21" customFormat="1" ht="12.75" customHeight="1" x14ac:dyDescent="0.2">
      <c r="A70" s="54" t="s">
        <v>43</v>
      </c>
      <c r="B70" s="19"/>
      <c r="C70" s="18">
        <v>5230.2871699999996</v>
      </c>
      <c r="D70" s="18">
        <v>1822.2315599999999</v>
      </c>
      <c r="E70" s="18">
        <v>885.46271000000002</v>
      </c>
      <c r="F70" s="18">
        <v>46.801639999999999</v>
      </c>
      <c r="G70" s="18">
        <v>2475.7912500000002</v>
      </c>
      <c r="H70" s="18">
        <v>496.07830000000001</v>
      </c>
      <c r="I70" s="18">
        <v>477.50184000000002</v>
      </c>
      <c r="J70" s="18">
        <v>887.74702000000002</v>
      </c>
      <c r="K70" s="18">
        <v>543.09412999999995</v>
      </c>
      <c r="L70" s="18">
        <v>71.369969999999995</v>
      </c>
      <c r="M70" s="18"/>
      <c r="N70" s="18"/>
      <c r="O70" s="18"/>
      <c r="P70" s="18"/>
      <c r="Q70" s="18"/>
      <c r="R70" s="18"/>
      <c r="S70" s="11"/>
    </row>
    <row r="71" spans="1:256" s="21" customFormat="1" ht="12.75" customHeight="1" x14ac:dyDescent="0.2">
      <c r="A71" s="54" t="s">
        <v>17</v>
      </c>
      <c r="B71" s="19"/>
      <c r="C71" s="18">
        <v>869.34709999999995</v>
      </c>
      <c r="D71" s="18">
        <v>265.31491999999997</v>
      </c>
      <c r="E71" s="18">
        <v>158.45919000000001</v>
      </c>
      <c r="F71" s="18">
        <v>0</v>
      </c>
      <c r="G71" s="18">
        <v>445.57299</v>
      </c>
      <c r="H71" s="18">
        <v>231.60856000000001</v>
      </c>
      <c r="I71" s="18">
        <v>104.45141</v>
      </c>
      <c r="J71" s="18">
        <v>82.475880000000004</v>
      </c>
      <c r="K71" s="18">
        <v>23.879670000000001</v>
      </c>
      <c r="L71" s="18">
        <v>3.15747</v>
      </c>
      <c r="M71" s="18"/>
      <c r="N71" s="18"/>
      <c r="O71" s="18"/>
      <c r="P71" s="18"/>
      <c r="Q71" s="18"/>
      <c r="R71" s="18"/>
      <c r="S71" s="11"/>
    </row>
    <row r="72" spans="1:256" s="21" customFormat="1" ht="12.75" customHeight="1" x14ac:dyDescent="0.2">
      <c r="A72" s="54" t="s">
        <v>225</v>
      </c>
      <c r="B72" s="19"/>
      <c r="C72" s="18">
        <v>113.10432</v>
      </c>
      <c r="D72" s="18">
        <v>50.631970000000003</v>
      </c>
      <c r="E72" s="18">
        <v>0.77968999999999999</v>
      </c>
      <c r="F72" s="18">
        <v>0</v>
      </c>
      <c r="G72" s="18">
        <v>61.69267</v>
      </c>
      <c r="H72" s="18">
        <v>28.076560000000001</v>
      </c>
      <c r="I72" s="18">
        <v>13.604290000000001</v>
      </c>
      <c r="J72" s="18">
        <v>10.78501</v>
      </c>
      <c r="K72" s="18">
        <v>6.3304900000000002</v>
      </c>
      <c r="L72" s="18">
        <v>2.8963100000000002</v>
      </c>
      <c r="M72" s="18"/>
      <c r="N72" s="18"/>
      <c r="O72" s="18"/>
      <c r="P72" s="18"/>
      <c r="Q72" s="18"/>
      <c r="R72" s="18"/>
      <c r="S72" s="11"/>
    </row>
    <row r="73" spans="1:256" s="11" customFormat="1" ht="12.75" customHeight="1" x14ac:dyDescent="0.2">
      <c r="A73" s="54" t="s">
        <v>226</v>
      </c>
      <c r="B73" s="19"/>
      <c r="C73" s="18">
        <v>513.48694</v>
      </c>
      <c r="D73" s="18">
        <v>178.35991000000001</v>
      </c>
      <c r="E73" s="18">
        <v>52.707850000000001</v>
      </c>
      <c r="F73" s="18">
        <v>0</v>
      </c>
      <c r="G73" s="18">
        <v>282.41917000000001</v>
      </c>
      <c r="H73" s="18">
        <v>169.17971</v>
      </c>
      <c r="I73" s="18">
        <v>55.302930000000003</v>
      </c>
      <c r="J73" s="18">
        <v>47.579749999999997</v>
      </c>
      <c r="K73" s="18">
        <v>10.356780000000001</v>
      </c>
      <c r="L73" s="18">
        <v>0</v>
      </c>
      <c r="M73" s="18"/>
      <c r="N73" s="18"/>
      <c r="O73" s="18"/>
      <c r="P73" s="18"/>
      <c r="Q73" s="18"/>
      <c r="R73" s="18"/>
    </row>
    <row r="74" spans="1:256" s="11" customFormat="1" ht="12.75" customHeight="1" x14ac:dyDescent="0.2">
      <c r="A74" s="54" t="s">
        <v>227</v>
      </c>
      <c r="B74" s="19"/>
      <c r="C74" s="18">
        <v>242.75584000000001</v>
      </c>
      <c r="D74" s="18">
        <v>36.323039999999999</v>
      </c>
      <c r="E74" s="18">
        <v>104.97165</v>
      </c>
      <c r="F74" s="18">
        <v>0</v>
      </c>
      <c r="G74" s="18">
        <v>101.46115</v>
      </c>
      <c r="H74" s="18">
        <v>34.35228</v>
      </c>
      <c r="I74" s="18">
        <v>35.544199999999996</v>
      </c>
      <c r="J74" s="18">
        <v>24.11111</v>
      </c>
      <c r="K74" s="18">
        <v>7.1924000000000001</v>
      </c>
      <c r="L74" s="18">
        <v>0.26116</v>
      </c>
      <c r="M74" s="18"/>
      <c r="N74" s="18"/>
      <c r="O74" s="18"/>
      <c r="P74" s="18"/>
      <c r="Q74" s="18"/>
      <c r="R74" s="18"/>
    </row>
    <row r="75" spans="1:256" s="11" customFormat="1" ht="12.75" x14ac:dyDescent="0.2">
      <c r="A75" s="54" t="s">
        <v>183</v>
      </c>
      <c r="B75" s="12"/>
      <c r="C75" s="20">
        <v>26408.338609999999</v>
      </c>
      <c r="D75" s="18">
        <v>11828.20088</v>
      </c>
      <c r="E75" s="18">
        <v>4385.0762800000002</v>
      </c>
      <c r="F75" s="18">
        <v>876.19582000000003</v>
      </c>
      <c r="G75" s="18">
        <v>9318.8656300000002</v>
      </c>
      <c r="H75" s="18">
        <v>1298.7916</v>
      </c>
      <c r="I75" s="18">
        <v>1744.8721700000001</v>
      </c>
      <c r="J75" s="18">
        <v>3334.2248100000002</v>
      </c>
      <c r="K75" s="18">
        <v>2847.24899</v>
      </c>
      <c r="L75" s="18">
        <v>93.728049999999996</v>
      </c>
      <c r="M75" s="253"/>
      <c r="N75" s="22"/>
      <c r="O75" s="22"/>
      <c r="Q75" s="9"/>
      <c r="R75" s="9"/>
    </row>
    <row r="76" spans="1:256" s="11" customFormat="1" ht="12.75" customHeight="1" x14ac:dyDescent="0.2">
      <c r="A76" s="24"/>
      <c r="B76" s="12"/>
      <c r="C76" s="1333"/>
      <c r="D76" s="1262"/>
      <c r="E76" s="1262"/>
      <c r="F76" s="1262"/>
      <c r="G76" s="1262"/>
      <c r="H76" s="1262"/>
      <c r="I76" s="1262"/>
      <c r="J76" s="1262"/>
      <c r="K76" s="1262"/>
      <c r="L76" s="1262"/>
      <c r="M76" s="14"/>
      <c r="N76" s="14"/>
      <c r="O76" s="14"/>
      <c r="P76" s="14"/>
      <c r="Q76" s="14"/>
      <c r="R76" s="14"/>
    </row>
    <row r="77" spans="1:256" s="17" customFormat="1" ht="24.95" customHeight="1" x14ac:dyDescent="0.2">
      <c r="A77" s="1210"/>
      <c r="B77" s="1251"/>
      <c r="C77" s="1251">
        <v>27610.935679999999</v>
      </c>
      <c r="D77" s="1251">
        <v>12339.205400000001</v>
      </c>
      <c r="E77" s="1251">
        <v>4075.7684300000001</v>
      </c>
      <c r="F77" s="1251">
        <v>788.21307000000002</v>
      </c>
      <c r="G77" s="1251">
        <v>10407.74878</v>
      </c>
      <c r="H77" s="1251">
        <v>1442.2453700000001</v>
      </c>
      <c r="I77" s="1251">
        <v>1743.4994999999999</v>
      </c>
      <c r="J77" s="1251">
        <v>4038.0567299999998</v>
      </c>
      <c r="K77" s="1251">
        <v>3106.5676800000001</v>
      </c>
      <c r="L77" s="1251">
        <v>77.379499999999993</v>
      </c>
      <c r="M77" s="34"/>
      <c r="N77" s="251"/>
      <c r="O77" s="34"/>
      <c r="P77" s="16"/>
      <c r="Q77" s="9"/>
      <c r="R77" s="18"/>
      <c r="S77" s="34"/>
    </row>
    <row r="78" spans="1:256" s="21" customFormat="1" ht="12.75" customHeight="1" x14ac:dyDescent="0.2">
      <c r="A78" s="24"/>
      <c r="B78" s="56"/>
      <c r="C78" s="18"/>
      <c r="D78" s="18"/>
      <c r="E78" s="18"/>
      <c r="F78" s="18"/>
      <c r="G78" s="18"/>
      <c r="H78" s="18"/>
      <c r="J78" s="25"/>
      <c r="K78" s="24"/>
      <c r="L78" s="56"/>
      <c r="M78" s="18"/>
      <c r="N78" s="18"/>
      <c r="O78" s="18"/>
      <c r="P78" s="18"/>
      <c r="Q78" s="18"/>
      <c r="R78" s="18"/>
      <c r="S78" s="11"/>
    </row>
    <row r="79" spans="1:256" s="28" customFormat="1" ht="12.75" customHeight="1" x14ac:dyDescent="0.2">
      <c r="A79" s="27" t="s">
        <v>40</v>
      </c>
      <c r="E79" s="29"/>
      <c r="G79" s="30"/>
      <c r="H79" s="30"/>
      <c r="J79" s="35"/>
      <c r="K79" s="254"/>
      <c r="L79" s="60"/>
      <c r="M79" s="60"/>
      <c r="N79" s="60"/>
      <c r="O79" s="29"/>
      <c r="P79" s="60"/>
      <c r="Q79" s="30"/>
      <c r="R79" s="30"/>
      <c r="S79" s="60"/>
    </row>
    <row r="80" spans="1:256" s="42" customFormat="1" ht="12.75" customHeight="1" x14ac:dyDescent="0.2">
      <c r="A80" s="220" t="s">
        <v>813</v>
      </c>
      <c r="B80" s="41"/>
      <c r="C80" s="41"/>
      <c r="D80" s="41"/>
      <c r="E80" s="41"/>
      <c r="F80" s="41"/>
      <c r="G80" s="41"/>
      <c r="H80" s="41"/>
      <c r="I80" s="41"/>
      <c r="J80" s="41"/>
      <c r="K80" s="255"/>
      <c r="L80" s="256"/>
      <c r="M80" s="256"/>
      <c r="N80" s="256"/>
      <c r="O80" s="256"/>
      <c r="P80" s="256"/>
      <c r="Q80" s="256"/>
      <c r="R80" s="256"/>
      <c r="S80" s="256"/>
    </row>
    <row r="81" spans="1:13" ht="12.75" customHeight="1" x14ac:dyDescent="0.2">
      <c r="A81" s="175"/>
      <c r="B81" s="175"/>
      <c r="C81" s="175"/>
      <c r="D81" s="175"/>
      <c r="E81" s="175"/>
      <c r="F81" s="175"/>
      <c r="G81" s="175"/>
      <c r="H81" s="175"/>
      <c r="I81" s="175"/>
      <c r="J81" s="175"/>
      <c r="K81" s="175"/>
      <c r="L81" s="175"/>
      <c r="M81" s="175"/>
    </row>
    <row r="82" spans="1:13" ht="12.75" customHeight="1" x14ac:dyDescent="0.2">
      <c r="A82" s="175"/>
      <c r="B82" s="175"/>
      <c r="C82" s="175"/>
      <c r="D82" s="257"/>
      <c r="E82" s="257"/>
      <c r="F82" s="257"/>
      <c r="G82" s="175"/>
      <c r="H82" s="175"/>
      <c r="I82" s="175"/>
      <c r="J82" s="175"/>
      <c r="K82" s="175"/>
      <c r="L82" s="175"/>
    </row>
    <row r="83" spans="1:13" x14ac:dyDescent="0.2">
      <c r="A83" s="257"/>
      <c r="B83" s="257"/>
      <c r="C83" s="257"/>
      <c r="K83" s="187"/>
    </row>
    <row r="84" spans="1:13" x14ac:dyDescent="0.2">
      <c r="K84" s="187"/>
    </row>
    <row r="85" spans="1:13" x14ac:dyDescent="0.2">
      <c r="K85" s="187"/>
    </row>
    <row r="86" spans="1:13" x14ac:dyDescent="0.2">
      <c r="K86" s="187"/>
    </row>
    <row r="87" spans="1:13" x14ac:dyDescent="0.2">
      <c r="K87" s="187"/>
    </row>
    <row r="88" spans="1:13" x14ac:dyDescent="0.2">
      <c r="K88" s="187"/>
    </row>
    <row r="89" spans="1:13" x14ac:dyDescent="0.2">
      <c r="K89" s="187"/>
    </row>
    <row r="90" spans="1:13" x14ac:dyDescent="0.2">
      <c r="K90" s="187"/>
    </row>
    <row r="91" spans="1:13" x14ac:dyDescent="0.2">
      <c r="K91" s="187"/>
    </row>
    <row r="92" spans="1:13" x14ac:dyDescent="0.2">
      <c r="K92" s="187"/>
    </row>
    <row r="93" spans="1:13" x14ac:dyDescent="0.2">
      <c r="K93" s="187"/>
    </row>
    <row r="94" spans="1:13" x14ac:dyDescent="0.2">
      <c r="K94" s="187"/>
    </row>
    <row r="95" spans="1:13" x14ac:dyDescent="0.2">
      <c r="K95" s="187"/>
    </row>
    <row r="96" spans="1:13" x14ac:dyDescent="0.2">
      <c r="K96" s="187"/>
    </row>
    <row r="97" spans="11:11" x14ac:dyDescent="0.2">
      <c r="K97" s="187"/>
    </row>
    <row r="98" spans="11:11" x14ac:dyDescent="0.2">
      <c r="K98" s="187"/>
    </row>
    <row r="99" spans="11:11" x14ac:dyDescent="0.2">
      <c r="K99" s="187"/>
    </row>
    <row r="100" spans="11:11" x14ac:dyDescent="0.2">
      <c r="K100" s="187"/>
    </row>
    <row r="101" spans="11:11" x14ac:dyDescent="0.2">
      <c r="K101" s="187"/>
    </row>
    <row r="102" spans="11:11" x14ac:dyDescent="0.2">
      <c r="K102" s="187"/>
    </row>
    <row r="103" spans="11:11" x14ac:dyDescent="0.2">
      <c r="K103" s="187"/>
    </row>
    <row r="104" spans="11:11" x14ac:dyDescent="0.2">
      <c r="K104" s="187"/>
    </row>
    <row r="105" spans="11:11" x14ac:dyDescent="0.2">
      <c r="K105" s="187"/>
    </row>
    <row r="106" spans="11:11" x14ac:dyDescent="0.2">
      <c r="K106" s="187"/>
    </row>
    <row r="107" spans="11:11" x14ac:dyDescent="0.2">
      <c r="K107" s="187"/>
    </row>
    <row r="108" spans="11:11" x14ac:dyDescent="0.2">
      <c r="K108" s="187"/>
    </row>
    <row r="109" spans="11:11" x14ac:dyDescent="0.2">
      <c r="K109" s="187"/>
    </row>
    <row r="110" spans="11:11" x14ac:dyDescent="0.2">
      <c r="K110" s="187"/>
    </row>
    <row r="111" spans="11:11" x14ac:dyDescent="0.2">
      <c r="K111" s="187"/>
    </row>
    <row r="112" spans="11:11" x14ac:dyDescent="0.2">
      <c r="K112" s="187"/>
    </row>
    <row r="113" spans="11:11" x14ac:dyDescent="0.2">
      <c r="K113" s="187"/>
    </row>
    <row r="114" spans="11:11" x14ac:dyDescent="0.2">
      <c r="K114" s="187"/>
    </row>
    <row r="115" spans="11:11" x14ac:dyDescent="0.2">
      <c r="K115" s="187"/>
    </row>
    <row r="116" spans="11:11" x14ac:dyDescent="0.2">
      <c r="K116" s="187"/>
    </row>
    <row r="117" spans="11:11" x14ac:dyDescent="0.2">
      <c r="K117" s="187"/>
    </row>
    <row r="118" spans="11:11" x14ac:dyDescent="0.2">
      <c r="K118" s="187"/>
    </row>
    <row r="119" spans="11:11" x14ac:dyDescent="0.2">
      <c r="K119" s="187"/>
    </row>
    <row r="120" spans="11:11" x14ac:dyDescent="0.2">
      <c r="K120" s="187"/>
    </row>
    <row r="121" spans="11:11" x14ac:dyDescent="0.2">
      <c r="K121" s="187"/>
    </row>
    <row r="122" spans="11:11" x14ac:dyDescent="0.2">
      <c r="K122" s="187"/>
    </row>
    <row r="123" spans="11:11" x14ac:dyDescent="0.2">
      <c r="K123" s="187"/>
    </row>
    <row r="124" spans="11:11" x14ac:dyDescent="0.2">
      <c r="K124" s="187"/>
    </row>
    <row r="125" spans="11:11" x14ac:dyDescent="0.2">
      <c r="K125" s="187"/>
    </row>
    <row r="126" spans="11:11" x14ac:dyDescent="0.2">
      <c r="K126" s="187"/>
    </row>
    <row r="127" spans="11:11" x14ac:dyDescent="0.2">
      <c r="K127" s="187"/>
    </row>
    <row r="128" spans="11:11" x14ac:dyDescent="0.2">
      <c r="K128" s="187"/>
    </row>
    <row r="129" spans="11:12" x14ac:dyDescent="0.2">
      <c r="K129" s="187"/>
    </row>
    <row r="130" spans="11:12" x14ac:dyDescent="0.2">
      <c r="K130" s="187"/>
    </row>
    <row r="131" spans="11:12" x14ac:dyDescent="0.2">
      <c r="K131" s="187"/>
    </row>
    <row r="132" spans="11:12" x14ac:dyDescent="0.2">
      <c r="K132" s="187"/>
    </row>
    <row r="133" spans="11:12" x14ac:dyDescent="0.2">
      <c r="K133" s="187"/>
    </row>
    <row r="134" spans="11:12" x14ac:dyDescent="0.2">
      <c r="L134" s="66"/>
    </row>
    <row r="135" spans="11:12" x14ac:dyDescent="0.2">
      <c r="L135" s="66"/>
    </row>
    <row r="136" spans="11:12" x14ac:dyDescent="0.2">
      <c r="L136" s="66"/>
    </row>
    <row r="137" spans="11:12" x14ac:dyDescent="0.2">
      <c r="L137" s="66"/>
    </row>
    <row r="138" spans="11:12" x14ac:dyDescent="0.2">
      <c r="L138" s="66"/>
    </row>
    <row r="139" spans="11:12" x14ac:dyDescent="0.2">
      <c r="L139" s="66"/>
    </row>
    <row r="140" spans="11:12" x14ac:dyDescent="0.2">
      <c r="L140" s="66"/>
    </row>
    <row r="141" spans="11:12" x14ac:dyDescent="0.2">
      <c r="L141" s="66"/>
    </row>
    <row r="142" spans="11:12" x14ac:dyDescent="0.2">
      <c r="L142" s="66"/>
    </row>
    <row r="143" spans="11:12" x14ac:dyDescent="0.2">
      <c r="L143" s="66"/>
    </row>
    <row r="144" spans="11:12" x14ac:dyDescent="0.2">
      <c r="L144" s="66"/>
    </row>
    <row r="145" spans="12:12" x14ac:dyDescent="0.2">
      <c r="L145" s="66"/>
    </row>
    <row r="146" spans="12:12" x14ac:dyDescent="0.2">
      <c r="L146" s="66"/>
    </row>
    <row r="147" spans="12:12" x14ac:dyDescent="0.2">
      <c r="L147" s="66"/>
    </row>
  </sheetData>
  <mergeCells count="40">
    <mergeCell ref="FA68:FL68"/>
    <mergeCell ref="FM68:FX68"/>
    <mergeCell ref="FY68:GJ68"/>
    <mergeCell ref="GK68:GV68"/>
    <mergeCell ref="IS68:IV68"/>
    <mergeCell ref="GW68:HH68"/>
    <mergeCell ref="HI68:HT68"/>
    <mergeCell ref="HU68:IF68"/>
    <mergeCell ref="IG68:IR68"/>
    <mergeCell ref="CS68:DD68"/>
    <mergeCell ref="DE68:DP68"/>
    <mergeCell ref="DQ68:EB68"/>
    <mergeCell ref="EC68:EN68"/>
    <mergeCell ref="EO68:EZ68"/>
    <mergeCell ref="AK68:AV68"/>
    <mergeCell ref="AW68:BH68"/>
    <mergeCell ref="BI68:BT68"/>
    <mergeCell ref="BU68:CF68"/>
    <mergeCell ref="CG68:CR68"/>
    <mergeCell ref="M68:X68"/>
    <mergeCell ref="Y68:AJ68"/>
    <mergeCell ref="G6:G7"/>
    <mergeCell ref="E5:E7"/>
    <mergeCell ref="F5:F7"/>
    <mergeCell ref="A77:L77"/>
    <mergeCell ref="A1:G1"/>
    <mergeCell ref="L6:L7"/>
    <mergeCell ref="A5:B8"/>
    <mergeCell ref="C8:L8"/>
    <mergeCell ref="G5:L5"/>
    <mergeCell ref="C5:C7"/>
    <mergeCell ref="D5:D7"/>
    <mergeCell ref="A2:L2"/>
    <mergeCell ref="A9:L9"/>
    <mergeCell ref="A41:L41"/>
    <mergeCell ref="A68:L68"/>
    <mergeCell ref="C76:L76"/>
    <mergeCell ref="A3:I3"/>
    <mergeCell ref="C40:L40"/>
    <mergeCell ref="H6:K6"/>
  </mergeCells>
  <phoneticPr fontId="21" type="noConversion"/>
  <printOptions horizontalCentered="1"/>
  <pageMargins left="0.39370078740157483" right="0.39370078740157483" top="0.59055118110236227" bottom="0.59055118110236227" header="0.39370078740157483" footer="0.39370078740157483"/>
  <pageSetup paperSize="9" scale="62" orientation="portrait" horizontalDpi="1200" verticalDpi="1200" r:id="rId1"/>
  <headerFooter alignWithMargins="0">
    <oddFooter>&amp;L&amp;"MetaNormalLF-Roman,Standard"&amp;8Statistisches Bundesamt, Fachserie 14 Reihe 5, 2018</oddFooter>
  </headerFooter>
  <colBreaks count="1" manualBreakCount="1">
    <brk id="13" max="1048575" man="1"/>
  </colBreaks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21"/>
  <dimension ref="A1:R201"/>
  <sheetViews>
    <sheetView showGridLines="0" zoomScaleNormal="100" zoomScaleSheetLayoutView="100" workbookViewId="0">
      <selection sqref="A1:G1"/>
    </sheetView>
  </sheetViews>
  <sheetFormatPr baseColWidth="10" defaultRowHeight="12.75" x14ac:dyDescent="0.2"/>
  <cols>
    <col min="1" max="1" width="35.7109375" style="65" customWidth="1" collapsed="1"/>
    <col min="2" max="2" width="1.7109375" style="65" customWidth="1" collapsed="1"/>
    <col min="3" max="3" width="10.7109375" style="65" customWidth="1" collapsed="1"/>
    <col min="4" max="6" width="9.7109375" style="65" customWidth="1" collapsed="1"/>
    <col min="7" max="7" width="10.5703125" style="65" bestFit="1" customWidth="1" collapsed="1"/>
    <col min="8" max="12" width="9.7109375" style="65" customWidth="1" collapsed="1"/>
    <col min="13" max="16384" width="11.42578125" style="71" collapsed="1"/>
  </cols>
  <sheetData>
    <row r="1" spans="1:18" s="152" customFormat="1" ht="21.75" customHeight="1" x14ac:dyDescent="0.25">
      <c r="A1" s="1326" t="s">
        <v>110</v>
      </c>
      <c r="B1" s="1327"/>
      <c r="C1" s="1327"/>
      <c r="D1" s="1327"/>
      <c r="E1" s="1328"/>
      <c r="F1" s="1328"/>
      <c r="G1" s="1328"/>
      <c r="H1" s="153"/>
      <c r="I1" s="153"/>
      <c r="J1" s="153"/>
      <c r="K1" s="153"/>
      <c r="L1" s="153"/>
    </row>
    <row r="2" spans="1:18" s="154" customFormat="1" ht="21.75" customHeight="1" x14ac:dyDescent="0.25">
      <c r="A2" s="1261" t="s">
        <v>112</v>
      </c>
      <c r="B2" s="1328"/>
      <c r="C2" s="1328"/>
      <c r="D2" s="1328"/>
      <c r="E2" s="1328"/>
      <c r="F2" s="1328"/>
      <c r="G2" s="1328"/>
      <c r="H2" s="1328"/>
      <c r="I2" s="1328"/>
      <c r="J2" s="1328"/>
      <c r="K2" s="1328"/>
      <c r="L2" s="155"/>
    </row>
    <row r="3" spans="1:18" s="154" customFormat="1" ht="21.75" customHeight="1" x14ac:dyDescent="0.25">
      <c r="A3" s="155" t="s">
        <v>864</v>
      </c>
      <c r="B3" s="155"/>
      <c r="C3" s="155"/>
      <c r="D3" s="155"/>
      <c r="E3" s="155"/>
      <c r="F3" s="155"/>
      <c r="G3" s="155"/>
      <c r="H3" s="155"/>
      <c r="I3" s="155"/>
      <c r="J3" s="155"/>
      <c r="K3" s="155"/>
      <c r="L3" s="155"/>
    </row>
    <row r="4" spans="1:18" s="158" customFormat="1" ht="15" x14ac:dyDescent="0.2">
      <c r="A4" s="231"/>
      <c r="B4" s="231"/>
      <c r="C4" s="245"/>
      <c r="D4" s="245"/>
      <c r="E4" s="245"/>
      <c r="F4" s="245"/>
      <c r="G4" s="231"/>
      <c r="H4" s="245"/>
      <c r="I4" s="245"/>
      <c r="J4" s="231"/>
      <c r="K4" s="231"/>
      <c r="L4" s="245"/>
    </row>
    <row r="5" spans="1:18" s="168" customFormat="1" ht="15" customHeight="1" x14ac:dyDescent="0.2">
      <c r="A5" s="1315" t="s">
        <v>5</v>
      </c>
      <c r="B5" s="1266"/>
      <c r="C5" s="1314" t="s">
        <v>266</v>
      </c>
      <c r="D5" s="1309" t="s">
        <v>18</v>
      </c>
      <c r="E5" s="1269" t="s">
        <v>19</v>
      </c>
      <c r="F5" s="1309" t="s">
        <v>20</v>
      </c>
      <c r="G5" s="1276" t="s">
        <v>21</v>
      </c>
      <c r="H5" s="1331"/>
      <c r="I5" s="1331"/>
      <c r="J5" s="1331"/>
      <c r="K5" s="1331"/>
      <c r="L5" s="1332"/>
    </row>
    <row r="6" spans="1:18" s="158" customFormat="1" ht="15" customHeight="1" x14ac:dyDescent="0.2">
      <c r="A6" s="1316"/>
      <c r="B6" s="1267"/>
      <c r="C6" s="1314"/>
      <c r="D6" s="1309"/>
      <c r="E6" s="1270"/>
      <c r="F6" s="1309"/>
      <c r="G6" s="1269" t="s">
        <v>22</v>
      </c>
      <c r="H6" s="1311" t="s">
        <v>23</v>
      </c>
      <c r="I6" s="1334"/>
      <c r="J6" s="1334"/>
      <c r="K6" s="1334"/>
      <c r="L6" s="1329" t="s">
        <v>24</v>
      </c>
    </row>
    <row r="7" spans="1:18" s="158" customFormat="1" ht="46.5" customHeight="1" x14ac:dyDescent="0.2">
      <c r="A7" s="1316"/>
      <c r="B7" s="1267"/>
      <c r="C7" s="1314"/>
      <c r="D7" s="1309"/>
      <c r="E7" s="1271"/>
      <c r="F7" s="1309"/>
      <c r="G7" s="1271"/>
      <c r="H7" s="160" t="s">
        <v>25</v>
      </c>
      <c r="I7" s="160" t="s">
        <v>26</v>
      </c>
      <c r="J7" s="160" t="s">
        <v>27</v>
      </c>
      <c r="K7" s="216" t="s">
        <v>28</v>
      </c>
      <c r="L7" s="1330"/>
    </row>
    <row r="8" spans="1:18" s="158" customFormat="1" ht="15" customHeight="1" x14ac:dyDescent="0.2">
      <c r="A8" s="1317"/>
      <c r="B8" s="1268"/>
      <c r="C8" s="1311" t="s">
        <v>295</v>
      </c>
      <c r="D8" s="1334"/>
      <c r="E8" s="1334"/>
      <c r="F8" s="1334"/>
      <c r="G8" s="1334"/>
      <c r="H8" s="1334"/>
      <c r="I8" s="1334"/>
      <c r="J8" s="1334"/>
      <c r="K8" s="1334"/>
      <c r="L8" s="1334"/>
    </row>
    <row r="9" spans="1:18" s="11" customFormat="1" ht="39.950000000000003" customHeight="1" x14ac:dyDescent="0.2">
      <c r="A9" s="1227" t="s">
        <v>213</v>
      </c>
      <c r="B9" s="1252"/>
      <c r="C9" s="1252"/>
      <c r="D9" s="1252"/>
      <c r="E9" s="1252"/>
      <c r="F9" s="1252"/>
      <c r="G9" s="1252"/>
      <c r="H9" s="1252"/>
      <c r="I9" s="1252"/>
      <c r="J9" s="1252"/>
      <c r="K9" s="1252"/>
      <c r="L9" s="1252"/>
      <c r="M9" s="34"/>
      <c r="N9" s="247"/>
    </row>
    <row r="10" spans="1:18" s="8" customFormat="1" ht="18" customHeight="1" x14ac:dyDescent="0.2">
      <c r="A10" s="7" t="s">
        <v>296</v>
      </c>
      <c r="B10" s="7"/>
      <c r="C10" s="43"/>
      <c r="D10" s="22"/>
      <c r="E10" s="22"/>
      <c r="F10" s="22"/>
      <c r="G10" s="22"/>
      <c r="H10" s="22"/>
      <c r="I10" s="22"/>
      <c r="J10" s="22"/>
      <c r="K10" s="22"/>
      <c r="L10" s="22"/>
      <c r="M10" s="243"/>
      <c r="N10" s="243"/>
      <c r="O10" s="243"/>
      <c r="P10" s="243"/>
      <c r="Q10" s="243"/>
      <c r="R10" s="243"/>
    </row>
    <row r="11" spans="1:18" s="11" customFormat="1" ht="18" customHeight="1" x14ac:dyDescent="0.2">
      <c r="A11" s="10" t="s">
        <v>57</v>
      </c>
      <c r="B11" s="10"/>
      <c r="C11" s="20">
        <v>0</v>
      </c>
      <c r="D11" s="18">
        <v>0</v>
      </c>
      <c r="E11" s="18">
        <v>0</v>
      </c>
      <c r="F11" s="18">
        <v>0</v>
      </c>
      <c r="G11" s="18">
        <v>0</v>
      </c>
      <c r="H11" s="18">
        <v>0</v>
      </c>
      <c r="I11" s="18">
        <v>0</v>
      </c>
      <c r="J11" s="18">
        <v>0</v>
      </c>
      <c r="K11" s="18">
        <v>0</v>
      </c>
      <c r="L11" s="18">
        <v>0</v>
      </c>
      <c r="M11" s="244"/>
      <c r="N11" s="244"/>
      <c r="O11" s="244"/>
      <c r="P11" s="244"/>
      <c r="Q11" s="244"/>
      <c r="R11" s="244"/>
    </row>
    <row r="12" spans="1:18" s="6" customFormat="1" x14ac:dyDescent="0.2">
      <c r="A12" s="37" t="s">
        <v>56</v>
      </c>
      <c r="B12" s="39"/>
      <c r="C12" s="20">
        <v>0</v>
      </c>
      <c r="D12" s="18">
        <v>0</v>
      </c>
      <c r="E12" s="18">
        <v>0</v>
      </c>
      <c r="F12" s="18">
        <v>0</v>
      </c>
      <c r="G12" s="18">
        <v>0</v>
      </c>
      <c r="H12" s="18">
        <v>0</v>
      </c>
      <c r="I12" s="18">
        <v>0</v>
      </c>
      <c r="J12" s="18">
        <v>0</v>
      </c>
      <c r="K12" s="18">
        <v>0</v>
      </c>
      <c r="L12" s="18">
        <v>0</v>
      </c>
      <c r="M12" s="40"/>
      <c r="N12" s="238"/>
      <c r="P12" s="40"/>
    </row>
    <row r="13" spans="1:18" s="6" customFormat="1" x14ac:dyDescent="0.2">
      <c r="A13" s="37" t="s">
        <v>91</v>
      </c>
      <c r="B13" s="39"/>
      <c r="C13" s="20">
        <v>0</v>
      </c>
      <c r="D13" s="18">
        <v>0</v>
      </c>
      <c r="E13" s="18">
        <v>0</v>
      </c>
      <c r="F13" s="18">
        <v>0</v>
      </c>
      <c r="G13" s="18">
        <v>0</v>
      </c>
      <c r="H13" s="18">
        <v>0</v>
      </c>
      <c r="I13" s="18">
        <v>0</v>
      </c>
      <c r="J13" s="18">
        <v>0</v>
      </c>
      <c r="K13" s="18">
        <v>0</v>
      </c>
      <c r="L13" s="18">
        <v>0</v>
      </c>
      <c r="M13" s="40"/>
      <c r="N13" s="238"/>
      <c r="P13" s="40"/>
    </row>
    <row r="14" spans="1:18" s="11" customFormat="1" x14ac:dyDescent="0.2">
      <c r="A14" s="10" t="s">
        <v>58</v>
      </c>
      <c r="B14" s="10"/>
      <c r="C14" s="20">
        <v>520</v>
      </c>
      <c r="D14" s="18">
        <v>505</v>
      </c>
      <c r="E14" s="18">
        <v>0</v>
      </c>
      <c r="F14" s="18">
        <v>0</v>
      </c>
      <c r="G14" s="18">
        <v>15</v>
      </c>
      <c r="H14" s="18">
        <v>0</v>
      </c>
      <c r="I14" s="18">
        <v>0</v>
      </c>
      <c r="J14" s="18">
        <v>0</v>
      </c>
      <c r="K14" s="18">
        <v>15</v>
      </c>
      <c r="L14" s="18">
        <v>0</v>
      </c>
      <c r="M14" s="244"/>
      <c r="N14" s="244"/>
      <c r="O14" s="244"/>
      <c r="P14" s="244"/>
      <c r="Q14" s="244"/>
      <c r="R14" s="244"/>
    </row>
    <row r="15" spans="1:18" s="6" customFormat="1" x14ac:dyDescent="0.2">
      <c r="A15" s="37" t="s">
        <v>56</v>
      </c>
      <c r="B15" s="39"/>
      <c r="C15" s="20">
        <v>520</v>
      </c>
      <c r="D15" s="18">
        <v>505</v>
      </c>
      <c r="E15" s="18">
        <v>0</v>
      </c>
      <c r="F15" s="18">
        <v>0</v>
      </c>
      <c r="G15" s="18">
        <v>15</v>
      </c>
      <c r="H15" s="18">
        <v>0</v>
      </c>
      <c r="I15" s="18">
        <v>0</v>
      </c>
      <c r="J15" s="18">
        <v>0</v>
      </c>
      <c r="K15" s="18">
        <v>15</v>
      </c>
      <c r="L15" s="18">
        <v>0</v>
      </c>
      <c r="M15" s="40"/>
      <c r="N15" s="238"/>
      <c r="P15" s="40"/>
    </row>
    <row r="16" spans="1:18" s="6" customFormat="1" x14ac:dyDescent="0.2">
      <c r="A16" s="37" t="s">
        <v>91</v>
      </c>
      <c r="B16" s="39"/>
      <c r="C16" s="20">
        <v>0</v>
      </c>
      <c r="D16" s="18">
        <v>0</v>
      </c>
      <c r="E16" s="18">
        <v>0</v>
      </c>
      <c r="F16" s="18">
        <v>0</v>
      </c>
      <c r="G16" s="18">
        <v>0</v>
      </c>
      <c r="H16" s="18">
        <v>0</v>
      </c>
      <c r="I16" s="18">
        <v>0</v>
      </c>
      <c r="J16" s="18">
        <v>0</v>
      </c>
      <c r="K16" s="18">
        <v>0</v>
      </c>
      <c r="L16" s="18">
        <v>0</v>
      </c>
      <c r="M16" s="40"/>
      <c r="N16" s="238"/>
      <c r="P16" s="40"/>
    </row>
    <row r="17" spans="1:18" s="17" customFormat="1" ht="18" customHeight="1" x14ac:dyDescent="0.2">
      <c r="A17" s="13" t="s">
        <v>14</v>
      </c>
      <c r="B17" s="39"/>
      <c r="C17" s="43">
        <v>520</v>
      </c>
      <c r="D17" s="22">
        <v>505</v>
      </c>
      <c r="E17" s="22">
        <v>0</v>
      </c>
      <c r="F17" s="22">
        <v>0</v>
      </c>
      <c r="G17" s="22">
        <v>15</v>
      </c>
      <c r="H17" s="22">
        <v>0</v>
      </c>
      <c r="I17" s="22">
        <v>0</v>
      </c>
      <c r="J17" s="22">
        <v>0</v>
      </c>
      <c r="K17" s="22">
        <v>15</v>
      </c>
      <c r="L17" s="22">
        <v>0</v>
      </c>
      <c r="M17" s="40"/>
      <c r="N17" s="238"/>
      <c r="P17" s="40"/>
    </row>
    <row r="18" spans="1:18" s="17" customFormat="1" ht="18" customHeight="1" x14ac:dyDescent="0.2">
      <c r="A18" s="938" t="s">
        <v>790</v>
      </c>
      <c r="B18" s="39"/>
      <c r="C18" s="936"/>
      <c r="D18" s="935"/>
      <c r="E18" s="935"/>
      <c r="F18" s="935"/>
      <c r="G18" s="935"/>
      <c r="H18" s="935"/>
      <c r="I18" s="935"/>
      <c r="J18" s="935"/>
      <c r="K18" s="935"/>
      <c r="L18" s="935"/>
      <c r="M18" s="40"/>
      <c r="N18" s="937"/>
      <c r="P18" s="40"/>
    </row>
    <row r="19" spans="1:18" s="17" customFormat="1" ht="11.25" customHeight="1" x14ac:dyDescent="0.2">
      <c r="A19" s="313" t="s">
        <v>791</v>
      </c>
      <c r="B19" s="39"/>
      <c r="C19" s="936">
        <v>495</v>
      </c>
      <c r="D19" s="935">
        <v>480</v>
      </c>
      <c r="E19" s="935">
        <v>0</v>
      </c>
      <c r="F19" s="935">
        <v>0</v>
      </c>
      <c r="G19" s="935">
        <v>15</v>
      </c>
      <c r="H19" s="935">
        <v>0</v>
      </c>
      <c r="I19" s="935">
        <v>0</v>
      </c>
      <c r="J19" s="935">
        <v>0</v>
      </c>
      <c r="K19" s="935">
        <v>15</v>
      </c>
      <c r="L19" s="935">
        <v>0</v>
      </c>
      <c r="M19" s="40"/>
      <c r="N19" s="937"/>
      <c r="P19" s="40"/>
    </row>
    <row r="20" spans="1:18" s="8" customFormat="1" ht="21" customHeight="1" x14ac:dyDescent="0.2">
      <c r="A20" s="7" t="s">
        <v>66</v>
      </c>
      <c r="B20" s="7"/>
      <c r="C20" s="43"/>
      <c r="D20" s="22"/>
      <c r="E20" s="22"/>
      <c r="F20" s="22"/>
      <c r="G20" s="22"/>
      <c r="H20" s="22"/>
      <c r="I20" s="22"/>
      <c r="J20" s="22"/>
      <c r="K20" s="22"/>
      <c r="L20" s="22"/>
      <c r="M20" s="243"/>
      <c r="N20" s="243"/>
      <c r="O20" s="243"/>
      <c r="P20" s="243"/>
      <c r="Q20" s="243"/>
      <c r="R20" s="243"/>
    </row>
    <row r="21" spans="1:18" s="6" customFormat="1" ht="18" customHeight="1" x14ac:dyDescent="0.2">
      <c r="A21" s="10" t="s">
        <v>53</v>
      </c>
      <c r="B21" s="39"/>
      <c r="C21" s="20">
        <v>8859.0023999999994</v>
      </c>
      <c r="D21" s="18">
        <v>3179.7112000000002</v>
      </c>
      <c r="E21" s="18">
        <v>1058.2847200000001</v>
      </c>
      <c r="F21" s="18">
        <v>316.83638999999999</v>
      </c>
      <c r="G21" s="18">
        <v>4304.1701000000003</v>
      </c>
      <c r="H21" s="18">
        <v>1247.03016</v>
      </c>
      <c r="I21" s="18">
        <v>729.97694999999999</v>
      </c>
      <c r="J21" s="18">
        <v>978.92295999999999</v>
      </c>
      <c r="K21" s="18">
        <v>1125.01442</v>
      </c>
      <c r="L21" s="18">
        <v>223.22560999999999</v>
      </c>
      <c r="M21" s="40"/>
      <c r="N21" s="238"/>
      <c r="P21" s="40"/>
    </row>
    <row r="22" spans="1:18" s="6" customFormat="1" x14ac:dyDescent="0.2">
      <c r="A22" s="37" t="s">
        <v>56</v>
      </c>
      <c r="B22" s="39"/>
      <c r="C22" s="20">
        <v>8855.39192</v>
      </c>
      <c r="D22" s="18">
        <v>3177.6610700000001</v>
      </c>
      <c r="E22" s="18">
        <v>1058.2847200000001</v>
      </c>
      <c r="F22" s="18">
        <v>316.83638999999999</v>
      </c>
      <c r="G22" s="18">
        <v>4302.6097499999996</v>
      </c>
      <c r="H22" s="18">
        <v>1246.03016</v>
      </c>
      <c r="I22" s="18">
        <v>729.97694999999999</v>
      </c>
      <c r="J22" s="18">
        <v>978.36261000000002</v>
      </c>
      <c r="K22" s="18">
        <v>1125.01442</v>
      </c>
      <c r="L22" s="18">
        <v>223.22560999999999</v>
      </c>
      <c r="M22" s="40"/>
      <c r="N22" s="238"/>
      <c r="P22" s="40"/>
    </row>
    <row r="23" spans="1:18" s="6" customFormat="1" x14ac:dyDescent="0.2">
      <c r="A23" s="37" t="s">
        <v>91</v>
      </c>
      <c r="B23" s="39"/>
      <c r="C23" s="20">
        <v>3.6104799999999999</v>
      </c>
      <c r="D23" s="18">
        <v>2.0501399999999999</v>
      </c>
      <c r="E23" s="18">
        <v>0</v>
      </c>
      <c r="F23" s="18">
        <v>0</v>
      </c>
      <c r="G23" s="18">
        <v>1.5603400000000001</v>
      </c>
      <c r="H23" s="18">
        <v>1</v>
      </c>
      <c r="I23" s="18">
        <v>0</v>
      </c>
      <c r="J23" s="18">
        <v>0.56033999999999995</v>
      </c>
      <c r="K23" s="18">
        <v>0</v>
      </c>
      <c r="L23" s="18">
        <v>0</v>
      </c>
      <c r="M23" s="40"/>
      <c r="N23" s="238"/>
      <c r="P23" s="40"/>
    </row>
    <row r="24" spans="1:18" s="6" customFormat="1" x14ac:dyDescent="0.2">
      <c r="A24" s="10" t="s">
        <v>54</v>
      </c>
      <c r="B24" s="39"/>
      <c r="C24" s="20">
        <v>266.78066000000001</v>
      </c>
      <c r="D24" s="18">
        <v>145.87737999999999</v>
      </c>
      <c r="E24" s="18">
        <v>52.829799999999999</v>
      </c>
      <c r="F24" s="18">
        <v>0</v>
      </c>
      <c r="G24" s="18">
        <v>68.073480000000004</v>
      </c>
      <c r="H24" s="18">
        <v>0.69979000000000002</v>
      </c>
      <c r="I24" s="18">
        <v>0</v>
      </c>
      <c r="J24" s="18">
        <v>3.6</v>
      </c>
      <c r="K24" s="18">
        <v>63.648690000000002</v>
      </c>
      <c r="L24" s="18">
        <v>0.125</v>
      </c>
      <c r="M24" s="40"/>
      <c r="N24" s="238"/>
      <c r="P24" s="40"/>
    </row>
    <row r="25" spans="1:18" s="6" customFormat="1" x14ac:dyDescent="0.2">
      <c r="A25" s="10" t="s">
        <v>55</v>
      </c>
      <c r="B25" s="39"/>
      <c r="C25" s="20">
        <v>87.006110000000007</v>
      </c>
      <c r="D25" s="18">
        <v>40.800780000000003</v>
      </c>
      <c r="E25" s="18">
        <v>0</v>
      </c>
      <c r="F25" s="18">
        <v>0</v>
      </c>
      <c r="G25" s="18">
        <v>46.205329999999996</v>
      </c>
      <c r="H25" s="18">
        <v>0</v>
      </c>
      <c r="I25" s="18">
        <v>0</v>
      </c>
      <c r="J25" s="18">
        <v>7.20533</v>
      </c>
      <c r="K25" s="18">
        <v>39</v>
      </c>
      <c r="L25" s="18">
        <v>0</v>
      </c>
      <c r="M25" s="40"/>
      <c r="N25" s="238"/>
      <c r="P25" s="40"/>
    </row>
    <row r="26" spans="1:18" s="6" customFormat="1" x14ac:dyDescent="0.2">
      <c r="A26" s="37" t="s">
        <v>56</v>
      </c>
      <c r="B26" s="39"/>
      <c r="C26" s="20">
        <v>87.006110000000007</v>
      </c>
      <c r="D26" s="18">
        <v>40.800780000000003</v>
      </c>
      <c r="E26" s="18">
        <v>0</v>
      </c>
      <c r="F26" s="18">
        <v>0</v>
      </c>
      <c r="G26" s="18">
        <v>46.205329999999996</v>
      </c>
      <c r="H26" s="18">
        <v>0</v>
      </c>
      <c r="I26" s="18">
        <v>0</v>
      </c>
      <c r="J26" s="18">
        <v>7.20533</v>
      </c>
      <c r="K26" s="18">
        <v>39</v>
      </c>
      <c r="L26" s="18">
        <v>0</v>
      </c>
      <c r="M26" s="40"/>
      <c r="N26" s="238"/>
      <c r="P26" s="40"/>
    </row>
    <row r="27" spans="1:18" s="6" customFormat="1" x14ac:dyDescent="0.2">
      <c r="A27" s="37" t="s">
        <v>91</v>
      </c>
      <c r="B27" s="39"/>
      <c r="C27" s="20">
        <v>0</v>
      </c>
      <c r="D27" s="18">
        <v>0</v>
      </c>
      <c r="E27" s="18">
        <v>0</v>
      </c>
      <c r="F27" s="18">
        <v>0</v>
      </c>
      <c r="G27" s="18">
        <v>0</v>
      </c>
      <c r="H27" s="18">
        <v>0</v>
      </c>
      <c r="I27" s="18">
        <v>0</v>
      </c>
      <c r="J27" s="18">
        <v>0</v>
      </c>
      <c r="K27" s="18">
        <v>0</v>
      </c>
      <c r="L27" s="18">
        <v>0</v>
      </c>
      <c r="M27" s="40"/>
      <c r="N27" s="238"/>
      <c r="P27" s="40"/>
    </row>
    <row r="28" spans="1:18" s="17" customFormat="1" ht="18" customHeight="1" x14ac:dyDescent="0.2">
      <c r="A28" s="13" t="s">
        <v>14</v>
      </c>
      <c r="B28" s="39"/>
      <c r="C28" s="43">
        <v>9212.78917</v>
      </c>
      <c r="D28" s="22">
        <v>3366.3893600000001</v>
      </c>
      <c r="E28" s="22">
        <v>1111.1145200000001</v>
      </c>
      <c r="F28" s="22">
        <v>316.83638999999999</v>
      </c>
      <c r="G28" s="22">
        <v>4418.4489100000001</v>
      </c>
      <c r="H28" s="22">
        <v>1247.7299499999999</v>
      </c>
      <c r="I28" s="22">
        <v>729.97694999999999</v>
      </c>
      <c r="J28" s="22">
        <v>989.72828000000004</v>
      </c>
      <c r="K28" s="22">
        <v>1227.66311</v>
      </c>
      <c r="L28" s="22">
        <v>223.35060999999999</v>
      </c>
      <c r="M28" s="40"/>
      <c r="N28" s="238"/>
      <c r="P28" s="40"/>
    </row>
    <row r="29" spans="1:18" s="17" customFormat="1" ht="18" customHeight="1" x14ac:dyDescent="0.2">
      <c r="A29" s="7" t="s">
        <v>67</v>
      </c>
      <c r="B29" s="39"/>
      <c r="C29" s="43"/>
      <c r="D29" s="22"/>
      <c r="E29" s="22"/>
      <c r="F29" s="22"/>
      <c r="G29" s="22"/>
      <c r="H29" s="22"/>
      <c r="I29" s="22"/>
      <c r="J29" s="22"/>
      <c r="K29" s="22"/>
      <c r="L29" s="22"/>
      <c r="M29" s="40"/>
      <c r="N29" s="238"/>
      <c r="P29" s="40"/>
    </row>
    <row r="30" spans="1:18" s="17" customFormat="1" ht="18" customHeight="1" x14ac:dyDescent="0.2">
      <c r="A30" s="87" t="s">
        <v>68</v>
      </c>
      <c r="B30" s="39"/>
      <c r="C30" s="52">
        <v>9732.78917</v>
      </c>
      <c r="D30" s="53">
        <v>3871.3893600000001</v>
      </c>
      <c r="E30" s="53">
        <v>1111.1145200000001</v>
      </c>
      <c r="F30" s="53">
        <v>316.83638999999999</v>
      </c>
      <c r="G30" s="53">
        <v>4433.4489100000001</v>
      </c>
      <c r="H30" s="53">
        <v>1247.7299499999999</v>
      </c>
      <c r="I30" s="53">
        <v>729.97694999999999</v>
      </c>
      <c r="J30" s="53">
        <v>989.72828000000004</v>
      </c>
      <c r="K30" s="53">
        <v>1242.66311</v>
      </c>
      <c r="L30" s="53">
        <v>223.35060999999999</v>
      </c>
      <c r="M30" s="40"/>
      <c r="N30" s="238"/>
      <c r="P30" s="40"/>
    </row>
    <row r="31" spans="1:18" s="17" customFormat="1" ht="18" customHeight="1" x14ac:dyDescent="0.2">
      <c r="A31" s="7" t="s">
        <v>69</v>
      </c>
      <c r="B31" s="39"/>
      <c r="C31" s="43"/>
      <c r="D31" s="22"/>
      <c r="E31" s="22"/>
      <c r="F31" s="22"/>
      <c r="G31" s="22"/>
      <c r="H31" s="22"/>
      <c r="I31" s="22"/>
      <c r="J31" s="22"/>
      <c r="K31" s="22"/>
      <c r="L31" s="22"/>
      <c r="M31" s="40"/>
      <c r="N31" s="238"/>
      <c r="P31" s="40"/>
    </row>
    <row r="32" spans="1:18" s="6" customFormat="1" ht="18" customHeight="1" x14ac:dyDescent="0.2">
      <c r="A32" s="10" t="s">
        <v>60</v>
      </c>
      <c r="B32" s="39"/>
      <c r="C32" s="20">
        <v>0.11</v>
      </c>
      <c r="D32" s="18">
        <v>0</v>
      </c>
      <c r="E32" s="18">
        <v>0</v>
      </c>
      <c r="F32" s="18">
        <v>0</v>
      </c>
      <c r="G32" s="18">
        <v>0.11</v>
      </c>
      <c r="H32" s="18">
        <v>0.11</v>
      </c>
      <c r="I32" s="18">
        <v>0</v>
      </c>
      <c r="J32" s="18">
        <v>0</v>
      </c>
      <c r="K32" s="18">
        <v>0</v>
      </c>
      <c r="L32" s="18">
        <v>0</v>
      </c>
      <c r="M32" s="40"/>
      <c r="N32" s="238"/>
      <c r="P32" s="40"/>
    </row>
    <row r="33" spans="1:18" s="6" customFormat="1" x14ac:dyDescent="0.2">
      <c r="A33" s="10" t="s">
        <v>15</v>
      </c>
      <c r="B33" s="39"/>
      <c r="C33" s="20">
        <v>16.1248</v>
      </c>
      <c r="D33" s="18">
        <v>9.11E-2</v>
      </c>
      <c r="E33" s="18">
        <v>0.75451999999999997</v>
      </c>
      <c r="F33" s="18">
        <v>0</v>
      </c>
      <c r="G33" s="18">
        <v>15.27918</v>
      </c>
      <c r="H33" s="18">
        <v>1.25078</v>
      </c>
      <c r="I33" s="18">
        <v>1.8182400000000001</v>
      </c>
      <c r="J33" s="18">
        <v>2.4354499999999999</v>
      </c>
      <c r="K33" s="18">
        <v>0</v>
      </c>
      <c r="L33" s="18">
        <v>9.7747200000000003</v>
      </c>
      <c r="M33" s="40"/>
      <c r="N33" s="238"/>
      <c r="P33" s="40"/>
    </row>
    <row r="34" spans="1:18" s="6" customFormat="1" x14ac:dyDescent="0.2">
      <c r="A34" s="10" t="s">
        <v>16</v>
      </c>
      <c r="B34" s="39"/>
      <c r="C34" s="20">
        <v>24.456859999999999</v>
      </c>
      <c r="D34" s="18">
        <v>0</v>
      </c>
      <c r="E34" s="18">
        <v>1.0683499999999999</v>
      </c>
      <c r="F34" s="18">
        <v>0</v>
      </c>
      <c r="G34" s="18">
        <v>23.38852</v>
      </c>
      <c r="H34" s="18">
        <v>3.22228</v>
      </c>
      <c r="I34" s="18">
        <v>9.3233599999999992</v>
      </c>
      <c r="J34" s="18">
        <v>4.9640199999999997</v>
      </c>
      <c r="K34" s="18">
        <v>1.47847</v>
      </c>
      <c r="L34" s="18">
        <v>4.4003899999999998</v>
      </c>
      <c r="M34" s="40"/>
      <c r="N34" s="238"/>
      <c r="P34" s="40"/>
    </row>
    <row r="35" spans="1:18" s="6" customFormat="1" x14ac:dyDescent="0.2">
      <c r="A35" s="10" t="s">
        <v>61</v>
      </c>
      <c r="B35" s="39"/>
      <c r="C35" s="20">
        <v>6.8040000000000003E-2</v>
      </c>
      <c r="D35" s="18">
        <v>0</v>
      </c>
      <c r="E35" s="18">
        <v>0</v>
      </c>
      <c r="F35" s="18">
        <v>0</v>
      </c>
      <c r="G35" s="18">
        <v>6.8040000000000003E-2</v>
      </c>
      <c r="H35" s="18">
        <v>0</v>
      </c>
      <c r="I35" s="18">
        <v>6.8040000000000003E-2</v>
      </c>
      <c r="J35" s="18">
        <v>0</v>
      </c>
      <c r="K35" s="18">
        <v>0</v>
      </c>
      <c r="L35" s="18">
        <v>0</v>
      </c>
      <c r="M35" s="40"/>
      <c r="N35" s="238"/>
      <c r="P35" s="40"/>
    </row>
    <row r="36" spans="1:18" s="6" customFormat="1" x14ac:dyDescent="0.2">
      <c r="A36" s="10" t="s">
        <v>742</v>
      </c>
      <c r="B36" s="39"/>
      <c r="C36" s="20">
        <v>0</v>
      </c>
      <c r="D36" s="18">
        <v>0</v>
      </c>
      <c r="E36" s="18">
        <v>0</v>
      </c>
      <c r="F36" s="18">
        <v>0</v>
      </c>
      <c r="G36" s="18">
        <v>0</v>
      </c>
      <c r="H36" s="18">
        <v>0</v>
      </c>
      <c r="I36" s="18">
        <v>0</v>
      </c>
      <c r="J36" s="18">
        <v>0</v>
      </c>
      <c r="K36" s="18">
        <v>0</v>
      </c>
      <c r="L36" s="18">
        <v>0</v>
      </c>
      <c r="M36" s="40"/>
      <c r="N36" s="238"/>
      <c r="P36" s="40"/>
    </row>
    <row r="37" spans="1:18" s="6" customFormat="1" x14ac:dyDescent="0.2">
      <c r="A37" s="10" t="s">
        <v>62</v>
      </c>
      <c r="B37" s="39"/>
      <c r="C37" s="20"/>
      <c r="D37" s="18"/>
      <c r="E37" s="18"/>
      <c r="F37" s="18"/>
      <c r="G37" s="18"/>
      <c r="H37" s="18"/>
      <c r="I37" s="18"/>
      <c r="J37" s="18"/>
      <c r="K37" s="18"/>
      <c r="L37" s="18"/>
      <c r="M37" s="40"/>
      <c r="N37" s="238"/>
      <c r="P37" s="40"/>
    </row>
    <row r="38" spans="1:18" s="6" customFormat="1" x14ac:dyDescent="0.2">
      <c r="A38" s="10" t="s">
        <v>63</v>
      </c>
      <c r="B38" s="39"/>
      <c r="C38" s="20">
        <v>21.842690000000001</v>
      </c>
      <c r="D38" s="18">
        <v>0.17990999999999999</v>
      </c>
      <c r="E38" s="18">
        <v>18.750430000000001</v>
      </c>
      <c r="F38" s="18">
        <v>0</v>
      </c>
      <c r="G38" s="18">
        <v>2.91235</v>
      </c>
      <c r="H38" s="18">
        <v>0.75605999999999995</v>
      </c>
      <c r="I38" s="18">
        <v>0</v>
      </c>
      <c r="J38" s="18">
        <v>0</v>
      </c>
      <c r="K38" s="18">
        <v>0</v>
      </c>
      <c r="L38" s="18">
        <v>2.1562899999999998</v>
      </c>
      <c r="M38" s="40"/>
      <c r="N38" s="238"/>
      <c r="P38" s="40"/>
    </row>
    <row r="39" spans="1:18" s="6" customFormat="1" x14ac:dyDescent="0.2">
      <c r="A39" s="10" t="s">
        <v>64</v>
      </c>
      <c r="B39" s="39"/>
      <c r="C39" s="20"/>
      <c r="D39" s="18"/>
      <c r="E39" s="18"/>
      <c r="F39" s="18"/>
      <c r="G39" s="18"/>
      <c r="H39" s="18"/>
      <c r="I39" s="18"/>
      <c r="J39" s="18"/>
      <c r="K39" s="18"/>
      <c r="L39" s="18"/>
      <c r="M39" s="40"/>
      <c r="N39" s="238"/>
      <c r="P39" s="40"/>
    </row>
    <row r="40" spans="1:18" s="6" customFormat="1" x14ac:dyDescent="0.2">
      <c r="A40" s="10" t="s">
        <v>65</v>
      </c>
      <c r="B40" s="39"/>
      <c r="C40" s="20">
        <v>97.019390000000001</v>
      </c>
      <c r="D40" s="18">
        <v>19.700500000000002</v>
      </c>
      <c r="E40" s="18">
        <v>32.186</v>
      </c>
      <c r="F40" s="18">
        <v>0.51300000000000001</v>
      </c>
      <c r="G40" s="18">
        <v>44.619889999999998</v>
      </c>
      <c r="H40" s="18">
        <v>15.519830000000001</v>
      </c>
      <c r="I40" s="18">
        <v>10.61678</v>
      </c>
      <c r="J40" s="18">
        <v>10.596970000000001</v>
      </c>
      <c r="K40" s="18">
        <v>7.8863099999999999</v>
      </c>
      <c r="L40" s="18">
        <v>0</v>
      </c>
      <c r="M40" s="40"/>
      <c r="N40" s="238"/>
      <c r="P40" s="40"/>
    </row>
    <row r="41" spans="1:18" s="17" customFormat="1" ht="18" customHeight="1" x14ac:dyDescent="0.2">
      <c r="A41" s="13" t="s">
        <v>14</v>
      </c>
      <c r="B41" s="39"/>
      <c r="C41" s="43">
        <v>159.62179</v>
      </c>
      <c r="D41" s="22">
        <v>19.971509999999999</v>
      </c>
      <c r="E41" s="22">
        <v>52.759300000000003</v>
      </c>
      <c r="F41" s="22">
        <v>0.51300000000000001</v>
      </c>
      <c r="G41" s="22">
        <v>86.377970000000005</v>
      </c>
      <c r="H41" s="22">
        <v>20.85894</v>
      </c>
      <c r="I41" s="22">
        <v>21.826419999999999</v>
      </c>
      <c r="J41" s="22">
        <v>17.99644</v>
      </c>
      <c r="K41" s="22">
        <v>9.3647799999999997</v>
      </c>
      <c r="L41" s="22">
        <v>16.331389999999999</v>
      </c>
      <c r="M41" s="40"/>
      <c r="N41" s="238"/>
      <c r="P41" s="40"/>
    </row>
    <row r="42" spans="1:18" s="6" customFormat="1" x14ac:dyDescent="0.2">
      <c r="A42" s="13"/>
      <c r="B42" s="39"/>
      <c r="C42" s="20"/>
      <c r="D42" s="18"/>
      <c r="E42" s="18"/>
      <c r="F42" s="18"/>
      <c r="G42" s="18"/>
      <c r="H42" s="18"/>
      <c r="I42" s="18"/>
      <c r="J42" s="18"/>
      <c r="K42" s="18"/>
      <c r="L42" s="18"/>
      <c r="M42" s="40"/>
      <c r="N42" s="238"/>
      <c r="P42" s="40"/>
    </row>
    <row r="43" spans="1:18" s="17" customFormat="1" ht="18" customHeight="1" x14ac:dyDescent="0.2">
      <c r="A43" s="13" t="s">
        <v>266</v>
      </c>
      <c r="B43" s="39"/>
      <c r="C43" s="43">
        <v>9892.4109599999992</v>
      </c>
      <c r="D43" s="22">
        <v>3891.36087</v>
      </c>
      <c r="E43" s="22">
        <v>1163.87382</v>
      </c>
      <c r="F43" s="22">
        <v>317.34939000000003</v>
      </c>
      <c r="G43" s="22">
        <v>4519.8268799999996</v>
      </c>
      <c r="H43" s="22">
        <v>1268.58889</v>
      </c>
      <c r="I43" s="22">
        <v>751.80336999999997</v>
      </c>
      <c r="J43" s="22">
        <v>1007.72472</v>
      </c>
      <c r="K43" s="22">
        <v>1252.0278900000001</v>
      </c>
      <c r="L43" s="22">
        <v>239.68199999999999</v>
      </c>
      <c r="M43" s="40"/>
      <c r="N43" s="238"/>
      <c r="P43" s="40"/>
    </row>
    <row r="44" spans="1:18" s="11" customFormat="1" ht="39.950000000000003" customHeight="1" x14ac:dyDescent="0.2">
      <c r="A44" s="1210" t="s">
        <v>167</v>
      </c>
      <c r="B44" s="1251"/>
      <c r="C44" s="1251"/>
      <c r="D44" s="1251"/>
      <c r="E44" s="1251"/>
      <c r="F44" s="1251"/>
      <c r="G44" s="1251"/>
      <c r="H44" s="1251"/>
      <c r="I44" s="1251"/>
      <c r="J44" s="1251"/>
      <c r="K44" s="1251"/>
      <c r="L44" s="1251"/>
      <c r="M44" s="16"/>
      <c r="N44" s="248"/>
    </row>
    <row r="45" spans="1:18" s="8" customFormat="1" ht="18" customHeight="1" x14ac:dyDescent="0.2">
      <c r="A45" s="7" t="s">
        <v>296</v>
      </c>
      <c r="B45" s="7"/>
      <c r="C45" s="43"/>
      <c r="D45" s="22"/>
      <c r="E45" s="22"/>
      <c r="F45" s="22"/>
      <c r="G45" s="22"/>
      <c r="H45" s="22"/>
      <c r="I45" s="22"/>
      <c r="J45" s="22"/>
      <c r="K45" s="22"/>
      <c r="L45" s="22"/>
      <c r="M45" s="243"/>
      <c r="N45" s="243"/>
      <c r="O45" s="243"/>
      <c r="P45" s="243"/>
      <c r="Q45" s="243"/>
      <c r="R45" s="243"/>
    </row>
    <row r="46" spans="1:18" s="11" customFormat="1" ht="18" customHeight="1" x14ac:dyDescent="0.2">
      <c r="A46" s="10" t="s">
        <v>57</v>
      </c>
      <c r="B46" s="10"/>
      <c r="C46" s="20">
        <v>0</v>
      </c>
      <c r="D46" s="18">
        <v>0</v>
      </c>
      <c r="E46" s="18">
        <v>0</v>
      </c>
      <c r="F46" s="18">
        <v>0</v>
      </c>
      <c r="G46" s="18">
        <v>0</v>
      </c>
      <c r="H46" s="18">
        <v>0</v>
      </c>
      <c r="I46" s="18">
        <v>0</v>
      </c>
      <c r="J46" s="18">
        <v>0</v>
      </c>
      <c r="K46" s="18">
        <v>0</v>
      </c>
      <c r="L46" s="18">
        <v>0</v>
      </c>
      <c r="M46" s="244"/>
      <c r="N46" s="244"/>
      <c r="O46" s="244"/>
      <c r="P46" s="244"/>
      <c r="Q46" s="244"/>
      <c r="R46" s="244"/>
    </row>
    <row r="47" spans="1:18" s="6" customFormat="1" x14ac:dyDescent="0.2">
      <c r="A47" s="37" t="s">
        <v>56</v>
      </c>
      <c r="B47" s="39"/>
      <c r="C47" s="20">
        <v>0</v>
      </c>
      <c r="D47" s="18">
        <v>0</v>
      </c>
      <c r="E47" s="18">
        <v>0</v>
      </c>
      <c r="F47" s="18">
        <v>0</v>
      </c>
      <c r="G47" s="18">
        <v>0</v>
      </c>
      <c r="H47" s="18">
        <v>0</v>
      </c>
      <c r="I47" s="18">
        <v>0</v>
      </c>
      <c r="J47" s="18">
        <v>0</v>
      </c>
      <c r="K47" s="18">
        <v>0</v>
      </c>
      <c r="L47" s="18">
        <v>0</v>
      </c>
      <c r="M47" s="40"/>
      <c r="N47" s="238"/>
      <c r="P47" s="40"/>
    </row>
    <row r="48" spans="1:18" s="6" customFormat="1" x14ac:dyDescent="0.2">
      <c r="A48" s="37" t="s">
        <v>91</v>
      </c>
      <c r="B48" s="39"/>
      <c r="C48" s="20">
        <v>0</v>
      </c>
      <c r="D48" s="18">
        <v>0</v>
      </c>
      <c r="E48" s="18">
        <v>0</v>
      </c>
      <c r="F48" s="18">
        <v>0</v>
      </c>
      <c r="G48" s="18">
        <v>0</v>
      </c>
      <c r="H48" s="18">
        <v>0</v>
      </c>
      <c r="I48" s="18">
        <v>0</v>
      </c>
      <c r="J48" s="18">
        <v>0</v>
      </c>
      <c r="K48" s="18">
        <v>0</v>
      </c>
      <c r="L48" s="18">
        <v>0</v>
      </c>
      <c r="M48" s="40"/>
      <c r="N48" s="238"/>
      <c r="P48" s="40"/>
    </row>
    <row r="49" spans="1:18" s="11" customFormat="1" x14ac:dyDescent="0.2">
      <c r="A49" s="10" t="s">
        <v>58</v>
      </c>
      <c r="B49" s="10"/>
      <c r="C49" s="20">
        <v>0</v>
      </c>
      <c r="D49" s="18">
        <v>0</v>
      </c>
      <c r="E49" s="18">
        <v>0</v>
      </c>
      <c r="F49" s="18">
        <v>0</v>
      </c>
      <c r="G49" s="18">
        <v>0</v>
      </c>
      <c r="H49" s="18">
        <v>0</v>
      </c>
      <c r="I49" s="18">
        <v>0</v>
      </c>
      <c r="J49" s="18">
        <v>0</v>
      </c>
      <c r="K49" s="18">
        <v>0</v>
      </c>
      <c r="L49" s="18">
        <v>0</v>
      </c>
      <c r="M49" s="244"/>
      <c r="N49" s="244"/>
      <c r="O49" s="244"/>
      <c r="P49" s="244"/>
      <c r="Q49" s="244"/>
      <c r="R49" s="244"/>
    </row>
    <row r="50" spans="1:18" s="6" customFormat="1" x14ac:dyDescent="0.2">
      <c r="A50" s="37" t="s">
        <v>56</v>
      </c>
      <c r="B50" s="39"/>
      <c r="C50" s="20">
        <v>0</v>
      </c>
      <c r="D50" s="18">
        <v>0</v>
      </c>
      <c r="E50" s="18">
        <v>0</v>
      </c>
      <c r="F50" s="18">
        <v>0</v>
      </c>
      <c r="G50" s="18">
        <v>0</v>
      </c>
      <c r="H50" s="18">
        <v>0</v>
      </c>
      <c r="I50" s="18">
        <v>0</v>
      </c>
      <c r="J50" s="18">
        <v>0</v>
      </c>
      <c r="K50" s="18">
        <v>0</v>
      </c>
      <c r="L50" s="18">
        <v>0</v>
      </c>
      <c r="M50" s="40"/>
      <c r="N50" s="238"/>
      <c r="P50" s="40"/>
    </row>
    <row r="51" spans="1:18" s="6" customFormat="1" x14ac:dyDescent="0.2">
      <c r="A51" s="37" t="s">
        <v>91</v>
      </c>
      <c r="B51" s="39"/>
      <c r="C51" s="20">
        <v>0</v>
      </c>
      <c r="D51" s="18">
        <v>0</v>
      </c>
      <c r="E51" s="18">
        <v>0</v>
      </c>
      <c r="F51" s="18">
        <v>0</v>
      </c>
      <c r="G51" s="18">
        <v>0</v>
      </c>
      <c r="H51" s="18">
        <v>0</v>
      </c>
      <c r="I51" s="18">
        <v>0</v>
      </c>
      <c r="J51" s="18">
        <v>0</v>
      </c>
      <c r="K51" s="18">
        <v>0</v>
      </c>
      <c r="L51" s="18">
        <v>0</v>
      </c>
      <c r="M51" s="40"/>
      <c r="N51" s="238"/>
      <c r="P51" s="40"/>
    </row>
    <row r="52" spans="1:18" s="17" customFormat="1" ht="18" customHeight="1" x14ac:dyDescent="0.2">
      <c r="A52" s="13" t="s">
        <v>14</v>
      </c>
      <c r="B52" s="329"/>
      <c r="C52" s="958">
        <v>0</v>
      </c>
      <c r="D52" s="935">
        <v>0</v>
      </c>
      <c r="E52" s="22">
        <v>0</v>
      </c>
      <c r="F52" s="22">
        <v>0</v>
      </c>
      <c r="G52" s="22">
        <v>0</v>
      </c>
      <c r="H52" s="22">
        <v>0</v>
      </c>
      <c r="I52" s="22">
        <v>0</v>
      </c>
      <c r="J52" s="22">
        <v>0</v>
      </c>
      <c r="K52" s="22">
        <v>0</v>
      </c>
      <c r="L52" s="22">
        <v>0</v>
      </c>
      <c r="M52" s="22"/>
      <c r="N52" s="40"/>
      <c r="O52" s="238"/>
      <c r="Q52" s="40"/>
    </row>
    <row r="53" spans="1:18" s="17" customFormat="1" ht="18" customHeight="1" x14ac:dyDescent="0.2">
      <c r="A53" s="938" t="s">
        <v>790</v>
      </c>
      <c r="B53" s="329"/>
      <c r="C53" s="937"/>
      <c r="D53" s="935"/>
      <c r="E53" s="935"/>
      <c r="F53" s="935"/>
      <c r="G53" s="935"/>
      <c r="H53" s="935"/>
      <c r="I53" s="935"/>
      <c r="J53" s="935"/>
      <c r="K53" s="935"/>
      <c r="L53" s="935"/>
      <c r="M53" s="935"/>
      <c r="N53" s="40"/>
      <c r="O53" s="937"/>
      <c r="Q53" s="40"/>
    </row>
    <row r="54" spans="1:18" s="17" customFormat="1" ht="12" customHeight="1" x14ac:dyDescent="0.2">
      <c r="A54" s="313" t="s">
        <v>791</v>
      </c>
      <c r="B54" s="329"/>
      <c r="C54" s="958">
        <v>0</v>
      </c>
      <c r="D54" s="935">
        <v>0</v>
      </c>
      <c r="E54" s="935">
        <v>0</v>
      </c>
      <c r="F54" s="935">
        <v>0</v>
      </c>
      <c r="G54" s="935">
        <v>0</v>
      </c>
      <c r="H54" s="935">
        <v>0</v>
      </c>
      <c r="I54" s="935">
        <v>0</v>
      </c>
      <c r="J54" s="935">
        <v>0</v>
      </c>
      <c r="K54" s="935">
        <v>0</v>
      </c>
      <c r="L54" s="935">
        <v>0</v>
      </c>
      <c r="M54" s="935"/>
      <c r="N54" s="40"/>
      <c r="O54" s="937"/>
      <c r="Q54" s="40"/>
    </row>
    <row r="55" spans="1:18" s="8" customFormat="1" ht="21.75" customHeight="1" x14ac:dyDescent="0.2">
      <c r="A55" s="7" t="s">
        <v>66</v>
      </c>
      <c r="B55" s="7"/>
      <c r="C55" s="43"/>
      <c r="D55" s="22"/>
      <c r="E55" s="22"/>
      <c r="F55" s="22"/>
      <c r="G55" s="22"/>
      <c r="H55" s="22"/>
      <c r="I55" s="22"/>
      <c r="J55" s="22"/>
      <c r="K55" s="22"/>
      <c r="L55" s="22"/>
      <c r="M55" s="243"/>
      <c r="N55" s="243"/>
      <c r="O55" s="243"/>
      <c r="P55" s="243"/>
      <c r="Q55" s="243"/>
      <c r="R55" s="243"/>
    </row>
    <row r="56" spans="1:18" s="6" customFormat="1" ht="18" customHeight="1" x14ac:dyDescent="0.2">
      <c r="A56" s="10" t="s">
        <v>53</v>
      </c>
      <c r="B56" s="39"/>
      <c r="C56" s="20">
        <v>529.87492999999995</v>
      </c>
      <c r="D56" s="18">
        <v>123.83844000000001</v>
      </c>
      <c r="E56" s="18">
        <v>144.25485</v>
      </c>
      <c r="F56" s="18">
        <v>0</v>
      </c>
      <c r="G56" s="18">
        <v>261.78163999999998</v>
      </c>
      <c r="H56" s="18">
        <v>70.376909999999995</v>
      </c>
      <c r="I56" s="18">
        <v>62.902509999999999</v>
      </c>
      <c r="J56" s="18">
        <v>72.783569999999997</v>
      </c>
      <c r="K56" s="18">
        <v>42.611469999999997</v>
      </c>
      <c r="L56" s="18">
        <v>13.10718</v>
      </c>
      <c r="M56" s="40"/>
      <c r="N56" s="238"/>
      <c r="P56" s="40"/>
    </row>
    <row r="57" spans="1:18" s="6" customFormat="1" x14ac:dyDescent="0.2">
      <c r="A57" s="37" t="s">
        <v>56</v>
      </c>
      <c r="B57" s="39"/>
      <c r="C57" s="20">
        <v>529.15263000000004</v>
      </c>
      <c r="D57" s="18">
        <v>123.83844000000001</v>
      </c>
      <c r="E57" s="18">
        <v>144.25485</v>
      </c>
      <c r="F57" s="18">
        <v>0</v>
      </c>
      <c r="G57" s="18">
        <v>261.05934999999999</v>
      </c>
      <c r="H57" s="18">
        <v>70.105140000000006</v>
      </c>
      <c r="I57" s="18">
        <v>62.902509999999999</v>
      </c>
      <c r="J57" s="18">
        <v>72.368279999999999</v>
      </c>
      <c r="K57" s="18">
        <v>42.576230000000002</v>
      </c>
      <c r="L57" s="18">
        <v>13.10718</v>
      </c>
      <c r="M57" s="40"/>
      <c r="N57" s="238"/>
      <c r="P57" s="40"/>
    </row>
    <row r="58" spans="1:18" s="6" customFormat="1" x14ac:dyDescent="0.2">
      <c r="A58" s="37" t="s">
        <v>91</v>
      </c>
      <c r="B58" s="39"/>
      <c r="C58" s="20">
        <v>0.72228999999999999</v>
      </c>
      <c r="D58" s="18">
        <v>0</v>
      </c>
      <c r="E58" s="18">
        <v>0</v>
      </c>
      <c r="F58" s="18">
        <v>0</v>
      </c>
      <c r="G58" s="18">
        <v>0.72228999999999999</v>
      </c>
      <c r="H58" s="18">
        <v>0.27177000000000001</v>
      </c>
      <c r="I58" s="18">
        <v>0</v>
      </c>
      <c r="J58" s="18">
        <v>0.41527999999999998</v>
      </c>
      <c r="K58" s="18">
        <v>3.524E-2</v>
      </c>
      <c r="L58" s="18">
        <v>0</v>
      </c>
      <c r="M58" s="40"/>
      <c r="N58" s="238"/>
      <c r="P58" s="40"/>
    </row>
    <row r="59" spans="1:18" s="6" customFormat="1" x14ac:dyDescent="0.2">
      <c r="A59" s="10" t="s">
        <v>54</v>
      </c>
      <c r="B59" s="39"/>
      <c r="C59" s="20">
        <v>139.64221000000001</v>
      </c>
      <c r="D59" s="18">
        <v>85.814419999999998</v>
      </c>
      <c r="E59" s="18">
        <v>0</v>
      </c>
      <c r="F59" s="18">
        <v>0</v>
      </c>
      <c r="G59" s="18">
        <v>53.82779</v>
      </c>
      <c r="H59" s="18">
        <v>3.5207799999999998</v>
      </c>
      <c r="I59" s="18">
        <v>0</v>
      </c>
      <c r="J59" s="18">
        <v>6.5509999999999999E-2</v>
      </c>
      <c r="K59" s="18">
        <v>50.241500000000002</v>
      </c>
      <c r="L59" s="18">
        <v>0</v>
      </c>
      <c r="M59" s="40"/>
      <c r="N59" s="238"/>
      <c r="P59" s="40"/>
    </row>
    <row r="60" spans="1:18" s="6" customFormat="1" x14ac:dyDescent="0.2">
      <c r="A60" s="10" t="s">
        <v>55</v>
      </c>
      <c r="B60" s="39"/>
      <c r="C60" s="20">
        <v>0.20621</v>
      </c>
      <c r="D60" s="18">
        <v>0.20621</v>
      </c>
      <c r="E60" s="18">
        <v>0</v>
      </c>
      <c r="F60" s="18">
        <v>0</v>
      </c>
      <c r="G60" s="18">
        <v>0</v>
      </c>
      <c r="H60" s="18">
        <v>0</v>
      </c>
      <c r="I60" s="18">
        <v>0</v>
      </c>
      <c r="J60" s="18">
        <v>0</v>
      </c>
      <c r="K60" s="18">
        <v>0</v>
      </c>
      <c r="L60" s="18">
        <v>0</v>
      </c>
      <c r="M60" s="40"/>
      <c r="N60" s="238"/>
      <c r="P60" s="40"/>
    </row>
    <row r="61" spans="1:18" s="6" customFormat="1" x14ac:dyDescent="0.2">
      <c r="A61" s="37" t="s">
        <v>56</v>
      </c>
      <c r="B61" s="39"/>
      <c r="C61" s="20">
        <v>0.20621</v>
      </c>
      <c r="D61" s="18">
        <v>0.20621</v>
      </c>
      <c r="E61" s="18">
        <v>0</v>
      </c>
      <c r="F61" s="18">
        <v>0</v>
      </c>
      <c r="G61" s="18">
        <v>0</v>
      </c>
      <c r="H61" s="18">
        <v>0</v>
      </c>
      <c r="I61" s="18">
        <v>0</v>
      </c>
      <c r="J61" s="18">
        <v>0</v>
      </c>
      <c r="K61" s="18">
        <v>0</v>
      </c>
      <c r="L61" s="18">
        <v>0</v>
      </c>
      <c r="M61" s="40"/>
      <c r="N61" s="238"/>
      <c r="P61" s="40"/>
    </row>
    <row r="62" spans="1:18" s="6" customFormat="1" x14ac:dyDescent="0.2">
      <c r="A62" s="37" t="s">
        <v>91</v>
      </c>
      <c r="B62" s="39"/>
      <c r="C62" s="20">
        <v>0</v>
      </c>
      <c r="D62" s="18">
        <v>0</v>
      </c>
      <c r="E62" s="18">
        <v>0</v>
      </c>
      <c r="F62" s="18">
        <v>0</v>
      </c>
      <c r="G62" s="18">
        <v>0</v>
      </c>
      <c r="H62" s="18">
        <v>0</v>
      </c>
      <c r="I62" s="18">
        <v>0</v>
      </c>
      <c r="J62" s="18">
        <v>0</v>
      </c>
      <c r="K62" s="18">
        <v>0</v>
      </c>
      <c r="L62" s="18">
        <v>0</v>
      </c>
      <c r="M62" s="40"/>
      <c r="N62" s="238"/>
      <c r="P62" s="40"/>
    </row>
    <row r="63" spans="1:18" s="17" customFormat="1" ht="18" customHeight="1" x14ac:dyDescent="0.2">
      <c r="A63" s="13" t="s">
        <v>14</v>
      </c>
      <c r="B63" s="39"/>
      <c r="C63" s="43">
        <v>669.72334000000001</v>
      </c>
      <c r="D63" s="22">
        <v>209.85906</v>
      </c>
      <c r="E63" s="22">
        <v>144.25485</v>
      </c>
      <c r="F63" s="22">
        <v>0</v>
      </c>
      <c r="G63" s="22">
        <v>315.60942999999997</v>
      </c>
      <c r="H63" s="22">
        <v>73.897689999999997</v>
      </c>
      <c r="I63" s="22">
        <v>62.902509999999999</v>
      </c>
      <c r="J63" s="22">
        <v>72.849069999999998</v>
      </c>
      <c r="K63" s="22">
        <v>92.852969999999999</v>
      </c>
      <c r="L63" s="22">
        <v>13.10718</v>
      </c>
      <c r="M63" s="40"/>
      <c r="N63" s="238"/>
      <c r="P63" s="40"/>
    </row>
    <row r="64" spans="1:18" s="17" customFormat="1" ht="18" customHeight="1" x14ac:dyDescent="0.2">
      <c r="A64" s="7" t="s">
        <v>67</v>
      </c>
      <c r="B64" s="39"/>
      <c r="C64" s="43"/>
      <c r="D64" s="22"/>
      <c r="E64" s="22"/>
      <c r="F64" s="22"/>
      <c r="G64" s="22"/>
      <c r="H64" s="22"/>
      <c r="I64" s="22"/>
      <c r="J64" s="22"/>
      <c r="K64" s="22"/>
      <c r="L64" s="22"/>
      <c r="M64" s="40"/>
      <c r="N64" s="238"/>
      <c r="P64" s="40"/>
    </row>
    <row r="65" spans="1:16" s="17" customFormat="1" ht="18" customHeight="1" x14ac:dyDescent="0.2">
      <c r="A65" s="87" t="s">
        <v>68</v>
      </c>
      <c r="B65" s="39"/>
      <c r="C65" s="52">
        <v>669.72334000000001</v>
      </c>
      <c r="D65" s="53">
        <v>209.85906</v>
      </c>
      <c r="E65" s="53">
        <v>144.25485</v>
      </c>
      <c r="F65" s="53">
        <v>0</v>
      </c>
      <c r="G65" s="53">
        <v>315.60942999999997</v>
      </c>
      <c r="H65" s="53">
        <v>73.897689999999997</v>
      </c>
      <c r="I65" s="53">
        <v>62.902509999999999</v>
      </c>
      <c r="J65" s="53">
        <v>72.849069999999998</v>
      </c>
      <c r="K65" s="53">
        <v>92.852969999999999</v>
      </c>
      <c r="L65" s="53">
        <v>13.10718</v>
      </c>
      <c r="M65" s="40"/>
      <c r="N65" s="238"/>
      <c r="P65" s="40"/>
    </row>
    <row r="66" spans="1:16" s="17" customFormat="1" ht="18" customHeight="1" x14ac:dyDescent="0.2">
      <c r="A66" s="7" t="s">
        <v>69</v>
      </c>
      <c r="B66" s="39"/>
      <c r="C66" s="43"/>
      <c r="D66" s="22"/>
      <c r="E66" s="22"/>
      <c r="F66" s="22"/>
      <c r="G66" s="22"/>
      <c r="H66" s="22"/>
      <c r="I66" s="22"/>
      <c r="J66" s="22"/>
      <c r="K66" s="22"/>
      <c r="L66" s="22"/>
      <c r="M66" s="40"/>
      <c r="N66" s="238"/>
      <c r="P66" s="40"/>
    </row>
    <row r="67" spans="1:16" s="6" customFormat="1" ht="18" customHeight="1" x14ac:dyDescent="0.2">
      <c r="A67" s="10" t="s">
        <v>60</v>
      </c>
      <c r="B67" s="39"/>
      <c r="C67" s="20">
        <v>0</v>
      </c>
      <c r="D67" s="18">
        <v>0</v>
      </c>
      <c r="E67" s="18">
        <v>0</v>
      </c>
      <c r="F67" s="18">
        <v>0</v>
      </c>
      <c r="G67" s="18">
        <v>0</v>
      </c>
      <c r="H67" s="18">
        <v>0</v>
      </c>
      <c r="I67" s="18">
        <v>0</v>
      </c>
      <c r="J67" s="18">
        <v>0</v>
      </c>
      <c r="K67" s="18">
        <v>0</v>
      </c>
      <c r="L67" s="18">
        <v>0</v>
      </c>
      <c r="M67" s="40"/>
      <c r="N67" s="238"/>
      <c r="P67" s="40"/>
    </row>
    <row r="68" spans="1:16" s="6" customFormat="1" x14ac:dyDescent="0.2">
      <c r="A68" s="10" t="s">
        <v>15</v>
      </c>
      <c r="B68" s="39"/>
      <c r="C68" s="20">
        <v>5.7098899999999997</v>
      </c>
      <c r="D68" s="18">
        <v>4.0364199999999997</v>
      </c>
      <c r="E68" s="18">
        <v>0</v>
      </c>
      <c r="F68" s="18">
        <v>0</v>
      </c>
      <c r="G68" s="18">
        <v>1.67347</v>
      </c>
      <c r="H68" s="18">
        <v>0</v>
      </c>
      <c r="I68" s="18">
        <v>0</v>
      </c>
      <c r="J68" s="18">
        <v>0</v>
      </c>
      <c r="K68" s="18">
        <v>0</v>
      </c>
      <c r="L68" s="18">
        <v>1.67347</v>
      </c>
      <c r="M68" s="40"/>
      <c r="N68" s="238"/>
      <c r="P68" s="40"/>
    </row>
    <row r="69" spans="1:16" s="6" customFormat="1" x14ac:dyDescent="0.2">
      <c r="A69" s="10" t="s">
        <v>16</v>
      </c>
      <c r="B69" s="39"/>
      <c r="C69" s="20">
        <v>0</v>
      </c>
      <c r="D69" s="18">
        <v>0</v>
      </c>
      <c r="E69" s="18">
        <v>0</v>
      </c>
      <c r="F69" s="18">
        <v>0</v>
      </c>
      <c r="G69" s="18">
        <v>0</v>
      </c>
      <c r="H69" s="18">
        <v>0</v>
      </c>
      <c r="I69" s="18">
        <v>0</v>
      </c>
      <c r="J69" s="18">
        <v>0</v>
      </c>
      <c r="K69" s="18">
        <v>0</v>
      </c>
      <c r="L69" s="18">
        <v>0</v>
      </c>
      <c r="M69" s="40"/>
      <c r="N69" s="238"/>
      <c r="P69" s="40"/>
    </row>
    <row r="70" spans="1:16" s="6" customFormat="1" x14ac:dyDescent="0.2">
      <c r="A70" s="10" t="s">
        <v>61</v>
      </c>
      <c r="B70" s="39"/>
      <c r="C70" s="20">
        <v>0</v>
      </c>
      <c r="D70" s="18">
        <v>0</v>
      </c>
      <c r="E70" s="18">
        <v>0</v>
      </c>
      <c r="F70" s="18">
        <v>0</v>
      </c>
      <c r="G70" s="18">
        <v>0</v>
      </c>
      <c r="H70" s="18">
        <v>0</v>
      </c>
      <c r="I70" s="18">
        <v>0</v>
      </c>
      <c r="J70" s="18">
        <v>0</v>
      </c>
      <c r="K70" s="18">
        <v>0</v>
      </c>
      <c r="L70" s="18">
        <v>0</v>
      </c>
      <c r="M70" s="40"/>
      <c r="N70" s="238"/>
      <c r="P70" s="40"/>
    </row>
    <row r="71" spans="1:16" s="6" customFormat="1" x14ac:dyDescent="0.2">
      <c r="A71" s="10" t="s">
        <v>742</v>
      </c>
      <c r="B71" s="39"/>
      <c r="C71" s="20">
        <v>0</v>
      </c>
      <c r="D71" s="18">
        <v>0</v>
      </c>
      <c r="E71" s="18">
        <v>0</v>
      </c>
      <c r="F71" s="18">
        <v>0</v>
      </c>
      <c r="G71" s="18">
        <v>0</v>
      </c>
      <c r="H71" s="18">
        <v>0</v>
      </c>
      <c r="I71" s="18">
        <v>0</v>
      </c>
      <c r="J71" s="18">
        <v>0</v>
      </c>
      <c r="K71" s="18">
        <v>0</v>
      </c>
      <c r="L71" s="18">
        <v>0</v>
      </c>
      <c r="M71" s="40"/>
      <c r="N71" s="238"/>
      <c r="P71" s="40"/>
    </row>
    <row r="72" spans="1:16" s="6" customFormat="1" x14ac:dyDescent="0.2">
      <c r="A72" s="10" t="s">
        <v>62</v>
      </c>
      <c r="B72" s="39"/>
      <c r="C72" s="20"/>
      <c r="D72" s="18"/>
      <c r="E72" s="18"/>
      <c r="F72" s="18"/>
      <c r="G72" s="18"/>
      <c r="H72" s="18"/>
      <c r="I72" s="18"/>
      <c r="J72" s="18"/>
      <c r="K72" s="18"/>
      <c r="L72" s="18"/>
      <c r="M72" s="40"/>
      <c r="N72" s="238"/>
      <c r="P72" s="40"/>
    </row>
    <row r="73" spans="1:16" s="6" customFormat="1" x14ac:dyDescent="0.2">
      <c r="A73" s="56" t="s">
        <v>84</v>
      </c>
      <c r="B73" s="39"/>
      <c r="C73" s="20">
        <v>4.8969699999999996</v>
      </c>
      <c r="D73" s="18">
        <v>0.1</v>
      </c>
      <c r="E73" s="18">
        <v>4.79697</v>
      </c>
      <c r="F73" s="18">
        <v>0</v>
      </c>
      <c r="G73" s="18">
        <v>0</v>
      </c>
      <c r="H73" s="18">
        <v>0</v>
      </c>
      <c r="I73" s="18">
        <v>0</v>
      </c>
      <c r="J73" s="18">
        <v>0</v>
      </c>
      <c r="K73" s="18">
        <v>0</v>
      </c>
      <c r="L73" s="18">
        <v>0</v>
      </c>
      <c r="M73" s="40"/>
      <c r="N73" s="238"/>
      <c r="P73" s="40"/>
    </row>
    <row r="74" spans="1:16" s="6" customFormat="1" x14ac:dyDescent="0.2">
      <c r="A74" s="10" t="s">
        <v>64</v>
      </c>
      <c r="B74" s="39"/>
      <c r="C74" s="20"/>
      <c r="D74" s="18"/>
      <c r="E74" s="18"/>
      <c r="F74" s="18"/>
      <c r="G74" s="18"/>
      <c r="H74" s="18"/>
      <c r="I74" s="18"/>
      <c r="J74" s="18"/>
      <c r="K74" s="18"/>
      <c r="L74" s="18"/>
      <c r="M74" s="40"/>
      <c r="N74" s="238"/>
      <c r="P74" s="40"/>
    </row>
    <row r="75" spans="1:16" s="6" customFormat="1" x14ac:dyDescent="0.2">
      <c r="A75" s="10" t="s">
        <v>65</v>
      </c>
      <c r="B75" s="39"/>
      <c r="C75" s="20">
        <v>3.0525099999999998</v>
      </c>
      <c r="D75" s="18">
        <v>0</v>
      </c>
      <c r="E75" s="18">
        <v>0</v>
      </c>
      <c r="F75" s="18">
        <v>0</v>
      </c>
      <c r="G75" s="18">
        <v>3.0525099999999998</v>
      </c>
      <c r="H75" s="18">
        <v>0.64410000000000001</v>
      </c>
      <c r="I75" s="18">
        <v>0.43341000000000002</v>
      </c>
      <c r="J75" s="18">
        <v>1.9750000000000001</v>
      </c>
      <c r="K75" s="18">
        <v>0</v>
      </c>
      <c r="L75" s="18">
        <v>0</v>
      </c>
      <c r="M75" s="40"/>
      <c r="N75" s="238"/>
      <c r="P75" s="40"/>
    </row>
    <row r="76" spans="1:16" s="17" customFormat="1" ht="18" customHeight="1" x14ac:dyDescent="0.2">
      <c r="A76" s="13" t="s">
        <v>14</v>
      </c>
      <c r="B76" s="39"/>
      <c r="C76" s="43">
        <v>13.659369999999999</v>
      </c>
      <c r="D76" s="22">
        <v>4.1364200000000002</v>
      </c>
      <c r="E76" s="22">
        <v>4.79697</v>
      </c>
      <c r="F76" s="22">
        <v>0</v>
      </c>
      <c r="G76" s="22">
        <v>4.7259799999999998</v>
      </c>
      <c r="H76" s="22">
        <v>0.64410000000000001</v>
      </c>
      <c r="I76" s="22">
        <v>0.43341000000000002</v>
      </c>
      <c r="J76" s="22">
        <v>1.9750000000000001</v>
      </c>
      <c r="K76" s="22">
        <v>0</v>
      </c>
      <c r="L76" s="22">
        <v>1.67347</v>
      </c>
      <c r="M76" s="40"/>
      <c r="N76" s="238"/>
      <c r="P76" s="40"/>
    </row>
    <row r="77" spans="1:16" s="6" customFormat="1" x14ac:dyDescent="0.2">
      <c r="A77" s="13"/>
      <c r="B77" s="39"/>
      <c r="C77" s="20"/>
      <c r="D77" s="18"/>
      <c r="E77" s="18"/>
      <c r="F77" s="18"/>
      <c r="G77" s="18"/>
      <c r="H77" s="18"/>
      <c r="I77" s="18"/>
      <c r="J77" s="18"/>
      <c r="K77" s="18"/>
      <c r="L77" s="18"/>
      <c r="M77" s="40"/>
      <c r="N77" s="238"/>
      <c r="P77" s="40"/>
    </row>
    <row r="78" spans="1:16" s="17" customFormat="1" ht="18" customHeight="1" x14ac:dyDescent="0.2">
      <c r="A78" s="13" t="s">
        <v>266</v>
      </c>
      <c r="B78" s="39"/>
      <c r="C78" s="43">
        <v>683.38270999999997</v>
      </c>
      <c r="D78" s="22">
        <v>213.99547000000001</v>
      </c>
      <c r="E78" s="22">
        <v>149.05181999999999</v>
      </c>
      <c r="F78" s="22">
        <v>0</v>
      </c>
      <c r="G78" s="22">
        <v>320.33541000000002</v>
      </c>
      <c r="H78" s="22">
        <v>74.541799999999995</v>
      </c>
      <c r="I78" s="22">
        <v>63.335920000000002</v>
      </c>
      <c r="J78" s="22">
        <v>74.824070000000006</v>
      </c>
      <c r="K78" s="22">
        <v>92.852969999999999</v>
      </c>
      <c r="L78" s="22">
        <v>14.78065</v>
      </c>
      <c r="M78" s="40"/>
      <c r="N78" s="238"/>
      <c r="P78" s="40"/>
    </row>
    <row r="79" spans="1:16" s="17" customFormat="1" ht="18" customHeight="1" x14ac:dyDescent="0.2">
      <c r="A79" s="1335"/>
      <c r="B79" s="1262"/>
      <c r="C79" s="1262"/>
      <c r="D79" s="1262"/>
      <c r="E79" s="1262"/>
      <c r="F79" s="1262"/>
      <c r="G79" s="1262"/>
      <c r="H79" s="1262"/>
      <c r="I79" s="1262"/>
      <c r="J79" s="1262"/>
      <c r="K79" s="22"/>
      <c r="L79" s="22"/>
      <c r="M79" s="40"/>
      <c r="N79" s="238"/>
      <c r="P79" s="40"/>
    </row>
    <row r="80" spans="1:16" s="15" customFormat="1" ht="12.75" customHeight="1" x14ac:dyDescent="0.2">
      <c r="A80" s="8"/>
      <c r="B80" s="11"/>
      <c r="C80" s="22"/>
      <c r="D80" s="22"/>
      <c r="J80" s="9"/>
      <c r="K80" s="8"/>
      <c r="L80" s="11"/>
      <c r="M80" s="22"/>
      <c r="N80" s="22"/>
    </row>
    <row r="81" spans="1:12" x14ac:dyDescent="0.2">
      <c r="A81" s="66"/>
      <c r="B81" s="66"/>
      <c r="C81" s="66"/>
      <c r="D81" s="66"/>
      <c r="E81" s="66"/>
      <c r="F81" s="66"/>
      <c r="G81" s="66"/>
      <c r="H81" s="66"/>
      <c r="I81" s="66"/>
      <c r="J81" s="66"/>
      <c r="K81" s="66"/>
      <c r="L81" s="66"/>
    </row>
    <row r="82" spans="1:12" x14ac:dyDescent="0.2">
      <c r="A82" s="66"/>
      <c r="B82" s="66"/>
      <c r="C82" s="66"/>
      <c r="D82" s="66"/>
      <c r="E82" s="66"/>
      <c r="F82" s="66"/>
      <c r="G82" s="66"/>
      <c r="H82" s="66"/>
      <c r="I82" s="66"/>
      <c r="J82" s="66"/>
      <c r="K82" s="66"/>
      <c r="L82" s="66"/>
    </row>
    <row r="83" spans="1:12" x14ac:dyDescent="0.2">
      <c r="A83" s="66"/>
      <c r="B83" s="66"/>
      <c r="C83" s="66"/>
      <c r="D83" s="66"/>
      <c r="E83" s="66"/>
      <c r="F83" s="66"/>
      <c r="G83" s="66"/>
      <c r="H83" s="66"/>
      <c r="I83" s="66"/>
      <c r="J83" s="66"/>
      <c r="K83" s="66"/>
      <c r="L83" s="66"/>
    </row>
    <row r="84" spans="1:12" x14ac:dyDescent="0.2">
      <c r="A84" s="66"/>
      <c r="B84" s="66"/>
      <c r="C84" s="66"/>
      <c r="D84" s="66"/>
      <c r="E84" s="66"/>
      <c r="F84" s="66"/>
      <c r="G84" s="66"/>
      <c r="H84" s="66"/>
      <c r="I84" s="66"/>
      <c r="J84" s="66"/>
      <c r="K84" s="66"/>
      <c r="L84" s="66"/>
    </row>
    <row r="85" spans="1:12" x14ac:dyDescent="0.2">
      <c r="A85" s="66"/>
      <c r="B85" s="66"/>
      <c r="C85" s="66"/>
      <c r="D85" s="66"/>
      <c r="E85" s="66"/>
      <c r="F85" s="66"/>
      <c r="G85" s="66"/>
      <c r="H85" s="66"/>
      <c r="I85" s="66"/>
      <c r="J85" s="66"/>
      <c r="K85" s="66"/>
      <c r="L85" s="66"/>
    </row>
    <row r="86" spans="1:12" x14ac:dyDescent="0.2">
      <c r="A86" s="66"/>
      <c r="B86" s="66"/>
      <c r="C86" s="66"/>
      <c r="D86" s="66"/>
      <c r="E86" s="66"/>
      <c r="F86" s="66"/>
      <c r="G86" s="66"/>
      <c r="H86" s="66"/>
      <c r="I86" s="66"/>
      <c r="J86" s="66"/>
      <c r="K86" s="66"/>
      <c r="L86" s="66"/>
    </row>
    <row r="87" spans="1:12" x14ac:dyDescent="0.2">
      <c r="A87" s="66"/>
      <c r="B87" s="66"/>
      <c r="C87" s="66"/>
      <c r="D87" s="66"/>
      <c r="E87" s="66"/>
      <c r="F87" s="66"/>
      <c r="G87" s="66"/>
      <c r="H87" s="66"/>
      <c r="I87" s="66"/>
      <c r="J87" s="66"/>
      <c r="K87" s="66"/>
      <c r="L87" s="66"/>
    </row>
    <row r="88" spans="1:12" x14ac:dyDescent="0.2">
      <c r="A88" s="66"/>
      <c r="B88" s="66"/>
      <c r="C88" s="66"/>
      <c r="D88" s="66"/>
      <c r="E88" s="66"/>
      <c r="F88" s="66"/>
      <c r="G88" s="66"/>
      <c r="H88" s="66"/>
      <c r="I88" s="66"/>
      <c r="J88" s="66"/>
      <c r="K88" s="66"/>
      <c r="L88" s="66"/>
    </row>
    <row r="89" spans="1:12" x14ac:dyDescent="0.2">
      <c r="A89" s="66"/>
      <c r="B89" s="66"/>
      <c r="C89" s="66"/>
      <c r="D89" s="66"/>
      <c r="E89" s="66"/>
      <c r="F89" s="66"/>
      <c r="G89" s="66"/>
      <c r="H89" s="66"/>
      <c r="I89" s="66"/>
      <c r="J89" s="66"/>
      <c r="K89" s="66"/>
      <c r="L89" s="66"/>
    </row>
    <row r="90" spans="1:12" x14ac:dyDescent="0.2">
      <c r="A90" s="66"/>
      <c r="B90" s="66"/>
      <c r="C90" s="66"/>
      <c r="D90" s="66"/>
      <c r="E90" s="66"/>
      <c r="F90" s="66"/>
      <c r="G90" s="66"/>
      <c r="H90" s="66"/>
      <c r="I90" s="66"/>
      <c r="J90" s="66"/>
      <c r="K90" s="66"/>
      <c r="L90" s="66"/>
    </row>
    <row r="91" spans="1:12" x14ac:dyDescent="0.2">
      <c r="A91" s="66"/>
      <c r="B91" s="66"/>
      <c r="C91" s="66"/>
      <c r="D91" s="66"/>
      <c r="E91" s="66"/>
      <c r="F91" s="66"/>
      <c r="G91" s="66"/>
      <c r="H91" s="66"/>
      <c r="I91" s="66"/>
      <c r="J91" s="66"/>
      <c r="K91" s="66"/>
      <c r="L91" s="66"/>
    </row>
    <row r="92" spans="1:12" x14ac:dyDescent="0.2">
      <c r="A92" s="66"/>
      <c r="B92" s="66"/>
      <c r="C92" s="66"/>
      <c r="D92" s="66"/>
      <c r="E92" s="66"/>
      <c r="F92" s="66"/>
      <c r="G92" s="66"/>
      <c r="H92" s="66"/>
      <c r="I92" s="66"/>
      <c r="J92" s="66"/>
      <c r="K92" s="66"/>
      <c r="L92" s="66"/>
    </row>
    <row r="93" spans="1:12" x14ac:dyDescent="0.2">
      <c r="A93" s="66"/>
      <c r="B93" s="66"/>
      <c r="C93" s="66"/>
      <c r="D93" s="66"/>
      <c r="E93" s="66"/>
      <c r="F93" s="66"/>
      <c r="G93" s="66"/>
      <c r="H93" s="66"/>
      <c r="I93" s="66"/>
      <c r="J93" s="66"/>
      <c r="K93" s="66"/>
      <c r="L93" s="66"/>
    </row>
    <row r="94" spans="1:12" x14ac:dyDescent="0.2">
      <c r="A94" s="66"/>
      <c r="B94" s="66"/>
      <c r="C94" s="66"/>
      <c r="D94" s="66"/>
      <c r="E94" s="66"/>
      <c r="F94" s="66"/>
      <c r="G94" s="66"/>
      <c r="H94" s="66"/>
      <c r="I94" s="66"/>
      <c r="J94" s="66"/>
      <c r="K94" s="66"/>
      <c r="L94" s="66"/>
    </row>
    <row r="95" spans="1:12" x14ac:dyDescent="0.2">
      <c r="A95" s="66"/>
      <c r="B95" s="66"/>
      <c r="C95" s="66"/>
      <c r="D95" s="66"/>
      <c r="E95" s="66"/>
      <c r="F95" s="66"/>
      <c r="G95" s="66"/>
      <c r="H95" s="66"/>
      <c r="I95" s="66"/>
      <c r="J95" s="66"/>
      <c r="K95" s="66"/>
      <c r="L95" s="66"/>
    </row>
    <row r="96" spans="1:12" x14ac:dyDescent="0.2">
      <c r="A96" s="66"/>
      <c r="B96" s="66"/>
      <c r="C96" s="66"/>
      <c r="D96" s="66"/>
      <c r="E96" s="66"/>
      <c r="F96" s="66"/>
      <c r="G96" s="66"/>
      <c r="H96" s="66"/>
      <c r="I96" s="66"/>
      <c r="J96" s="66"/>
      <c r="K96" s="66"/>
      <c r="L96" s="66"/>
    </row>
    <row r="97" spans="1:12" x14ac:dyDescent="0.2">
      <c r="A97" s="66"/>
      <c r="B97" s="66"/>
      <c r="C97" s="66"/>
      <c r="D97" s="66"/>
      <c r="E97" s="66"/>
      <c r="F97" s="66"/>
      <c r="G97" s="66"/>
      <c r="H97" s="66"/>
      <c r="I97" s="66"/>
      <c r="J97" s="66"/>
      <c r="K97" s="66"/>
      <c r="L97" s="66"/>
    </row>
    <row r="98" spans="1:12" x14ac:dyDescent="0.2">
      <c r="A98" s="66"/>
      <c r="B98" s="66"/>
      <c r="C98" s="66"/>
      <c r="D98" s="66"/>
      <c r="E98" s="66"/>
      <c r="F98" s="66"/>
      <c r="G98" s="66"/>
      <c r="H98" s="66"/>
      <c r="I98" s="66"/>
      <c r="J98" s="66"/>
      <c r="K98" s="66"/>
      <c r="L98" s="66"/>
    </row>
    <row r="99" spans="1:12" x14ac:dyDescent="0.2">
      <c r="A99" s="66"/>
      <c r="B99" s="66"/>
      <c r="C99" s="66"/>
      <c r="D99" s="66"/>
      <c r="E99" s="66"/>
      <c r="F99" s="66"/>
      <c r="G99" s="66"/>
      <c r="H99" s="66"/>
      <c r="I99" s="66"/>
      <c r="J99" s="66"/>
      <c r="K99" s="66"/>
      <c r="L99" s="66"/>
    </row>
    <row r="100" spans="1:12" x14ac:dyDescent="0.2">
      <c r="A100" s="66"/>
      <c r="B100" s="66"/>
      <c r="C100" s="66"/>
      <c r="D100" s="66"/>
      <c r="E100" s="66"/>
      <c r="F100" s="66"/>
      <c r="G100" s="66"/>
      <c r="H100" s="66"/>
      <c r="I100" s="66"/>
      <c r="J100" s="66"/>
      <c r="K100" s="66"/>
      <c r="L100" s="66"/>
    </row>
    <row r="101" spans="1:12" x14ac:dyDescent="0.2">
      <c r="A101" s="66"/>
      <c r="B101" s="66"/>
      <c r="C101" s="66"/>
      <c r="D101" s="66"/>
      <c r="E101" s="66"/>
      <c r="F101" s="66"/>
      <c r="G101" s="66"/>
      <c r="H101" s="66"/>
      <c r="I101" s="66"/>
      <c r="J101" s="66"/>
      <c r="K101" s="66"/>
      <c r="L101" s="66"/>
    </row>
    <row r="102" spans="1:12" x14ac:dyDescent="0.2">
      <c r="A102" s="66"/>
      <c r="B102" s="66"/>
      <c r="C102" s="66"/>
      <c r="D102" s="66"/>
      <c r="E102" s="66"/>
      <c r="F102" s="66"/>
      <c r="G102" s="66"/>
      <c r="H102" s="66"/>
      <c r="I102" s="66"/>
      <c r="J102" s="66"/>
      <c r="K102" s="66"/>
      <c r="L102" s="66"/>
    </row>
    <row r="103" spans="1:12" x14ac:dyDescent="0.2">
      <c r="A103" s="66"/>
      <c r="B103" s="66"/>
      <c r="C103" s="66"/>
      <c r="D103" s="66"/>
      <c r="E103" s="66"/>
      <c r="F103" s="66"/>
      <c r="G103" s="66"/>
      <c r="H103" s="66"/>
      <c r="I103" s="66"/>
      <c r="J103" s="66"/>
      <c r="K103" s="66"/>
      <c r="L103" s="66"/>
    </row>
    <row r="104" spans="1:12" x14ac:dyDescent="0.2">
      <c r="A104" s="66"/>
      <c r="B104" s="66"/>
      <c r="C104" s="66"/>
      <c r="D104" s="66"/>
      <c r="E104" s="66"/>
      <c r="F104" s="66"/>
      <c r="G104" s="66"/>
      <c r="H104" s="66"/>
      <c r="I104" s="66"/>
      <c r="J104" s="66"/>
      <c r="K104" s="66"/>
      <c r="L104" s="66"/>
    </row>
    <row r="105" spans="1:12" x14ac:dyDescent="0.2">
      <c r="A105" s="66"/>
      <c r="B105" s="66"/>
      <c r="C105" s="66"/>
      <c r="D105" s="66"/>
      <c r="E105" s="66"/>
      <c r="F105" s="66"/>
      <c r="G105" s="66"/>
      <c r="H105" s="66"/>
      <c r="I105" s="66"/>
      <c r="J105" s="66"/>
      <c r="K105" s="66"/>
      <c r="L105" s="66"/>
    </row>
    <row r="106" spans="1:12" x14ac:dyDescent="0.2">
      <c r="A106" s="66"/>
      <c r="B106" s="66"/>
      <c r="C106" s="66"/>
      <c r="D106" s="66"/>
      <c r="E106" s="66"/>
      <c r="F106" s="66"/>
      <c r="G106" s="66"/>
      <c r="H106" s="66"/>
      <c r="I106" s="66"/>
      <c r="J106" s="66"/>
      <c r="K106" s="66"/>
      <c r="L106" s="66"/>
    </row>
    <row r="107" spans="1:12" x14ac:dyDescent="0.2">
      <c r="A107" s="66"/>
      <c r="B107" s="66"/>
      <c r="C107" s="66"/>
      <c r="D107" s="66"/>
      <c r="E107" s="66"/>
      <c r="F107" s="66"/>
      <c r="G107" s="66"/>
      <c r="H107" s="66"/>
      <c r="I107" s="66"/>
      <c r="J107" s="66"/>
      <c r="K107" s="66"/>
      <c r="L107" s="66"/>
    </row>
    <row r="108" spans="1:12" x14ac:dyDescent="0.2">
      <c r="A108" s="66"/>
      <c r="B108" s="66"/>
      <c r="C108" s="66"/>
      <c r="D108" s="66"/>
      <c r="E108" s="66"/>
      <c r="F108" s="66"/>
      <c r="G108" s="66"/>
      <c r="H108" s="66"/>
      <c r="I108" s="66"/>
      <c r="J108" s="66"/>
      <c r="K108" s="66"/>
      <c r="L108" s="66"/>
    </row>
    <row r="109" spans="1:12" x14ac:dyDescent="0.2">
      <c r="A109" s="66"/>
      <c r="B109" s="66"/>
      <c r="C109" s="66"/>
      <c r="D109" s="66"/>
      <c r="E109" s="66"/>
      <c r="F109" s="66"/>
      <c r="G109" s="66"/>
      <c r="H109" s="66"/>
      <c r="I109" s="66"/>
      <c r="J109" s="66"/>
      <c r="K109" s="66"/>
      <c r="L109" s="66"/>
    </row>
    <row r="110" spans="1:12" x14ac:dyDescent="0.2">
      <c r="A110" s="66"/>
      <c r="B110" s="66"/>
      <c r="C110" s="66"/>
      <c r="D110" s="66"/>
      <c r="E110" s="66"/>
      <c r="F110" s="66"/>
      <c r="G110" s="66"/>
      <c r="H110" s="66"/>
      <c r="I110" s="66"/>
      <c r="J110" s="66"/>
      <c r="K110" s="66"/>
      <c r="L110" s="66"/>
    </row>
    <row r="111" spans="1:12" x14ac:dyDescent="0.2">
      <c r="A111" s="66"/>
      <c r="B111" s="66"/>
      <c r="C111" s="66"/>
      <c r="D111" s="66"/>
      <c r="E111" s="66"/>
      <c r="F111" s="66"/>
      <c r="G111" s="66"/>
      <c r="H111" s="66"/>
      <c r="I111" s="66"/>
      <c r="J111" s="66"/>
      <c r="K111" s="66"/>
      <c r="L111" s="66"/>
    </row>
    <row r="112" spans="1:12" x14ac:dyDescent="0.2">
      <c r="A112" s="66"/>
      <c r="B112" s="66"/>
      <c r="C112" s="66"/>
      <c r="D112" s="66"/>
      <c r="E112" s="66"/>
      <c r="F112" s="66"/>
      <c r="G112" s="66"/>
      <c r="H112" s="66"/>
      <c r="I112" s="66"/>
      <c r="J112" s="66"/>
      <c r="K112" s="66"/>
      <c r="L112" s="66"/>
    </row>
    <row r="113" spans="1:12" x14ac:dyDescent="0.2">
      <c r="A113" s="66"/>
      <c r="B113" s="66"/>
      <c r="C113" s="66"/>
      <c r="D113" s="66"/>
      <c r="E113" s="66"/>
      <c r="F113" s="66"/>
      <c r="G113" s="66"/>
      <c r="H113" s="66"/>
      <c r="I113" s="66"/>
      <c r="J113" s="66"/>
      <c r="K113" s="66"/>
      <c r="L113" s="66"/>
    </row>
    <row r="114" spans="1:12" x14ac:dyDescent="0.2">
      <c r="A114" s="66"/>
      <c r="B114" s="66"/>
      <c r="C114" s="66"/>
      <c r="D114" s="66"/>
      <c r="E114" s="66"/>
      <c r="F114" s="66"/>
      <c r="G114" s="66"/>
      <c r="H114" s="66"/>
      <c r="I114" s="66"/>
      <c r="J114" s="66"/>
      <c r="K114" s="66"/>
      <c r="L114" s="66"/>
    </row>
    <row r="115" spans="1:12" x14ac:dyDescent="0.2">
      <c r="A115" s="66"/>
      <c r="B115" s="66"/>
      <c r="C115" s="66"/>
      <c r="D115" s="66"/>
      <c r="E115" s="66"/>
      <c r="F115" s="66"/>
      <c r="G115" s="66"/>
      <c r="H115" s="66"/>
      <c r="I115" s="66"/>
      <c r="J115" s="66"/>
      <c r="K115" s="66"/>
      <c r="L115" s="66"/>
    </row>
    <row r="116" spans="1:12" x14ac:dyDescent="0.2">
      <c r="A116" s="66"/>
      <c r="B116" s="66"/>
      <c r="C116" s="66"/>
      <c r="D116" s="66"/>
      <c r="E116" s="66"/>
      <c r="F116" s="66"/>
      <c r="G116" s="66"/>
      <c r="H116" s="66"/>
      <c r="I116" s="66"/>
      <c r="J116" s="66"/>
      <c r="K116" s="66"/>
      <c r="L116" s="66"/>
    </row>
    <row r="117" spans="1:12" x14ac:dyDescent="0.2">
      <c r="A117" s="66"/>
      <c r="B117" s="66"/>
      <c r="C117" s="66"/>
      <c r="D117" s="66"/>
      <c r="E117" s="66"/>
      <c r="F117" s="66"/>
      <c r="G117" s="66"/>
      <c r="H117" s="66"/>
      <c r="I117" s="66"/>
      <c r="J117" s="66"/>
      <c r="K117" s="66"/>
      <c r="L117" s="66"/>
    </row>
    <row r="118" spans="1:12" x14ac:dyDescent="0.2">
      <c r="A118" s="66"/>
      <c r="B118" s="66"/>
      <c r="C118" s="66"/>
      <c r="D118" s="66"/>
      <c r="E118" s="66"/>
      <c r="F118" s="66"/>
      <c r="G118" s="66"/>
      <c r="H118" s="66"/>
      <c r="I118" s="66"/>
      <c r="J118" s="66"/>
      <c r="K118" s="66"/>
      <c r="L118" s="66"/>
    </row>
    <row r="119" spans="1:12" x14ac:dyDescent="0.2">
      <c r="A119" s="66"/>
      <c r="B119" s="66"/>
      <c r="C119" s="66"/>
      <c r="D119" s="66"/>
      <c r="E119" s="66"/>
      <c r="F119" s="66"/>
      <c r="G119" s="66"/>
      <c r="H119" s="66"/>
      <c r="I119" s="66"/>
      <c r="J119" s="66"/>
      <c r="K119" s="66"/>
      <c r="L119" s="66"/>
    </row>
    <row r="120" spans="1:12" x14ac:dyDescent="0.2">
      <c r="A120" s="66"/>
      <c r="B120" s="66"/>
      <c r="C120" s="66"/>
      <c r="D120" s="66"/>
      <c r="E120" s="66"/>
      <c r="F120" s="66"/>
      <c r="G120" s="66"/>
      <c r="H120" s="66"/>
      <c r="I120" s="66"/>
      <c r="J120" s="66"/>
      <c r="K120" s="66"/>
      <c r="L120" s="66"/>
    </row>
    <row r="121" spans="1:12" x14ac:dyDescent="0.2">
      <c r="A121" s="66"/>
      <c r="B121" s="66"/>
      <c r="C121" s="66"/>
      <c r="D121" s="66"/>
      <c r="E121" s="66"/>
      <c r="F121" s="66"/>
      <c r="G121" s="66"/>
      <c r="H121" s="66"/>
      <c r="I121" s="66"/>
      <c r="J121" s="66"/>
      <c r="K121" s="66"/>
      <c r="L121" s="66"/>
    </row>
    <row r="122" spans="1:12" x14ac:dyDescent="0.2">
      <c r="A122" s="66"/>
      <c r="B122" s="66"/>
      <c r="C122" s="66"/>
      <c r="D122" s="66"/>
      <c r="E122" s="66"/>
      <c r="F122" s="66"/>
      <c r="G122" s="66"/>
      <c r="H122" s="66"/>
      <c r="I122" s="66"/>
      <c r="J122" s="66"/>
      <c r="K122" s="66"/>
      <c r="L122" s="66"/>
    </row>
    <row r="123" spans="1:12" x14ac:dyDescent="0.2">
      <c r="A123" s="66"/>
      <c r="B123" s="66"/>
      <c r="C123" s="66"/>
      <c r="D123" s="66"/>
      <c r="E123" s="66"/>
      <c r="F123" s="66"/>
      <c r="G123" s="66"/>
      <c r="H123" s="66"/>
      <c r="I123" s="66"/>
      <c r="J123" s="66"/>
      <c r="K123" s="66"/>
      <c r="L123" s="66"/>
    </row>
    <row r="124" spans="1:12" x14ac:dyDescent="0.2">
      <c r="A124" s="66"/>
      <c r="B124" s="66"/>
      <c r="C124" s="66"/>
      <c r="D124" s="66"/>
      <c r="E124" s="66"/>
      <c r="F124" s="66"/>
      <c r="G124" s="66"/>
      <c r="H124" s="66"/>
      <c r="I124" s="66"/>
      <c r="J124" s="66"/>
      <c r="K124" s="66"/>
      <c r="L124" s="66"/>
    </row>
    <row r="125" spans="1:12" x14ac:dyDescent="0.2">
      <c r="A125" s="66"/>
      <c r="B125" s="66"/>
      <c r="C125" s="66"/>
      <c r="D125" s="66"/>
      <c r="E125" s="66"/>
      <c r="F125" s="66"/>
      <c r="G125" s="66"/>
      <c r="H125" s="66"/>
      <c r="I125" s="66"/>
      <c r="J125" s="66"/>
      <c r="K125" s="66"/>
      <c r="L125" s="66"/>
    </row>
    <row r="126" spans="1:12" x14ac:dyDescent="0.2">
      <c r="A126" s="66"/>
      <c r="B126" s="66"/>
      <c r="C126" s="66"/>
      <c r="D126" s="66"/>
      <c r="E126" s="66"/>
      <c r="F126" s="66"/>
      <c r="G126" s="66"/>
      <c r="H126" s="66"/>
      <c r="I126" s="66"/>
      <c r="J126" s="66"/>
      <c r="K126" s="66"/>
      <c r="L126" s="66"/>
    </row>
    <row r="127" spans="1:12" x14ac:dyDescent="0.2">
      <c r="A127" s="66"/>
      <c r="B127" s="66"/>
      <c r="C127" s="66"/>
      <c r="D127" s="66"/>
      <c r="E127" s="66"/>
      <c r="F127" s="66"/>
      <c r="G127" s="66"/>
      <c r="H127" s="66"/>
      <c r="I127" s="66"/>
      <c r="J127" s="66"/>
      <c r="K127" s="66"/>
      <c r="L127" s="66"/>
    </row>
    <row r="128" spans="1:12" x14ac:dyDescent="0.2">
      <c r="A128" s="66"/>
      <c r="B128" s="66"/>
      <c r="C128" s="66"/>
      <c r="D128" s="66"/>
      <c r="E128" s="66"/>
      <c r="F128" s="66"/>
      <c r="G128" s="66"/>
      <c r="H128" s="66"/>
      <c r="I128" s="66"/>
      <c r="J128" s="66"/>
      <c r="K128" s="66"/>
      <c r="L128" s="66"/>
    </row>
    <row r="129" spans="1:12" x14ac:dyDescent="0.2">
      <c r="A129" s="66"/>
      <c r="B129" s="66"/>
      <c r="C129" s="66"/>
      <c r="D129" s="66"/>
      <c r="E129" s="66"/>
      <c r="F129" s="66"/>
      <c r="G129" s="66"/>
      <c r="H129" s="66"/>
      <c r="I129" s="66"/>
      <c r="J129" s="66"/>
      <c r="K129" s="66"/>
      <c r="L129" s="66"/>
    </row>
    <row r="130" spans="1:12" x14ac:dyDescent="0.2">
      <c r="A130" s="66"/>
      <c r="B130" s="66"/>
      <c r="C130" s="66"/>
      <c r="D130" s="66"/>
      <c r="E130" s="66"/>
      <c r="F130" s="66"/>
      <c r="G130" s="66"/>
      <c r="H130" s="66"/>
      <c r="I130" s="66"/>
      <c r="J130" s="66"/>
      <c r="K130" s="66"/>
      <c r="L130" s="66"/>
    </row>
    <row r="131" spans="1:12" x14ac:dyDescent="0.2">
      <c r="A131" s="66"/>
      <c r="B131" s="66"/>
      <c r="C131" s="66"/>
      <c r="D131" s="66"/>
      <c r="E131" s="66"/>
      <c r="F131" s="66"/>
      <c r="G131" s="66"/>
      <c r="H131" s="66"/>
      <c r="I131" s="66"/>
      <c r="J131" s="66"/>
      <c r="K131" s="66"/>
      <c r="L131" s="66"/>
    </row>
    <row r="132" spans="1:12" x14ac:dyDescent="0.2">
      <c r="A132" s="66"/>
      <c r="B132" s="66"/>
      <c r="C132" s="66"/>
      <c r="D132" s="66"/>
      <c r="E132" s="66"/>
      <c r="F132" s="66"/>
      <c r="G132" s="66"/>
      <c r="H132" s="66"/>
      <c r="I132" s="66"/>
      <c r="J132" s="66"/>
      <c r="K132" s="66"/>
      <c r="L132" s="66"/>
    </row>
    <row r="133" spans="1:12" x14ac:dyDescent="0.2">
      <c r="A133" s="66"/>
      <c r="B133" s="66"/>
      <c r="C133" s="66"/>
      <c r="D133" s="66"/>
      <c r="E133" s="66"/>
      <c r="F133" s="66"/>
      <c r="G133" s="66"/>
      <c r="H133" s="66"/>
      <c r="I133" s="66"/>
      <c r="J133" s="66"/>
      <c r="K133" s="66"/>
      <c r="L133" s="66"/>
    </row>
    <row r="134" spans="1:12" x14ac:dyDescent="0.2">
      <c r="A134" s="66"/>
      <c r="B134" s="66"/>
      <c r="C134" s="66"/>
      <c r="D134" s="66"/>
      <c r="E134" s="66"/>
      <c r="F134" s="66"/>
      <c r="G134" s="66"/>
      <c r="H134" s="66"/>
      <c r="I134" s="66"/>
      <c r="J134" s="66"/>
      <c r="K134" s="66"/>
      <c r="L134" s="66"/>
    </row>
    <row r="135" spans="1:12" x14ac:dyDescent="0.2">
      <c r="A135" s="66"/>
      <c r="B135" s="66"/>
      <c r="C135" s="66"/>
      <c r="D135" s="66"/>
      <c r="E135" s="66"/>
      <c r="F135" s="66"/>
      <c r="G135" s="66"/>
      <c r="H135" s="66"/>
      <c r="I135" s="66"/>
      <c r="J135" s="66"/>
      <c r="K135" s="66"/>
      <c r="L135" s="66"/>
    </row>
    <row r="136" spans="1:12" x14ac:dyDescent="0.2">
      <c r="A136" s="66"/>
      <c r="B136" s="66"/>
      <c r="C136" s="66"/>
      <c r="D136" s="66"/>
      <c r="E136" s="66"/>
      <c r="F136" s="66"/>
      <c r="G136" s="66"/>
      <c r="H136" s="66"/>
      <c r="I136" s="66"/>
      <c r="J136" s="66"/>
      <c r="K136" s="66"/>
      <c r="L136" s="66"/>
    </row>
    <row r="137" spans="1:12" x14ac:dyDescent="0.2">
      <c r="A137" s="66"/>
      <c r="B137" s="66"/>
      <c r="C137" s="66"/>
      <c r="D137" s="66"/>
      <c r="E137" s="66"/>
      <c r="F137" s="66"/>
      <c r="G137" s="66"/>
      <c r="H137" s="66"/>
      <c r="I137" s="66"/>
      <c r="J137" s="66"/>
      <c r="K137" s="66"/>
      <c r="L137" s="66"/>
    </row>
    <row r="138" spans="1:12" x14ac:dyDescent="0.2">
      <c r="A138" s="66"/>
      <c r="B138" s="66"/>
      <c r="C138" s="66"/>
      <c r="D138" s="66"/>
      <c r="E138" s="66"/>
      <c r="F138" s="66"/>
      <c r="G138" s="66"/>
      <c r="H138" s="66"/>
      <c r="I138" s="66"/>
      <c r="J138" s="66"/>
      <c r="K138" s="66"/>
      <c r="L138" s="66"/>
    </row>
    <row r="139" spans="1:12" x14ac:dyDescent="0.2">
      <c r="A139" s="66"/>
      <c r="B139" s="66"/>
      <c r="C139" s="66"/>
      <c r="D139" s="66"/>
      <c r="E139" s="66"/>
      <c r="F139" s="66"/>
      <c r="G139" s="66"/>
      <c r="H139" s="66"/>
      <c r="I139" s="66"/>
      <c r="J139" s="66"/>
      <c r="K139" s="66"/>
      <c r="L139" s="66"/>
    </row>
    <row r="140" spans="1:12" x14ac:dyDescent="0.2">
      <c r="A140" s="66"/>
      <c r="B140" s="66"/>
      <c r="C140" s="66"/>
      <c r="D140" s="66"/>
      <c r="E140" s="66"/>
      <c r="F140" s="66"/>
      <c r="G140" s="66"/>
      <c r="H140" s="66"/>
      <c r="I140" s="66"/>
      <c r="J140" s="66"/>
      <c r="K140" s="66"/>
      <c r="L140" s="66"/>
    </row>
    <row r="141" spans="1:12" x14ac:dyDescent="0.2">
      <c r="A141" s="66"/>
      <c r="B141" s="66"/>
      <c r="C141" s="66"/>
      <c r="D141" s="66"/>
      <c r="E141" s="66"/>
      <c r="F141" s="66"/>
      <c r="G141" s="66"/>
      <c r="H141" s="66"/>
      <c r="I141" s="66"/>
      <c r="J141" s="66"/>
      <c r="K141" s="66"/>
      <c r="L141" s="66"/>
    </row>
    <row r="142" spans="1:12" x14ac:dyDescent="0.2">
      <c r="A142" s="66"/>
      <c r="B142" s="66"/>
      <c r="C142" s="66"/>
      <c r="D142" s="66"/>
      <c r="E142" s="66"/>
      <c r="F142" s="66"/>
      <c r="G142" s="66"/>
      <c r="H142" s="66"/>
      <c r="I142" s="66"/>
      <c r="J142" s="66"/>
      <c r="K142" s="66"/>
      <c r="L142" s="66"/>
    </row>
    <row r="143" spans="1:12" x14ac:dyDescent="0.2">
      <c r="A143" s="66"/>
      <c r="B143" s="66"/>
      <c r="C143" s="66"/>
      <c r="D143" s="66"/>
      <c r="E143" s="66"/>
      <c r="F143" s="66"/>
      <c r="G143" s="66"/>
      <c r="H143" s="66"/>
      <c r="I143" s="66"/>
      <c r="J143" s="66"/>
      <c r="K143" s="66"/>
      <c r="L143" s="66"/>
    </row>
    <row r="144" spans="1:12" x14ac:dyDescent="0.2">
      <c r="A144" s="66"/>
      <c r="B144" s="66"/>
      <c r="C144" s="66"/>
      <c r="D144" s="66"/>
      <c r="E144" s="66"/>
      <c r="F144" s="66"/>
      <c r="G144" s="66"/>
      <c r="H144" s="66"/>
      <c r="I144" s="66"/>
      <c r="J144" s="66"/>
      <c r="K144" s="66"/>
      <c r="L144" s="66"/>
    </row>
    <row r="145" spans="1:12" x14ac:dyDescent="0.2">
      <c r="A145" s="66"/>
      <c r="B145" s="66"/>
      <c r="C145" s="66"/>
      <c r="D145" s="66"/>
      <c r="E145" s="66"/>
      <c r="F145" s="66"/>
      <c r="G145" s="66"/>
      <c r="H145" s="66"/>
      <c r="I145" s="66"/>
      <c r="J145" s="66"/>
      <c r="K145" s="66"/>
      <c r="L145" s="66"/>
    </row>
    <row r="146" spans="1:12" x14ac:dyDescent="0.2">
      <c r="A146" s="66"/>
      <c r="B146" s="66"/>
      <c r="C146" s="66"/>
      <c r="D146" s="66"/>
      <c r="E146" s="66"/>
      <c r="F146" s="66"/>
      <c r="G146" s="66"/>
      <c r="H146" s="66"/>
      <c r="I146" s="66"/>
      <c r="J146" s="66"/>
      <c r="K146" s="66"/>
      <c r="L146" s="66"/>
    </row>
    <row r="147" spans="1:12" x14ac:dyDescent="0.2">
      <c r="A147" s="66"/>
      <c r="B147" s="66"/>
      <c r="C147" s="66"/>
      <c r="D147" s="66"/>
      <c r="E147" s="66"/>
      <c r="F147" s="66"/>
      <c r="G147" s="66"/>
      <c r="H147" s="66"/>
      <c r="I147" s="66"/>
      <c r="J147" s="66"/>
      <c r="K147" s="66"/>
      <c r="L147" s="66"/>
    </row>
    <row r="148" spans="1:12" x14ac:dyDescent="0.2">
      <c r="A148" s="66"/>
      <c r="B148" s="66"/>
      <c r="C148" s="66"/>
      <c r="D148" s="66"/>
      <c r="E148" s="66"/>
      <c r="F148" s="66"/>
      <c r="G148" s="66"/>
      <c r="H148" s="66"/>
      <c r="I148" s="66"/>
      <c r="J148" s="66"/>
      <c r="K148" s="66"/>
      <c r="L148" s="66"/>
    </row>
    <row r="149" spans="1:12" x14ac:dyDescent="0.2">
      <c r="A149" s="66"/>
      <c r="B149" s="66"/>
      <c r="C149" s="66"/>
      <c r="D149" s="66"/>
      <c r="E149" s="66"/>
      <c r="F149" s="66"/>
      <c r="G149" s="66"/>
      <c r="H149" s="66"/>
      <c r="I149" s="66"/>
      <c r="J149" s="66"/>
      <c r="K149" s="66"/>
      <c r="L149" s="66"/>
    </row>
    <row r="150" spans="1:12" x14ac:dyDescent="0.2">
      <c r="A150" s="66"/>
      <c r="B150" s="66"/>
      <c r="C150" s="66"/>
      <c r="D150" s="66"/>
      <c r="E150" s="66"/>
      <c r="F150" s="66"/>
      <c r="G150" s="66"/>
      <c r="H150" s="66"/>
      <c r="I150" s="66"/>
      <c r="J150" s="66"/>
      <c r="K150" s="66"/>
      <c r="L150" s="66"/>
    </row>
    <row r="151" spans="1:12" x14ac:dyDescent="0.2">
      <c r="A151" s="66"/>
      <c r="B151" s="66"/>
      <c r="C151" s="66"/>
      <c r="D151" s="66"/>
      <c r="E151" s="66"/>
      <c r="F151" s="66"/>
      <c r="G151" s="66"/>
      <c r="H151" s="66"/>
      <c r="I151" s="66"/>
      <c r="J151" s="66"/>
      <c r="K151" s="66"/>
      <c r="L151" s="66"/>
    </row>
    <row r="152" spans="1:12" x14ac:dyDescent="0.2">
      <c r="A152" s="66"/>
      <c r="B152" s="66"/>
      <c r="C152" s="66"/>
      <c r="D152" s="66"/>
      <c r="E152" s="66"/>
      <c r="F152" s="66"/>
      <c r="G152" s="66"/>
      <c r="H152" s="66"/>
      <c r="I152" s="66"/>
      <c r="J152" s="66"/>
      <c r="K152" s="66"/>
      <c r="L152" s="66"/>
    </row>
    <row r="153" spans="1:12" x14ac:dyDescent="0.2">
      <c r="A153" s="66"/>
      <c r="B153" s="66"/>
      <c r="C153" s="66"/>
      <c r="D153" s="66"/>
      <c r="E153" s="66"/>
      <c r="F153" s="66"/>
      <c r="G153" s="66"/>
      <c r="H153" s="66"/>
      <c r="I153" s="66"/>
      <c r="J153" s="66"/>
      <c r="K153" s="66"/>
      <c r="L153" s="66"/>
    </row>
    <row r="154" spans="1:12" x14ac:dyDescent="0.2">
      <c r="A154" s="66"/>
      <c r="B154" s="66"/>
      <c r="C154" s="66"/>
      <c r="D154" s="66"/>
      <c r="E154" s="66"/>
      <c r="F154" s="66"/>
      <c r="G154" s="66"/>
      <c r="H154" s="66"/>
      <c r="I154" s="66"/>
      <c r="J154" s="66"/>
      <c r="K154" s="66"/>
      <c r="L154" s="66"/>
    </row>
    <row r="155" spans="1:12" x14ac:dyDescent="0.2">
      <c r="A155" s="66"/>
      <c r="B155" s="66"/>
      <c r="C155" s="66"/>
      <c r="D155" s="66"/>
      <c r="E155" s="66"/>
      <c r="F155" s="66"/>
      <c r="G155" s="66"/>
      <c r="H155" s="66"/>
      <c r="I155" s="66"/>
      <c r="J155" s="66"/>
      <c r="K155" s="66"/>
      <c r="L155" s="66"/>
    </row>
    <row r="156" spans="1:12" x14ac:dyDescent="0.2">
      <c r="A156" s="66"/>
      <c r="B156" s="66"/>
      <c r="C156" s="66"/>
      <c r="D156" s="66"/>
      <c r="E156" s="66"/>
      <c r="F156" s="66"/>
      <c r="G156" s="66"/>
      <c r="H156" s="66"/>
      <c r="I156" s="66"/>
      <c r="J156" s="66"/>
      <c r="K156" s="66"/>
      <c r="L156" s="66"/>
    </row>
    <row r="157" spans="1:12" x14ac:dyDescent="0.2">
      <c r="A157" s="66"/>
      <c r="B157" s="66"/>
      <c r="C157" s="66"/>
      <c r="D157" s="66"/>
      <c r="E157" s="66"/>
      <c r="F157" s="66"/>
      <c r="G157" s="66"/>
      <c r="H157" s="66"/>
      <c r="I157" s="66"/>
      <c r="J157" s="66"/>
      <c r="K157" s="66"/>
      <c r="L157" s="66"/>
    </row>
    <row r="158" spans="1:12" x14ac:dyDescent="0.2">
      <c r="A158" s="66"/>
      <c r="B158" s="66"/>
      <c r="C158" s="66"/>
      <c r="D158" s="66"/>
      <c r="E158" s="66"/>
      <c r="F158" s="66"/>
      <c r="G158" s="66"/>
      <c r="H158" s="66"/>
      <c r="I158" s="66"/>
      <c r="J158" s="66"/>
      <c r="K158" s="66"/>
      <c r="L158" s="66"/>
    </row>
    <row r="159" spans="1:12" x14ac:dyDescent="0.2">
      <c r="A159" s="66"/>
      <c r="B159" s="66"/>
      <c r="C159" s="66"/>
      <c r="D159" s="66"/>
      <c r="E159" s="66"/>
      <c r="F159" s="66"/>
      <c r="G159" s="66"/>
      <c r="H159" s="66"/>
      <c r="I159" s="66"/>
      <c r="J159" s="66"/>
      <c r="K159" s="66"/>
      <c r="L159" s="66"/>
    </row>
    <row r="160" spans="1:12" x14ac:dyDescent="0.2">
      <c r="A160" s="66"/>
      <c r="B160" s="66"/>
      <c r="C160" s="66"/>
      <c r="D160" s="66"/>
      <c r="E160" s="66"/>
      <c r="F160" s="66"/>
      <c r="G160" s="66"/>
      <c r="H160" s="66"/>
      <c r="I160" s="66"/>
      <c r="J160" s="66"/>
      <c r="K160" s="66"/>
      <c r="L160" s="66"/>
    </row>
    <row r="161" spans="1:12" x14ac:dyDescent="0.2">
      <c r="A161" s="66"/>
      <c r="B161" s="66"/>
      <c r="C161" s="66"/>
      <c r="D161" s="66"/>
      <c r="E161" s="66"/>
      <c r="F161" s="66"/>
      <c r="G161" s="66"/>
      <c r="H161" s="66"/>
      <c r="I161" s="66"/>
      <c r="J161" s="66"/>
      <c r="K161" s="66"/>
      <c r="L161" s="66"/>
    </row>
    <row r="162" spans="1:12" x14ac:dyDescent="0.2">
      <c r="A162" s="66"/>
      <c r="B162" s="66"/>
      <c r="C162" s="66"/>
      <c r="D162" s="66"/>
      <c r="E162" s="66"/>
      <c r="F162" s="66"/>
      <c r="G162" s="66"/>
      <c r="H162" s="66"/>
      <c r="I162" s="66"/>
      <c r="J162" s="66"/>
      <c r="K162" s="66"/>
      <c r="L162" s="66"/>
    </row>
    <row r="163" spans="1:12" x14ac:dyDescent="0.2">
      <c r="A163" s="66"/>
      <c r="B163" s="66"/>
      <c r="C163" s="66"/>
      <c r="D163" s="66"/>
      <c r="E163" s="66"/>
      <c r="F163" s="66"/>
      <c r="G163" s="66"/>
      <c r="H163" s="66"/>
      <c r="I163" s="66"/>
      <c r="J163" s="66"/>
      <c r="K163" s="66"/>
      <c r="L163" s="66"/>
    </row>
    <row r="164" spans="1:12" x14ac:dyDescent="0.2">
      <c r="A164" s="66"/>
      <c r="B164" s="66"/>
      <c r="C164" s="66"/>
      <c r="D164" s="66"/>
      <c r="E164" s="66"/>
      <c r="F164" s="66"/>
      <c r="G164" s="66"/>
      <c r="H164" s="66"/>
      <c r="I164" s="66"/>
      <c r="J164" s="66"/>
      <c r="K164" s="66"/>
      <c r="L164" s="66"/>
    </row>
    <row r="165" spans="1:12" x14ac:dyDescent="0.2">
      <c r="A165" s="66"/>
      <c r="B165" s="66"/>
      <c r="C165" s="66"/>
      <c r="D165" s="66"/>
      <c r="E165" s="66"/>
      <c r="F165" s="66"/>
      <c r="G165" s="66"/>
      <c r="H165" s="66"/>
      <c r="I165" s="66"/>
      <c r="J165" s="66"/>
      <c r="K165" s="66"/>
      <c r="L165" s="66"/>
    </row>
    <row r="166" spans="1:12" x14ac:dyDescent="0.2">
      <c r="A166" s="66"/>
      <c r="B166" s="66"/>
      <c r="C166" s="66"/>
      <c r="D166" s="66"/>
      <c r="E166" s="66"/>
      <c r="F166" s="66"/>
      <c r="G166" s="66"/>
      <c r="H166" s="66"/>
      <c r="I166" s="66"/>
      <c r="J166" s="66"/>
      <c r="K166" s="66"/>
      <c r="L166" s="66"/>
    </row>
    <row r="167" spans="1:12" x14ac:dyDescent="0.2">
      <c r="A167" s="66"/>
      <c r="B167" s="66"/>
      <c r="C167" s="66"/>
      <c r="D167" s="66"/>
      <c r="E167" s="66"/>
      <c r="F167" s="66"/>
      <c r="G167" s="66"/>
      <c r="H167" s="66"/>
      <c r="I167" s="66"/>
      <c r="J167" s="66"/>
      <c r="K167" s="66"/>
      <c r="L167" s="66"/>
    </row>
    <row r="168" spans="1:12" x14ac:dyDescent="0.2">
      <c r="A168" s="66"/>
      <c r="B168" s="66"/>
      <c r="C168" s="66"/>
      <c r="D168" s="66"/>
      <c r="E168" s="66"/>
      <c r="F168" s="66"/>
      <c r="G168" s="66"/>
      <c r="H168" s="66"/>
      <c r="I168" s="66"/>
      <c r="J168" s="66"/>
      <c r="K168" s="66"/>
      <c r="L168" s="66"/>
    </row>
    <row r="169" spans="1:12" x14ac:dyDescent="0.2">
      <c r="A169" s="66"/>
      <c r="B169" s="66"/>
      <c r="C169" s="66"/>
      <c r="D169" s="66"/>
      <c r="E169" s="66"/>
      <c r="F169" s="66"/>
      <c r="G169" s="66"/>
      <c r="H169" s="66"/>
      <c r="I169" s="66"/>
      <c r="J169" s="66"/>
      <c r="K169" s="66"/>
      <c r="L169" s="66"/>
    </row>
    <row r="170" spans="1:12" x14ac:dyDescent="0.2">
      <c r="A170" s="66"/>
      <c r="B170" s="66"/>
      <c r="C170" s="66"/>
      <c r="D170" s="66"/>
      <c r="E170" s="66"/>
      <c r="F170" s="66"/>
      <c r="G170" s="66"/>
      <c r="H170" s="66"/>
      <c r="I170" s="66"/>
      <c r="J170" s="66"/>
      <c r="K170" s="66"/>
      <c r="L170" s="66"/>
    </row>
    <row r="171" spans="1:12" x14ac:dyDescent="0.2">
      <c r="A171" s="66"/>
      <c r="B171" s="66"/>
      <c r="C171" s="66"/>
      <c r="D171" s="66"/>
      <c r="E171" s="66"/>
      <c r="F171" s="66"/>
      <c r="G171" s="66"/>
      <c r="H171" s="66"/>
      <c r="I171" s="66"/>
      <c r="J171" s="66"/>
      <c r="K171" s="66"/>
      <c r="L171" s="66"/>
    </row>
    <row r="172" spans="1:12" x14ac:dyDescent="0.2">
      <c r="A172" s="66"/>
      <c r="B172" s="66"/>
      <c r="C172" s="66"/>
      <c r="D172" s="66"/>
      <c r="E172" s="66"/>
      <c r="F172" s="66"/>
      <c r="G172" s="66"/>
      <c r="H172" s="66"/>
      <c r="I172" s="66"/>
      <c r="J172" s="66"/>
      <c r="K172" s="66"/>
      <c r="L172" s="66"/>
    </row>
    <row r="173" spans="1:12" x14ac:dyDescent="0.2">
      <c r="A173" s="66"/>
      <c r="B173" s="66"/>
      <c r="C173" s="66"/>
      <c r="D173" s="66"/>
      <c r="E173" s="66"/>
      <c r="F173" s="66"/>
      <c r="G173" s="66"/>
      <c r="H173" s="66"/>
      <c r="I173" s="66"/>
      <c r="J173" s="66"/>
      <c r="K173" s="66"/>
      <c r="L173" s="66"/>
    </row>
    <row r="174" spans="1:12" x14ac:dyDescent="0.2">
      <c r="A174" s="66"/>
      <c r="B174" s="66"/>
      <c r="C174" s="66"/>
      <c r="D174" s="66"/>
      <c r="E174" s="66"/>
      <c r="F174" s="66"/>
      <c r="G174" s="66"/>
      <c r="H174" s="66"/>
      <c r="I174" s="66"/>
      <c r="J174" s="66"/>
      <c r="K174" s="66"/>
      <c r="L174" s="66"/>
    </row>
    <row r="175" spans="1:12" x14ac:dyDescent="0.2">
      <c r="A175" s="66"/>
      <c r="B175" s="66"/>
      <c r="C175" s="66"/>
      <c r="D175" s="66"/>
      <c r="E175" s="66"/>
      <c r="F175" s="66"/>
      <c r="G175" s="66"/>
      <c r="H175" s="66"/>
      <c r="I175" s="66"/>
      <c r="J175" s="66"/>
      <c r="K175" s="66"/>
      <c r="L175" s="66"/>
    </row>
    <row r="176" spans="1:12" x14ac:dyDescent="0.2">
      <c r="A176" s="66"/>
      <c r="B176" s="66"/>
      <c r="C176" s="66"/>
      <c r="D176" s="66"/>
      <c r="E176" s="66"/>
      <c r="F176" s="66"/>
      <c r="G176" s="66"/>
      <c r="H176" s="66"/>
      <c r="I176" s="66"/>
      <c r="J176" s="66"/>
      <c r="K176" s="66"/>
      <c r="L176" s="66"/>
    </row>
    <row r="177" spans="1:12" x14ac:dyDescent="0.2">
      <c r="A177" s="66"/>
      <c r="B177" s="66"/>
      <c r="C177" s="66"/>
      <c r="D177" s="66"/>
      <c r="E177" s="66"/>
      <c r="F177" s="66"/>
      <c r="G177" s="66"/>
      <c r="H177" s="66"/>
      <c r="I177" s="66"/>
      <c r="J177" s="66"/>
      <c r="K177" s="66"/>
      <c r="L177" s="66"/>
    </row>
    <row r="178" spans="1:12" x14ac:dyDescent="0.2">
      <c r="A178" s="66"/>
      <c r="B178" s="66"/>
      <c r="C178" s="66"/>
      <c r="D178" s="66"/>
      <c r="E178" s="66"/>
      <c r="F178" s="66"/>
      <c r="G178" s="66"/>
      <c r="H178" s="66"/>
      <c r="I178" s="66"/>
      <c r="J178" s="66"/>
      <c r="K178" s="66"/>
      <c r="L178" s="66"/>
    </row>
    <row r="179" spans="1:12" x14ac:dyDescent="0.2">
      <c r="A179" s="66"/>
      <c r="B179" s="66"/>
      <c r="C179" s="66"/>
      <c r="D179" s="66"/>
      <c r="E179" s="66"/>
      <c r="F179" s="66"/>
      <c r="G179" s="66"/>
      <c r="H179" s="66"/>
      <c r="I179" s="66"/>
      <c r="J179" s="66"/>
      <c r="K179" s="66"/>
      <c r="L179" s="66"/>
    </row>
    <row r="180" spans="1:12" x14ac:dyDescent="0.2">
      <c r="A180" s="66"/>
      <c r="B180" s="66"/>
      <c r="C180" s="66"/>
      <c r="D180" s="66"/>
      <c r="E180" s="66"/>
      <c r="F180" s="66"/>
      <c r="G180" s="66"/>
      <c r="H180" s="66"/>
      <c r="I180" s="66"/>
      <c r="J180" s="66"/>
      <c r="K180" s="66"/>
      <c r="L180" s="66"/>
    </row>
    <row r="181" spans="1:12" x14ac:dyDescent="0.2">
      <c r="A181" s="66"/>
      <c r="B181" s="66"/>
      <c r="C181" s="66"/>
      <c r="D181" s="66"/>
      <c r="E181" s="66"/>
      <c r="F181" s="66"/>
      <c r="G181" s="66"/>
      <c r="H181" s="66"/>
      <c r="I181" s="66"/>
      <c r="J181" s="66"/>
      <c r="K181" s="66"/>
      <c r="L181" s="66"/>
    </row>
    <row r="182" spans="1:12" x14ac:dyDescent="0.2">
      <c r="A182" s="66"/>
      <c r="B182" s="66"/>
      <c r="C182" s="66"/>
      <c r="D182" s="66"/>
      <c r="E182" s="66"/>
      <c r="F182" s="66"/>
      <c r="G182" s="66"/>
      <c r="H182" s="66"/>
      <c r="I182" s="66"/>
      <c r="J182" s="66"/>
      <c r="K182" s="66"/>
      <c r="L182" s="66"/>
    </row>
    <row r="183" spans="1:12" x14ac:dyDescent="0.2">
      <c r="A183" s="66"/>
      <c r="B183" s="66"/>
      <c r="C183" s="66"/>
      <c r="D183" s="66"/>
      <c r="E183" s="66"/>
      <c r="F183" s="66"/>
      <c r="G183" s="66"/>
      <c r="H183" s="66"/>
      <c r="I183" s="66"/>
      <c r="J183" s="66"/>
      <c r="K183" s="66"/>
      <c r="L183" s="66"/>
    </row>
    <row r="184" spans="1:12" x14ac:dyDescent="0.2">
      <c r="A184" s="66"/>
      <c r="B184" s="66"/>
      <c r="C184" s="66"/>
      <c r="D184" s="66"/>
      <c r="E184" s="66"/>
      <c r="F184" s="66"/>
      <c r="G184" s="66"/>
      <c r="H184" s="66"/>
      <c r="I184" s="66"/>
      <c r="J184" s="66"/>
      <c r="K184" s="66"/>
      <c r="L184" s="66"/>
    </row>
    <row r="185" spans="1:12" x14ac:dyDescent="0.2">
      <c r="A185" s="66"/>
      <c r="B185" s="66"/>
      <c r="C185" s="66"/>
      <c r="D185" s="66"/>
      <c r="E185" s="66"/>
      <c r="F185" s="66"/>
      <c r="G185" s="66"/>
      <c r="H185" s="66"/>
      <c r="I185" s="66"/>
      <c r="J185" s="66"/>
      <c r="K185" s="66"/>
      <c r="L185" s="66"/>
    </row>
    <row r="186" spans="1:12" x14ac:dyDescent="0.2">
      <c r="A186" s="66"/>
      <c r="B186" s="66"/>
      <c r="C186" s="66"/>
      <c r="D186" s="66"/>
      <c r="E186" s="66"/>
      <c r="F186" s="66"/>
      <c r="G186" s="66"/>
      <c r="H186" s="66"/>
      <c r="I186" s="66"/>
      <c r="J186" s="66"/>
      <c r="K186" s="66"/>
      <c r="L186" s="66"/>
    </row>
    <row r="187" spans="1:12" x14ac:dyDescent="0.2">
      <c r="A187" s="66"/>
      <c r="B187" s="66"/>
      <c r="C187" s="66"/>
      <c r="D187" s="66"/>
      <c r="E187" s="66"/>
      <c r="F187" s="66"/>
      <c r="G187" s="66"/>
      <c r="H187" s="66"/>
      <c r="I187" s="66"/>
      <c r="J187" s="66"/>
      <c r="K187" s="66"/>
      <c r="L187" s="66"/>
    </row>
    <row r="188" spans="1:12" x14ac:dyDescent="0.2">
      <c r="A188" s="66"/>
      <c r="B188" s="66"/>
      <c r="C188" s="66"/>
      <c r="D188" s="66"/>
      <c r="E188" s="66"/>
      <c r="F188" s="66"/>
      <c r="G188" s="66"/>
      <c r="H188" s="66"/>
      <c r="I188" s="66"/>
      <c r="J188" s="66"/>
      <c r="K188" s="66"/>
      <c r="L188" s="66"/>
    </row>
    <row r="189" spans="1:12" x14ac:dyDescent="0.2">
      <c r="A189" s="66"/>
      <c r="B189" s="66"/>
      <c r="C189" s="66"/>
      <c r="D189" s="66"/>
      <c r="E189" s="66"/>
      <c r="F189" s="66"/>
      <c r="G189" s="66"/>
      <c r="H189" s="66"/>
      <c r="I189" s="66"/>
      <c r="J189" s="66"/>
      <c r="K189" s="66"/>
      <c r="L189" s="66"/>
    </row>
    <row r="190" spans="1:12" x14ac:dyDescent="0.2">
      <c r="A190" s="66"/>
      <c r="B190" s="66"/>
      <c r="C190" s="66"/>
      <c r="D190" s="66"/>
      <c r="E190" s="66"/>
      <c r="F190" s="66"/>
      <c r="G190" s="66"/>
      <c r="H190" s="66"/>
      <c r="I190" s="66"/>
      <c r="J190" s="66"/>
      <c r="K190" s="66"/>
      <c r="L190" s="66"/>
    </row>
    <row r="191" spans="1:12" x14ac:dyDescent="0.2">
      <c r="A191" s="66"/>
      <c r="B191" s="66"/>
      <c r="C191" s="66"/>
      <c r="D191" s="66"/>
      <c r="E191" s="66"/>
      <c r="F191" s="66"/>
      <c r="G191" s="66"/>
      <c r="H191" s="66"/>
      <c r="I191" s="66"/>
      <c r="J191" s="66"/>
      <c r="K191" s="66"/>
      <c r="L191" s="66"/>
    </row>
    <row r="192" spans="1:12" x14ac:dyDescent="0.2">
      <c r="A192" s="66"/>
      <c r="B192" s="66"/>
      <c r="C192" s="66"/>
      <c r="D192" s="66"/>
      <c r="E192" s="66"/>
      <c r="F192" s="66"/>
      <c r="G192" s="66"/>
      <c r="H192" s="66"/>
      <c r="I192" s="66"/>
      <c r="J192" s="66"/>
      <c r="K192" s="66"/>
      <c r="L192" s="66"/>
    </row>
    <row r="193" spans="1:12" x14ac:dyDescent="0.2">
      <c r="A193" s="66"/>
      <c r="B193" s="66"/>
      <c r="C193" s="66"/>
      <c r="D193" s="66"/>
      <c r="E193" s="66"/>
      <c r="F193" s="66"/>
      <c r="G193" s="66"/>
      <c r="H193" s="66"/>
      <c r="I193" s="66"/>
      <c r="J193" s="66"/>
      <c r="K193" s="66"/>
      <c r="L193" s="66"/>
    </row>
    <row r="194" spans="1:12" x14ac:dyDescent="0.2">
      <c r="A194" s="66"/>
      <c r="B194" s="66"/>
      <c r="C194" s="66"/>
      <c r="D194" s="66"/>
      <c r="E194" s="66"/>
      <c r="F194" s="66"/>
      <c r="G194" s="66"/>
      <c r="H194" s="66"/>
      <c r="I194" s="66"/>
      <c r="J194" s="66"/>
      <c r="K194" s="66"/>
      <c r="L194" s="66"/>
    </row>
    <row r="195" spans="1:12" x14ac:dyDescent="0.2">
      <c r="A195" s="66"/>
      <c r="B195" s="66"/>
      <c r="C195" s="66"/>
      <c r="D195" s="66"/>
      <c r="E195" s="66"/>
      <c r="F195" s="66"/>
      <c r="G195" s="66"/>
      <c r="H195" s="66"/>
      <c r="I195" s="66"/>
      <c r="J195" s="66"/>
      <c r="K195" s="66"/>
      <c r="L195" s="66"/>
    </row>
    <row r="196" spans="1:12" x14ac:dyDescent="0.2">
      <c r="A196" s="66"/>
      <c r="B196" s="66"/>
      <c r="C196" s="66"/>
      <c r="D196" s="66"/>
      <c r="E196" s="66"/>
      <c r="F196" s="66"/>
      <c r="G196" s="66"/>
      <c r="H196" s="66"/>
      <c r="I196" s="66"/>
      <c r="J196" s="66"/>
      <c r="K196" s="66"/>
      <c r="L196" s="66"/>
    </row>
    <row r="197" spans="1:12" x14ac:dyDescent="0.2">
      <c r="A197" s="66"/>
      <c r="B197" s="66"/>
      <c r="C197" s="66"/>
      <c r="D197" s="66"/>
      <c r="E197" s="66"/>
      <c r="F197" s="66"/>
      <c r="G197" s="66"/>
      <c r="H197" s="66"/>
      <c r="I197" s="66"/>
      <c r="J197" s="66"/>
      <c r="K197" s="66"/>
      <c r="L197" s="66"/>
    </row>
    <row r="198" spans="1:12" x14ac:dyDescent="0.2">
      <c r="A198" s="66"/>
      <c r="B198" s="66"/>
      <c r="C198" s="66"/>
      <c r="D198" s="66"/>
      <c r="E198" s="66"/>
      <c r="F198" s="66"/>
      <c r="G198" s="66"/>
      <c r="H198" s="66"/>
      <c r="I198" s="66"/>
      <c r="J198" s="66"/>
      <c r="K198" s="66"/>
      <c r="L198" s="66"/>
    </row>
    <row r="199" spans="1:12" x14ac:dyDescent="0.2">
      <c r="A199" s="66"/>
      <c r="B199" s="66"/>
      <c r="C199" s="66"/>
      <c r="D199" s="66"/>
      <c r="E199" s="66"/>
      <c r="F199" s="66"/>
      <c r="G199" s="66"/>
      <c r="H199" s="66"/>
      <c r="I199" s="66"/>
      <c r="J199" s="66"/>
      <c r="K199" s="66"/>
      <c r="L199" s="66"/>
    </row>
    <row r="200" spans="1:12" x14ac:dyDescent="0.2">
      <c r="A200" s="66"/>
      <c r="B200" s="66"/>
      <c r="C200" s="66"/>
      <c r="D200" s="66"/>
      <c r="E200" s="66"/>
      <c r="F200" s="66"/>
      <c r="G200" s="66"/>
      <c r="H200" s="66"/>
      <c r="I200" s="66"/>
      <c r="J200" s="66"/>
      <c r="K200" s="66"/>
      <c r="L200" s="66"/>
    </row>
    <row r="201" spans="1:12" x14ac:dyDescent="0.2">
      <c r="A201" s="66"/>
      <c r="B201" s="66"/>
      <c r="C201" s="66"/>
      <c r="D201" s="66"/>
      <c r="E201" s="66"/>
      <c r="F201" s="66"/>
      <c r="G201" s="66"/>
      <c r="H201" s="66"/>
      <c r="I201" s="66"/>
      <c r="J201" s="66"/>
      <c r="K201" s="66"/>
      <c r="L201" s="66"/>
    </row>
  </sheetData>
  <mergeCells count="15">
    <mergeCell ref="E5:E7"/>
    <mergeCell ref="A79:J79"/>
    <mergeCell ref="A44:L44"/>
    <mergeCell ref="A1:G1"/>
    <mergeCell ref="A2:K2"/>
    <mergeCell ref="F5:F7"/>
    <mergeCell ref="L6:L7"/>
    <mergeCell ref="H6:K6"/>
    <mergeCell ref="C8:L8"/>
    <mergeCell ref="A9:L9"/>
    <mergeCell ref="A5:B8"/>
    <mergeCell ref="G5:L5"/>
    <mergeCell ref="C5:C7"/>
    <mergeCell ref="D5:D7"/>
    <mergeCell ref="G6:G7"/>
  </mergeCells>
  <phoneticPr fontId="21" type="noConversion"/>
  <printOptions horizontalCentered="1"/>
  <pageMargins left="0.39370078740157483" right="0.39370078740157483" top="0.59055118110236227" bottom="0.59055118110236227" header="0.39370078740157483" footer="0.39370078740157483"/>
  <pageSetup paperSize="9" scale="59" orientation="portrait" horizontalDpi="1200" verticalDpi="1200" r:id="rId1"/>
  <headerFooter alignWithMargins="0">
    <oddFooter>&amp;L&amp;"MetaNormalLF-Roman,Standard"&amp;8Statistisches Bundesamt, Fachserie 14 Reihe 5, 2018</oddFooter>
  </headerFooter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1111">
    <pageSetUpPr fitToPage="1"/>
  </sheetPr>
  <dimension ref="A1:R77"/>
  <sheetViews>
    <sheetView showGridLines="0" zoomScaleNormal="100" zoomScaleSheetLayoutView="100" workbookViewId="0">
      <selection sqref="A1:G1"/>
    </sheetView>
  </sheetViews>
  <sheetFormatPr baseColWidth="10" defaultRowHeight="12.75" x14ac:dyDescent="0.2"/>
  <cols>
    <col min="1" max="1" width="35.7109375" style="65" customWidth="1" collapsed="1"/>
    <col min="2" max="2" width="1.7109375" style="65" customWidth="1" collapsed="1"/>
    <col min="3" max="3" width="10.7109375" style="65" customWidth="1" collapsed="1"/>
    <col min="4" max="6" width="9.7109375" style="65" customWidth="1" collapsed="1"/>
    <col min="7" max="7" width="10.85546875" style="65" customWidth="1" collapsed="1"/>
    <col min="8" max="12" width="9.7109375" style="65" customWidth="1" collapsed="1"/>
    <col min="13" max="16384" width="11.42578125" style="71" collapsed="1"/>
  </cols>
  <sheetData>
    <row r="1" spans="1:18" s="152" customFormat="1" ht="21.75" customHeight="1" x14ac:dyDescent="0.25">
      <c r="A1" s="1326" t="s">
        <v>110</v>
      </c>
      <c r="B1" s="1327"/>
      <c r="C1" s="1327"/>
      <c r="D1" s="1327"/>
      <c r="E1" s="1327"/>
      <c r="F1" s="1327"/>
      <c r="G1" s="1327"/>
      <c r="H1" s="153"/>
      <c r="I1" s="153"/>
      <c r="J1" s="153"/>
      <c r="K1" s="153"/>
      <c r="L1" s="153"/>
    </row>
    <row r="2" spans="1:18" s="154" customFormat="1" ht="21.75" customHeight="1" x14ac:dyDescent="0.25">
      <c r="A2" s="1261" t="s">
        <v>112</v>
      </c>
      <c r="B2" s="1328"/>
      <c r="C2" s="1328"/>
      <c r="D2" s="1328"/>
      <c r="E2" s="1328"/>
      <c r="F2" s="1328"/>
      <c r="G2" s="1328"/>
      <c r="H2" s="1328"/>
      <c r="I2" s="1328"/>
      <c r="J2" s="1328"/>
      <c r="K2" s="1328"/>
      <c r="L2" s="1328"/>
    </row>
    <row r="3" spans="1:18" s="154" customFormat="1" ht="21.75" customHeight="1" x14ac:dyDescent="0.25">
      <c r="A3" s="1261" t="s">
        <v>865</v>
      </c>
      <c r="B3" s="1328"/>
      <c r="C3" s="1328"/>
      <c r="D3" s="1328"/>
      <c r="E3" s="1328"/>
      <c r="F3" s="1338"/>
      <c r="G3" s="1338"/>
      <c r="H3" s="1338"/>
      <c r="I3" s="155"/>
      <c r="J3" s="155"/>
      <c r="K3" s="155"/>
      <c r="L3" s="155"/>
    </row>
    <row r="4" spans="1:18" s="158" customFormat="1" ht="15" x14ac:dyDescent="0.2">
      <c r="C4" s="157"/>
      <c r="D4" s="157"/>
      <c r="E4" s="157"/>
      <c r="F4" s="157"/>
      <c r="L4" s="153"/>
    </row>
    <row r="5" spans="1:18" s="158" customFormat="1" ht="15" customHeight="1" x14ac:dyDescent="0.2">
      <c r="A5" s="1315" t="s">
        <v>5</v>
      </c>
      <c r="B5" s="1266"/>
      <c r="C5" s="1314" t="s">
        <v>266</v>
      </c>
      <c r="D5" s="1314" t="s">
        <v>18</v>
      </c>
      <c r="E5" s="1309" t="s">
        <v>19</v>
      </c>
      <c r="F5" s="1309" t="s">
        <v>20</v>
      </c>
      <c r="G5" s="1313" t="s">
        <v>21</v>
      </c>
      <c r="H5" s="1313"/>
      <c r="I5" s="1313"/>
      <c r="J5" s="1313"/>
      <c r="K5" s="1313"/>
      <c r="L5" s="1329"/>
    </row>
    <row r="6" spans="1:18" s="158" customFormat="1" ht="15" customHeight="1" x14ac:dyDescent="0.2">
      <c r="A6" s="1316"/>
      <c r="B6" s="1267"/>
      <c r="C6" s="1314"/>
      <c r="D6" s="1314"/>
      <c r="E6" s="1309"/>
      <c r="F6" s="1309"/>
      <c r="G6" s="1313" t="s">
        <v>22</v>
      </c>
      <c r="H6" s="1309" t="s">
        <v>23</v>
      </c>
      <c r="I6" s="1309"/>
      <c r="J6" s="1309"/>
      <c r="K6" s="1311"/>
      <c r="L6" s="1329" t="s">
        <v>24</v>
      </c>
    </row>
    <row r="7" spans="1:18" s="158" customFormat="1" ht="46.5" customHeight="1" x14ac:dyDescent="0.2">
      <c r="A7" s="1316"/>
      <c r="B7" s="1267"/>
      <c r="C7" s="1314"/>
      <c r="D7" s="1314"/>
      <c r="E7" s="1309"/>
      <c r="F7" s="1309"/>
      <c r="G7" s="1313"/>
      <c r="H7" s="160" t="s">
        <v>25</v>
      </c>
      <c r="I7" s="160" t="s">
        <v>26</v>
      </c>
      <c r="J7" s="160" t="s">
        <v>27</v>
      </c>
      <c r="K7" s="216" t="s">
        <v>28</v>
      </c>
      <c r="L7" s="1330"/>
    </row>
    <row r="8" spans="1:18" s="158" customFormat="1" ht="15" customHeight="1" x14ac:dyDescent="0.2">
      <c r="A8" s="1317"/>
      <c r="B8" s="1268"/>
      <c r="C8" s="1311" t="s">
        <v>295</v>
      </c>
      <c r="D8" s="1334"/>
      <c r="E8" s="1334"/>
      <c r="F8" s="1334"/>
      <c r="G8" s="1334"/>
      <c r="H8" s="1334"/>
      <c r="I8" s="1334"/>
      <c r="J8" s="1334"/>
      <c r="K8" s="1334"/>
      <c r="L8" s="1334"/>
    </row>
    <row r="9" spans="1:18" s="8" customFormat="1" ht="33.75" customHeight="1" x14ac:dyDescent="0.2">
      <c r="A9" s="1231" t="s">
        <v>206</v>
      </c>
      <c r="B9" s="1252"/>
      <c r="C9" s="1252"/>
      <c r="D9" s="1252"/>
      <c r="E9" s="1252"/>
      <c r="F9" s="1252"/>
      <c r="G9" s="1252"/>
      <c r="H9" s="1252"/>
      <c r="I9" s="1252"/>
      <c r="J9" s="1252"/>
      <c r="K9" s="1252"/>
      <c r="L9" s="1252"/>
      <c r="M9" s="242"/>
      <c r="N9" s="22"/>
    </row>
    <row r="10" spans="1:18" s="17" customFormat="1" ht="18" customHeight="1" x14ac:dyDescent="0.2">
      <c r="A10" s="7" t="s">
        <v>67</v>
      </c>
      <c r="B10" s="39"/>
      <c r="C10" s="1337"/>
      <c r="D10" s="1260"/>
      <c r="E10" s="1260"/>
      <c r="F10" s="1260"/>
      <c r="G10" s="1260"/>
      <c r="H10" s="1260"/>
      <c r="I10" s="1260"/>
      <c r="J10" s="1260"/>
      <c r="K10" s="1260"/>
      <c r="L10" s="1260"/>
      <c r="M10" s="40"/>
      <c r="N10" s="238"/>
      <c r="O10" s="34"/>
      <c r="P10" s="40"/>
    </row>
    <row r="11" spans="1:18" s="17" customFormat="1" ht="18" customHeight="1" x14ac:dyDescent="0.2">
      <c r="A11" s="87" t="s">
        <v>68</v>
      </c>
      <c r="B11" s="39"/>
      <c r="C11" s="52">
        <v>9732.78917</v>
      </c>
      <c r="D11" s="53">
        <v>3871.3893600000001</v>
      </c>
      <c r="E11" s="53">
        <v>1111.1145200000001</v>
      </c>
      <c r="F11" s="53">
        <v>316.83638999999999</v>
      </c>
      <c r="G11" s="53">
        <v>4433.4489100000001</v>
      </c>
      <c r="H11" s="53">
        <v>1247.7299499999999</v>
      </c>
      <c r="I11" s="53">
        <v>729.97694999999999</v>
      </c>
      <c r="J11" s="53">
        <v>989.72828000000004</v>
      </c>
      <c r="K11" s="53">
        <v>1242.66311</v>
      </c>
      <c r="L11" s="53">
        <v>223.35060999999999</v>
      </c>
      <c r="M11" s="40"/>
      <c r="N11" s="238"/>
      <c r="O11" s="34"/>
      <c r="P11" s="40"/>
    </row>
    <row r="12" spans="1:18" s="17" customFormat="1" ht="18" customHeight="1" x14ac:dyDescent="0.2">
      <c r="A12" s="7" t="s">
        <v>69</v>
      </c>
      <c r="B12" s="39"/>
      <c r="C12" s="43">
        <v>159.62179</v>
      </c>
      <c r="D12" s="22">
        <v>19.971509999999999</v>
      </c>
      <c r="E12" s="22">
        <v>52.759300000000003</v>
      </c>
      <c r="F12" s="22">
        <v>0.51300000000000001</v>
      </c>
      <c r="G12" s="22">
        <v>86.377970000000005</v>
      </c>
      <c r="H12" s="22">
        <v>20.85894</v>
      </c>
      <c r="I12" s="22">
        <v>21.826419999999999</v>
      </c>
      <c r="J12" s="22">
        <v>17.99644</v>
      </c>
      <c r="K12" s="22">
        <v>9.3647799999999997</v>
      </c>
      <c r="L12" s="22">
        <v>16.331389999999999</v>
      </c>
      <c r="M12" s="40"/>
      <c r="N12" s="238"/>
      <c r="O12" s="34"/>
      <c r="P12" s="40"/>
    </row>
    <row r="13" spans="1:18" s="11" customFormat="1" ht="8.1" customHeight="1" x14ac:dyDescent="0.2">
      <c r="A13" s="88"/>
      <c r="B13" s="88"/>
      <c r="C13" s="1209"/>
      <c r="D13" s="1262"/>
      <c r="E13" s="1262"/>
      <c r="F13" s="1262"/>
      <c r="G13" s="1262"/>
      <c r="H13" s="1262"/>
      <c r="I13" s="1262"/>
      <c r="J13" s="1262"/>
      <c r="K13" s="1262"/>
      <c r="L13" s="1262"/>
      <c r="M13" s="18"/>
      <c r="N13" s="18"/>
    </row>
    <row r="14" spans="1:18" s="8" customFormat="1" ht="24.95" customHeight="1" x14ac:dyDescent="0.2">
      <c r="A14" s="1232" t="s">
        <v>146</v>
      </c>
      <c r="B14" s="1251"/>
      <c r="C14" s="1251"/>
      <c r="D14" s="1251"/>
      <c r="E14" s="1251"/>
      <c r="F14" s="1251"/>
      <c r="G14" s="1251"/>
      <c r="H14" s="1251"/>
      <c r="I14" s="1251"/>
      <c r="J14" s="1251"/>
      <c r="K14" s="1251"/>
      <c r="L14" s="1251"/>
      <c r="M14" s="242"/>
      <c r="N14" s="22"/>
    </row>
    <row r="15" spans="1:18" s="8" customFormat="1" ht="18" customHeight="1" x14ac:dyDescent="0.2">
      <c r="A15" s="7" t="s">
        <v>296</v>
      </c>
      <c r="B15" s="7"/>
      <c r="C15" s="43">
        <v>0</v>
      </c>
      <c r="D15" s="22">
        <v>0</v>
      </c>
      <c r="E15" s="22">
        <v>0</v>
      </c>
      <c r="F15" s="22">
        <v>0</v>
      </c>
      <c r="G15" s="22">
        <v>0</v>
      </c>
      <c r="H15" s="22">
        <v>0</v>
      </c>
      <c r="I15" s="22">
        <v>0</v>
      </c>
      <c r="J15" s="22">
        <v>0</v>
      </c>
      <c r="K15" s="22">
        <v>0</v>
      </c>
      <c r="L15" s="22">
        <v>0</v>
      </c>
      <c r="M15" s="243"/>
      <c r="N15" s="243"/>
      <c r="O15" s="243"/>
      <c r="P15" s="243"/>
      <c r="Q15" s="243"/>
      <c r="R15" s="243"/>
    </row>
    <row r="16" spans="1:18" s="11" customFormat="1" ht="18" customHeight="1" x14ac:dyDescent="0.2">
      <c r="A16" s="10" t="s">
        <v>57</v>
      </c>
      <c r="B16" s="10"/>
      <c r="C16" s="20">
        <v>0</v>
      </c>
      <c r="D16" s="18">
        <v>0</v>
      </c>
      <c r="E16" s="18">
        <v>0</v>
      </c>
      <c r="F16" s="18">
        <v>0</v>
      </c>
      <c r="G16" s="18">
        <v>0</v>
      </c>
      <c r="H16" s="18">
        <v>0</v>
      </c>
      <c r="I16" s="18">
        <v>0</v>
      </c>
      <c r="J16" s="18">
        <v>0</v>
      </c>
      <c r="K16" s="18">
        <v>0</v>
      </c>
      <c r="L16" s="18">
        <v>0</v>
      </c>
      <c r="M16" s="244"/>
      <c r="N16" s="244"/>
      <c r="O16" s="244"/>
      <c r="P16" s="244"/>
      <c r="Q16" s="244"/>
      <c r="R16" s="244"/>
    </row>
    <row r="17" spans="1:18" s="6" customFormat="1" x14ac:dyDescent="0.2">
      <c r="A17" s="37" t="s">
        <v>56</v>
      </c>
      <c r="B17" s="39"/>
      <c r="C17" s="20">
        <v>0</v>
      </c>
      <c r="D17" s="18">
        <v>0</v>
      </c>
      <c r="E17" s="18">
        <v>0</v>
      </c>
      <c r="F17" s="18">
        <v>0</v>
      </c>
      <c r="G17" s="18">
        <v>0</v>
      </c>
      <c r="H17" s="18">
        <v>0</v>
      </c>
      <c r="I17" s="18">
        <v>0</v>
      </c>
      <c r="J17" s="18">
        <v>0</v>
      </c>
      <c r="K17" s="18">
        <v>0</v>
      </c>
      <c r="L17" s="18">
        <v>0</v>
      </c>
      <c r="M17" s="40"/>
      <c r="N17" s="238"/>
      <c r="O17" s="15"/>
      <c r="P17" s="40"/>
    </row>
    <row r="18" spans="1:18" s="6" customFormat="1" x14ac:dyDescent="0.2">
      <c r="A18" s="37" t="s">
        <v>91</v>
      </c>
      <c r="B18" s="39"/>
      <c r="C18" s="20">
        <v>0</v>
      </c>
      <c r="D18" s="18">
        <v>0</v>
      </c>
      <c r="E18" s="18">
        <v>0</v>
      </c>
      <c r="F18" s="18">
        <v>0</v>
      </c>
      <c r="G18" s="18">
        <v>0</v>
      </c>
      <c r="H18" s="18">
        <v>0</v>
      </c>
      <c r="I18" s="18">
        <v>0</v>
      </c>
      <c r="J18" s="18">
        <v>0</v>
      </c>
      <c r="K18" s="18">
        <v>0</v>
      </c>
      <c r="L18" s="18">
        <v>0</v>
      </c>
      <c r="M18" s="40"/>
      <c r="N18" s="238"/>
      <c r="O18" s="15"/>
      <c r="P18" s="40"/>
    </row>
    <row r="19" spans="1:18" s="11" customFormat="1" ht="8.1" customHeight="1" x14ac:dyDescent="0.2">
      <c r="A19" s="88"/>
      <c r="B19" s="88"/>
      <c r="C19" s="1256"/>
      <c r="D19" s="1262"/>
      <c r="E19" s="1262"/>
      <c r="F19" s="1262"/>
      <c r="G19" s="1262"/>
      <c r="H19" s="1262"/>
      <c r="I19" s="1262"/>
      <c r="J19" s="1262"/>
      <c r="K19" s="1262"/>
      <c r="L19" s="1262"/>
      <c r="M19" s="18"/>
      <c r="N19" s="18"/>
    </row>
    <row r="20" spans="1:18" s="8" customFormat="1" ht="18" customHeight="1" x14ac:dyDescent="0.2">
      <c r="A20" s="7" t="s">
        <v>66</v>
      </c>
      <c r="B20" s="7"/>
      <c r="C20" s="43">
        <v>1425.1457</v>
      </c>
      <c r="D20" s="22">
        <v>827.18673000000001</v>
      </c>
      <c r="E20" s="22">
        <v>19.83137</v>
      </c>
      <c r="F20" s="22">
        <v>21.6</v>
      </c>
      <c r="G20" s="22">
        <v>556.52759000000003</v>
      </c>
      <c r="H20" s="22">
        <v>61.777949999999997</v>
      </c>
      <c r="I20" s="22">
        <v>23.29016</v>
      </c>
      <c r="J20" s="22">
        <v>37.11992</v>
      </c>
      <c r="K20" s="22">
        <v>413.61259000000001</v>
      </c>
      <c r="L20" s="22">
        <v>20.726980000000001</v>
      </c>
      <c r="M20" s="243"/>
      <c r="N20" s="243"/>
      <c r="O20" s="243"/>
      <c r="P20" s="243"/>
      <c r="Q20" s="243"/>
      <c r="R20" s="243"/>
    </row>
    <row r="21" spans="1:18" s="6" customFormat="1" ht="18" customHeight="1" x14ac:dyDescent="0.2">
      <c r="A21" s="10" t="s">
        <v>53</v>
      </c>
      <c r="B21" s="39"/>
      <c r="C21" s="20">
        <v>1300.1396</v>
      </c>
      <c r="D21" s="18">
        <v>786.38594999999998</v>
      </c>
      <c r="E21" s="18">
        <v>19.83137</v>
      </c>
      <c r="F21" s="18">
        <v>21.6</v>
      </c>
      <c r="G21" s="18">
        <v>472.32227</v>
      </c>
      <c r="H21" s="18">
        <v>61.777949999999997</v>
      </c>
      <c r="I21" s="18">
        <v>23.29016</v>
      </c>
      <c r="J21" s="18">
        <v>29.91459</v>
      </c>
      <c r="K21" s="18">
        <v>336.61259000000001</v>
      </c>
      <c r="L21" s="18">
        <v>20.726980000000001</v>
      </c>
      <c r="M21" s="40"/>
      <c r="N21" s="238"/>
      <c r="O21" s="15"/>
      <c r="P21" s="40"/>
    </row>
    <row r="22" spans="1:18" s="6" customFormat="1" x14ac:dyDescent="0.2">
      <c r="A22" s="37" t="s">
        <v>56</v>
      </c>
      <c r="B22" s="39"/>
      <c r="C22" s="20">
        <v>1300.1396</v>
      </c>
      <c r="D22" s="18">
        <v>786.38594999999998</v>
      </c>
      <c r="E22" s="18">
        <v>19.83137</v>
      </c>
      <c r="F22" s="18">
        <v>21.6</v>
      </c>
      <c r="G22" s="18">
        <v>472.32227</v>
      </c>
      <c r="H22" s="18">
        <v>61.777949999999997</v>
      </c>
      <c r="I22" s="18">
        <v>23.29016</v>
      </c>
      <c r="J22" s="18">
        <v>29.91459</v>
      </c>
      <c r="K22" s="18">
        <v>336.61259000000001</v>
      </c>
      <c r="L22" s="18">
        <v>20.726980000000001</v>
      </c>
      <c r="M22" s="40"/>
      <c r="N22" s="238"/>
      <c r="O22" s="15"/>
      <c r="P22" s="40"/>
    </row>
    <row r="23" spans="1:18" s="6" customFormat="1" x14ac:dyDescent="0.2">
      <c r="A23" s="37" t="s">
        <v>91</v>
      </c>
      <c r="B23" s="39"/>
      <c r="C23" s="20">
        <v>0</v>
      </c>
      <c r="D23" s="18">
        <v>0</v>
      </c>
      <c r="E23" s="18">
        <v>0</v>
      </c>
      <c r="F23" s="18">
        <v>0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0</v>
      </c>
      <c r="M23" s="40"/>
      <c r="N23" s="238"/>
      <c r="O23" s="15"/>
      <c r="P23" s="40"/>
    </row>
    <row r="24" spans="1:18" s="6" customFormat="1" x14ac:dyDescent="0.2">
      <c r="A24" s="10" t="s">
        <v>54</v>
      </c>
      <c r="B24" s="39"/>
      <c r="C24" s="20">
        <v>38</v>
      </c>
      <c r="D24" s="18">
        <v>0</v>
      </c>
      <c r="E24" s="18">
        <v>0</v>
      </c>
      <c r="F24" s="18">
        <v>0</v>
      </c>
      <c r="G24" s="18">
        <v>38</v>
      </c>
      <c r="H24" s="18">
        <v>0</v>
      </c>
      <c r="I24" s="18">
        <v>0</v>
      </c>
      <c r="J24" s="18">
        <v>0</v>
      </c>
      <c r="K24" s="18">
        <v>38</v>
      </c>
      <c r="L24" s="18">
        <v>0</v>
      </c>
      <c r="M24" s="40"/>
      <c r="N24" s="238"/>
      <c r="O24" s="15"/>
      <c r="P24" s="40"/>
    </row>
    <row r="25" spans="1:18" s="6" customFormat="1" x14ac:dyDescent="0.2">
      <c r="A25" s="10" t="s">
        <v>55</v>
      </c>
      <c r="B25" s="39"/>
      <c r="C25" s="20">
        <v>87.006110000000007</v>
      </c>
      <c r="D25" s="18">
        <v>40.800780000000003</v>
      </c>
      <c r="E25" s="18">
        <v>0</v>
      </c>
      <c r="F25" s="18">
        <v>0</v>
      </c>
      <c r="G25" s="18">
        <v>46.205329999999996</v>
      </c>
      <c r="H25" s="18">
        <v>0</v>
      </c>
      <c r="I25" s="18">
        <v>0</v>
      </c>
      <c r="J25" s="18">
        <v>7.20533</v>
      </c>
      <c r="K25" s="18">
        <v>39</v>
      </c>
      <c r="L25" s="18">
        <v>0</v>
      </c>
      <c r="M25" s="40"/>
      <c r="N25" s="238"/>
      <c r="O25" s="15"/>
      <c r="P25" s="40"/>
    </row>
    <row r="26" spans="1:18" s="6" customFormat="1" x14ac:dyDescent="0.2">
      <c r="A26" s="37" t="s">
        <v>56</v>
      </c>
      <c r="B26" s="39"/>
      <c r="C26" s="20">
        <v>87.006110000000007</v>
      </c>
      <c r="D26" s="18">
        <v>40.800780000000003</v>
      </c>
      <c r="E26" s="18">
        <v>0</v>
      </c>
      <c r="F26" s="18">
        <v>0</v>
      </c>
      <c r="G26" s="18">
        <v>46.205329999999996</v>
      </c>
      <c r="H26" s="18">
        <v>0</v>
      </c>
      <c r="I26" s="18">
        <v>0</v>
      </c>
      <c r="J26" s="18">
        <v>7.20533</v>
      </c>
      <c r="K26" s="18">
        <v>39</v>
      </c>
      <c r="L26" s="18">
        <v>0</v>
      </c>
      <c r="M26" s="40"/>
      <c r="N26" s="238"/>
      <c r="O26" s="15"/>
      <c r="P26" s="40"/>
    </row>
    <row r="27" spans="1:18" s="6" customFormat="1" x14ac:dyDescent="0.2">
      <c r="A27" s="37" t="s">
        <v>91</v>
      </c>
      <c r="B27" s="39"/>
      <c r="C27" s="20">
        <v>0</v>
      </c>
      <c r="D27" s="18">
        <v>0</v>
      </c>
      <c r="E27" s="18">
        <v>0</v>
      </c>
      <c r="F27" s="18">
        <v>0</v>
      </c>
      <c r="G27" s="18">
        <v>0</v>
      </c>
      <c r="H27" s="18">
        <v>0</v>
      </c>
      <c r="I27" s="18">
        <v>0</v>
      </c>
      <c r="J27" s="18">
        <v>0</v>
      </c>
      <c r="K27" s="18">
        <v>0</v>
      </c>
      <c r="L27" s="18">
        <v>0</v>
      </c>
      <c r="M27" s="40"/>
      <c r="N27" s="238"/>
      <c r="O27" s="15"/>
      <c r="P27" s="40"/>
    </row>
    <row r="28" spans="1:18" s="6" customFormat="1" ht="8.25" customHeight="1" x14ac:dyDescent="0.2">
      <c r="A28" s="13"/>
      <c r="B28" s="39"/>
      <c r="C28" s="1256"/>
      <c r="D28" s="1262"/>
      <c r="E28" s="1262"/>
      <c r="F28" s="1262"/>
      <c r="G28" s="1262"/>
      <c r="H28" s="1262"/>
      <c r="I28" s="1262"/>
      <c r="J28" s="1262"/>
      <c r="K28" s="1262"/>
      <c r="L28" s="1262"/>
      <c r="M28" s="40"/>
      <c r="N28" s="238"/>
      <c r="O28" s="15"/>
      <c r="P28" s="40"/>
    </row>
    <row r="29" spans="1:18" s="17" customFormat="1" ht="18" customHeight="1" x14ac:dyDescent="0.2">
      <c r="A29" s="7" t="s">
        <v>67</v>
      </c>
      <c r="B29" s="39"/>
      <c r="C29" s="1337"/>
      <c r="D29" s="1260"/>
      <c r="E29" s="1260"/>
      <c r="F29" s="1260"/>
      <c r="G29" s="1260"/>
      <c r="H29" s="1260"/>
      <c r="I29" s="1260"/>
      <c r="J29" s="1260"/>
      <c r="K29" s="1260"/>
      <c r="L29" s="1260"/>
      <c r="M29" s="40"/>
      <c r="N29" s="238"/>
      <c r="O29" s="34"/>
      <c r="P29" s="40"/>
    </row>
    <row r="30" spans="1:18" s="17" customFormat="1" ht="18" customHeight="1" x14ac:dyDescent="0.2">
      <c r="A30" s="87" t="s">
        <v>68</v>
      </c>
      <c r="B30" s="39"/>
      <c r="C30" s="52">
        <v>1425.1457</v>
      </c>
      <c r="D30" s="53">
        <v>827.18673000000001</v>
      </c>
      <c r="E30" s="53">
        <v>19.83137</v>
      </c>
      <c r="F30" s="53">
        <v>21.6</v>
      </c>
      <c r="G30" s="53">
        <v>556.52759000000003</v>
      </c>
      <c r="H30" s="53">
        <v>61.777949999999997</v>
      </c>
      <c r="I30" s="53">
        <v>23.29016</v>
      </c>
      <c r="J30" s="53">
        <v>37.11992</v>
      </c>
      <c r="K30" s="53">
        <v>413.61259000000001</v>
      </c>
      <c r="L30" s="53">
        <v>20.726980000000001</v>
      </c>
      <c r="M30" s="40"/>
      <c r="N30" s="238"/>
      <c r="O30" s="34"/>
      <c r="P30" s="40"/>
    </row>
    <row r="31" spans="1:18" s="17" customFormat="1" ht="18" customHeight="1" x14ac:dyDescent="0.2">
      <c r="A31" s="7" t="s">
        <v>69</v>
      </c>
      <c r="B31" s="39"/>
      <c r="C31" s="43">
        <v>21.306159999999998</v>
      </c>
      <c r="D31" s="22">
        <v>0</v>
      </c>
      <c r="E31" s="22">
        <v>18.750430000000001</v>
      </c>
      <c r="F31" s="22">
        <v>0</v>
      </c>
      <c r="G31" s="22">
        <v>2.5557300000000001</v>
      </c>
      <c r="H31" s="22">
        <v>2.5535000000000001</v>
      </c>
      <c r="I31" s="22">
        <v>0</v>
      </c>
      <c r="J31" s="22">
        <v>2.2300000000000002E-3</v>
      </c>
      <c r="K31" s="22">
        <v>0</v>
      </c>
      <c r="L31" s="22">
        <v>0</v>
      </c>
      <c r="M31" s="40"/>
      <c r="N31" s="238"/>
      <c r="O31" s="34"/>
      <c r="P31" s="40"/>
    </row>
    <row r="32" spans="1:18" s="11" customFormat="1" ht="8.1" customHeight="1" x14ac:dyDescent="0.2">
      <c r="A32" s="89"/>
      <c r="B32" s="88"/>
      <c r="C32" s="1209"/>
      <c r="D32" s="1262"/>
      <c r="E32" s="1262"/>
      <c r="F32" s="1262"/>
      <c r="G32" s="1262"/>
      <c r="H32" s="1262"/>
      <c r="I32" s="1262"/>
      <c r="J32" s="1262"/>
      <c r="K32" s="1262"/>
      <c r="L32" s="1262"/>
      <c r="M32" s="18"/>
      <c r="N32" s="18"/>
    </row>
    <row r="33" spans="1:18" s="8" customFormat="1" ht="24.95" customHeight="1" x14ac:dyDescent="0.2">
      <c r="A33" s="1232" t="s">
        <v>147</v>
      </c>
      <c r="B33" s="1251"/>
      <c r="C33" s="1251"/>
      <c r="D33" s="1251"/>
      <c r="E33" s="1251"/>
      <c r="F33" s="1251"/>
      <c r="G33" s="1251"/>
      <c r="H33" s="1251"/>
      <c r="I33" s="1251"/>
      <c r="J33" s="1251"/>
      <c r="K33" s="1251"/>
      <c r="L33" s="1251"/>
      <c r="M33" s="242"/>
      <c r="N33" s="22"/>
    </row>
    <row r="34" spans="1:18" s="8" customFormat="1" ht="18" customHeight="1" x14ac:dyDescent="0.2">
      <c r="A34" s="7" t="s">
        <v>296</v>
      </c>
      <c r="B34" s="7"/>
      <c r="C34" s="43">
        <v>125</v>
      </c>
      <c r="D34" s="22">
        <v>125</v>
      </c>
      <c r="E34" s="22">
        <v>0</v>
      </c>
      <c r="F34" s="22">
        <v>0</v>
      </c>
      <c r="G34" s="22">
        <v>0</v>
      </c>
      <c r="H34" s="22">
        <v>0</v>
      </c>
      <c r="I34" s="22">
        <v>0</v>
      </c>
      <c r="J34" s="22">
        <v>0</v>
      </c>
      <c r="K34" s="22">
        <v>0</v>
      </c>
      <c r="L34" s="22">
        <v>0</v>
      </c>
      <c r="M34" s="243"/>
      <c r="N34" s="243"/>
      <c r="O34" s="243"/>
      <c r="P34" s="243"/>
      <c r="Q34" s="243"/>
      <c r="R34" s="243"/>
    </row>
    <row r="35" spans="1:18" s="11" customFormat="1" ht="18" customHeight="1" x14ac:dyDescent="0.2">
      <c r="A35" s="10" t="s">
        <v>58</v>
      </c>
      <c r="B35" s="10"/>
      <c r="C35" s="20">
        <v>125</v>
      </c>
      <c r="D35" s="18">
        <v>125</v>
      </c>
      <c r="E35" s="18">
        <v>0</v>
      </c>
      <c r="F35" s="18">
        <v>0</v>
      </c>
      <c r="G35" s="18">
        <v>0</v>
      </c>
      <c r="H35" s="18">
        <v>0</v>
      </c>
      <c r="I35" s="18">
        <v>0</v>
      </c>
      <c r="J35" s="18">
        <v>0</v>
      </c>
      <c r="K35" s="18">
        <v>0</v>
      </c>
      <c r="L35" s="18">
        <v>0</v>
      </c>
      <c r="M35" s="244"/>
      <c r="N35" s="244"/>
      <c r="O35" s="244"/>
      <c r="P35" s="244"/>
      <c r="Q35" s="244"/>
      <c r="R35" s="244"/>
    </row>
    <row r="36" spans="1:18" s="6" customFormat="1" x14ac:dyDescent="0.2">
      <c r="A36" s="37" t="s">
        <v>56</v>
      </c>
      <c r="B36" s="39"/>
      <c r="C36" s="20">
        <v>125</v>
      </c>
      <c r="D36" s="18">
        <v>125</v>
      </c>
      <c r="E36" s="18">
        <v>0</v>
      </c>
      <c r="F36" s="18">
        <v>0</v>
      </c>
      <c r="G36" s="18">
        <v>0</v>
      </c>
      <c r="H36" s="18">
        <v>0</v>
      </c>
      <c r="I36" s="18">
        <v>0</v>
      </c>
      <c r="J36" s="18">
        <v>0</v>
      </c>
      <c r="K36" s="18">
        <v>0</v>
      </c>
      <c r="L36" s="18">
        <v>0</v>
      </c>
      <c r="M36" s="40"/>
      <c r="N36" s="238"/>
      <c r="O36" s="15"/>
      <c r="P36" s="40"/>
    </row>
    <row r="37" spans="1:18" s="6" customFormat="1" x14ac:dyDescent="0.2">
      <c r="A37" s="37" t="s">
        <v>91</v>
      </c>
      <c r="B37" s="39"/>
      <c r="C37" s="20">
        <v>0</v>
      </c>
      <c r="D37" s="18">
        <v>0</v>
      </c>
      <c r="E37" s="18">
        <v>0</v>
      </c>
      <c r="F37" s="18">
        <v>0</v>
      </c>
      <c r="G37" s="18">
        <v>0</v>
      </c>
      <c r="H37" s="18">
        <v>0</v>
      </c>
      <c r="I37" s="18">
        <v>0</v>
      </c>
      <c r="J37" s="18">
        <v>0</v>
      </c>
      <c r="K37" s="18">
        <v>0</v>
      </c>
      <c r="L37" s="18">
        <v>0</v>
      </c>
      <c r="M37" s="40"/>
      <c r="N37" s="238"/>
      <c r="O37" s="15"/>
      <c r="P37" s="40"/>
    </row>
    <row r="38" spans="1:18" s="11" customFormat="1" ht="8.1" customHeight="1" x14ac:dyDescent="0.2">
      <c r="A38" s="88"/>
      <c r="B38" s="88"/>
      <c r="C38" s="1256"/>
      <c r="D38" s="1260"/>
      <c r="E38" s="1260"/>
      <c r="F38" s="1260"/>
      <c r="G38" s="1260"/>
      <c r="H38" s="1260"/>
      <c r="I38" s="1260"/>
      <c r="J38" s="1260"/>
      <c r="K38" s="1260"/>
      <c r="L38" s="1260"/>
      <c r="M38" s="18"/>
      <c r="N38" s="18"/>
    </row>
    <row r="39" spans="1:18" s="8" customFormat="1" ht="18" customHeight="1" x14ac:dyDescent="0.2">
      <c r="A39" s="7" t="s">
        <v>66</v>
      </c>
      <c r="B39" s="7"/>
      <c r="C39" s="43">
        <v>291.80040000000002</v>
      </c>
      <c r="D39" s="22">
        <v>121.93917</v>
      </c>
      <c r="E39" s="22">
        <v>43.913930000000001</v>
      </c>
      <c r="F39" s="22">
        <v>5.3999999999999999E-2</v>
      </c>
      <c r="G39" s="22">
        <v>125.89328999999999</v>
      </c>
      <c r="H39" s="22">
        <v>69.449439999999996</v>
      </c>
      <c r="I39" s="22">
        <v>15.63744</v>
      </c>
      <c r="J39" s="22">
        <v>33.247500000000002</v>
      </c>
      <c r="K39" s="22">
        <v>5.9984700000000002</v>
      </c>
      <c r="L39" s="22">
        <v>1.5604499999999999</v>
      </c>
      <c r="M39" s="243"/>
      <c r="N39" s="243"/>
      <c r="O39" s="243"/>
      <c r="P39" s="243"/>
      <c r="Q39" s="243"/>
      <c r="R39" s="243"/>
    </row>
    <row r="40" spans="1:18" s="6" customFormat="1" ht="18" customHeight="1" x14ac:dyDescent="0.2">
      <c r="A40" s="10" t="s">
        <v>53</v>
      </c>
      <c r="B40" s="39"/>
      <c r="C40" s="20">
        <v>290.28109999999998</v>
      </c>
      <c r="D40" s="18">
        <v>121.93917</v>
      </c>
      <c r="E40" s="18">
        <v>43.913930000000001</v>
      </c>
      <c r="F40" s="18">
        <v>5.3999999999999999E-2</v>
      </c>
      <c r="G40" s="18">
        <v>124.37399000000001</v>
      </c>
      <c r="H40" s="18">
        <v>69.430139999999994</v>
      </c>
      <c r="I40" s="18">
        <v>15.63744</v>
      </c>
      <c r="J40" s="18">
        <v>31.747499999999999</v>
      </c>
      <c r="K40" s="18">
        <v>5.9984700000000002</v>
      </c>
      <c r="L40" s="18">
        <v>1.5604499999999999</v>
      </c>
      <c r="M40" s="40"/>
      <c r="N40" s="238"/>
      <c r="O40" s="15"/>
      <c r="P40" s="40"/>
    </row>
    <row r="41" spans="1:18" s="6" customFormat="1" x14ac:dyDescent="0.2">
      <c r="A41" s="37" t="s">
        <v>56</v>
      </c>
      <c r="B41" s="39"/>
      <c r="C41" s="20">
        <v>290.28109999999998</v>
      </c>
      <c r="D41" s="18">
        <v>121.93917</v>
      </c>
      <c r="E41" s="18">
        <v>43.913930000000001</v>
      </c>
      <c r="F41" s="18">
        <v>5.3999999999999999E-2</v>
      </c>
      <c r="G41" s="18">
        <v>124.37399000000001</v>
      </c>
      <c r="H41" s="18">
        <v>69.430139999999994</v>
      </c>
      <c r="I41" s="18">
        <v>15.63744</v>
      </c>
      <c r="J41" s="18">
        <v>31.747499999999999</v>
      </c>
      <c r="K41" s="18">
        <v>5.9984700000000002</v>
      </c>
      <c r="L41" s="18">
        <v>1.5604499999999999</v>
      </c>
      <c r="M41" s="40"/>
      <c r="N41" s="238"/>
      <c r="O41" s="15"/>
      <c r="P41" s="40"/>
    </row>
    <row r="42" spans="1:18" s="6" customFormat="1" x14ac:dyDescent="0.2">
      <c r="A42" s="37" t="s">
        <v>91</v>
      </c>
      <c r="B42" s="39"/>
      <c r="C42" s="20">
        <v>0</v>
      </c>
      <c r="D42" s="18">
        <v>0</v>
      </c>
      <c r="E42" s="18">
        <v>0</v>
      </c>
      <c r="F42" s="18">
        <v>0</v>
      </c>
      <c r="G42" s="18">
        <v>0</v>
      </c>
      <c r="H42" s="18">
        <v>0</v>
      </c>
      <c r="I42" s="18">
        <v>0</v>
      </c>
      <c r="J42" s="18">
        <v>0</v>
      </c>
      <c r="K42" s="18">
        <v>0</v>
      </c>
      <c r="L42" s="18">
        <v>0</v>
      </c>
      <c r="M42" s="40"/>
      <c r="N42" s="238"/>
      <c r="O42" s="15"/>
      <c r="P42" s="40"/>
    </row>
    <row r="43" spans="1:18" s="6" customFormat="1" x14ac:dyDescent="0.2">
      <c r="A43" s="10" t="s">
        <v>54</v>
      </c>
      <c r="B43" s="39"/>
      <c r="C43" s="20">
        <v>1.5193000000000001</v>
      </c>
      <c r="D43" s="18">
        <v>0</v>
      </c>
      <c r="E43" s="18">
        <v>0</v>
      </c>
      <c r="F43" s="18">
        <v>0</v>
      </c>
      <c r="G43" s="18">
        <v>1.5193000000000001</v>
      </c>
      <c r="H43" s="18">
        <v>1.9300000000000001E-2</v>
      </c>
      <c r="I43" s="18">
        <v>0</v>
      </c>
      <c r="J43" s="18">
        <v>1.5</v>
      </c>
      <c r="K43" s="18">
        <v>0</v>
      </c>
      <c r="L43" s="18">
        <v>0</v>
      </c>
      <c r="M43" s="40"/>
      <c r="N43" s="238"/>
      <c r="O43" s="15"/>
      <c r="P43" s="40"/>
    </row>
    <row r="44" spans="1:18" s="6" customFormat="1" x14ac:dyDescent="0.2">
      <c r="A44" s="10" t="s">
        <v>55</v>
      </c>
      <c r="B44" s="39"/>
      <c r="C44" s="20">
        <v>0</v>
      </c>
      <c r="D44" s="18">
        <v>0</v>
      </c>
      <c r="E44" s="18">
        <v>0</v>
      </c>
      <c r="F44" s="18">
        <v>0</v>
      </c>
      <c r="G44" s="18">
        <v>0</v>
      </c>
      <c r="H44" s="18">
        <v>0</v>
      </c>
      <c r="I44" s="18">
        <v>0</v>
      </c>
      <c r="J44" s="18">
        <v>0</v>
      </c>
      <c r="K44" s="18">
        <v>0</v>
      </c>
      <c r="L44" s="18">
        <v>0</v>
      </c>
      <c r="M44" s="40"/>
      <c r="N44" s="238"/>
      <c r="O44" s="15"/>
      <c r="P44" s="40"/>
    </row>
    <row r="45" spans="1:18" s="6" customFormat="1" x14ac:dyDescent="0.2">
      <c r="A45" s="37" t="s">
        <v>56</v>
      </c>
      <c r="B45" s="39"/>
      <c r="C45" s="20">
        <v>0</v>
      </c>
      <c r="D45" s="18">
        <v>0</v>
      </c>
      <c r="E45" s="18">
        <v>0</v>
      </c>
      <c r="F45" s="18">
        <v>0</v>
      </c>
      <c r="G45" s="18">
        <v>0</v>
      </c>
      <c r="H45" s="18">
        <v>0</v>
      </c>
      <c r="I45" s="18">
        <v>0</v>
      </c>
      <c r="J45" s="18">
        <v>0</v>
      </c>
      <c r="K45" s="18">
        <v>0</v>
      </c>
      <c r="L45" s="18">
        <v>0</v>
      </c>
      <c r="M45" s="40"/>
      <c r="N45" s="238"/>
      <c r="O45" s="15"/>
      <c r="P45" s="40"/>
    </row>
    <row r="46" spans="1:18" s="6" customFormat="1" x14ac:dyDescent="0.2">
      <c r="A46" s="37" t="s">
        <v>91</v>
      </c>
      <c r="B46" s="39"/>
      <c r="C46" s="20">
        <v>0</v>
      </c>
      <c r="D46" s="18">
        <v>0</v>
      </c>
      <c r="E46" s="18">
        <v>0</v>
      </c>
      <c r="F46" s="18">
        <v>0</v>
      </c>
      <c r="G46" s="18">
        <v>0</v>
      </c>
      <c r="H46" s="18">
        <v>0</v>
      </c>
      <c r="I46" s="18">
        <v>0</v>
      </c>
      <c r="J46" s="18">
        <v>0</v>
      </c>
      <c r="K46" s="18">
        <v>0</v>
      </c>
      <c r="L46" s="18">
        <v>0</v>
      </c>
      <c r="M46" s="40"/>
      <c r="N46" s="238"/>
      <c r="O46" s="15"/>
      <c r="P46" s="40"/>
    </row>
    <row r="47" spans="1:18" s="6" customFormat="1" ht="8.25" customHeight="1" x14ac:dyDescent="0.2">
      <c r="A47" s="13"/>
      <c r="B47" s="39"/>
      <c r="C47" s="1256"/>
      <c r="D47" s="1260"/>
      <c r="E47" s="1260"/>
      <c r="F47" s="1260"/>
      <c r="G47" s="1260"/>
      <c r="H47" s="1260"/>
      <c r="I47" s="1260"/>
      <c r="J47" s="1260"/>
      <c r="K47" s="1260"/>
      <c r="L47" s="1260"/>
      <c r="M47" s="40"/>
      <c r="N47" s="238"/>
      <c r="O47" s="15"/>
      <c r="P47" s="40"/>
    </row>
    <row r="48" spans="1:18" s="17" customFormat="1" ht="18" customHeight="1" x14ac:dyDescent="0.2">
      <c r="A48" s="7" t="s">
        <v>67</v>
      </c>
      <c r="B48" s="39"/>
      <c r="C48" s="1337"/>
      <c r="D48" s="1298"/>
      <c r="E48" s="1298"/>
      <c r="F48" s="1298"/>
      <c r="G48" s="1298"/>
      <c r="H48" s="1298"/>
      <c r="I48" s="1298"/>
      <c r="J48" s="1298"/>
      <c r="K48" s="1298"/>
      <c r="L48" s="1298"/>
      <c r="M48" s="40"/>
      <c r="N48" s="238"/>
      <c r="O48" s="34"/>
      <c r="P48" s="40"/>
    </row>
    <row r="49" spans="1:18" s="17" customFormat="1" ht="18" customHeight="1" x14ac:dyDescent="0.2">
      <c r="A49" s="87" t="s">
        <v>68</v>
      </c>
      <c r="B49" s="39"/>
      <c r="C49" s="52">
        <v>416.80040000000002</v>
      </c>
      <c r="D49" s="53">
        <v>246.93916999999999</v>
      </c>
      <c r="E49" s="53">
        <v>43.913930000000001</v>
      </c>
      <c r="F49" s="53">
        <v>5.3999999999999999E-2</v>
      </c>
      <c r="G49" s="53">
        <v>125.89328999999999</v>
      </c>
      <c r="H49" s="53">
        <v>69.449439999999996</v>
      </c>
      <c r="I49" s="53">
        <v>15.63744</v>
      </c>
      <c r="J49" s="53">
        <v>33.247500000000002</v>
      </c>
      <c r="K49" s="53">
        <v>5.9984700000000002</v>
      </c>
      <c r="L49" s="53">
        <v>1.5604499999999999</v>
      </c>
      <c r="M49" s="40"/>
      <c r="N49" s="238"/>
      <c r="O49" s="34"/>
      <c r="P49" s="40"/>
    </row>
    <row r="50" spans="1:18" s="17" customFormat="1" ht="18" customHeight="1" x14ac:dyDescent="0.2">
      <c r="A50" s="7" t="s">
        <v>69</v>
      </c>
      <c r="B50" s="39"/>
      <c r="C50" s="43">
        <v>3.2151399999999999</v>
      </c>
      <c r="D50" s="22">
        <v>0</v>
      </c>
      <c r="E50" s="22">
        <v>0</v>
      </c>
      <c r="F50" s="22">
        <v>0</v>
      </c>
      <c r="G50" s="22">
        <v>3.2151399999999999</v>
      </c>
      <c r="H50" s="22">
        <v>2.18133</v>
      </c>
      <c r="I50" s="22">
        <v>6.8040000000000003E-2</v>
      </c>
      <c r="J50" s="22">
        <v>0</v>
      </c>
      <c r="K50" s="22">
        <v>0</v>
      </c>
      <c r="L50" s="22">
        <v>0.96577999999999997</v>
      </c>
      <c r="M50" s="40"/>
      <c r="N50" s="238"/>
      <c r="O50" s="34"/>
      <c r="P50" s="40"/>
    </row>
    <row r="51" spans="1:18" s="11" customFormat="1" ht="8.1" customHeight="1" x14ac:dyDescent="0.2">
      <c r="C51" s="1209"/>
      <c r="D51" s="1262"/>
      <c r="E51" s="1262"/>
      <c r="F51" s="1262"/>
      <c r="G51" s="1262"/>
      <c r="H51" s="1262"/>
      <c r="I51" s="1262"/>
      <c r="J51" s="1262"/>
      <c r="K51" s="1262"/>
      <c r="L51" s="1262"/>
      <c r="M51" s="18"/>
      <c r="N51" s="18"/>
    </row>
    <row r="52" spans="1:18" s="8" customFormat="1" ht="24.95" customHeight="1" x14ac:dyDescent="0.2">
      <c r="A52" s="1232" t="s">
        <v>149</v>
      </c>
      <c r="B52" s="1251"/>
      <c r="C52" s="1251"/>
      <c r="D52" s="1251"/>
      <c r="E52" s="1251"/>
      <c r="F52" s="1251"/>
      <c r="G52" s="1251"/>
      <c r="H52" s="1251"/>
      <c r="I52" s="1251"/>
      <c r="J52" s="1251"/>
      <c r="K52" s="1251"/>
      <c r="L52" s="1251"/>
      <c r="M52" s="242"/>
      <c r="N52" s="22"/>
    </row>
    <row r="53" spans="1:18" s="8" customFormat="1" ht="18" customHeight="1" x14ac:dyDescent="0.2">
      <c r="A53" s="7" t="s">
        <v>296</v>
      </c>
      <c r="B53" s="7"/>
      <c r="C53" s="43">
        <v>395</v>
      </c>
      <c r="D53" s="22">
        <v>380</v>
      </c>
      <c r="E53" s="22">
        <v>0</v>
      </c>
      <c r="F53" s="22">
        <v>0</v>
      </c>
      <c r="G53" s="22">
        <v>15</v>
      </c>
      <c r="H53" s="22">
        <v>0</v>
      </c>
      <c r="I53" s="22">
        <v>0</v>
      </c>
      <c r="J53" s="22">
        <v>0</v>
      </c>
      <c r="K53" s="22">
        <v>15</v>
      </c>
      <c r="L53" s="22">
        <v>0</v>
      </c>
      <c r="M53" s="243"/>
      <c r="N53" s="243"/>
      <c r="O53" s="243"/>
      <c r="P53" s="243"/>
      <c r="Q53" s="243"/>
      <c r="R53" s="243"/>
    </row>
    <row r="54" spans="1:18" s="11" customFormat="1" ht="18" customHeight="1" x14ac:dyDescent="0.2">
      <c r="A54" s="10" t="s">
        <v>58</v>
      </c>
      <c r="B54" s="10"/>
      <c r="C54" s="20">
        <v>395</v>
      </c>
      <c r="D54" s="18">
        <v>380</v>
      </c>
      <c r="E54" s="18">
        <v>0</v>
      </c>
      <c r="F54" s="18">
        <v>0</v>
      </c>
      <c r="G54" s="18">
        <v>15</v>
      </c>
      <c r="H54" s="18">
        <v>0</v>
      </c>
      <c r="I54" s="18">
        <v>0</v>
      </c>
      <c r="J54" s="18">
        <v>0</v>
      </c>
      <c r="K54" s="18">
        <v>15</v>
      </c>
      <c r="L54" s="18">
        <v>0</v>
      </c>
      <c r="M54" s="244"/>
      <c r="N54" s="244"/>
      <c r="O54" s="244"/>
      <c r="P54" s="244"/>
      <c r="Q54" s="244"/>
      <c r="R54" s="244"/>
    </row>
    <row r="55" spans="1:18" s="6" customFormat="1" x14ac:dyDescent="0.2">
      <c r="A55" s="37" t="s">
        <v>56</v>
      </c>
      <c r="B55" s="39"/>
      <c r="C55" s="20">
        <v>395</v>
      </c>
      <c r="D55" s="18">
        <v>380</v>
      </c>
      <c r="E55" s="18">
        <v>0</v>
      </c>
      <c r="F55" s="18">
        <v>0</v>
      </c>
      <c r="G55" s="18">
        <v>15</v>
      </c>
      <c r="H55" s="18">
        <v>0</v>
      </c>
      <c r="I55" s="18">
        <v>0</v>
      </c>
      <c r="J55" s="18">
        <v>0</v>
      </c>
      <c r="K55" s="18">
        <v>15</v>
      </c>
      <c r="L55" s="18">
        <v>0</v>
      </c>
      <c r="M55" s="40"/>
      <c r="N55" s="238"/>
      <c r="O55" s="15"/>
      <c r="P55" s="40"/>
    </row>
    <row r="56" spans="1:18" s="6" customFormat="1" x14ac:dyDescent="0.2">
      <c r="A56" s="37" t="s">
        <v>91</v>
      </c>
      <c r="B56" s="39"/>
      <c r="C56" s="20">
        <v>0</v>
      </c>
      <c r="D56" s="18">
        <v>0</v>
      </c>
      <c r="E56" s="18">
        <v>0</v>
      </c>
      <c r="F56" s="18">
        <v>0</v>
      </c>
      <c r="G56" s="18">
        <v>0</v>
      </c>
      <c r="H56" s="18">
        <v>0</v>
      </c>
      <c r="I56" s="18">
        <v>0</v>
      </c>
      <c r="J56" s="18">
        <v>0</v>
      </c>
      <c r="K56" s="18">
        <v>0</v>
      </c>
      <c r="L56" s="18">
        <v>0</v>
      </c>
      <c r="M56" s="40"/>
      <c r="N56" s="238"/>
      <c r="O56" s="15"/>
      <c r="P56" s="40"/>
    </row>
    <row r="57" spans="1:18" s="11" customFormat="1" ht="8.1" customHeight="1" x14ac:dyDescent="0.2">
      <c r="A57" s="88"/>
      <c r="B57" s="88"/>
      <c r="C57" s="1256"/>
      <c r="D57" s="1260"/>
      <c r="E57" s="1260"/>
      <c r="F57" s="1260"/>
      <c r="G57" s="1260"/>
      <c r="H57" s="1260"/>
      <c r="I57" s="1260"/>
      <c r="J57" s="1260"/>
      <c r="K57" s="1260"/>
      <c r="L57" s="1260"/>
      <c r="M57" s="18"/>
      <c r="N57" s="18"/>
    </row>
    <row r="58" spans="1:18" s="8" customFormat="1" ht="18" customHeight="1" x14ac:dyDescent="0.2">
      <c r="A58" s="7" t="s">
        <v>66</v>
      </c>
      <c r="B58" s="7"/>
      <c r="C58" s="43">
        <v>7495.8430699999999</v>
      </c>
      <c r="D58" s="22">
        <v>2417.2634499999999</v>
      </c>
      <c r="E58" s="22">
        <v>1047.3692100000001</v>
      </c>
      <c r="F58" s="22">
        <v>295.18239</v>
      </c>
      <c r="G58" s="22">
        <v>3736.0280200000002</v>
      </c>
      <c r="H58" s="22">
        <v>1116.5025700000001</v>
      </c>
      <c r="I58" s="22">
        <v>691.04935</v>
      </c>
      <c r="J58" s="22">
        <v>919.36086999999998</v>
      </c>
      <c r="K58" s="22">
        <v>808.05205000000001</v>
      </c>
      <c r="L58" s="22">
        <v>201.06318999999999</v>
      </c>
      <c r="M58" s="243"/>
      <c r="N58" s="243"/>
      <c r="O58" s="243"/>
      <c r="P58" s="243"/>
      <c r="Q58" s="243"/>
      <c r="R58" s="243"/>
    </row>
    <row r="59" spans="1:18" s="6" customFormat="1" ht="18" customHeight="1" x14ac:dyDescent="0.2">
      <c r="A59" s="10" t="s">
        <v>53</v>
      </c>
      <c r="B59" s="39"/>
      <c r="C59" s="20">
        <v>7268.5817100000004</v>
      </c>
      <c r="D59" s="18">
        <v>2271.3860800000002</v>
      </c>
      <c r="E59" s="18">
        <v>994.53940999999998</v>
      </c>
      <c r="F59" s="18">
        <v>295.18239</v>
      </c>
      <c r="G59" s="18">
        <v>3707.4738400000001</v>
      </c>
      <c r="H59" s="18">
        <v>1115.8220699999999</v>
      </c>
      <c r="I59" s="18">
        <v>691.04935</v>
      </c>
      <c r="J59" s="18">
        <v>917.26086999999995</v>
      </c>
      <c r="K59" s="18">
        <v>782.40336000000002</v>
      </c>
      <c r="L59" s="18">
        <v>200.93818999999999</v>
      </c>
      <c r="M59" s="40"/>
      <c r="N59" s="238"/>
      <c r="O59" s="15"/>
      <c r="P59" s="40"/>
    </row>
    <row r="60" spans="1:18" s="6" customFormat="1" x14ac:dyDescent="0.2">
      <c r="A60" s="37" t="s">
        <v>56</v>
      </c>
      <c r="B60" s="39"/>
      <c r="C60" s="20">
        <v>7264.9712300000001</v>
      </c>
      <c r="D60" s="18">
        <v>2269.3359399999999</v>
      </c>
      <c r="E60" s="18">
        <v>994.53940999999998</v>
      </c>
      <c r="F60" s="18">
        <v>295.18239</v>
      </c>
      <c r="G60" s="18">
        <v>3705.9135000000001</v>
      </c>
      <c r="H60" s="18">
        <v>1114.8220699999999</v>
      </c>
      <c r="I60" s="18">
        <v>691.04935</v>
      </c>
      <c r="J60" s="18">
        <v>916.70051999999998</v>
      </c>
      <c r="K60" s="18">
        <v>782.40336000000002</v>
      </c>
      <c r="L60" s="18">
        <v>200.93818999999999</v>
      </c>
      <c r="M60" s="40"/>
      <c r="N60" s="238"/>
      <c r="O60" s="15"/>
      <c r="P60" s="40"/>
    </row>
    <row r="61" spans="1:18" s="6" customFormat="1" x14ac:dyDescent="0.2">
      <c r="A61" s="37" t="s">
        <v>91</v>
      </c>
      <c r="B61" s="39"/>
      <c r="C61" s="20">
        <v>3.6104799999999999</v>
      </c>
      <c r="D61" s="18">
        <v>2.0501399999999999</v>
      </c>
      <c r="E61" s="18">
        <v>0</v>
      </c>
      <c r="F61" s="18">
        <v>0</v>
      </c>
      <c r="G61" s="18">
        <v>1.5603400000000001</v>
      </c>
      <c r="H61" s="18">
        <v>1</v>
      </c>
      <c r="I61" s="18">
        <v>0</v>
      </c>
      <c r="J61" s="18">
        <v>0.56033999999999995</v>
      </c>
      <c r="K61" s="18">
        <v>0</v>
      </c>
      <c r="L61" s="18">
        <v>0</v>
      </c>
      <c r="M61" s="40"/>
      <c r="N61" s="238"/>
      <c r="O61" s="15"/>
      <c r="P61" s="40"/>
    </row>
    <row r="62" spans="1:18" s="6" customFormat="1" x14ac:dyDescent="0.2">
      <c r="A62" s="10" t="s">
        <v>54</v>
      </c>
      <c r="B62" s="39"/>
      <c r="C62" s="20">
        <v>227.26136</v>
      </c>
      <c r="D62" s="18">
        <v>145.87737999999999</v>
      </c>
      <c r="E62" s="18">
        <v>52.829799999999999</v>
      </c>
      <c r="F62" s="18">
        <v>0</v>
      </c>
      <c r="G62" s="18">
        <v>28.554179999999999</v>
      </c>
      <c r="H62" s="18">
        <v>0.68049000000000004</v>
      </c>
      <c r="I62" s="18">
        <v>0</v>
      </c>
      <c r="J62" s="18">
        <v>2.1</v>
      </c>
      <c r="K62" s="18">
        <v>25.648689999999998</v>
      </c>
      <c r="L62" s="18">
        <v>0.125</v>
      </c>
      <c r="M62" s="40"/>
      <c r="N62" s="238"/>
      <c r="O62" s="15"/>
      <c r="P62" s="40"/>
    </row>
    <row r="63" spans="1:18" s="6" customFormat="1" x14ac:dyDescent="0.2">
      <c r="A63" s="10" t="s">
        <v>55</v>
      </c>
      <c r="B63" s="39"/>
      <c r="C63" s="20">
        <v>0</v>
      </c>
      <c r="D63" s="18">
        <v>0</v>
      </c>
      <c r="E63" s="18">
        <v>0</v>
      </c>
      <c r="F63" s="18">
        <v>0</v>
      </c>
      <c r="G63" s="18">
        <v>0</v>
      </c>
      <c r="H63" s="18">
        <v>0</v>
      </c>
      <c r="I63" s="18">
        <v>0</v>
      </c>
      <c r="J63" s="18">
        <v>0</v>
      </c>
      <c r="K63" s="18">
        <v>0</v>
      </c>
      <c r="L63" s="18">
        <v>0</v>
      </c>
      <c r="M63" s="40"/>
      <c r="N63" s="238"/>
      <c r="O63" s="15"/>
      <c r="P63" s="40"/>
    </row>
    <row r="64" spans="1:18" s="6" customFormat="1" x14ac:dyDescent="0.2">
      <c r="A64" s="37" t="s">
        <v>56</v>
      </c>
      <c r="B64" s="39"/>
      <c r="C64" s="20">
        <v>0</v>
      </c>
      <c r="D64" s="18">
        <v>0</v>
      </c>
      <c r="E64" s="18">
        <v>0</v>
      </c>
      <c r="F64" s="18">
        <v>0</v>
      </c>
      <c r="G64" s="18">
        <v>0</v>
      </c>
      <c r="H64" s="18">
        <v>0</v>
      </c>
      <c r="I64" s="18">
        <v>0</v>
      </c>
      <c r="J64" s="18">
        <v>0</v>
      </c>
      <c r="K64" s="18">
        <v>0</v>
      </c>
      <c r="L64" s="18">
        <v>0</v>
      </c>
      <c r="M64" s="40"/>
      <c r="N64" s="238"/>
      <c r="O64" s="15"/>
      <c r="P64" s="40"/>
    </row>
    <row r="65" spans="1:16" s="6" customFormat="1" x14ac:dyDescent="0.2">
      <c r="A65" s="37" t="s">
        <v>91</v>
      </c>
      <c r="B65" s="39"/>
      <c r="C65" s="20">
        <v>0</v>
      </c>
      <c r="D65" s="18">
        <v>0</v>
      </c>
      <c r="E65" s="18">
        <v>0</v>
      </c>
      <c r="F65" s="18">
        <v>0</v>
      </c>
      <c r="G65" s="18">
        <v>0</v>
      </c>
      <c r="H65" s="18">
        <v>0</v>
      </c>
      <c r="I65" s="18">
        <v>0</v>
      </c>
      <c r="J65" s="18">
        <v>0</v>
      </c>
      <c r="K65" s="18">
        <v>0</v>
      </c>
      <c r="L65" s="18">
        <v>0</v>
      </c>
      <c r="M65" s="40"/>
      <c r="N65" s="238"/>
      <c r="O65" s="15"/>
      <c r="P65" s="40"/>
    </row>
    <row r="66" spans="1:16" s="6" customFormat="1" ht="8.25" customHeight="1" x14ac:dyDescent="0.2">
      <c r="A66" s="13"/>
      <c r="B66" s="39"/>
      <c r="C66" s="1256"/>
      <c r="D66" s="1260"/>
      <c r="E66" s="1260"/>
      <c r="F66" s="1260"/>
      <c r="G66" s="1260"/>
      <c r="H66" s="1260"/>
      <c r="I66" s="1260"/>
      <c r="J66" s="1260"/>
      <c r="K66" s="1260"/>
      <c r="L66" s="1260"/>
      <c r="M66" s="40"/>
      <c r="N66" s="238"/>
      <c r="O66" s="15"/>
      <c r="P66" s="40"/>
    </row>
    <row r="67" spans="1:16" s="17" customFormat="1" x14ac:dyDescent="0.2">
      <c r="A67" s="7" t="s">
        <v>67</v>
      </c>
      <c r="B67" s="39"/>
      <c r="C67" s="1337"/>
      <c r="D67" s="1262"/>
      <c r="E67" s="1262"/>
      <c r="F67" s="1262"/>
      <c r="G67" s="1262"/>
      <c r="H67" s="1262"/>
      <c r="I67" s="1262"/>
      <c r="J67" s="1262"/>
      <c r="K67" s="1262"/>
      <c r="L67" s="1262"/>
      <c r="M67" s="1262"/>
      <c r="N67" s="238"/>
      <c r="O67" s="34"/>
      <c r="P67" s="40"/>
    </row>
    <row r="68" spans="1:16" s="17" customFormat="1" x14ac:dyDescent="0.2">
      <c r="A68" s="7" t="s">
        <v>85</v>
      </c>
      <c r="B68" s="39"/>
      <c r="C68" s="52">
        <v>7890.8430699999999</v>
      </c>
      <c r="D68" s="53">
        <v>2797.2634499999999</v>
      </c>
      <c r="E68" s="53">
        <v>1047.3692100000001</v>
      </c>
      <c r="F68" s="53">
        <v>295.18239</v>
      </c>
      <c r="G68" s="53">
        <v>3751.0280200000002</v>
      </c>
      <c r="H68" s="53">
        <v>1116.5025700000001</v>
      </c>
      <c r="I68" s="53">
        <v>691.04935</v>
      </c>
      <c r="J68" s="53">
        <v>919.36086999999998</v>
      </c>
      <c r="K68" s="53">
        <v>823.05205000000001</v>
      </c>
      <c r="L68" s="53">
        <v>201.06318999999999</v>
      </c>
      <c r="M68" s="40"/>
      <c r="N68" s="238"/>
      <c r="O68" s="34"/>
      <c r="P68" s="40"/>
    </row>
    <row r="69" spans="1:16" s="17" customFormat="1" ht="18" customHeight="1" x14ac:dyDescent="0.2">
      <c r="A69" s="7" t="s">
        <v>69</v>
      </c>
      <c r="B69" s="39"/>
      <c r="C69" s="43">
        <v>135.10049000000001</v>
      </c>
      <c r="D69" s="22">
        <v>19.971509999999999</v>
      </c>
      <c r="E69" s="22">
        <v>34.008870000000002</v>
      </c>
      <c r="F69" s="22">
        <v>0.51300000000000001</v>
      </c>
      <c r="G69" s="22">
        <v>80.607110000000006</v>
      </c>
      <c r="H69" s="22">
        <v>16.124110000000002</v>
      </c>
      <c r="I69" s="22">
        <v>21.758379999999999</v>
      </c>
      <c r="J69" s="22">
        <v>17.994219999999999</v>
      </c>
      <c r="K69" s="22">
        <v>9.3647799999999997</v>
      </c>
      <c r="L69" s="22">
        <v>15.36562</v>
      </c>
      <c r="M69" s="40"/>
      <c r="N69" s="238"/>
      <c r="O69" s="34"/>
      <c r="P69" s="40"/>
    </row>
    <row r="76" spans="1:16" x14ac:dyDescent="0.2">
      <c r="A76" s="240"/>
    </row>
    <row r="77" spans="1:16" x14ac:dyDescent="0.2">
      <c r="A77" s="1336"/>
      <c r="B77" s="1262"/>
      <c r="C77" s="1262"/>
      <c r="D77" s="1262"/>
      <c r="E77" s="1262"/>
      <c r="F77" s="1262"/>
      <c r="G77" s="1262"/>
      <c r="H77" s="1262"/>
      <c r="I77" s="1262"/>
      <c r="J77" s="1262"/>
    </row>
  </sheetData>
  <mergeCells count="31">
    <mergeCell ref="C10:L10"/>
    <mergeCell ref="H6:K6"/>
    <mergeCell ref="C29:L29"/>
    <mergeCell ref="C48:L48"/>
    <mergeCell ref="C28:L28"/>
    <mergeCell ref="C32:L32"/>
    <mergeCell ref="A33:L33"/>
    <mergeCell ref="C19:L19"/>
    <mergeCell ref="C13:L13"/>
    <mergeCell ref="A9:L9"/>
    <mergeCell ref="A14:L14"/>
    <mergeCell ref="L6:L7"/>
    <mergeCell ref="D5:D7"/>
    <mergeCell ref="E5:E7"/>
    <mergeCell ref="C5:C7"/>
    <mergeCell ref="A1:G1"/>
    <mergeCell ref="A5:B8"/>
    <mergeCell ref="C8:L8"/>
    <mergeCell ref="F5:F7"/>
    <mergeCell ref="G6:G7"/>
    <mergeCell ref="A2:L2"/>
    <mergeCell ref="G5:L5"/>
    <mergeCell ref="A3:H3"/>
    <mergeCell ref="A77:J77"/>
    <mergeCell ref="C38:L38"/>
    <mergeCell ref="C67:M67"/>
    <mergeCell ref="C51:L51"/>
    <mergeCell ref="C57:L57"/>
    <mergeCell ref="C66:L66"/>
    <mergeCell ref="C47:L47"/>
    <mergeCell ref="A52:L52"/>
  </mergeCells>
  <phoneticPr fontId="21" type="noConversion"/>
  <printOptions horizontalCentered="1"/>
  <pageMargins left="0.39370078740157483" right="0.39370078740157483" top="0.59055118110236227" bottom="0.59055118110236227" header="0.39370078740157483" footer="0.39370078740157483"/>
  <pageSetup paperSize="9" scale="70" orientation="portrait" horizontalDpi="1200" verticalDpi="1200" r:id="rId1"/>
  <headerFooter alignWithMargins="0">
    <oddFooter>&amp;L&amp;"MetaNormalLF-Roman,Standard"&amp;8Statistisches Bundesamt, Fachserie 14 Reihe 5, 2018</oddFooter>
  </headerFooter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19">
    <pageSetUpPr fitToPage="1"/>
  </sheetPr>
  <dimension ref="A1:R234"/>
  <sheetViews>
    <sheetView showGridLines="0" zoomScaleNormal="100" zoomScaleSheetLayoutView="100" workbookViewId="0">
      <selection sqref="A1:G1"/>
    </sheetView>
  </sheetViews>
  <sheetFormatPr baseColWidth="10" defaultRowHeight="12.75" x14ac:dyDescent="0.2"/>
  <cols>
    <col min="1" max="1" width="41.5703125" style="71" customWidth="1" collapsed="1"/>
    <col min="2" max="2" width="2.5703125" style="65" customWidth="1" collapsed="1"/>
    <col min="3" max="3" width="10.7109375" style="65" customWidth="1" collapsed="1"/>
    <col min="4" max="6" width="9.7109375" style="65" customWidth="1" collapsed="1"/>
    <col min="7" max="7" width="10.5703125" style="65" bestFit="1" customWidth="1" collapsed="1"/>
    <col min="8" max="11" width="9.7109375" style="65" customWidth="1" collapsed="1"/>
    <col min="12" max="12" width="9.7109375" style="71" customWidth="1" collapsed="1"/>
    <col min="13" max="16384" width="11.42578125" style="71" collapsed="1"/>
  </cols>
  <sheetData>
    <row r="1" spans="1:18" s="154" customFormat="1" ht="21.75" customHeight="1" x14ac:dyDescent="0.25">
      <c r="A1" s="1326" t="s">
        <v>110</v>
      </c>
      <c r="B1" s="1327"/>
      <c r="C1" s="1327"/>
      <c r="D1" s="1327"/>
      <c r="E1" s="1327"/>
      <c r="F1" s="1327"/>
      <c r="G1" s="1327"/>
      <c r="H1" s="153"/>
      <c r="I1" s="153"/>
      <c r="J1" s="153"/>
      <c r="K1" s="153"/>
      <c r="L1" s="153"/>
    </row>
    <row r="2" spans="1:18" s="154" customFormat="1" ht="21.75" customHeight="1" x14ac:dyDescent="0.25">
      <c r="A2" s="1261" t="s">
        <v>112</v>
      </c>
      <c r="B2" s="1328"/>
      <c r="C2" s="1328"/>
      <c r="D2" s="1328"/>
      <c r="E2" s="1328"/>
      <c r="F2" s="1328"/>
      <c r="G2" s="1328"/>
      <c r="H2" s="1328"/>
      <c r="I2" s="1328"/>
      <c r="J2" s="1328"/>
      <c r="K2" s="1328"/>
      <c r="L2" s="1328"/>
    </row>
    <row r="3" spans="1:18" s="154" customFormat="1" ht="21.75" customHeight="1" x14ac:dyDescent="0.25">
      <c r="A3" s="154" t="s">
        <v>866</v>
      </c>
      <c r="B3" s="155"/>
      <c r="C3" s="155"/>
      <c r="D3" s="155"/>
      <c r="E3" s="155"/>
      <c r="F3" s="155"/>
      <c r="G3" s="155"/>
      <c r="H3" s="155"/>
      <c r="I3" s="155"/>
      <c r="J3" s="155"/>
      <c r="K3" s="155"/>
      <c r="L3" s="155"/>
    </row>
    <row r="4" spans="1:18" s="158" customFormat="1" ht="15" x14ac:dyDescent="0.2">
      <c r="A4" s="231"/>
      <c r="B4" s="231"/>
      <c r="C4" s="245"/>
      <c r="D4" s="245"/>
      <c r="E4" s="245"/>
      <c r="F4" s="245"/>
      <c r="G4" s="231"/>
      <c r="H4" s="245"/>
      <c r="I4" s="245"/>
      <c r="J4" s="231"/>
      <c r="K4" s="231"/>
      <c r="L4" s="245"/>
    </row>
    <row r="5" spans="1:18" s="168" customFormat="1" ht="12.75" customHeight="1" x14ac:dyDescent="0.2">
      <c r="A5" s="1315" t="s">
        <v>5</v>
      </c>
      <c r="B5" s="1266"/>
      <c r="C5" s="1309" t="s">
        <v>266</v>
      </c>
      <c r="D5" s="1309" t="s">
        <v>18</v>
      </c>
      <c r="E5" s="1309" t="s">
        <v>19</v>
      </c>
      <c r="F5" s="1309" t="s">
        <v>20</v>
      </c>
      <c r="G5" s="1339" t="s">
        <v>21</v>
      </c>
      <c r="H5" s="1340"/>
      <c r="I5" s="1340"/>
      <c r="J5" s="1340"/>
      <c r="K5" s="1340"/>
      <c r="L5" s="1341"/>
    </row>
    <row r="6" spans="1:18" s="158" customFormat="1" ht="12.75" customHeight="1" x14ac:dyDescent="0.2">
      <c r="A6" s="1316"/>
      <c r="B6" s="1267"/>
      <c r="C6" s="1309"/>
      <c r="D6" s="1309"/>
      <c r="E6" s="1309"/>
      <c r="F6" s="1309"/>
      <c r="G6" s="1269" t="s">
        <v>22</v>
      </c>
      <c r="H6" s="1311" t="s">
        <v>23</v>
      </c>
      <c r="I6" s="1334"/>
      <c r="J6" s="1334"/>
      <c r="K6" s="1334"/>
      <c r="L6" s="1329" t="s">
        <v>24</v>
      </c>
    </row>
    <row r="7" spans="1:18" s="158" customFormat="1" ht="46.5" customHeight="1" x14ac:dyDescent="0.2">
      <c r="A7" s="1316"/>
      <c r="B7" s="1267"/>
      <c r="C7" s="1309"/>
      <c r="D7" s="1309"/>
      <c r="E7" s="1309"/>
      <c r="F7" s="1309"/>
      <c r="G7" s="1271"/>
      <c r="H7" s="160" t="s">
        <v>25</v>
      </c>
      <c r="I7" s="160" t="s">
        <v>26</v>
      </c>
      <c r="J7" s="160" t="s">
        <v>27</v>
      </c>
      <c r="K7" s="216" t="s">
        <v>28</v>
      </c>
      <c r="L7" s="1330"/>
    </row>
    <row r="8" spans="1:18" s="158" customFormat="1" ht="12.75" customHeight="1" x14ac:dyDescent="0.2">
      <c r="A8" s="1317"/>
      <c r="B8" s="1268"/>
      <c r="C8" s="1311" t="s">
        <v>295</v>
      </c>
      <c r="D8" s="1331"/>
      <c r="E8" s="1331"/>
      <c r="F8" s="1331"/>
      <c r="G8" s="1331"/>
      <c r="H8" s="1331"/>
      <c r="I8" s="1331"/>
      <c r="J8" s="1331"/>
      <c r="K8" s="1331"/>
      <c r="L8" s="1331"/>
    </row>
    <row r="9" spans="1:18" s="68" customFormat="1" ht="39.75" customHeight="1" x14ac:dyDescent="0.2">
      <c r="A9" s="1245" t="s">
        <v>248</v>
      </c>
      <c r="B9" s="1252"/>
      <c r="C9" s="1252"/>
      <c r="D9" s="1252"/>
      <c r="E9" s="1252"/>
      <c r="F9" s="1252"/>
      <c r="G9" s="1252"/>
      <c r="H9" s="1252"/>
      <c r="I9" s="1252"/>
      <c r="J9" s="1252"/>
      <c r="K9" s="1252"/>
      <c r="L9" s="1252"/>
      <c r="M9" s="70"/>
      <c r="N9" s="69"/>
    </row>
    <row r="10" spans="1:18" s="8" customFormat="1" ht="18" customHeight="1" x14ac:dyDescent="0.2">
      <c r="A10" s="7" t="s">
        <v>296</v>
      </c>
      <c r="B10" s="7"/>
      <c r="C10" s="43"/>
      <c r="D10" s="22"/>
      <c r="E10" s="22"/>
      <c r="F10" s="22"/>
      <c r="G10" s="22"/>
      <c r="H10" s="22"/>
      <c r="I10" s="22"/>
      <c r="J10" s="22"/>
      <c r="K10" s="22"/>
      <c r="L10" s="22"/>
      <c r="M10" s="243"/>
      <c r="N10" s="243"/>
      <c r="O10" s="243"/>
      <c r="P10" s="243"/>
      <c r="Q10" s="243"/>
      <c r="R10" s="243"/>
    </row>
    <row r="11" spans="1:18" s="11" customFormat="1" ht="18" customHeight="1" x14ac:dyDescent="0.2">
      <c r="A11" s="10" t="s">
        <v>57</v>
      </c>
      <c r="B11" s="10"/>
      <c r="C11" s="20">
        <v>2.4399999999999999E-3</v>
      </c>
      <c r="D11" s="18">
        <v>2.4399999999999999E-3</v>
      </c>
      <c r="E11" s="18">
        <v>0</v>
      </c>
      <c r="F11" s="18">
        <v>0</v>
      </c>
      <c r="G11" s="18">
        <v>0</v>
      </c>
      <c r="H11" s="18">
        <v>0</v>
      </c>
      <c r="I11" s="18">
        <v>0</v>
      </c>
      <c r="J11" s="18">
        <v>0</v>
      </c>
      <c r="K11" s="18">
        <v>0</v>
      </c>
      <c r="L11" s="18">
        <v>0</v>
      </c>
      <c r="M11" s="244"/>
      <c r="N11" s="244"/>
      <c r="O11" s="244"/>
      <c r="P11" s="244"/>
      <c r="Q11" s="244"/>
      <c r="R11" s="244"/>
    </row>
    <row r="12" spans="1:18" s="6" customFormat="1" x14ac:dyDescent="0.2">
      <c r="A12" s="37" t="s">
        <v>56</v>
      </c>
      <c r="B12" s="39"/>
      <c r="C12" s="20">
        <v>2.4399999999999999E-3</v>
      </c>
      <c r="D12" s="18">
        <v>2.4399999999999999E-3</v>
      </c>
      <c r="E12" s="18">
        <v>0</v>
      </c>
      <c r="F12" s="18">
        <v>0</v>
      </c>
      <c r="G12" s="18">
        <v>0</v>
      </c>
      <c r="H12" s="18">
        <v>0</v>
      </c>
      <c r="I12" s="18">
        <v>0</v>
      </c>
      <c r="J12" s="18">
        <v>0</v>
      </c>
      <c r="K12" s="18">
        <v>0</v>
      </c>
      <c r="L12" s="18">
        <v>0</v>
      </c>
      <c r="M12" s="40"/>
      <c r="N12" s="39"/>
      <c r="P12" s="40"/>
    </row>
    <row r="13" spans="1:18" s="6" customFormat="1" x14ac:dyDescent="0.2">
      <c r="A13" s="37" t="s">
        <v>91</v>
      </c>
      <c r="B13" s="39"/>
      <c r="C13" s="20">
        <v>0</v>
      </c>
      <c r="D13" s="18">
        <v>0</v>
      </c>
      <c r="E13" s="18">
        <v>0</v>
      </c>
      <c r="F13" s="18">
        <v>0</v>
      </c>
      <c r="G13" s="18">
        <v>0</v>
      </c>
      <c r="H13" s="18">
        <v>0</v>
      </c>
      <c r="I13" s="18">
        <v>0</v>
      </c>
      <c r="J13" s="18">
        <v>0</v>
      </c>
      <c r="K13" s="18">
        <v>0</v>
      </c>
      <c r="L13" s="18">
        <v>0</v>
      </c>
      <c r="M13" s="40"/>
      <c r="N13" s="39"/>
      <c r="P13" s="40"/>
    </row>
    <row r="14" spans="1:18" s="11" customFormat="1" x14ac:dyDescent="0.2">
      <c r="A14" s="10" t="s">
        <v>58</v>
      </c>
      <c r="B14" s="10"/>
      <c r="C14" s="20">
        <v>625</v>
      </c>
      <c r="D14" s="18">
        <v>625</v>
      </c>
      <c r="E14" s="18">
        <v>0</v>
      </c>
      <c r="F14" s="18">
        <v>0</v>
      </c>
      <c r="G14" s="18">
        <v>0</v>
      </c>
      <c r="H14" s="18">
        <v>0</v>
      </c>
      <c r="I14" s="18">
        <v>0</v>
      </c>
      <c r="J14" s="18">
        <v>0</v>
      </c>
      <c r="K14" s="18">
        <v>0</v>
      </c>
      <c r="L14" s="18">
        <v>0</v>
      </c>
      <c r="M14" s="244"/>
      <c r="N14" s="244"/>
      <c r="O14" s="244"/>
      <c r="P14" s="244"/>
      <c r="Q14" s="244"/>
      <c r="R14" s="244"/>
    </row>
    <row r="15" spans="1:18" s="6" customFormat="1" x14ac:dyDescent="0.2">
      <c r="A15" s="37" t="s">
        <v>56</v>
      </c>
      <c r="B15" s="39"/>
      <c r="C15" s="20">
        <v>625</v>
      </c>
      <c r="D15" s="18">
        <v>625</v>
      </c>
      <c r="E15" s="18">
        <v>0</v>
      </c>
      <c r="F15" s="18">
        <v>0</v>
      </c>
      <c r="G15" s="18">
        <v>0</v>
      </c>
      <c r="H15" s="18">
        <v>0</v>
      </c>
      <c r="I15" s="18">
        <v>0</v>
      </c>
      <c r="J15" s="18">
        <v>0</v>
      </c>
      <c r="K15" s="18">
        <v>0</v>
      </c>
      <c r="L15" s="18">
        <v>0</v>
      </c>
      <c r="M15" s="40"/>
      <c r="N15" s="39"/>
      <c r="P15" s="40"/>
    </row>
    <row r="16" spans="1:18" s="6" customFormat="1" x14ac:dyDescent="0.2">
      <c r="A16" s="37" t="s">
        <v>91</v>
      </c>
      <c r="B16" s="39"/>
      <c r="C16" s="20">
        <v>0</v>
      </c>
      <c r="D16" s="18">
        <v>0</v>
      </c>
      <c r="E16" s="18">
        <v>0</v>
      </c>
      <c r="F16" s="18">
        <v>0</v>
      </c>
      <c r="G16" s="18">
        <v>0</v>
      </c>
      <c r="H16" s="18">
        <v>0</v>
      </c>
      <c r="I16" s="18">
        <v>0</v>
      </c>
      <c r="J16" s="18">
        <v>0</v>
      </c>
      <c r="K16" s="18">
        <v>0</v>
      </c>
      <c r="L16" s="18">
        <v>0</v>
      </c>
      <c r="M16" s="40"/>
      <c r="N16" s="39"/>
      <c r="P16" s="40"/>
    </row>
    <row r="17" spans="1:18" s="17" customFormat="1" ht="18" customHeight="1" x14ac:dyDescent="0.2">
      <c r="A17" s="13" t="s">
        <v>14</v>
      </c>
      <c r="B17" s="39"/>
      <c r="C17" s="43">
        <v>625.00243999999998</v>
      </c>
      <c r="D17" s="22">
        <v>625.00243999999998</v>
      </c>
      <c r="E17" s="22">
        <v>0</v>
      </c>
      <c r="F17" s="22">
        <v>0</v>
      </c>
      <c r="G17" s="22">
        <v>0</v>
      </c>
      <c r="H17" s="22">
        <v>0</v>
      </c>
      <c r="I17" s="22">
        <v>0</v>
      </c>
      <c r="J17" s="22">
        <v>0</v>
      </c>
      <c r="K17" s="22">
        <v>0</v>
      </c>
      <c r="L17" s="22">
        <v>0</v>
      </c>
      <c r="M17" s="40"/>
      <c r="N17" s="39"/>
      <c r="P17" s="40"/>
    </row>
    <row r="18" spans="1:18" s="17" customFormat="1" ht="18" customHeight="1" x14ac:dyDescent="0.2">
      <c r="A18" s="938" t="s">
        <v>790</v>
      </c>
      <c r="B18" s="39"/>
      <c r="C18" s="936"/>
      <c r="D18" s="935"/>
      <c r="E18" s="935"/>
      <c r="F18" s="935"/>
      <c r="G18" s="935"/>
      <c r="H18" s="935"/>
      <c r="I18" s="935"/>
      <c r="J18" s="935"/>
      <c r="K18" s="935"/>
      <c r="L18" s="935"/>
      <c r="M18" s="40"/>
      <c r="N18" s="39"/>
      <c r="P18" s="40"/>
    </row>
    <row r="19" spans="1:18" s="17" customFormat="1" ht="12" customHeight="1" x14ac:dyDescent="0.2">
      <c r="A19" s="313" t="s">
        <v>791</v>
      </c>
      <c r="B19" s="39"/>
      <c r="C19" s="936">
        <v>625</v>
      </c>
      <c r="D19" s="935">
        <v>625</v>
      </c>
      <c r="E19" s="935">
        <v>0</v>
      </c>
      <c r="F19" s="935">
        <v>0</v>
      </c>
      <c r="G19" s="935">
        <v>0</v>
      </c>
      <c r="H19" s="935">
        <v>0</v>
      </c>
      <c r="I19" s="935">
        <v>0</v>
      </c>
      <c r="J19" s="935">
        <v>0</v>
      </c>
      <c r="K19" s="935">
        <v>0</v>
      </c>
      <c r="L19" s="935">
        <v>0</v>
      </c>
      <c r="M19" s="40"/>
      <c r="N19" s="39"/>
      <c r="P19" s="40"/>
    </row>
    <row r="20" spans="1:18" s="8" customFormat="1" ht="21.75" customHeight="1" x14ac:dyDescent="0.2">
      <c r="A20" s="7" t="s">
        <v>66</v>
      </c>
      <c r="B20" s="7"/>
      <c r="C20" s="43"/>
      <c r="D20" s="22"/>
      <c r="E20" s="22"/>
      <c r="F20" s="22"/>
      <c r="G20" s="22"/>
      <c r="H20" s="22"/>
      <c r="I20" s="22"/>
      <c r="J20" s="22"/>
      <c r="K20" s="22"/>
      <c r="L20" s="22"/>
      <c r="M20" s="243"/>
      <c r="N20" s="243"/>
      <c r="O20" s="243"/>
      <c r="P20" s="243"/>
      <c r="Q20" s="243"/>
      <c r="R20" s="243"/>
    </row>
    <row r="21" spans="1:18" s="6" customFormat="1" ht="18" customHeight="1" x14ac:dyDescent="0.2">
      <c r="A21" s="10" t="s">
        <v>53</v>
      </c>
      <c r="B21" s="39"/>
      <c r="C21" s="20">
        <v>9549.8389399999996</v>
      </c>
      <c r="D21" s="18">
        <v>3189.48693</v>
      </c>
      <c r="E21" s="18">
        <v>1529.4568899999999</v>
      </c>
      <c r="F21" s="18">
        <v>352.07817999999997</v>
      </c>
      <c r="G21" s="18">
        <v>4478.8169399999997</v>
      </c>
      <c r="H21" s="18">
        <v>1362.49694</v>
      </c>
      <c r="I21" s="18">
        <v>747.72384999999997</v>
      </c>
      <c r="J21" s="18">
        <v>1006.2643399999999</v>
      </c>
      <c r="K21" s="18">
        <v>1163.4006099999999</v>
      </c>
      <c r="L21" s="18">
        <v>198.93118999999999</v>
      </c>
      <c r="M21" s="40"/>
      <c r="N21" s="39"/>
      <c r="P21" s="40"/>
    </row>
    <row r="22" spans="1:18" s="6" customFormat="1" x14ac:dyDescent="0.2">
      <c r="A22" s="37" t="s">
        <v>56</v>
      </c>
      <c r="B22" s="39"/>
      <c r="C22" s="20">
        <v>9526.44794</v>
      </c>
      <c r="D22" s="18">
        <v>3177.66156</v>
      </c>
      <c r="E22" s="18">
        <v>1525.5992200000001</v>
      </c>
      <c r="F22" s="18">
        <v>352.07817999999997</v>
      </c>
      <c r="G22" s="18">
        <v>4471.1089700000002</v>
      </c>
      <c r="H22" s="18">
        <v>1360.8380500000001</v>
      </c>
      <c r="I22" s="18">
        <v>747.71256000000005</v>
      </c>
      <c r="J22" s="18">
        <v>1002.2879</v>
      </c>
      <c r="K22" s="18">
        <v>1161.3392699999999</v>
      </c>
      <c r="L22" s="18">
        <v>198.93118999999999</v>
      </c>
      <c r="M22" s="40"/>
      <c r="N22" s="39"/>
      <c r="P22" s="40"/>
    </row>
    <row r="23" spans="1:18" s="6" customFormat="1" x14ac:dyDescent="0.2">
      <c r="A23" s="37" t="s">
        <v>91</v>
      </c>
      <c r="B23" s="39"/>
      <c r="C23" s="20">
        <v>23.390999999999998</v>
      </c>
      <c r="D23" s="18">
        <v>11.825369999999999</v>
      </c>
      <c r="E23" s="18">
        <v>3.8576700000000002</v>
      </c>
      <c r="F23" s="18">
        <v>0</v>
      </c>
      <c r="G23" s="18">
        <v>7.7079599999999999</v>
      </c>
      <c r="H23" s="18">
        <v>1.65889</v>
      </c>
      <c r="I23" s="18">
        <v>1.129E-2</v>
      </c>
      <c r="J23" s="18">
        <v>3.9764400000000002</v>
      </c>
      <c r="K23" s="18">
        <v>2.06134</v>
      </c>
      <c r="L23" s="18">
        <v>0</v>
      </c>
      <c r="M23" s="40"/>
      <c r="N23" s="39"/>
      <c r="P23" s="40"/>
    </row>
    <row r="24" spans="1:18" s="6" customFormat="1" x14ac:dyDescent="0.2">
      <c r="A24" s="10" t="s">
        <v>54</v>
      </c>
      <c r="B24" s="39"/>
      <c r="C24" s="20">
        <v>112.82083</v>
      </c>
      <c r="D24" s="18">
        <v>29.0015</v>
      </c>
      <c r="E24" s="18">
        <v>4.1970299999999998</v>
      </c>
      <c r="F24" s="18">
        <v>0.66666999999999998</v>
      </c>
      <c r="G24" s="18">
        <v>78.955629999999999</v>
      </c>
      <c r="H24" s="18">
        <v>2.10995</v>
      </c>
      <c r="I24" s="18">
        <v>1.1302300000000001</v>
      </c>
      <c r="J24" s="18">
        <v>12.257580000000001</v>
      </c>
      <c r="K24" s="18">
        <v>63.113959999999999</v>
      </c>
      <c r="L24" s="18">
        <v>0.34392</v>
      </c>
      <c r="M24" s="40"/>
      <c r="N24" s="39"/>
      <c r="P24" s="40"/>
    </row>
    <row r="25" spans="1:18" s="6" customFormat="1" x14ac:dyDescent="0.2">
      <c r="A25" s="10" t="s">
        <v>55</v>
      </c>
      <c r="B25" s="39"/>
      <c r="C25" s="20">
        <v>99.342950000000002</v>
      </c>
      <c r="D25" s="18">
        <v>52.945959999999999</v>
      </c>
      <c r="E25" s="18">
        <v>0.14196</v>
      </c>
      <c r="F25" s="18">
        <v>0</v>
      </c>
      <c r="G25" s="18">
        <v>46.255029999999998</v>
      </c>
      <c r="H25" s="18">
        <v>0</v>
      </c>
      <c r="I25" s="18">
        <v>4.5150000000000003E-2</v>
      </c>
      <c r="J25" s="18">
        <v>5.8569399999999998</v>
      </c>
      <c r="K25" s="18">
        <v>40.352939999999997</v>
      </c>
      <c r="L25" s="18">
        <v>0</v>
      </c>
      <c r="M25" s="40"/>
      <c r="N25" s="39"/>
      <c r="P25" s="40"/>
    </row>
    <row r="26" spans="1:18" s="6" customFormat="1" x14ac:dyDescent="0.2">
      <c r="A26" s="37" t="s">
        <v>56</v>
      </c>
      <c r="B26" s="39"/>
      <c r="C26" s="20">
        <v>99.342950000000002</v>
      </c>
      <c r="D26" s="18">
        <v>52.945959999999999</v>
      </c>
      <c r="E26" s="18">
        <v>0.14196</v>
      </c>
      <c r="F26" s="18">
        <v>0</v>
      </c>
      <c r="G26" s="18">
        <v>46.255029999999998</v>
      </c>
      <c r="H26" s="18">
        <v>0</v>
      </c>
      <c r="I26" s="18">
        <v>4.5150000000000003E-2</v>
      </c>
      <c r="J26" s="18">
        <v>5.8569399999999998</v>
      </c>
      <c r="K26" s="18">
        <v>40.352939999999997</v>
      </c>
      <c r="L26" s="18">
        <v>0</v>
      </c>
      <c r="M26" s="40"/>
      <c r="N26" s="39"/>
      <c r="P26" s="40"/>
    </row>
    <row r="27" spans="1:18" s="6" customFormat="1" x14ac:dyDescent="0.2">
      <c r="A27" s="37" t="s">
        <v>91</v>
      </c>
      <c r="B27" s="39"/>
      <c r="C27" s="20">
        <v>0</v>
      </c>
      <c r="D27" s="18">
        <v>0</v>
      </c>
      <c r="E27" s="18">
        <v>0</v>
      </c>
      <c r="F27" s="18">
        <v>0</v>
      </c>
      <c r="G27" s="18">
        <v>0</v>
      </c>
      <c r="H27" s="18">
        <v>0</v>
      </c>
      <c r="I27" s="18">
        <v>0</v>
      </c>
      <c r="J27" s="18">
        <v>0</v>
      </c>
      <c r="K27" s="18">
        <v>0</v>
      </c>
      <c r="L27" s="18">
        <v>0</v>
      </c>
      <c r="M27" s="40"/>
      <c r="N27" s="39"/>
      <c r="P27" s="40"/>
    </row>
    <row r="28" spans="1:18" s="17" customFormat="1" ht="18" customHeight="1" x14ac:dyDescent="0.2">
      <c r="A28" s="13" t="s">
        <v>14</v>
      </c>
      <c r="B28" s="39"/>
      <c r="C28" s="43">
        <v>9762.0027100000007</v>
      </c>
      <c r="D28" s="22">
        <v>3271.4343899999999</v>
      </c>
      <c r="E28" s="22">
        <v>1533.7958799999999</v>
      </c>
      <c r="F28" s="22">
        <v>352.74484999999999</v>
      </c>
      <c r="G28" s="22">
        <v>4604.0276000000003</v>
      </c>
      <c r="H28" s="22">
        <v>1364.60688</v>
      </c>
      <c r="I28" s="22">
        <v>748.89923999999996</v>
      </c>
      <c r="J28" s="22">
        <v>1024.3788500000001</v>
      </c>
      <c r="K28" s="22">
        <v>1266.86752</v>
      </c>
      <c r="L28" s="22">
        <v>199.27511000000001</v>
      </c>
      <c r="M28" s="40"/>
      <c r="N28" s="39"/>
      <c r="P28" s="40"/>
    </row>
    <row r="29" spans="1:18" s="17" customFormat="1" ht="18" customHeight="1" x14ac:dyDescent="0.2">
      <c r="A29" s="7" t="s">
        <v>67</v>
      </c>
      <c r="B29" s="39"/>
      <c r="C29" s="43"/>
      <c r="D29" s="22"/>
      <c r="E29" s="22"/>
      <c r="F29" s="22"/>
      <c r="G29" s="22"/>
      <c r="H29" s="22"/>
      <c r="I29" s="22"/>
      <c r="J29" s="22"/>
      <c r="K29" s="22"/>
      <c r="L29" s="22"/>
      <c r="M29" s="40"/>
      <c r="N29" s="39"/>
      <c r="P29" s="40"/>
    </row>
    <row r="30" spans="1:18" s="17" customFormat="1" ht="18" customHeight="1" x14ac:dyDescent="0.2">
      <c r="A30" s="87" t="s">
        <v>68</v>
      </c>
      <c r="B30" s="39"/>
      <c r="C30" s="52">
        <v>10387.005150000001</v>
      </c>
      <c r="D30" s="53">
        <v>3896.4368300000001</v>
      </c>
      <c r="E30" s="53">
        <v>1533.7958799999999</v>
      </c>
      <c r="F30" s="53">
        <v>352.74484999999999</v>
      </c>
      <c r="G30" s="53">
        <v>4604.0276000000003</v>
      </c>
      <c r="H30" s="53">
        <v>1364.60688</v>
      </c>
      <c r="I30" s="53">
        <v>748.89923999999996</v>
      </c>
      <c r="J30" s="53">
        <v>1024.3788500000001</v>
      </c>
      <c r="K30" s="53">
        <v>1266.86752</v>
      </c>
      <c r="L30" s="53">
        <v>199.27511000000001</v>
      </c>
      <c r="M30" s="40"/>
      <c r="N30" s="39"/>
      <c r="P30" s="40"/>
    </row>
    <row r="31" spans="1:18" s="17" customFormat="1" ht="18" customHeight="1" x14ac:dyDescent="0.2">
      <c r="A31" s="7" t="s">
        <v>69</v>
      </c>
      <c r="B31" s="39"/>
      <c r="C31" s="43"/>
      <c r="D31" s="22"/>
      <c r="E31" s="22"/>
      <c r="F31" s="22"/>
      <c r="G31" s="22"/>
      <c r="H31" s="22"/>
      <c r="I31" s="22"/>
      <c r="J31" s="22"/>
      <c r="K31" s="22"/>
      <c r="L31" s="22"/>
      <c r="M31" s="40"/>
      <c r="N31" s="39"/>
      <c r="P31" s="40"/>
    </row>
    <row r="32" spans="1:18" s="6" customFormat="1" ht="18" customHeight="1" x14ac:dyDescent="0.2">
      <c r="A32" s="10" t="s">
        <v>60</v>
      </c>
      <c r="B32" s="39"/>
      <c r="C32" s="20">
        <v>4.7706</v>
      </c>
      <c r="D32" s="18">
        <v>3.4804300000000001</v>
      </c>
      <c r="E32" s="18">
        <v>0</v>
      </c>
      <c r="F32" s="18">
        <v>0.60158</v>
      </c>
      <c r="G32" s="18">
        <v>0.68859999999999999</v>
      </c>
      <c r="H32" s="18">
        <v>0.19919999999999999</v>
      </c>
      <c r="I32" s="18">
        <v>0.11343</v>
      </c>
      <c r="J32" s="18">
        <v>0.31736999999999999</v>
      </c>
      <c r="K32" s="18">
        <v>5.8599999999999999E-2</v>
      </c>
      <c r="L32" s="18">
        <v>0</v>
      </c>
      <c r="M32" s="40"/>
      <c r="N32" s="39"/>
      <c r="P32" s="40"/>
    </row>
    <row r="33" spans="1:18" s="6" customFormat="1" x14ac:dyDescent="0.2">
      <c r="A33" s="10" t="s">
        <v>15</v>
      </c>
      <c r="B33" s="39"/>
      <c r="C33" s="20">
        <v>25.058710000000001</v>
      </c>
      <c r="D33" s="18">
        <v>1.0015799999999999</v>
      </c>
      <c r="E33" s="18">
        <v>0.47382000000000002</v>
      </c>
      <c r="F33" s="18">
        <v>2.7519999999999999E-2</v>
      </c>
      <c r="G33" s="18">
        <v>23.555779999999999</v>
      </c>
      <c r="H33" s="18">
        <v>2.2533300000000001</v>
      </c>
      <c r="I33" s="18">
        <v>2.1205400000000001</v>
      </c>
      <c r="J33" s="18">
        <v>1.0328900000000001</v>
      </c>
      <c r="K33" s="18">
        <v>0.14102000000000001</v>
      </c>
      <c r="L33" s="18">
        <v>18.008019999999998</v>
      </c>
      <c r="M33" s="40"/>
      <c r="N33" s="39"/>
      <c r="P33" s="40"/>
    </row>
    <row r="34" spans="1:18" s="6" customFormat="1" x14ac:dyDescent="0.2">
      <c r="A34" s="10" t="s">
        <v>16</v>
      </c>
      <c r="B34" s="39"/>
      <c r="C34" s="20">
        <v>29.49455</v>
      </c>
      <c r="D34" s="18">
        <v>5.6349999999999997E-2</v>
      </c>
      <c r="E34" s="18">
        <v>8.7295300000000005</v>
      </c>
      <c r="F34" s="18">
        <v>8.3700000000000007E-3</v>
      </c>
      <c r="G34" s="18">
        <v>20.700299999999999</v>
      </c>
      <c r="H34" s="18">
        <v>4.9385700000000003</v>
      </c>
      <c r="I34" s="18">
        <v>4.2270200000000004</v>
      </c>
      <c r="J34" s="18">
        <v>4.1454700000000004</v>
      </c>
      <c r="K34" s="18">
        <v>1.6787399999999999</v>
      </c>
      <c r="L34" s="18">
        <v>5.7105100000000002</v>
      </c>
      <c r="M34" s="40"/>
      <c r="N34" s="39"/>
      <c r="P34" s="40"/>
    </row>
    <row r="35" spans="1:18" s="6" customFormat="1" x14ac:dyDescent="0.2">
      <c r="A35" s="10" t="s">
        <v>61</v>
      </c>
      <c r="B35" s="39"/>
      <c r="C35" s="20">
        <v>2.3374299999999999</v>
      </c>
      <c r="D35" s="18">
        <v>0</v>
      </c>
      <c r="E35" s="18">
        <v>0.25958999999999999</v>
      </c>
      <c r="F35" s="18">
        <v>0</v>
      </c>
      <c r="G35" s="18">
        <v>2.0778500000000002</v>
      </c>
      <c r="H35" s="18">
        <v>1.79403</v>
      </c>
      <c r="I35" s="18">
        <v>4.0629999999999999E-2</v>
      </c>
      <c r="J35" s="18">
        <v>3.1109999999999999E-2</v>
      </c>
      <c r="K35" s="18">
        <v>0</v>
      </c>
      <c r="L35" s="18">
        <v>0.21207999999999999</v>
      </c>
      <c r="M35" s="40"/>
      <c r="N35" s="39"/>
      <c r="P35" s="40"/>
    </row>
    <row r="36" spans="1:18" s="6" customFormat="1" x14ac:dyDescent="0.2">
      <c r="A36" s="10" t="s">
        <v>742</v>
      </c>
      <c r="B36" s="39"/>
      <c r="C36" s="20">
        <v>0.31118000000000001</v>
      </c>
      <c r="D36" s="18">
        <v>6.8900000000000003E-3</v>
      </c>
      <c r="E36" s="18">
        <v>2.81E-3</v>
      </c>
      <c r="F36" s="18">
        <v>0</v>
      </c>
      <c r="G36" s="18">
        <v>0.30148999999999998</v>
      </c>
      <c r="H36" s="18">
        <v>0.20180000000000001</v>
      </c>
      <c r="I36" s="18">
        <v>7.5170000000000001E-2</v>
      </c>
      <c r="J36" s="18">
        <v>7.8700000000000003E-3</v>
      </c>
      <c r="K36" s="18">
        <v>0</v>
      </c>
      <c r="L36" s="18">
        <v>1.6639999999999999E-2</v>
      </c>
      <c r="M36" s="40"/>
      <c r="N36" s="39"/>
      <c r="P36" s="40"/>
    </row>
    <row r="37" spans="1:18" s="6" customFormat="1" x14ac:dyDescent="0.2">
      <c r="A37" s="10" t="s">
        <v>62</v>
      </c>
      <c r="B37" s="39"/>
      <c r="C37" s="20"/>
      <c r="D37" s="18"/>
      <c r="E37" s="18"/>
      <c r="F37" s="18"/>
      <c r="G37" s="18"/>
      <c r="H37" s="18"/>
      <c r="I37" s="18"/>
      <c r="J37" s="18"/>
      <c r="K37" s="18"/>
      <c r="L37" s="18"/>
      <c r="M37" s="40"/>
      <c r="N37" s="39"/>
      <c r="P37" s="40"/>
    </row>
    <row r="38" spans="1:18" s="6" customFormat="1" x14ac:dyDescent="0.2">
      <c r="A38" s="10" t="s">
        <v>63</v>
      </c>
      <c r="B38" s="39"/>
      <c r="C38" s="20">
        <v>55.26688</v>
      </c>
      <c r="D38" s="18">
        <v>8.4255899999999997</v>
      </c>
      <c r="E38" s="18">
        <v>42.964100000000002</v>
      </c>
      <c r="F38" s="18">
        <v>0</v>
      </c>
      <c r="G38" s="18">
        <v>3.8771900000000001</v>
      </c>
      <c r="H38" s="18">
        <v>0.12418999999999999</v>
      </c>
      <c r="I38" s="18">
        <v>0.42875999999999997</v>
      </c>
      <c r="J38" s="18">
        <v>1.6837899999999999</v>
      </c>
      <c r="K38" s="18">
        <v>6.7849999999999994E-2</v>
      </c>
      <c r="L38" s="18">
        <v>1.5726</v>
      </c>
      <c r="M38" s="40"/>
      <c r="N38" s="39"/>
      <c r="P38" s="40"/>
    </row>
    <row r="39" spans="1:18" s="6" customFormat="1" x14ac:dyDescent="0.2">
      <c r="A39" s="10" t="s">
        <v>64</v>
      </c>
      <c r="B39" s="39"/>
      <c r="C39" s="20"/>
      <c r="D39" s="18"/>
      <c r="E39" s="18"/>
      <c r="F39" s="18"/>
      <c r="G39" s="18"/>
      <c r="H39" s="18"/>
      <c r="I39" s="18"/>
      <c r="J39" s="18"/>
      <c r="K39" s="18"/>
      <c r="L39" s="18"/>
      <c r="M39" s="40"/>
      <c r="N39" s="39"/>
      <c r="P39" s="40"/>
    </row>
    <row r="40" spans="1:18" s="6" customFormat="1" x14ac:dyDescent="0.2">
      <c r="A40" s="10" t="s">
        <v>65</v>
      </c>
      <c r="B40" s="39"/>
      <c r="C40" s="20">
        <v>171.00303</v>
      </c>
      <c r="D40" s="18">
        <v>31.259270000000001</v>
      </c>
      <c r="E40" s="18">
        <v>46.69258</v>
      </c>
      <c r="F40" s="18">
        <v>3.31975</v>
      </c>
      <c r="G40" s="18">
        <v>89.731440000000006</v>
      </c>
      <c r="H40" s="18">
        <v>34.040390000000002</v>
      </c>
      <c r="I40" s="18">
        <v>20.30302</v>
      </c>
      <c r="J40" s="18">
        <v>18.68459</v>
      </c>
      <c r="K40" s="18">
        <v>13.8377</v>
      </c>
      <c r="L40" s="18">
        <v>2.8657300000000001</v>
      </c>
      <c r="M40" s="40"/>
      <c r="N40" s="39"/>
      <c r="P40" s="40"/>
    </row>
    <row r="41" spans="1:18" s="17" customFormat="1" ht="18" customHeight="1" x14ac:dyDescent="0.2">
      <c r="A41" s="13" t="s">
        <v>14</v>
      </c>
      <c r="B41" s="39"/>
      <c r="C41" s="43">
        <v>288.24238000000003</v>
      </c>
      <c r="D41" s="22">
        <v>44.230110000000003</v>
      </c>
      <c r="E41" s="22">
        <v>99.122420000000005</v>
      </c>
      <c r="F41" s="22">
        <v>3.9571999999999998</v>
      </c>
      <c r="G41" s="22">
        <v>140.93263999999999</v>
      </c>
      <c r="H41" s="22">
        <v>43.551499999999997</v>
      </c>
      <c r="I41" s="22">
        <v>27.30857</v>
      </c>
      <c r="J41" s="22">
        <v>25.903089999999999</v>
      </c>
      <c r="K41" s="22">
        <v>15.783910000000001</v>
      </c>
      <c r="L41" s="22">
        <v>28.385580000000001</v>
      </c>
      <c r="M41" s="40"/>
      <c r="N41" s="39"/>
      <c r="P41" s="40"/>
    </row>
    <row r="42" spans="1:18" s="6" customFormat="1" x14ac:dyDescent="0.2">
      <c r="A42" s="13"/>
      <c r="B42" s="39"/>
      <c r="C42" s="20"/>
      <c r="D42" s="18"/>
      <c r="E42" s="18"/>
      <c r="F42" s="18"/>
      <c r="G42" s="18"/>
      <c r="H42" s="18"/>
      <c r="I42" s="18"/>
      <c r="J42" s="18"/>
      <c r="K42" s="18"/>
      <c r="L42" s="18"/>
      <c r="M42" s="40"/>
      <c r="N42" s="39"/>
      <c r="P42" s="40"/>
    </row>
    <row r="43" spans="1:18" s="17" customFormat="1" ht="18" customHeight="1" x14ac:dyDescent="0.2">
      <c r="A43" s="13" t="s">
        <v>266</v>
      </c>
      <c r="B43" s="39"/>
      <c r="C43" s="43">
        <v>10675.247530000001</v>
      </c>
      <c r="D43" s="22">
        <v>3940.6669400000001</v>
      </c>
      <c r="E43" s="22">
        <v>1632.9183</v>
      </c>
      <c r="F43" s="22">
        <v>356.70204999999999</v>
      </c>
      <c r="G43" s="22">
        <v>4744.9602400000003</v>
      </c>
      <c r="H43" s="22">
        <v>1408.1583800000001</v>
      </c>
      <c r="I43" s="22">
        <v>776.20780999999999</v>
      </c>
      <c r="J43" s="22">
        <v>1050.2819400000001</v>
      </c>
      <c r="K43" s="22">
        <v>1282.6514199999999</v>
      </c>
      <c r="L43" s="22">
        <v>227.66068000000001</v>
      </c>
      <c r="M43" s="40"/>
      <c r="N43" s="39"/>
      <c r="P43" s="40"/>
    </row>
    <row r="44" spans="1:18" s="68" customFormat="1" ht="39.950000000000003" customHeight="1" x14ac:dyDescent="0.2">
      <c r="A44" s="1239" t="s">
        <v>140</v>
      </c>
      <c r="B44" s="1251"/>
      <c r="C44" s="1251"/>
      <c r="D44" s="1251"/>
      <c r="E44" s="1251"/>
      <c r="F44" s="1251"/>
      <c r="G44" s="1251"/>
      <c r="H44" s="1251"/>
      <c r="I44" s="1251"/>
      <c r="J44" s="1251"/>
      <c r="K44" s="1251"/>
      <c r="L44" s="1251"/>
      <c r="M44" s="246"/>
    </row>
    <row r="45" spans="1:18" s="8" customFormat="1" ht="18" customHeight="1" x14ac:dyDescent="0.2">
      <c r="A45" s="7" t="s">
        <v>296</v>
      </c>
      <c r="B45" s="7"/>
      <c r="C45" s="43"/>
      <c r="D45" s="22"/>
      <c r="E45" s="22"/>
      <c r="F45" s="22"/>
      <c r="G45" s="22"/>
      <c r="H45" s="22"/>
      <c r="I45" s="22"/>
      <c r="J45" s="22"/>
      <c r="K45" s="22"/>
      <c r="L45" s="22"/>
      <c r="M45" s="243"/>
      <c r="N45" s="243"/>
      <c r="O45" s="243"/>
      <c r="P45" s="243"/>
      <c r="Q45" s="243"/>
      <c r="R45" s="243"/>
    </row>
    <row r="46" spans="1:18" s="11" customFormat="1" ht="18" customHeight="1" x14ac:dyDescent="0.2">
      <c r="A46" s="10" t="s">
        <v>57</v>
      </c>
      <c r="B46" s="10"/>
      <c r="C46" s="20">
        <v>0</v>
      </c>
      <c r="D46" s="18">
        <v>0</v>
      </c>
      <c r="E46" s="18">
        <v>0</v>
      </c>
      <c r="F46" s="18">
        <v>0</v>
      </c>
      <c r="G46" s="18">
        <v>0</v>
      </c>
      <c r="H46" s="18">
        <v>0</v>
      </c>
      <c r="I46" s="18">
        <v>0</v>
      </c>
      <c r="J46" s="18">
        <v>0</v>
      </c>
      <c r="K46" s="18">
        <v>0</v>
      </c>
      <c r="L46" s="18">
        <v>0</v>
      </c>
      <c r="M46" s="244"/>
      <c r="N46" s="244"/>
      <c r="O46" s="244"/>
      <c r="P46" s="244"/>
      <c r="Q46" s="244"/>
      <c r="R46" s="244"/>
    </row>
    <row r="47" spans="1:18" s="6" customFormat="1" x14ac:dyDescent="0.2">
      <c r="A47" s="37" t="s">
        <v>56</v>
      </c>
      <c r="B47" s="39"/>
      <c r="C47" s="20">
        <v>0</v>
      </c>
      <c r="D47" s="18">
        <v>0</v>
      </c>
      <c r="E47" s="18">
        <v>0</v>
      </c>
      <c r="F47" s="18">
        <v>0</v>
      </c>
      <c r="G47" s="18">
        <v>0</v>
      </c>
      <c r="H47" s="18">
        <v>0</v>
      </c>
      <c r="I47" s="18">
        <v>0</v>
      </c>
      <c r="J47" s="18">
        <v>0</v>
      </c>
      <c r="K47" s="18">
        <v>0</v>
      </c>
      <c r="L47" s="18">
        <v>0</v>
      </c>
      <c r="M47" s="40"/>
      <c r="N47" s="39"/>
      <c r="P47" s="40"/>
    </row>
    <row r="48" spans="1:18" s="6" customFormat="1" x14ac:dyDescent="0.2">
      <c r="A48" s="37" t="s">
        <v>91</v>
      </c>
      <c r="B48" s="39"/>
      <c r="C48" s="20">
        <v>0</v>
      </c>
      <c r="D48" s="18">
        <v>0</v>
      </c>
      <c r="E48" s="18">
        <v>0</v>
      </c>
      <c r="F48" s="18">
        <v>0</v>
      </c>
      <c r="G48" s="18">
        <v>0</v>
      </c>
      <c r="H48" s="18">
        <v>0</v>
      </c>
      <c r="I48" s="18">
        <v>0</v>
      </c>
      <c r="J48" s="18">
        <v>0</v>
      </c>
      <c r="K48" s="18">
        <v>0</v>
      </c>
      <c r="L48" s="18">
        <v>0</v>
      </c>
      <c r="M48" s="40"/>
      <c r="N48" s="39"/>
      <c r="P48" s="40"/>
    </row>
    <row r="49" spans="1:18" s="11" customFormat="1" x14ac:dyDescent="0.2">
      <c r="A49" s="10" t="s">
        <v>58</v>
      </c>
      <c r="B49" s="10"/>
      <c r="C49" s="20">
        <v>0</v>
      </c>
      <c r="D49" s="18">
        <v>0</v>
      </c>
      <c r="E49" s="18">
        <v>0</v>
      </c>
      <c r="F49" s="18">
        <v>0</v>
      </c>
      <c r="G49" s="18">
        <v>0</v>
      </c>
      <c r="H49" s="18">
        <v>0</v>
      </c>
      <c r="I49" s="18">
        <v>0</v>
      </c>
      <c r="J49" s="18">
        <v>0</v>
      </c>
      <c r="K49" s="18">
        <v>0</v>
      </c>
      <c r="L49" s="18">
        <v>0</v>
      </c>
      <c r="M49" s="244"/>
      <c r="N49" s="244"/>
      <c r="O49" s="244"/>
      <c r="P49" s="244"/>
      <c r="Q49" s="244"/>
      <c r="R49" s="244"/>
    </row>
    <row r="50" spans="1:18" s="6" customFormat="1" x14ac:dyDescent="0.2">
      <c r="A50" s="37" t="s">
        <v>56</v>
      </c>
      <c r="B50" s="39"/>
      <c r="C50" s="20">
        <v>0</v>
      </c>
      <c r="D50" s="18">
        <v>0</v>
      </c>
      <c r="E50" s="18">
        <v>0</v>
      </c>
      <c r="F50" s="18">
        <v>0</v>
      </c>
      <c r="G50" s="18">
        <v>0</v>
      </c>
      <c r="H50" s="18">
        <v>0</v>
      </c>
      <c r="I50" s="18">
        <v>0</v>
      </c>
      <c r="J50" s="18">
        <v>0</v>
      </c>
      <c r="K50" s="18">
        <v>0</v>
      </c>
      <c r="L50" s="18">
        <v>0</v>
      </c>
      <c r="M50" s="40"/>
      <c r="N50" s="39"/>
      <c r="P50" s="40"/>
    </row>
    <row r="51" spans="1:18" s="6" customFormat="1" x14ac:dyDescent="0.2">
      <c r="A51" s="37" t="s">
        <v>91</v>
      </c>
      <c r="B51" s="39"/>
      <c r="C51" s="20">
        <v>0</v>
      </c>
      <c r="D51" s="18">
        <v>0</v>
      </c>
      <c r="E51" s="18">
        <v>0</v>
      </c>
      <c r="F51" s="18">
        <v>0</v>
      </c>
      <c r="G51" s="18">
        <v>0</v>
      </c>
      <c r="H51" s="18">
        <v>0</v>
      </c>
      <c r="I51" s="18">
        <v>0</v>
      </c>
      <c r="J51" s="18">
        <v>0</v>
      </c>
      <c r="K51" s="18">
        <v>0</v>
      </c>
      <c r="L51" s="18">
        <v>0</v>
      </c>
      <c r="M51" s="40"/>
      <c r="N51" s="39"/>
      <c r="P51" s="40"/>
    </row>
    <row r="52" spans="1:18" s="17" customFormat="1" ht="18" customHeight="1" x14ac:dyDescent="0.2">
      <c r="A52" s="13" t="s">
        <v>14</v>
      </c>
      <c r="B52" s="39"/>
      <c r="C52" s="43">
        <v>0</v>
      </c>
      <c r="D52" s="22">
        <v>0</v>
      </c>
      <c r="E52" s="22">
        <v>0</v>
      </c>
      <c r="F52" s="22">
        <v>0</v>
      </c>
      <c r="G52" s="22">
        <v>0</v>
      </c>
      <c r="H52" s="22">
        <v>0</v>
      </c>
      <c r="I52" s="22">
        <v>0</v>
      </c>
      <c r="J52" s="22">
        <v>0</v>
      </c>
      <c r="K52" s="22">
        <v>0</v>
      </c>
      <c r="L52" s="22">
        <v>0</v>
      </c>
      <c r="M52" s="40"/>
      <c r="N52" s="39"/>
      <c r="P52" s="40"/>
    </row>
    <row r="53" spans="1:18" s="17" customFormat="1" ht="18" customHeight="1" x14ac:dyDescent="0.2">
      <c r="A53" s="938" t="s">
        <v>790</v>
      </c>
      <c r="B53" s="39"/>
      <c r="C53" s="936"/>
      <c r="D53" s="935"/>
      <c r="E53" s="935"/>
      <c r="F53" s="935"/>
      <c r="G53" s="935"/>
      <c r="H53" s="935"/>
      <c r="I53" s="935"/>
      <c r="J53" s="935"/>
      <c r="K53" s="935"/>
      <c r="L53" s="935"/>
      <c r="M53" s="40"/>
      <c r="N53" s="39"/>
      <c r="P53" s="40"/>
    </row>
    <row r="54" spans="1:18" s="17" customFormat="1" ht="11.25" customHeight="1" x14ac:dyDescent="0.2">
      <c r="A54" s="313" t="s">
        <v>791</v>
      </c>
      <c r="B54" s="39"/>
      <c r="C54" s="936">
        <v>0</v>
      </c>
      <c r="D54" s="935">
        <v>0</v>
      </c>
      <c r="E54" s="935">
        <v>0</v>
      </c>
      <c r="F54" s="935">
        <v>0</v>
      </c>
      <c r="G54" s="935">
        <v>0</v>
      </c>
      <c r="H54" s="935">
        <v>0</v>
      </c>
      <c r="I54" s="935">
        <v>0</v>
      </c>
      <c r="J54" s="935">
        <v>0</v>
      </c>
      <c r="K54" s="935">
        <v>0</v>
      </c>
      <c r="L54" s="935">
        <v>0</v>
      </c>
      <c r="M54" s="40"/>
      <c r="N54" s="39"/>
      <c r="P54" s="40"/>
    </row>
    <row r="55" spans="1:18" s="8" customFormat="1" ht="20.25" customHeight="1" x14ac:dyDescent="0.2">
      <c r="A55" s="7" t="s">
        <v>66</v>
      </c>
      <c r="B55" s="7"/>
      <c r="C55" s="43"/>
      <c r="D55" s="22"/>
      <c r="E55" s="22"/>
      <c r="F55" s="22"/>
      <c r="G55" s="22"/>
      <c r="H55" s="22"/>
      <c r="I55" s="22"/>
      <c r="J55" s="22"/>
      <c r="K55" s="22"/>
      <c r="L55" s="22"/>
      <c r="M55" s="243"/>
      <c r="N55" s="243"/>
      <c r="O55" s="243"/>
      <c r="P55" s="243"/>
      <c r="Q55" s="243"/>
      <c r="R55" s="243"/>
    </row>
    <row r="56" spans="1:18" s="6" customFormat="1" ht="18" customHeight="1" x14ac:dyDescent="0.2">
      <c r="A56" s="10" t="s">
        <v>53</v>
      </c>
      <c r="B56" s="39"/>
      <c r="C56" s="20">
        <v>1681.1071099999999</v>
      </c>
      <c r="D56" s="18">
        <v>333.56500999999997</v>
      </c>
      <c r="E56" s="18">
        <v>119.8045</v>
      </c>
      <c r="F56" s="18">
        <v>0.32500000000000001</v>
      </c>
      <c r="G56" s="18">
        <v>1227.4126000000001</v>
      </c>
      <c r="H56" s="18">
        <v>132.28677999999999</v>
      </c>
      <c r="I56" s="18">
        <v>69.427570000000003</v>
      </c>
      <c r="J56" s="18">
        <v>274.07979999999998</v>
      </c>
      <c r="K56" s="18">
        <v>249.21243000000001</v>
      </c>
      <c r="L56" s="18">
        <v>502.40602000000001</v>
      </c>
      <c r="M56" s="40"/>
      <c r="N56" s="39"/>
      <c r="P56" s="40"/>
    </row>
    <row r="57" spans="1:18" s="6" customFormat="1" x14ac:dyDescent="0.2">
      <c r="A57" s="37" t="s">
        <v>56</v>
      </c>
      <c r="B57" s="39"/>
      <c r="C57" s="20">
        <v>1680.67335</v>
      </c>
      <c r="D57" s="18">
        <v>333.56500999999997</v>
      </c>
      <c r="E57" s="18">
        <v>119.8045</v>
      </c>
      <c r="F57" s="18">
        <v>0.32500000000000001</v>
      </c>
      <c r="G57" s="18">
        <v>1226.97883</v>
      </c>
      <c r="H57" s="18">
        <v>132.28677999999999</v>
      </c>
      <c r="I57" s="18">
        <v>69.427570000000003</v>
      </c>
      <c r="J57" s="18">
        <v>273.93851999999998</v>
      </c>
      <c r="K57" s="18">
        <v>248.91994</v>
      </c>
      <c r="L57" s="18">
        <v>502.40602000000001</v>
      </c>
      <c r="M57" s="40"/>
      <c r="N57" s="39"/>
      <c r="P57" s="40"/>
    </row>
    <row r="58" spans="1:18" s="6" customFormat="1" x14ac:dyDescent="0.2">
      <c r="A58" s="37" t="s">
        <v>91</v>
      </c>
      <c r="B58" s="39"/>
      <c r="C58" s="20">
        <v>0.43376999999999999</v>
      </c>
      <c r="D58" s="18">
        <v>0</v>
      </c>
      <c r="E58" s="18">
        <v>0</v>
      </c>
      <c r="F58" s="18">
        <v>0</v>
      </c>
      <c r="G58" s="18">
        <v>0.43376999999999999</v>
      </c>
      <c r="H58" s="18">
        <v>0</v>
      </c>
      <c r="I58" s="18">
        <v>0</v>
      </c>
      <c r="J58" s="18">
        <v>0.14127999999999999</v>
      </c>
      <c r="K58" s="18">
        <v>0.29249000000000003</v>
      </c>
      <c r="L58" s="18">
        <v>0</v>
      </c>
      <c r="M58" s="40"/>
      <c r="N58" s="39"/>
      <c r="P58" s="40"/>
    </row>
    <row r="59" spans="1:18" s="6" customFormat="1" x14ac:dyDescent="0.2">
      <c r="A59" s="10" t="s">
        <v>54</v>
      </c>
      <c r="B59" s="39"/>
      <c r="C59" s="20">
        <v>189.92894000000001</v>
      </c>
      <c r="D59" s="18">
        <v>187.43950000000001</v>
      </c>
      <c r="E59" s="18">
        <v>0</v>
      </c>
      <c r="F59" s="18">
        <v>0</v>
      </c>
      <c r="G59" s="18">
        <v>2.4894400000000001</v>
      </c>
      <c r="H59" s="18">
        <v>0.51773000000000002</v>
      </c>
      <c r="I59" s="18">
        <v>8.9999999999999993E-3</v>
      </c>
      <c r="J59" s="18">
        <v>0</v>
      </c>
      <c r="K59" s="18">
        <v>0</v>
      </c>
      <c r="L59" s="18">
        <v>1.96271</v>
      </c>
      <c r="M59" s="40"/>
      <c r="N59" s="39"/>
      <c r="P59" s="40"/>
    </row>
    <row r="60" spans="1:18" s="6" customFormat="1" x14ac:dyDescent="0.2">
      <c r="A60" s="10" t="s">
        <v>55</v>
      </c>
      <c r="B60" s="39"/>
      <c r="C60" s="20">
        <v>0</v>
      </c>
      <c r="D60" s="18">
        <v>0</v>
      </c>
      <c r="E60" s="18">
        <v>0</v>
      </c>
      <c r="F60" s="18">
        <v>0</v>
      </c>
      <c r="G60" s="18">
        <v>0</v>
      </c>
      <c r="H60" s="18">
        <v>0</v>
      </c>
      <c r="I60" s="18">
        <v>0</v>
      </c>
      <c r="J60" s="18">
        <v>0</v>
      </c>
      <c r="K60" s="18">
        <v>0</v>
      </c>
      <c r="L60" s="18">
        <v>0</v>
      </c>
      <c r="M60" s="40"/>
      <c r="N60" s="39"/>
      <c r="P60" s="40"/>
    </row>
    <row r="61" spans="1:18" s="6" customFormat="1" x14ac:dyDescent="0.2">
      <c r="A61" s="37" t="s">
        <v>56</v>
      </c>
      <c r="B61" s="39"/>
      <c r="C61" s="20">
        <v>0</v>
      </c>
      <c r="D61" s="18">
        <v>0</v>
      </c>
      <c r="E61" s="18">
        <v>0</v>
      </c>
      <c r="F61" s="18">
        <v>0</v>
      </c>
      <c r="G61" s="18">
        <v>0</v>
      </c>
      <c r="H61" s="18">
        <v>0</v>
      </c>
      <c r="I61" s="18">
        <v>0</v>
      </c>
      <c r="J61" s="18">
        <v>0</v>
      </c>
      <c r="K61" s="18">
        <v>0</v>
      </c>
      <c r="L61" s="18">
        <v>0</v>
      </c>
      <c r="M61" s="40"/>
      <c r="N61" s="39"/>
      <c r="P61" s="40"/>
    </row>
    <row r="62" spans="1:18" s="6" customFormat="1" x14ac:dyDescent="0.2">
      <c r="A62" s="37" t="s">
        <v>91</v>
      </c>
      <c r="B62" s="39"/>
      <c r="C62" s="20">
        <v>0</v>
      </c>
      <c r="D62" s="18">
        <v>0</v>
      </c>
      <c r="E62" s="18">
        <v>0</v>
      </c>
      <c r="F62" s="18">
        <v>0</v>
      </c>
      <c r="G62" s="18">
        <v>0</v>
      </c>
      <c r="H62" s="18">
        <v>0</v>
      </c>
      <c r="I62" s="18">
        <v>0</v>
      </c>
      <c r="J62" s="18">
        <v>0</v>
      </c>
      <c r="K62" s="18">
        <v>0</v>
      </c>
      <c r="L62" s="18">
        <v>0</v>
      </c>
      <c r="M62" s="40"/>
      <c r="N62" s="39"/>
      <c r="P62" s="40"/>
    </row>
    <row r="63" spans="1:18" s="17" customFormat="1" ht="18" customHeight="1" x14ac:dyDescent="0.2">
      <c r="A63" s="13" t="s">
        <v>14</v>
      </c>
      <c r="B63" s="39"/>
      <c r="C63" s="43">
        <v>1871.0360499999999</v>
      </c>
      <c r="D63" s="22">
        <v>521.00450999999998</v>
      </c>
      <c r="E63" s="22">
        <v>119.8045</v>
      </c>
      <c r="F63" s="22">
        <v>0.32500000000000001</v>
      </c>
      <c r="G63" s="22">
        <v>1229.9020399999999</v>
      </c>
      <c r="H63" s="22">
        <v>132.80452</v>
      </c>
      <c r="I63" s="22">
        <v>69.436570000000003</v>
      </c>
      <c r="J63" s="22">
        <v>274.07979999999998</v>
      </c>
      <c r="K63" s="22">
        <v>249.21243000000001</v>
      </c>
      <c r="L63" s="22">
        <v>504.36873000000003</v>
      </c>
      <c r="M63" s="40"/>
      <c r="N63" s="39"/>
      <c r="P63" s="40"/>
    </row>
    <row r="64" spans="1:18" s="17" customFormat="1" ht="18" customHeight="1" x14ac:dyDescent="0.2">
      <c r="A64" s="7" t="s">
        <v>67</v>
      </c>
      <c r="B64" s="39"/>
      <c r="C64" s="43"/>
      <c r="D64" s="22"/>
      <c r="E64" s="22"/>
      <c r="F64" s="22"/>
      <c r="G64" s="22"/>
      <c r="H64" s="22"/>
      <c r="I64" s="22"/>
      <c r="J64" s="22"/>
      <c r="K64" s="22"/>
      <c r="L64" s="22"/>
      <c r="M64" s="40"/>
      <c r="N64" s="39"/>
      <c r="P64" s="40"/>
    </row>
    <row r="65" spans="1:16" s="17" customFormat="1" ht="18" customHeight="1" x14ac:dyDescent="0.2">
      <c r="A65" s="87" t="s">
        <v>68</v>
      </c>
      <c r="B65" s="39"/>
      <c r="C65" s="52">
        <v>1871.0360499999999</v>
      </c>
      <c r="D65" s="53">
        <v>521.00450999999998</v>
      </c>
      <c r="E65" s="53">
        <v>119.8045</v>
      </c>
      <c r="F65" s="53">
        <v>0.32500000000000001</v>
      </c>
      <c r="G65" s="53">
        <v>1229.9020399999999</v>
      </c>
      <c r="H65" s="53">
        <v>132.80452</v>
      </c>
      <c r="I65" s="53">
        <v>69.436570000000003</v>
      </c>
      <c r="J65" s="53">
        <v>274.07979999999998</v>
      </c>
      <c r="K65" s="53">
        <v>249.21243000000001</v>
      </c>
      <c r="L65" s="53">
        <v>504.36873000000003</v>
      </c>
      <c r="M65" s="40"/>
      <c r="N65" s="39"/>
      <c r="P65" s="40"/>
    </row>
    <row r="66" spans="1:16" s="17" customFormat="1" ht="18" customHeight="1" x14ac:dyDescent="0.2">
      <c r="A66" s="7" t="s">
        <v>69</v>
      </c>
      <c r="B66" s="39"/>
      <c r="C66" s="43"/>
      <c r="D66" s="22"/>
      <c r="E66" s="22"/>
      <c r="F66" s="22"/>
      <c r="G66" s="22"/>
      <c r="H66" s="22"/>
      <c r="I66" s="22"/>
      <c r="J66" s="22"/>
      <c r="K66" s="22"/>
      <c r="L66" s="22"/>
      <c r="M66" s="40"/>
      <c r="N66" s="39"/>
      <c r="P66" s="40"/>
    </row>
    <row r="67" spans="1:16" s="6" customFormat="1" ht="18" customHeight="1" x14ac:dyDescent="0.2">
      <c r="A67" s="10" t="s">
        <v>60</v>
      </c>
      <c r="B67" s="39"/>
      <c r="C67" s="20">
        <v>0.42670999999999998</v>
      </c>
      <c r="D67" s="18">
        <v>0</v>
      </c>
      <c r="E67" s="18">
        <v>0</v>
      </c>
      <c r="F67" s="18">
        <v>0</v>
      </c>
      <c r="G67" s="18">
        <v>0.42670999999999998</v>
      </c>
      <c r="H67" s="18">
        <v>0.42670999999999998</v>
      </c>
      <c r="I67" s="18">
        <v>0</v>
      </c>
      <c r="J67" s="18">
        <v>0</v>
      </c>
      <c r="K67" s="18">
        <v>0</v>
      </c>
      <c r="L67" s="18">
        <v>0</v>
      </c>
      <c r="M67" s="40"/>
      <c r="N67" s="39"/>
      <c r="P67" s="40"/>
    </row>
    <row r="68" spans="1:16" s="6" customFormat="1" x14ac:dyDescent="0.2">
      <c r="A68" s="10" t="s">
        <v>15</v>
      </c>
      <c r="B68" s="39"/>
      <c r="C68" s="20">
        <v>6.0318300000000002</v>
      </c>
      <c r="D68" s="18">
        <v>1.50474</v>
      </c>
      <c r="E68" s="18">
        <v>0</v>
      </c>
      <c r="F68" s="18">
        <v>0</v>
      </c>
      <c r="G68" s="18">
        <v>4.5270900000000003</v>
      </c>
      <c r="H68" s="18">
        <v>0.10226</v>
      </c>
      <c r="I68" s="18">
        <v>0</v>
      </c>
      <c r="J68" s="18">
        <v>4.3791500000000001</v>
      </c>
      <c r="K68" s="18">
        <v>0</v>
      </c>
      <c r="L68" s="18">
        <v>4.5679999999999998E-2</v>
      </c>
      <c r="M68" s="40"/>
      <c r="N68" s="39"/>
      <c r="P68" s="40"/>
    </row>
    <row r="69" spans="1:16" s="6" customFormat="1" x14ac:dyDescent="0.2">
      <c r="A69" s="10" t="s">
        <v>16</v>
      </c>
      <c r="B69" s="39"/>
      <c r="C69" s="20">
        <v>7.9640000000000002E-2</v>
      </c>
      <c r="D69" s="18">
        <v>0</v>
      </c>
      <c r="E69" s="18">
        <v>0</v>
      </c>
      <c r="F69" s="18">
        <v>0</v>
      </c>
      <c r="G69" s="18">
        <v>7.9640000000000002E-2</v>
      </c>
      <c r="H69" s="18">
        <v>4.8759999999999998E-2</v>
      </c>
      <c r="I69" s="18">
        <v>2.8649999999999998E-2</v>
      </c>
      <c r="J69" s="18">
        <v>2.2300000000000002E-3</v>
      </c>
      <c r="K69" s="18">
        <v>0</v>
      </c>
      <c r="L69" s="18">
        <v>0</v>
      </c>
      <c r="M69" s="40"/>
      <c r="N69" s="39"/>
      <c r="P69" s="40"/>
    </row>
    <row r="70" spans="1:16" s="6" customFormat="1" x14ac:dyDescent="0.2">
      <c r="A70" s="10" t="s">
        <v>61</v>
      </c>
      <c r="B70" s="39"/>
      <c r="C70" s="20">
        <v>2.6800000000000001E-3</v>
      </c>
      <c r="D70" s="18">
        <v>0</v>
      </c>
      <c r="E70" s="18">
        <v>0</v>
      </c>
      <c r="F70" s="18">
        <v>0</v>
      </c>
      <c r="G70" s="18">
        <v>2.6800000000000001E-3</v>
      </c>
      <c r="H70" s="18">
        <v>2.6800000000000001E-3</v>
      </c>
      <c r="I70" s="18">
        <v>0</v>
      </c>
      <c r="J70" s="18">
        <v>0</v>
      </c>
      <c r="K70" s="18">
        <v>0</v>
      </c>
      <c r="L70" s="18">
        <v>0</v>
      </c>
      <c r="M70" s="40"/>
      <c r="N70" s="39"/>
      <c r="P70" s="40"/>
    </row>
    <row r="71" spans="1:16" s="6" customFormat="1" x14ac:dyDescent="0.2">
      <c r="A71" s="10" t="s">
        <v>742</v>
      </c>
      <c r="B71" s="39"/>
      <c r="C71" s="20">
        <v>0</v>
      </c>
      <c r="D71" s="18">
        <v>0</v>
      </c>
      <c r="E71" s="18">
        <v>0</v>
      </c>
      <c r="F71" s="18">
        <v>0</v>
      </c>
      <c r="G71" s="18">
        <v>0</v>
      </c>
      <c r="H71" s="18">
        <v>0</v>
      </c>
      <c r="I71" s="18">
        <v>0</v>
      </c>
      <c r="J71" s="18">
        <v>0</v>
      </c>
      <c r="K71" s="18">
        <v>0</v>
      </c>
      <c r="L71" s="18">
        <v>0</v>
      </c>
      <c r="M71" s="40"/>
      <c r="N71" s="39"/>
      <c r="P71" s="40"/>
    </row>
    <row r="72" spans="1:16" s="6" customFormat="1" x14ac:dyDescent="0.2">
      <c r="A72" s="10" t="s">
        <v>62</v>
      </c>
      <c r="B72" s="39"/>
      <c r="C72" s="20"/>
      <c r="D72" s="18"/>
      <c r="E72" s="18"/>
      <c r="F72" s="18"/>
      <c r="G72" s="18"/>
      <c r="H72" s="18"/>
      <c r="I72" s="18"/>
      <c r="J72" s="18"/>
      <c r="K72" s="18"/>
      <c r="L72" s="18"/>
      <c r="M72" s="40"/>
      <c r="N72" s="39"/>
      <c r="P72" s="40"/>
    </row>
    <row r="73" spans="1:16" s="6" customFormat="1" x14ac:dyDescent="0.2">
      <c r="A73" s="10" t="s">
        <v>63</v>
      </c>
      <c r="B73" s="39"/>
      <c r="C73" s="20">
        <v>1.1785600000000001</v>
      </c>
      <c r="D73" s="18">
        <v>0</v>
      </c>
      <c r="E73" s="18">
        <v>0</v>
      </c>
      <c r="F73" s="18">
        <v>0</v>
      </c>
      <c r="G73" s="18">
        <v>1.1785600000000001</v>
      </c>
      <c r="H73" s="18">
        <v>1.1785600000000001</v>
      </c>
      <c r="I73" s="18">
        <v>0</v>
      </c>
      <c r="J73" s="18">
        <v>0</v>
      </c>
      <c r="K73" s="18">
        <v>0</v>
      </c>
      <c r="L73" s="18">
        <v>0</v>
      </c>
      <c r="M73" s="40"/>
      <c r="N73" s="39"/>
      <c r="P73" s="40"/>
    </row>
    <row r="74" spans="1:16" s="6" customFormat="1" x14ac:dyDescent="0.2">
      <c r="A74" s="10" t="s">
        <v>64</v>
      </c>
      <c r="B74" s="39"/>
      <c r="C74" s="20"/>
      <c r="D74" s="18"/>
      <c r="E74" s="18"/>
      <c r="F74" s="18"/>
      <c r="G74" s="18"/>
      <c r="H74" s="18"/>
      <c r="I74" s="18"/>
      <c r="J74" s="18"/>
      <c r="K74" s="18"/>
      <c r="L74" s="18"/>
      <c r="M74" s="40"/>
      <c r="N74" s="39"/>
      <c r="P74" s="40"/>
    </row>
    <row r="75" spans="1:16" s="6" customFormat="1" x14ac:dyDescent="0.2">
      <c r="A75" s="10" t="s">
        <v>86</v>
      </c>
      <c r="B75" s="39"/>
      <c r="C75" s="20">
        <v>0.15254999999999999</v>
      </c>
      <c r="D75" s="18">
        <v>0</v>
      </c>
      <c r="E75" s="18">
        <v>0</v>
      </c>
      <c r="F75" s="18">
        <v>0</v>
      </c>
      <c r="G75" s="18">
        <v>0.15254999999999999</v>
      </c>
      <c r="H75" s="18">
        <v>1.443E-2</v>
      </c>
      <c r="I75" s="18">
        <v>8.5620000000000002E-2</v>
      </c>
      <c r="J75" s="18">
        <v>5.2499999999999998E-2</v>
      </c>
      <c r="K75" s="18">
        <v>0</v>
      </c>
      <c r="L75" s="18">
        <v>0</v>
      </c>
      <c r="M75" s="40"/>
      <c r="N75" s="39"/>
      <c r="P75" s="40"/>
    </row>
    <row r="76" spans="1:16" s="17" customFormat="1" ht="18" customHeight="1" x14ac:dyDescent="0.2">
      <c r="A76" s="13" t="s">
        <v>14</v>
      </c>
      <c r="B76" s="39"/>
      <c r="C76" s="43">
        <v>7.87195</v>
      </c>
      <c r="D76" s="22">
        <v>1.50474</v>
      </c>
      <c r="E76" s="22">
        <v>0</v>
      </c>
      <c r="F76" s="22">
        <v>0</v>
      </c>
      <c r="G76" s="22">
        <v>6.36721</v>
      </c>
      <c r="H76" s="22">
        <v>1.77339</v>
      </c>
      <c r="I76" s="22">
        <v>0.11427</v>
      </c>
      <c r="J76" s="22">
        <v>4.4338800000000003</v>
      </c>
      <c r="K76" s="22">
        <v>0</v>
      </c>
      <c r="L76" s="22">
        <v>4.5679999999999998E-2</v>
      </c>
      <c r="M76" s="40"/>
      <c r="N76" s="39"/>
      <c r="P76" s="40"/>
    </row>
    <row r="77" spans="1:16" s="6" customFormat="1" x14ac:dyDescent="0.2">
      <c r="A77" s="13"/>
      <c r="B77" s="39"/>
      <c r="C77" s="20"/>
      <c r="D77" s="18"/>
      <c r="E77" s="18"/>
      <c r="F77" s="18"/>
      <c r="G77" s="18"/>
      <c r="H77" s="18"/>
      <c r="I77" s="18"/>
      <c r="J77" s="18"/>
      <c r="K77" s="18"/>
      <c r="L77" s="18"/>
      <c r="M77" s="40"/>
      <c r="N77" s="39"/>
      <c r="P77" s="40"/>
    </row>
    <row r="78" spans="1:16" s="17" customFormat="1" ht="18" customHeight="1" x14ac:dyDescent="0.2">
      <c r="A78" s="13" t="s">
        <v>266</v>
      </c>
      <c r="B78" s="39"/>
      <c r="C78" s="43">
        <v>1878.9079999999999</v>
      </c>
      <c r="D78" s="22">
        <v>522.50924999999995</v>
      </c>
      <c r="E78" s="22">
        <v>119.8045</v>
      </c>
      <c r="F78" s="22">
        <v>0.32500000000000001</v>
      </c>
      <c r="G78" s="22">
        <v>1236.2692500000001</v>
      </c>
      <c r="H78" s="22">
        <v>134.5779</v>
      </c>
      <c r="I78" s="22">
        <v>69.550839999999994</v>
      </c>
      <c r="J78" s="22">
        <v>278.51368000000002</v>
      </c>
      <c r="K78" s="22">
        <v>249.21243000000001</v>
      </c>
      <c r="L78" s="22">
        <v>504.41440999999998</v>
      </c>
      <c r="M78" s="40"/>
      <c r="N78" s="39"/>
      <c r="P78" s="40"/>
    </row>
    <row r="79" spans="1:16" s="17" customFormat="1" ht="12.75" customHeight="1" x14ac:dyDescent="0.2">
      <c r="A79" s="1335"/>
      <c r="B79" s="1262"/>
      <c r="C79" s="1262"/>
      <c r="D79" s="1262"/>
      <c r="E79" s="1262"/>
      <c r="F79" s="1262"/>
      <c r="G79" s="1262"/>
      <c r="H79" s="1262"/>
      <c r="I79" s="1262"/>
      <c r="J79" s="1262"/>
      <c r="K79" s="22"/>
      <c r="L79" s="22"/>
      <c r="M79" s="40"/>
      <c r="N79" s="39"/>
      <c r="P79" s="40"/>
    </row>
    <row r="80" spans="1:16" ht="12.75" customHeight="1" x14ac:dyDescent="0.2"/>
    <row r="94" spans="2:11" s="187" customFormat="1" ht="12" x14ac:dyDescent="0.2">
      <c r="B94" s="66"/>
      <c r="C94" s="66"/>
      <c r="D94" s="66"/>
      <c r="E94" s="66"/>
      <c r="F94" s="66"/>
      <c r="G94" s="66"/>
      <c r="H94" s="66"/>
      <c r="I94" s="66"/>
      <c r="J94" s="66"/>
      <c r="K94" s="66"/>
    </row>
    <row r="95" spans="2:11" s="187" customFormat="1" ht="12" x14ac:dyDescent="0.2">
      <c r="B95" s="66"/>
      <c r="C95" s="66"/>
      <c r="D95" s="66"/>
      <c r="E95" s="66"/>
      <c r="F95" s="66"/>
      <c r="G95" s="66"/>
      <c r="H95" s="66"/>
      <c r="I95" s="66"/>
      <c r="J95" s="66"/>
      <c r="K95" s="66"/>
    </row>
    <row r="96" spans="2:11" s="187" customFormat="1" ht="12" x14ac:dyDescent="0.2">
      <c r="B96" s="66"/>
      <c r="C96" s="66"/>
      <c r="D96" s="66"/>
      <c r="E96" s="66"/>
      <c r="F96" s="66"/>
      <c r="G96" s="66"/>
      <c r="H96" s="66"/>
      <c r="I96" s="66"/>
      <c r="J96" s="66"/>
      <c r="K96" s="66"/>
    </row>
    <row r="97" spans="2:11" s="187" customFormat="1" ht="12" x14ac:dyDescent="0.2">
      <c r="B97" s="66"/>
      <c r="C97" s="66"/>
      <c r="D97" s="66"/>
      <c r="E97" s="66"/>
      <c r="F97" s="66"/>
      <c r="G97" s="66"/>
      <c r="H97" s="66"/>
      <c r="I97" s="66"/>
      <c r="J97" s="66"/>
      <c r="K97" s="66"/>
    </row>
    <row r="98" spans="2:11" s="187" customFormat="1" ht="12" x14ac:dyDescent="0.2">
      <c r="B98" s="66"/>
      <c r="C98" s="66"/>
      <c r="D98" s="66"/>
      <c r="E98" s="66"/>
      <c r="F98" s="66"/>
      <c r="G98" s="66"/>
      <c r="H98" s="66"/>
      <c r="I98" s="66"/>
      <c r="J98" s="66"/>
      <c r="K98" s="66"/>
    </row>
    <row r="99" spans="2:11" s="187" customFormat="1" ht="12" x14ac:dyDescent="0.2">
      <c r="B99" s="66"/>
      <c r="C99" s="66"/>
      <c r="D99" s="66"/>
      <c r="E99" s="66"/>
      <c r="F99" s="66"/>
      <c r="G99" s="66"/>
      <c r="H99" s="66"/>
      <c r="I99" s="66"/>
      <c r="J99" s="66"/>
      <c r="K99" s="66"/>
    </row>
    <row r="100" spans="2:11" s="187" customFormat="1" ht="12" x14ac:dyDescent="0.2">
      <c r="B100" s="66"/>
      <c r="C100" s="66"/>
      <c r="D100" s="66"/>
      <c r="E100" s="66"/>
      <c r="F100" s="66"/>
      <c r="G100" s="66"/>
      <c r="H100" s="66"/>
      <c r="I100" s="66"/>
      <c r="J100" s="66"/>
      <c r="K100" s="66"/>
    </row>
    <row r="101" spans="2:11" s="187" customFormat="1" ht="12" x14ac:dyDescent="0.2">
      <c r="B101" s="66"/>
      <c r="C101" s="66"/>
      <c r="D101" s="66"/>
      <c r="E101" s="66"/>
      <c r="F101" s="66"/>
      <c r="G101" s="66"/>
      <c r="H101" s="66"/>
      <c r="I101" s="66"/>
      <c r="J101" s="66"/>
      <c r="K101" s="66"/>
    </row>
    <row r="102" spans="2:11" s="187" customFormat="1" ht="12" x14ac:dyDescent="0.2">
      <c r="B102" s="66"/>
      <c r="C102" s="66"/>
      <c r="D102" s="66"/>
      <c r="E102" s="66"/>
      <c r="F102" s="66"/>
      <c r="G102" s="66"/>
      <c r="H102" s="66"/>
      <c r="I102" s="66"/>
      <c r="J102" s="66"/>
      <c r="K102" s="66"/>
    </row>
    <row r="103" spans="2:11" s="187" customFormat="1" ht="12" x14ac:dyDescent="0.2">
      <c r="B103" s="66"/>
      <c r="C103" s="66"/>
      <c r="D103" s="66"/>
      <c r="E103" s="66"/>
      <c r="F103" s="66"/>
      <c r="G103" s="66"/>
      <c r="H103" s="66"/>
      <c r="I103" s="66"/>
      <c r="J103" s="66"/>
      <c r="K103" s="66"/>
    </row>
    <row r="104" spans="2:11" s="187" customFormat="1" ht="12" x14ac:dyDescent="0.2">
      <c r="B104" s="66"/>
      <c r="C104" s="66"/>
      <c r="D104" s="66"/>
      <c r="E104" s="66"/>
      <c r="F104" s="66"/>
      <c r="G104" s="66"/>
      <c r="H104" s="66"/>
      <c r="I104" s="66"/>
      <c r="J104" s="66"/>
      <c r="K104" s="66"/>
    </row>
    <row r="105" spans="2:11" s="187" customFormat="1" ht="12" x14ac:dyDescent="0.2">
      <c r="B105" s="66"/>
      <c r="C105" s="66"/>
      <c r="D105" s="66"/>
      <c r="E105" s="66"/>
      <c r="F105" s="66"/>
      <c r="G105" s="66"/>
      <c r="H105" s="66"/>
      <c r="I105" s="66"/>
      <c r="J105" s="66"/>
      <c r="K105" s="66"/>
    </row>
    <row r="106" spans="2:11" s="187" customFormat="1" ht="12" x14ac:dyDescent="0.2">
      <c r="B106" s="66"/>
      <c r="C106" s="66"/>
      <c r="D106" s="66"/>
      <c r="E106" s="66"/>
      <c r="F106" s="66"/>
      <c r="G106" s="66"/>
      <c r="H106" s="66"/>
      <c r="I106" s="66"/>
      <c r="J106" s="66"/>
      <c r="K106" s="66"/>
    </row>
    <row r="107" spans="2:11" s="187" customFormat="1" ht="12" x14ac:dyDescent="0.2">
      <c r="B107" s="66"/>
      <c r="C107" s="66"/>
      <c r="D107" s="66"/>
      <c r="E107" s="66"/>
      <c r="F107" s="66"/>
      <c r="G107" s="66"/>
      <c r="H107" s="66"/>
      <c r="I107" s="66"/>
      <c r="J107" s="66"/>
      <c r="K107" s="66"/>
    </row>
    <row r="108" spans="2:11" s="187" customFormat="1" ht="12" x14ac:dyDescent="0.2">
      <c r="B108" s="66"/>
      <c r="C108" s="66"/>
      <c r="D108" s="66"/>
      <c r="E108" s="66"/>
      <c r="F108" s="66"/>
      <c r="G108" s="66"/>
      <c r="H108" s="66"/>
      <c r="I108" s="66"/>
      <c r="J108" s="66"/>
      <c r="K108" s="66"/>
    </row>
    <row r="109" spans="2:11" s="187" customFormat="1" ht="12" x14ac:dyDescent="0.2">
      <c r="B109" s="66"/>
      <c r="C109" s="66"/>
      <c r="D109" s="66"/>
      <c r="E109" s="66"/>
      <c r="F109" s="66"/>
      <c r="G109" s="66"/>
      <c r="H109" s="66"/>
      <c r="I109" s="66"/>
      <c r="J109" s="66"/>
      <c r="K109" s="66"/>
    </row>
    <row r="110" spans="2:11" s="187" customFormat="1" ht="12" x14ac:dyDescent="0.2">
      <c r="B110" s="66"/>
      <c r="C110" s="66"/>
      <c r="D110" s="66"/>
      <c r="E110" s="66"/>
      <c r="F110" s="66"/>
      <c r="G110" s="66"/>
      <c r="H110" s="66"/>
      <c r="I110" s="66"/>
      <c r="J110" s="66"/>
      <c r="K110" s="66"/>
    </row>
    <row r="111" spans="2:11" s="187" customFormat="1" ht="12" x14ac:dyDescent="0.2">
      <c r="B111" s="66"/>
      <c r="C111" s="66"/>
      <c r="D111" s="66"/>
      <c r="E111" s="66"/>
      <c r="F111" s="66"/>
      <c r="G111" s="66"/>
      <c r="H111" s="66"/>
      <c r="I111" s="66"/>
      <c r="J111" s="66"/>
      <c r="K111" s="66"/>
    </row>
    <row r="112" spans="2:11" s="187" customFormat="1" ht="12" x14ac:dyDescent="0.2">
      <c r="B112" s="66"/>
      <c r="C112" s="66"/>
      <c r="D112" s="66"/>
      <c r="E112" s="66"/>
      <c r="F112" s="66"/>
      <c r="G112" s="66"/>
      <c r="H112" s="66"/>
      <c r="I112" s="66"/>
      <c r="J112" s="66"/>
      <c r="K112" s="66"/>
    </row>
    <row r="113" spans="2:11" s="187" customFormat="1" ht="12" x14ac:dyDescent="0.2">
      <c r="B113" s="66"/>
      <c r="C113" s="66"/>
      <c r="D113" s="66"/>
      <c r="E113" s="66"/>
      <c r="F113" s="66"/>
      <c r="G113" s="66"/>
      <c r="H113" s="66"/>
      <c r="I113" s="66"/>
      <c r="J113" s="66"/>
      <c r="K113" s="66"/>
    </row>
    <row r="114" spans="2:11" s="187" customFormat="1" ht="12" x14ac:dyDescent="0.2">
      <c r="B114" s="66"/>
      <c r="C114" s="66"/>
      <c r="D114" s="66"/>
      <c r="E114" s="66"/>
      <c r="F114" s="66"/>
      <c r="G114" s="66"/>
      <c r="H114" s="66"/>
      <c r="I114" s="66"/>
      <c r="J114" s="66"/>
      <c r="K114" s="66"/>
    </row>
    <row r="115" spans="2:11" s="187" customFormat="1" ht="12" x14ac:dyDescent="0.2">
      <c r="B115" s="66"/>
      <c r="C115" s="66"/>
      <c r="D115" s="66"/>
      <c r="E115" s="66"/>
      <c r="F115" s="66"/>
      <c r="G115" s="66"/>
      <c r="H115" s="66"/>
      <c r="I115" s="66"/>
      <c r="J115" s="66"/>
      <c r="K115" s="66"/>
    </row>
    <row r="116" spans="2:11" s="187" customFormat="1" ht="12" x14ac:dyDescent="0.2">
      <c r="B116" s="66"/>
      <c r="C116" s="66"/>
      <c r="D116" s="66"/>
      <c r="E116" s="66"/>
      <c r="F116" s="66"/>
      <c r="G116" s="66"/>
      <c r="H116" s="66"/>
      <c r="I116" s="66"/>
      <c r="J116" s="66"/>
      <c r="K116" s="66"/>
    </row>
    <row r="117" spans="2:11" s="187" customFormat="1" ht="12" x14ac:dyDescent="0.2">
      <c r="B117" s="66"/>
      <c r="C117" s="66"/>
      <c r="D117" s="66"/>
      <c r="E117" s="66"/>
      <c r="F117" s="66"/>
      <c r="G117" s="66"/>
      <c r="H117" s="66"/>
      <c r="I117" s="66"/>
      <c r="J117" s="66"/>
      <c r="K117" s="66"/>
    </row>
    <row r="118" spans="2:11" s="187" customFormat="1" ht="12" x14ac:dyDescent="0.2">
      <c r="B118" s="66"/>
      <c r="C118" s="66"/>
      <c r="D118" s="66"/>
      <c r="E118" s="66"/>
      <c r="F118" s="66"/>
      <c r="G118" s="66"/>
      <c r="H118" s="66"/>
      <c r="I118" s="66"/>
      <c r="J118" s="66"/>
      <c r="K118" s="66"/>
    </row>
    <row r="119" spans="2:11" s="187" customFormat="1" ht="12" x14ac:dyDescent="0.2">
      <c r="B119" s="66"/>
      <c r="C119" s="66"/>
      <c r="D119" s="66"/>
      <c r="E119" s="66"/>
      <c r="F119" s="66"/>
      <c r="G119" s="66"/>
      <c r="H119" s="66"/>
      <c r="I119" s="66"/>
      <c r="J119" s="66"/>
      <c r="K119" s="66"/>
    </row>
    <row r="120" spans="2:11" s="187" customFormat="1" ht="12" x14ac:dyDescent="0.2">
      <c r="B120" s="66"/>
      <c r="C120" s="66"/>
      <c r="D120" s="66"/>
      <c r="E120" s="66"/>
      <c r="F120" s="66"/>
      <c r="G120" s="66"/>
      <c r="H120" s="66"/>
      <c r="I120" s="66"/>
      <c r="J120" s="66"/>
      <c r="K120" s="66"/>
    </row>
    <row r="121" spans="2:11" s="187" customFormat="1" ht="12" x14ac:dyDescent="0.2">
      <c r="B121" s="66"/>
      <c r="C121" s="66"/>
      <c r="D121" s="66"/>
      <c r="E121" s="66"/>
      <c r="F121" s="66"/>
      <c r="G121" s="66"/>
      <c r="H121" s="66"/>
      <c r="I121" s="66"/>
      <c r="J121" s="66"/>
      <c r="K121" s="66"/>
    </row>
    <row r="122" spans="2:11" s="187" customFormat="1" ht="12" x14ac:dyDescent="0.2">
      <c r="B122" s="66"/>
      <c r="C122" s="66"/>
      <c r="D122" s="66"/>
      <c r="E122" s="66"/>
      <c r="F122" s="66"/>
      <c r="G122" s="66"/>
      <c r="H122" s="66"/>
      <c r="I122" s="66"/>
      <c r="J122" s="66"/>
      <c r="K122" s="66"/>
    </row>
    <row r="123" spans="2:11" s="187" customFormat="1" ht="12" x14ac:dyDescent="0.2">
      <c r="B123" s="66"/>
      <c r="C123" s="66"/>
      <c r="D123" s="66"/>
      <c r="E123" s="66"/>
      <c r="F123" s="66"/>
      <c r="G123" s="66"/>
      <c r="H123" s="66"/>
      <c r="I123" s="66"/>
      <c r="J123" s="66"/>
      <c r="K123" s="66"/>
    </row>
    <row r="124" spans="2:11" s="187" customFormat="1" ht="12" x14ac:dyDescent="0.2">
      <c r="B124" s="66"/>
      <c r="C124" s="66"/>
      <c r="D124" s="66"/>
      <c r="E124" s="66"/>
      <c r="F124" s="66"/>
      <c r="G124" s="66"/>
      <c r="H124" s="66"/>
      <c r="I124" s="66"/>
      <c r="J124" s="66"/>
      <c r="K124" s="66"/>
    </row>
    <row r="125" spans="2:11" s="187" customFormat="1" ht="12" x14ac:dyDescent="0.2">
      <c r="B125" s="66"/>
      <c r="C125" s="66"/>
      <c r="D125" s="66"/>
      <c r="E125" s="66"/>
      <c r="F125" s="66"/>
      <c r="G125" s="66"/>
      <c r="H125" s="66"/>
      <c r="I125" s="66"/>
      <c r="J125" s="66"/>
      <c r="K125" s="66"/>
    </row>
    <row r="126" spans="2:11" s="187" customFormat="1" ht="12" x14ac:dyDescent="0.2">
      <c r="B126" s="66"/>
      <c r="C126" s="66"/>
      <c r="D126" s="66"/>
      <c r="E126" s="66"/>
      <c r="F126" s="66"/>
      <c r="G126" s="66"/>
      <c r="H126" s="66"/>
      <c r="I126" s="66"/>
      <c r="J126" s="66"/>
      <c r="K126" s="66"/>
    </row>
    <row r="127" spans="2:11" s="187" customFormat="1" ht="12" x14ac:dyDescent="0.2">
      <c r="B127" s="66"/>
      <c r="C127" s="66"/>
      <c r="D127" s="66"/>
      <c r="E127" s="66"/>
      <c r="F127" s="66"/>
      <c r="G127" s="66"/>
      <c r="H127" s="66"/>
      <c r="I127" s="66"/>
      <c r="J127" s="66"/>
      <c r="K127" s="66"/>
    </row>
    <row r="128" spans="2:11" s="187" customFormat="1" ht="12" x14ac:dyDescent="0.2">
      <c r="B128" s="66"/>
      <c r="C128" s="66"/>
      <c r="D128" s="66"/>
      <c r="E128" s="66"/>
      <c r="F128" s="66"/>
      <c r="G128" s="66"/>
      <c r="H128" s="66"/>
      <c r="I128" s="66"/>
      <c r="J128" s="66"/>
      <c r="K128" s="66"/>
    </row>
    <row r="129" spans="2:11" s="187" customFormat="1" ht="12" x14ac:dyDescent="0.2">
      <c r="B129" s="66"/>
      <c r="C129" s="66"/>
      <c r="D129" s="66"/>
      <c r="E129" s="66"/>
      <c r="F129" s="66"/>
      <c r="G129" s="66"/>
      <c r="H129" s="66"/>
      <c r="I129" s="66"/>
      <c r="J129" s="66"/>
      <c r="K129" s="66"/>
    </row>
    <row r="130" spans="2:11" s="187" customFormat="1" ht="12" x14ac:dyDescent="0.2">
      <c r="B130" s="66"/>
      <c r="C130" s="66"/>
      <c r="D130" s="66"/>
      <c r="E130" s="66"/>
      <c r="F130" s="66"/>
      <c r="G130" s="66"/>
      <c r="H130" s="66"/>
      <c r="I130" s="66"/>
      <c r="J130" s="66"/>
      <c r="K130" s="66"/>
    </row>
    <row r="131" spans="2:11" s="187" customFormat="1" ht="12" x14ac:dyDescent="0.2">
      <c r="B131" s="66"/>
      <c r="C131" s="66"/>
      <c r="D131" s="66"/>
      <c r="E131" s="66"/>
      <c r="F131" s="66"/>
      <c r="G131" s="66"/>
      <c r="H131" s="66"/>
      <c r="I131" s="66"/>
      <c r="J131" s="66"/>
      <c r="K131" s="66"/>
    </row>
    <row r="132" spans="2:11" s="187" customFormat="1" ht="12" x14ac:dyDescent="0.2">
      <c r="B132" s="66"/>
      <c r="C132" s="66"/>
      <c r="D132" s="66"/>
      <c r="E132" s="66"/>
      <c r="F132" s="66"/>
      <c r="G132" s="66"/>
      <c r="H132" s="66"/>
      <c r="I132" s="66"/>
      <c r="J132" s="66"/>
      <c r="K132" s="66"/>
    </row>
    <row r="133" spans="2:11" s="187" customFormat="1" ht="12" x14ac:dyDescent="0.2">
      <c r="B133" s="66"/>
      <c r="C133" s="66"/>
      <c r="D133" s="66"/>
      <c r="E133" s="66"/>
      <c r="F133" s="66"/>
      <c r="G133" s="66"/>
      <c r="H133" s="66"/>
      <c r="I133" s="66"/>
      <c r="J133" s="66"/>
      <c r="K133" s="66"/>
    </row>
    <row r="134" spans="2:11" s="187" customFormat="1" ht="12" x14ac:dyDescent="0.2">
      <c r="B134" s="66"/>
      <c r="C134" s="66"/>
      <c r="D134" s="66"/>
      <c r="E134" s="66"/>
      <c r="F134" s="66"/>
      <c r="G134" s="66"/>
      <c r="H134" s="66"/>
      <c r="I134" s="66"/>
      <c r="J134" s="66"/>
      <c r="K134" s="66"/>
    </row>
    <row r="135" spans="2:11" s="187" customFormat="1" ht="12" x14ac:dyDescent="0.2">
      <c r="B135" s="66"/>
      <c r="C135" s="66"/>
      <c r="D135" s="66"/>
      <c r="E135" s="66"/>
      <c r="F135" s="66"/>
      <c r="G135" s="66"/>
      <c r="H135" s="66"/>
      <c r="I135" s="66"/>
      <c r="J135" s="66"/>
      <c r="K135" s="66"/>
    </row>
    <row r="136" spans="2:11" s="187" customFormat="1" ht="12" x14ac:dyDescent="0.2">
      <c r="B136" s="66"/>
      <c r="C136" s="66"/>
      <c r="D136" s="66"/>
      <c r="E136" s="66"/>
      <c r="F136" s="66"/>
      <c r="G136" s="66"/>
      <c r="H136" s="66"/>
      <c r="I136" s="66"/>
      <c r="J136" s="66"/>
      <c r="K136" s="66"/>
    </row>
    <row r="137" spans="2:11" s="187" customFormat="1" ht="12" x14ac:dyDescent="0.2">
      <c r="B137" s="66"/>
      <c r="C137" s="66"/>
      <c r="D137" s="66"/>
      <c r="E137" s="66"/>
      <c r="F137" s="66"/>
      <c r="G137" s="66"/>
      <c r="H137" s="66"/>
      <c r="I137" s="66"/>
      <c r="J137" s="66"/>
      <c r="K137" s="66"/>
    </row>
    <row r="138" spans="2:11" s="187" customFormat="1" ht="12" x14ac:dyDescent="0.2">
      <c r="B138" s="66"/>
      <c r="C138" s="66"/>
      <c r="D138" s="66"/>
      <c r="E138" s="66"/>
      <c r="F138" s="66"/>
      <c r="G138" s="66"/>
      <c r="H138" s="66"/>
      <c r="I138" s="66"/>
      <c r="J138" s="66"/>
      <c r="K138" s="66"/>
    </row>
    <row r="139" spans="2:11" s="187" customFormat="1" ht="12" x14ac:dyDescent="0.2">
      <c r="B139" s="66"/>
      <c r="C139" s="66"/>
      <c r="D139" s="66"/>
      <c r="E139" s="66"/>
      <c r="F139" s="66"/>
      <c r="G139" s="66"/>
      <c r="H139" s="66"/>
      <c r="I139" s="66"/>
      <c r="J139" s="66"/>
      <c r="K139" s="66"/>
    </row>
    <row r="140" spans="2:11" s="187" customFormat="1" ht="12" x14ac:dyDescent="0.2">
      <c r="B140" s="66"/>
      <c r="C140" s="66"/>
      <c r="D140" s="66"/>
      <c r="E140" s="66"/>
      <c r="F140" s="66"/>
      <c r="G140" s="66"/>
      <c r="H140" s="66"/>
      <c r="I140" s="66"/>
      <c r="J140" s="66"/>
      <c r="K140" s="66"/>
    </row>
    <row r="141" spans="2:11" s="187" customFormat="1" ht="12" x14ac:dyDescent="0.2">
      <c r="B141" s="66"/>
      <c r="C141" s="66"/>
      <c r="D141" s="66"/>
      <c r="E141" s="66"/>
      <c r="F141" s="66"/>
      <c r="G141" s="66"/>
      <c r="H141" s="66"/>
      <c r="I141" s="66"/>
      <c r="J141" s="66"/>
      <c r="K141" s="66"/>
    </row>
    <row r="142" spans="2:11" s="187" customFormat="1" ht="12" x14ac:dyDescent="0.2">
      <c r="B142" s="66"/>
      <c r="C142" s="66"/>
      <c r="D142" s="66"/>
      <c r="E142" s="66"/>
      <c r="F142" s="66"/>
      <c r="G142" s="66"/>
      <c r="H142" s="66"/>
      <c r="I142" s="66"/>
      <c r="J142" s="66"/>
      <c r="K142" s="66"/>
    </row>
    <row r="143" spans="2:11" s="187" customFormat="1" ht="12" x14ac:dyDescent="0.2">
      <c r="B143" s="66"/>
      <c r="C143" s="66"/>
      <c r="D143" s="66"/>
      <c r="E143" s="66"/>
      <c r="F143" s="66"/>
      <c r="G143" s="66"/>
      <c r="H143" s="66"/>
      <c r="I143" s="66"/>
      <c r="J143" s="66"/>
      <c r="K143" s="66"/>
    </row>
    <row r="144" spans="2:11" s="187" customFormat="1" ht="12" x14ac:dyDescent="0.2">
      <c r="B144" s="66"/>
      <c r="C144" s="66"/>
      <c r="D144" s="66"/>
      <c r="E144" s="66"/>
      <c r="F144" s="66"/>
      <c r="G144" s="66"/>
      <c r="H144" s="66"/>
      <c r="I144" s="66"/>
      <c r="J144" s="66"/>
      <c r="K144" s="66"/>
    </row>
    <row r="145" spans="2:11" s="187" customFormat="1" ht="12" x14ac:dyDescent="0.2">
      <c r="B145" s="66"/>
      <c r="C145" s="66"/>
      <c r="D145" s="66"/>
      <c r="E145" s="66"/>
      <c r="F145" s="66"/>
      <c r="G145" s="66"/>
      <c r="H145" s="66"/>
      <c r="I145" s="66"/>
      <c r="J145" s="66"/>
      <c r="K145" s="66"/>
    </row>
    <row r="146" spans="2:11" s="187" customFormat="1" ht="12" x14ac:dyDescent="0.2">
      <c r="B146" s="66"/>
      <c r="C146" s="66"/>
      <c r="D146" s="66"/>
      <c r="E146" s="66"/>
      <c r="F146" s="66"/>
      <c r="G146" s="66"/>
      <c r="H146" s="66"/>
      <c r="I146" s="66"/>
      <c r="J146" s="66"/>
      <c r="K146" s="66"/>
    </row>
    <row r="147" spans="2:11" s="187" customFormat="1" ht="12" x14ac:dyDescent="0.2">
      <c r="B147" s="66"/>
      <c r="C147" s="66"/>
      <c r="D147" s="66"/>
      <c r="E147" s="66"/>
      <c r="F147" s="66"/>
      <c r="G147" s="66"/>
      <c r="H147" s="66"/>
      <c r="I147" s="66"/>
      <c r="J147" s="66"/>
      <c r="K147" s="66"/>
    </row>
    <row r="148" spans="2:11" s="187" customFormat="1" ht="12" x14ac:dyDescent="0.2">
      <c r="B148" s="66"/>
      <c r="C148" s="66"/>
      <c r="D148" s="66"/>
      <c r="E148" s="66"/>
      <c r="F148" s="66"/>
      <c r="G148" s="66"/>
      <c r="H148" s="66"/>
      <c r="I148" s="66"/>
      <c r="J148" s="66"/>
      <c r="K148" s="66"/>
    </row>
    <row r="149" spans="2:11" s="187" customFormat="1" ht="12" x14ac:dyDescent="0.2">
      <c r="B149" s="66"/>
      <c r="C149" s="66"/>
      <c r="D149" s="66"/>
      <c r="E149" s="66"/>
      <c r="F149" s="66"/>
      <c r="G149" s="66"/>
      <c r="H149" s="66"/>
      <c r="I149" s="66"/>
      <c r="J149" s="66"/>
      <c r="K149" s="66"/>
    </row>
    <row r="150" spans="2:11" s="187" customFormat="1" ht="12" x14ac:dyDescent="0.2">
      <c r="B150" s="66"/>
      <c r="C150" s="66"/>
      <c r="D150" s="66"/>
      <c r="E150" s="66"/>
      <c r="F150" s="66"/>
      <c r="G150" s="66"/>
      <c r="H150" s="66"/>
      <c r="I150" s="66"/>
      <c r="J150" s="66"/>
      <c r="K150" s="66"/>
    </row>
    <row r="151" spans="2:11" s="187" customFormat="1" ht="12" x14ac:dyDescent="0.2">
      <c r="B151" s="66"/>
      <c r="C151" s="66"/>
      <c r="D151" s="66"/>
      <c r="E151" s="66"/>
      <c r="F151" s="66"/>
      <c r="G151" s="66"/>
      <c r="H151" s="66"/>
      <c r="I151" s="66"/>
      <c r="J151" s="66"/>
      <c r="K151" s="66"/>
    </row>
    <row r="152" spans="2:11" s="187" customFormat="1" ht="12" x14ac:dyDescent="0.2">
      <c r="B152" s="66"/>
      <c r="C152" s="66"/>
      <c r="D152" s="66"/>
      <c r="E152" s="66"/>
      <c r="F152" s="66"/>
      <c r="G152" s="66"/>
      <c r="H152" s="66"/>
      <c r="I152" s="66"/>
      <c r="J152" s="66"/>
      <c r="K152" s="66"/>
    </row>
    <row r="153" spans="2:11" s="187" customFormat="1" ht="12" x14ac:dyDescent="0.2">
      <c r="B153" s="66"/>
      <c r="C153" s="66"/>
      <c r="D153" s="66"/>
      <c r="E153" s="66"/>
      <c r="F153" s="66"/>
      <c r="G153" s="66"/>
      <c r="H153" s="66"/>
      <c r="I153" s="66"/>
      <c r="J153" s="66"/>
      <c r="K153" s="66"/>
    </row>
    <row r="154" spans="2:11" s="187" customFormat="1" ht="12" x14ac:dyDescent="0.2">
      <c r="B154" s="66"/>
      <c r="C154" s="66"/>
      <c r="D154" s="66"/>
      <c r="E154" s="66"/>
      <c r="F154" s="66"/>
      <c r="G154" s="66"/>
      <c r="H154" s="66"/>
      <c r="I154" s="66"/>
      <c r="J154" s="66"/>
      <c r="K154" s="66"/>
    </row>
    <row r="155" spans="2:11" s="187" customFormat="1" ht="12" x14ac:dyDescent="0.2">
      <c r="B155" s="66"/>
      <c r="C155" s="66"/>
      <c r="D155" s="66"/>
      <c r="E155" s="66"/>
      <c r="F155" s="66"/>
      <c r="G155" s="66"/>
      <c r="H155" s="66"/>
      <c r="I155" s="66"/>
      <c r="J155" s="66"/>
      <c r="K155" s="66"/>
    </row>
    <row r="156" spans="2:11" s="187" customFormat="1" ht="12" x14ac:dyDescent="0.2">
      <c r="B156" s="66"/>
      <c r="C156" s="66"/>
      <c r="D156" s="66"/>
      <c r="E156" s="66"/>
      <c r="F156" s="66"/>
      <c r="G156" s="66"/>
      <c r="H156" s="66"/>
      <c r="I156" s="66"/>
      <c r="J156" s="66"/>
      <c r="K156" s="66"/>
    </row>
    <row r="157" spans="2:11" s="187" customFormat="1" ht="12" x14ac:dyDescent="0.2">
      <c r="B157" s="66"/>
      <c r="C157" s="66"/>
      <c r="D157" s="66"/>
      <c r="E157" s="66"/>
      <c r="F157" s="66"/>
      <c r="G157" s="66"/>
      <c r="H157" s="66"/>
      <c r="I157" s="66"/>
      <c r="J157" s="66"/>
      <c r="K157" s="66"/>
    </row>
    <row r="158" spans="2:11" s="187" customFormat="1" ht="12" x14ac:dyDescent="0.2">
      <c r="B158" s="66"/>
      <c r="C158" s="66"/>
      <c r="D158" s="66"/>
      <c r="E158" s="66"/>
      <c r="F158" s="66"/>
      <c r="G158" s="66"/>
      <c r="H158" s="66"/>
      <c r="I158" s="66"/>
      <c r="J158" s="66"/>
      <c r="K158" s="66"/>
    </row>
    <row r="159" spans="2:11" s="187" customFormat="1" ht="12" x14ac:dyDescent="0.2">
      <c r="B159" s="66"/>
      <c r="C159" s="66"/>
      <c r="D159" s="66"/>
      <c r="E159" s="66"/>
      <c r="F159" s="66"/>
      <c r="G159" s="66"/>
      <c r="H159" s="66"/>
      <c r="I159" s="66"/>
      <c r="J159" s="66"/>
      <c r="K159" s="66"/>
    </row>
    <row r="160" spans="2:11" s="187" customFormat="1" ht="12" x14ac:dyDescent="0.2">
      <c r="B160" s="66"/>
      <c r="C160" s="66"/>
      <c r="D160" s="66"/>
      <c r="E160" s="66"/>
      <c r="F160" s="66"/>
      <c r="G160" s="66"/>
      <c r="H160" s="66"/>
      <c r="I160" s="66"/>
      <c r="J160" s="66"/>
      <c r="K160" s="66"/>
    </row>
    <row r="161" spans="2:11" s="187" customFormat="1" ht="12" x14ac:dyDescent="0.2">
      <c r="B161" s="66"/>
      <c r="C161" s="66"/>
      <c r="D161" s="66"/>
      <c r="E161" s="66"/>
      <c r="F161" s="66"/>
      <c r="G161" s="66"/>
      <c r="H161" s="66"/>
      <c r="I161" s="66"/>
      <c r="J161" s="66"/>
      <c r="K161" s="66"/>
    </row>
    <row r="162" spans="2:11" s="187" customFormat="1" ht="12" x14ac:dyDescent="0.2">
      <c r="B162" s="66"/>
      <c r="C162" s="66"/>
      <c r="D162" s="66"/>
      <c r="E162" s="66"/>
      <c r="F162" s="66"/>
      <c r="G162" s="66"/>
      <c r="H162" s="66"/>
      <c r="I162" s="66"/>
      <c r="J162" s="66"/>
      <c r="K162" s="66"/>
    </row>
    <row r="163" spans="2:11" s="187" customFormat="1" ht="12" x14ac:dyDescent="0.2">
      <c r="B163" s="66"/>
      <c r="C163" s="66"/>
      <c r="D163" s="66"/>
      <c r="E163" s="66"/>
      <c r="F163" s="66"/>
      <c r="G163" s="66"/>
      <c r="H163" s="66"/>
      <c r="I163" s="66"/>
      <c r="J163" s="66"/>
      <c r="K163" s="66"/>
    </row>
    <row r="164" spans="2:11" s="187" customFormat="1" ht="12" x14ac:dyDescent="0.2">
      <c r="B164" s="66"/>
      <c r="C164" s="66"/>
      <c r="D164" s="66"/>
      <c r="E164" s="66"/>
      <c r="F164" s="66"/>
      <c r="G164" s="66"/>
      <c r="H164" s="66"/>
      <c r="I164" s="66"/>
      <c r="J164" s="66"/>
      <c r="K164" s="66"/>
    </row>
    <row r="165" spans="2:11" s="187" customFormat="1" ht="12" x14ac:dyDescent="0.2">
      <c r="B165" s="66"/>
      <c r="C165" s="66"/>
      <c r="D165" s="66"/>
      <c r="E165" s="66"/>
      <c r="F165" s="66"/>
      <c r="G165" s="66"/>
      <c r="H165" s="66"/>
      <c r="I165" s="66"/>
      <c r="J165" s="66"/>
      <c r="K165" s="66"/>
    </row>
    <row r="166" spans="2:11" s="187" customFormat="1" ht="12" x14ac:dyDescent="0.2">
      <c r="B166" s="66"/>
      <c r="C166" s="66"/>
      <c r="D166" s="66"/>
      <c r="E166" s="66"/>
      <c r="F166" s="66"/>
      <c r="G166" s="66"/>
      <c r="H166" s="66"/>
      <c r="I166" s="66"/>
      <c r="J166" s="66"/>
      <c r="K166" s="66"/>
    </row>
    <row r="167" spans="2:11" s="187" customFormat="1" ht="12" x14ac:dyDescent="0.2">
      <c r="B167" s="66"/>
      <c r="C167" s="66"/>
      <c r="D167" s="66"/>
      <c r="E167" s="66"/>
      <c r="F167" s="66"/>
      <c r="G167" s="66"/>
      <c r="H167" s="66"/>
      <c r="I167" s="66"/>
      <c r="J167" s="66"/>
      <c r="K167" s="66"/>
    </row>
    <row r="168" spans="2:11" s="187" customFormat="1" ht="12" x14ac:dyDescent="0.2">
      <c r="B168" s="66"/>
      <c r="C168" s="66"/>
      <c r="D168" s="66"/>
      <c r="E168" s="66"/>
      <c r="F168" s="66"/>
      <c r="G168" s="66"/>
      <c r="H168" s="66"/>
      <c r="I168" s="66"/>
      <c r="J168" s="66"/>
      <c r="K168" s="66"/>
    </row>
    <row r="169" spans="2:11" s="187" customFormat="1" ht="12" x14ac:dyDescent="0.2">
      <c r="B169" s="66"/>
      <c r="C169" s="66"/>
      <c r="D169" s="66"/>
      <c r="E169" s="66"/>
      <c r="F169" s="66"/>
      <c r="G169" s="66"/>
      <c r="H169" s="66"/>
      <c r="I169" s="66"/>
      <c r="J169" s="66"/>
      <c r="K169" s="66"/>
    </row>
    <row r="170" spans="2:11" s="187" customFormat="1" ht="12" x14ac:dyDescent="0.2">
      <c r="B170" s="66"/>
      <c r="C170" s="66"/>
      <c r="D170" s="66"/>
      <c r="E170" s="66"/>
      <c r="F170" s="66"/>
      <c r="G170" s="66"/>
      <c r="H170" s="66"/>
      <c r="I170" s="66"/>
      <c r="J170" s="66"/>
      <c r="K170" s="66"/>
    </row>
    <row r="171" spans="2:11" s="187" customFormat="1" ht="12" x14ac:dyDescent="0.2">
      <c r="B171" s="66"/>
      <c r="C171" s="66"/>
      <c r="D171" s="66"/>
      <c r="E171" s="66"/>
      <c r="F171" s="66"/>
      <c r="G171" s="66"/>
      <c r="H171" s="66"/>
      <c r="I171" s="66"/>
      <c r="J171" s="66"/>
      <c r="K171" s="66"/>
    </row>
    <row r="172" spans="2:11" s="187" customFormat="1" ht="12" x14ac:dyDescent="0.2">
      <c r="B172" s="66"/>
      <c r="C172" s="66"/>
      <c r="D172" s="66"/>
      <c r="E172" s="66"/>
      <c r="F172" s="66"/>
      <c r="G172" s="66"/>
      <c r="H172" s="66"/>
      <c r="I172" s="66"/>
      <c r="J172" s="66"/>
      <c r="K172" s="66"/>
    </row>
    <row r="173" spans="2:11" s="187" customFormat="1" ht="12" x14ac:dyDescent="0.2">
      <c r="B173" s="66"/>
      <c r="C173" s="66"/>
      <c r="D173" s="66"/>
      <c r="E173" s="66"/>
      <c r="F173" s="66"/>
      <c r="G173" s="66"/>
      <c r="H173" s="66"/>
      <c r="I173" s="66"/>
      <c r="J173" s="66"/>
      <c r="K173" s="66"/>
    </row>
    <row r="174" spans="2:11" s="187" customFormat="1" ht="12" x14ac:dyDescent="0.2">
      <c r="B174" s="66"/>
      <c r="C174" s="66"/>
      <c r="D174" s="66"/>
      <c r="E174" s="66"/>
      <c r="F174" s="66"/>
      <c r="G174" s="66"/>
      <c r="H174" s="66"/>
      <c r="I174" s="66"/>
      <c r="J174" s="66"/>
      <c r="K174" s="66"/>
    </row>
    <row r="175" spans="2:11" s="187" customFormat="1" ht="12" x14ac:dyDescent="0.2">
      <c r="B175" s="66"/>
      <c r="C175" s="66"/>
      <c r="D175" s="66"/>
      <c r="E175" s="66"/>
      <c r="F175" s="66"/>
      <c r="G175" s="66"/>
      <c r="H175" s="66"/>
      <c r="I175" s="66"/>
      <c r="J175" s="66"/>
      <c r="K175" s="66"/>
    </row>
    <row r="176" spans="2:11" s="187" customFormat="1" ht="12" x14ac:dyDescent="0.2">
      <c r="B176" s="66"/>
      <c r="C176" s="66"/>
      <c r="D176" s="66"/>
      <c r="E176" s="66"/>
      <c r="F176" s="66"/>
      <c r="G176" s="66"/>
      <c r="H176" s="66"/>
      <c r="I176" s="66"/>
      <c r="J176" s="66"/>
      <c r="K176" s="66"/>
    </row>
    <row r="177" spans="2:11" s="187" customFormat="1" ht="12" x14ac:dyDescent="0.2">
      <c r="B177" s="66"/>
      <c r="C177" s="66"/>
      <c r="D177" s="66"/>
      <c r="E177" s="66"/>
      <c r="F177" s="66"/>
      <c r="G177" s="66"/>
      <c r="H177" s="66"/>
      <c r="I177" s="66"/>
      <c r="J177" s="66"/>
      <c r="K177" s="66"/>
    </row>
    <row r="178" spans="2:11" s="187" customFormat="1" ht="12" x14ac:dyDescent="0.2">
      <c r="B178" s="66"/>
      <c r="C178" s="66"/>
      <c r="D178" s="66"/>
      <c r="E178" s="66"/>
      <c r="F178" s="66"/>
      <c r="G178" s="66"/>
      <c r="H178" s="66"/>
      <c r="I178" s="66"/>
      <c r="J178" s="66"/>
      <c r="K178" s="66"/>
    </row>
    <row r="179" spans="2:11" s="187" customFormat="1" ht="12" x14ac:dyDescent="0.2">
      <c r="B179" s="66"/>
      <c r="C179" s="66"/>
      <c r="D179" s="66"/>
      <c r="E179" s="66"/>
      <c r="F179" s="66"/>
      <c r="G179" s="66"/>
      <c r="H179" s="66"/>
      <c r="I179" s="66"/>
      <c r="J179" s="66"/>
      <c r="K179" s="66"/>
    </row>
    <row r="180" spans="2:11" s="187" customFormat="1" ht="12" x14ac:dyDescent="0.2">
      <c r="B180" s="66"/>
      <c r="C180" s="66"/>
      <c r="D180" s="66"/>
      <c r="E180" s="66"/>
      <c r="F180" s="66"/>
      <c r="G180" s="66"/>
      <c r="H180" s="66"/>
      <c r="I180" s="66"/>
      <c r="J180" s="66"/>
      <c r="K180" s="66"/>
    </row>
    <row r="181" spans="2:11" s="187" customFormat="1" ht="12" x14ac:dyDescent="0.2">
      <c r="B181" s="66"/>
      <c r="C181" s="66"/>
      <c r="D181" s="66"/>
      <c r="E181" s="66"/>
      <c r="F181" s="66"/>
      <c r="G181" s="66"/>
      <c r="H181" s="66"/>
      <c r="I181" s="66"/>
      <c r="J181" s="66"/>
      <c r="K181" s="66"/>
    </row>
    <row r="182" spans="2:11" s="187" customFormat="1" ht="12" x14ac:dyDescent="0.2">
      <c r="B182" s="66"/>
      <c r="C182" s="66"/>
      <c r="D182" s="66"/>
      <c r="E182" s="66"/>
      <c r="F182" s="66"/>
      <c r="G182" s="66"/>
      <c r="H182" s="66"/>
      <c r="I182" s="66"/>
      <c r="J182" s="66"/>
      <c r="K182" s="66"/>
    </row>
    <row r="183" spans="2:11" s="187" customFormat="1" ht="12" x14ac:dyDescent="0.2">
      <c r="B183" s="66"/>
      <c r="C183" s="66"/>
      <c r="D183" s="66"/>
      <c r="E183" s="66"/>
      <c r="F183" s="66"/>
      <c r="G183" s="66"/>
      <c r="H183" s="66"/>
      <c r="I183" s="66"/>
      <c r="J183" s="66"/>
      <c r="K183" s="66"/>
    </row>
    <row r="184" spans="2:11" s="187" customFormat="1" ht="12" x14ac:dyDescent="0.2">
      <c r="B184" s="66"/>
      <c r="C184" s="66"/>
      <c r="D184" s="66"/>
      <c r="E184" s="66"/>
      <c r="F184" s="66"/>
      <c r="G184" s="66"/>
      <c r="H184" s="66"/>
      <c r="I184" s="66"/>
      <c r="J184" s="66"/>
      <c r="K184" s="66"/>
    </row>
    <row r="185" spans="2:11" s="187" customFormat="1" ht="12" x14ac:dyDescent="0.2">
      <c r="B185" s="66"/>
      <c r="C185" s="66"/>
      <c r="D185" s="66"/>
      <c r="E185" s="66"/>
      <c r="F185" s="66"/>
      <c r="G185" s="66"/>
      <c r="H185" s="66"/>
      <c r="I185" s="66"/>
      <c r="J185" s="66"/>
      <c r="K185" s="66"/>
    </row>
    <row r="186" spans="2:11" s="187" customFormat="1" ht="12" x14ac:dyDescent="0.2">
      <c r="B186" s="66"/>
      <c r="C186" s="66"/>
      <c r="D186" s="66"/>
      <c r="E186" s="66"/>
      <c r="F186" s="66"/>
      <c r="G186" s="66"/>
      <c r="H186" s="66"/>
      <c r="I186" s="66"/>
      <c r="J186" s="66"/>
      <c r="K186" s="66"/>
    </row>
    <row r="187" spans="2:11" s="187" customFormat="1" ht="12" x14ac:dyDescent="0.2">
      <c r="B187" s="66"/>
      <c r="C187" s="66"/>
      <c r="D187" s="66"/>
      <c r="E187" s="66"/>
      <c r="F187" s="66"/>
      <c r="G187" s="66"/>
      <c r="H187" s="66"/>
      <c r="I187" s="66"/>
      <c r="J187" s="66"/>
      <c r="K187" s="66"/>
    </row>
    <row r="188" spans="2:11" s="187" customFormat="1" ht="12" x14ac:dyDescent="0.2">
      <c r="B188" s="66"/>
      <c r="C188" s="66"/>
      <c r="D188" s="66"/>
      <c r="E188" s="66"/>
      <c r="F188" s="66"/>
      <c r="G188" s="66"/>
      <c r="H188" s="66"/>
      <c r="I188" s="66"/>
      <c r="J188" s="66"/>
      <c r="K188" s="66"/>
    </row>
    <row r="189" spans="2:11" s="187" customFormat="1" ht="12" x14ac:dyDescent="0.2">
      <c r="B189" s="66"/>
      <c r="C189" s="66"/>
      <c r="D189" s="66"/>
      <c r="E189" s="66"/>
      <c r="F189" s="66"/>
      <c r="G189" s="66"/>
      <c r="H189" s="66"/>
      <c r="I189" s="66"/>
      <c r="J189" s="66"/>
      <c r="K189" s="66"/>
    </row>
    <row r="190" spans="2:11" s="187" customFormat="1" ht="12" x14ac:dyDescent="0.2">
      <c r="B190" s="66"/>
      <c r="C190" s="66"/>
      <c r="D190" s="66"/>
      <c r="E190" s="66"/>
      <c r="F190" s="66"/>
      <c r="G190" s="66"/>
      <c r="H190" s="66"/>
      <c r="I190" s="66"/>
      <c r="J190" s="66"/>
      <c r="K190" s="66"/>
    </row>
    <row r="191" spans="2:11" s="187" customFormat="1" ht="12" x14ac:dyDescent="0.2">
      <c r="B191" s="66"/>
      <c r="C191" s="66"/>
      <c r="D191" s="66"/>
      <c r="E191" s="66"/>
      <c r="F191" s="66"/>
      <c r="G191" s="66"/>
      <c r="H191" s="66"/>
      <c r="I191" s="66"/>
      <c r="J191" s="66"/>
      <c r="K191" s="66"/>
    </row>
    <row r="192" spans="2:11" s="187" customFormat="1" ht="12" x14ac:dyDescent="0.2">
      <c r="B192" s="66"/>
      <c r="C192" s="66"/>
      <c r="D192" s="66"/>
      <c r="E192" s="66"/>
      <c r="F192" s="66"/>
      <c r="G192" s="66"/>
      <c r="H192" s="66"/>
      <c r="I192" s="66"/>
      <c r="J192" s="66"/>
      <c r="K192" s="66"/>
    </row>
    <row r="193" spans="2:11" s="187" customFormat="1" ht="12" x14ac:dyDescent="0.2">
      <c r="B193" s="66"/>
      <c r="C193" s="66"/>
      <c r="D193" s="66"/>
      <c r="E193" s="66"/>
      <c r="F193" s="66"/>
      <c r="G193" s="66"/>
      <c r="H193" s="66"/>
      <c r="I193" s="66"/>
      <c r="J193" s="66"/>
      <c r="K193" s="66"/>
    </row>
    <row r="194" spans="2:11" s="187" customFormat="1" ht="12" x14ac:dyDescent="0.2">
      <c r="B194" s="66"/>
      <c r="C194" s="66"/>
      <c r="D194" s="66"/>
      <c r="E194" s="66"/>
      <c r="F194" s="66"/>
      <c r="G194" s="66"/>
      <c r="H194" s="66"/>
      <c r="I194" s="66"/>
      <c r="J194" s="66"/>
      <c r="K194" s="66"/>
    </row>
    <row r="195" spans="2:11" s="187" customFormat="1" ht="12" x14ac:dyDescent="0.2">
      <c r="B195" s="66"/>
      <c r="C195" s="66"/>
      <c r="D195" s="66"/>
      <c r="E195" s="66"/>
      <c r="F195" s="66"/>
      <c r="G195" s="66"/>
      <c r="H195" s="66"/>
      <c r="I195" s="66"/>
      <c r="J195" s="66"/>
      <c r="K195" s="66"/>
    </row>
    <row r="196" spans="2:11" s="187" customFormat="1" ht="12" x14ac:dyDescent="0.2">
      <c r="B196" s="66"/>
      <c r="C196" s="66"/>
      <c r="D196" s="66"/>
      <c r="E196" s="66"/>
      <c r="F196" s="66"/>
      <c r="G196" s="66"/>
      <c r="H196" s="66"/>
      <c r="I196" s="66"/>
      <c r="J196" s="66"/>
      <c r="K196" s="66"/>
    </row>
    <row r="197" spans="2:11" s="187" customFormat="1" ht="12" x14ac:dyDescent="0.2">
      <c r="B197" s="66"/>
      <c r="C197" s="66"/>
      <c r="D197" s="66"/>
      <c r="E197" s="66"/>
      <c r="F197" s="66"/>
      <c r="G197" s="66"/>
      <c r="H197" s="66"/>
      <c r="I197" s="66"/>
      <c r="J197" s="66"/>
      <c r="K197" s="66"/>
    </row>
    <row r="198" spans="2:11" s="187" customFormat="1" ht="12" x14ac:dyDescent="0.2">
      <c r="B198" s="66"/>
      <c r="C198" s="66"/>
      <c r="D198" s="66"/>
      <c r="E198" s="66"/>
      <c r="F198" s="66"/>
      <c r="G198" s="66"/>
      <c r="H198" s="66"/>
      <c r="I198" s="66"/>
      <c r="J198" s="66"/>
      <c r="K198" s="66"/>
    </row>
    <row r="199" spans="2:11" s="187" customFormat="1" ht="12" x14ac:dyDescent="0.2">
      <c r="B199" s="66"/>
      <c r="C199" s="66"/>
      <c r="D199" s="66"/>
      <c r="E199" s="66"/>
      <c r="F199" s="66"/>
      <c r="G199" s="66"/>
      <c r="H199" s="66"/>
      <c r="I199" s="66"/>
      <c r="J199" s="66"/>
      <c r="K199" s="66"/>
    </row>
    <row r="200" spans="2:11" s="187" customFormat="1" ht="12" x14ac:dyDescent="0.2">
      <c r="B200" s="66"/>
      <c r="C200" s="66"/>
      <c r="D200" s="66"/>
      <c r="E200" s="66"/>
      <c r="F200" s="66"/>
      <c r="G200" s="66"/>
      <c r="H200" s="66"/>
      <c r="I200" s="66"/>
      <c r="J200" s="66"/>
      <c r="K200" s="66"/>
    </row>
    <row r="201" spans="2:11" s="187" customFormat="1" ht="12" x14ac:dyDescent="0.2">
      <c r="B201" s="66"/>
      <c r="C201" s="66"/>
      <c r="D201" s="66"/>
      <c r="E201" s="66"/>
      <c r="F201" s="66"/>
      <c r="G201" s="66"/>
      <c r="H201" s="66"/>
      <c r="I201" s="66"/>
      <c r="J201" s="66"/>
      <c r="K201" s="66"/>
    </row>
    <row r="202" spans="2:11" s="187" customFormat="1" ht="12" x14ac:dyDescent="0.2">
      <c r="B202" s="66"/>
      <c r="C202" s="66"/>
      <c r="D202" s="66"/>
      <c r="E202" s="66"/>
      <c r="F202" s="66"/>
      <c r="G202" s="66"/>
      <c r="H202" s="66"/>
      <c r="I202" s="66"/>
      <c r="J202" s="66"/>
      <c r="K202" s="66"/>
    </row>
    <row r="203" spans="2:11" s="187" customFormat="1" ht="12" x14ac:dyDescent="0.2">
      <c r="B203" s="66"/>
      <c r="C203" s="66"/>
      <c r="D203" s="66"/>
      <c r="E203" s="66"/>
      <c r="F203" s="66"/>
      <c r="G203" s="66"/>
      <c r="H203" s="66"/>
      <c r="I203" s="66"/>
      <c r="J203" s="66"/>
      <c r="K203" s="66"/>
    </row>
    <row r="204" spans="2:11" s="187" customFormat="1" ht="12" x14ac:dyDescent="0.2">
      <c r="B204" s="66"/>
      <c r="C204" s="66"/>
      <c r="D204" s="66"/>
      <c r="E204" s="66"/>
      <c r="F204" s="66"/>
      <c r="G204" s="66"/>
      <c r="H204" s="66"/>
      <c r="I204" s="66"/>
      <c r="J204" s="66"/>
      <c r="K204" s="66"/>
    </row>
    <row r="205" spans="2:11" s="187" customFormat="1" ht="12" x14ac:dyDescent="0.2">
      <c r="B205" s="66"/>
      <c r="C205" s="66"/>
      <c r="D205" s="66"/>
      <c r="E205" s="66"/>
      <c r="F205" s="66"/>
      <c r="G205" s="66"/>
      <c r="H205" s="66"/>
      <c r="I205" s="66"/>
      <c r="J205" s="66"/>
      <c r="K205" s="66"/>
    </row>
    <row r="206" spans="2:11" s="187" customFormat="1" ht="12" x14ac:dyDescent="0.2">
      <c r="B206" s="66"/>
      <c r="C206" s="66"/>
      <c r="D206" s="66"/>
      <c r="E206" s="66"/>
      <c r="F206" s="66"/>
      <c r="G206" s="66"/>
      <c r="H206" s="66"/>
      <c r="I206" s="66"/>
      <c r="J206" s="66"/>
      <c r="K206" s="66"/>
    </row>
    <row r="207" spans="2:11" s="187" customFormat="1" ht="12" x14ac:dyDescent="0.2">
      <c r="B207" s="66"/>
      <c r="C207" s="66"/>
      <c r="D207" s="66"/>
      <c r="E207" s="66"/>
      <c r="F207" s="66"/>
      <c r="G207" s="66"/>
      <c r="H207" s="66"/>
      <c r="I207" s="66"/>
      <c r="J207" s="66"/>
      <c r="K207" s="66"/>
    </row>
    <row r="208" spans="2:11" s="187" customFormat="1" ht="12" x14ac:dyDescent="0.2">
      <c r="B208" s="66"/>
      <c r="C208" s="66"/>
      <c r="D208" s="66"/>
      <c r="E208" s="66"/>
      <c r="F208" s="66"/>
      <c r="G208" s="66"/>
      <c r="H208" s="66"/>
      <c r="I208" s="66"/>
      <c r="J208" s="66"/>
      <c r="K208" s="66"/>
    </row>
    <row r="209" spans="2:11" s="187" customFormat="1" ht="12" x14ac:dyDescent="0.2">
      <c r="B209" s="66"/>
      <c r="C209" s="66"/>
      <c r="D209" s="66"/>
      <c r="E209" s="66"/>
      <c r="F209" s="66"/>
      <c r="G209" s="66"/>
      <c r="H209" s="66"/>
      <c r="I209" s="66"/>
      <c r="J209" s="66"/>
      <c r="K209" s="66"/>
    </row>
    <row r="210" spans="2:11" s="187" customFormat="1" ht="12" x14ac:dyDescent="0.2">
      <c r="B210" s="66"/>
      <c r="C210" s="66"/>
      <c r="D210" s="66"/>
      <c r="E210" s="66"/>
      <c r="F210" s="66"/>
      <c r="G210" s="66"/>
      <c r="H210" s="66"/>
      <c r="I210" s="66"/>
      <c r="J210" s="66"/>
      <c r="K210" s="66"/>
    </row>
    <row r="211" spans="2:11" s="187" customFormat="1" ht="12" x14ac:dyDescent="0.2">
      <c r="B211" s="66"/>
      <c r="C211" s="66"/>
      <c r="D211" s="66"/>
      <c r="E211" s="66"/>
      <c r="F211" s="66"/>
      <c r="G211" s="66"/>
      <c r="H211" s="66"/>
      <c r="I211" s="66"/>
      <c r="J211" s="66"/>
      <c r="K211" s="66"/>
    </row>
    <row r="212" spans="2:11" s="187" customFormat="1" ht="12" x14ac:dyDescent="0.2">
      <c r="B212" s="66"/>
      <c r="C212" s="66"/>
      <c r="D212" s="66"/>
      <c r="E212" s="66"/>
      <c r="F212" s="66"/>
      <c r="G212" s="66"/>
      <c r="H212" s="66"/>
      <c r="I212" s="66"/>
      <c r="J212" s="66"/>
      <c r="K212" s="66"/>
    </row>
    <row r="213" spans="2:11" s="187" customFormat="1" ht="12" x14ac:dyDescent="0.2">
      <c r="B213" s="66"/>
      <c r="C213" s="66"/>
      <c r="D213" s="66"/>
      <c r="E213" s="66"/>
      <c r="F213" s="66"/>
      <c r="G213" s="66"/>
      <c r="H213" s="66"/>
      <c r="I213" s="66"/>
      <c r="J213" s="66"/>
      <c r="K213" s="66"/>
    </row>
    <row r="214" spans="2:11" s="187" customFormat="1" ht="12" x14ac:dyDescent="0.2">
      <c r="B214" s="66"/>
      <c r="C214" s="66"/>
      <c r="D214" s="66"/>
      <c r="E214" s="66"/>
      <c r="F214" s="66"/>
      <c r="G214" s="66"/>
      <c r="H214" s="66"/>
      <c r="I214" s="66"/>
      <c r="J214" s="66"/>
      <c r="K214" s="66"/>
    </row>
    <row r="215" spans="2:11" s="187" customFormat="1" ht="12" x14ac:dyDescent="0.2">
      <c r="B215" s="66"/>
      <c r="C215" s="66"/>
      <c r="D215" s="66"/>
      <c r="E215" s="66"/>
      <c r="F215" s="66"/>
      <c r="G215" s="66"/>
      <c r="H215" s="66"/>
      <c r="I215" s="66"/>
      <c r="J215" s="66"/>
      <c r="K215" s="66"/>
    </row>
    <row r="216" spans="2:11" s="187" customFormat="1" ht="12" x14ac:dyDescent="0.2">
      <c r="B216" s="66"/>
      <c r="C216" s="66"/>
      <c r="D216" s="66"/>
      <c r="E216" s="66"/>
      <c r="F216" s="66"/>
      <c r="G216" s="66"/>
      <c r="H216" s="66"/>
      <c r="I216" s="66"/>
      <c r="J216" s="66"/>
      <c r="K216" s="66"/>
    </row>
    <row r="217" spans="2:11" s="187" customFormat="1" ht="12" x14ac:dyDescent="0.2">
      <c r="B217" s="66"/>
      <c r="C217" s="66"/>
      <c r="D217" s="66"/>
      <c r="E217" s="66"/>
      <c r="F217" s="66"/>
      <c r="G217" s="66"/>
      <c r="H217" s="66"/>
      <c r="I217" s="66"/>
      <c r="J217" s="66"/>
      <c r="K217" s="66"/>
    </row>
    <row r="218" spans="2:11" s="187" customFormat="1" ht="12" x14ac:dyDescent="0.2">
      <c r="B218" s="66"/>
      <c r="C218" s="66"/>
      <c r="D218" s="66"/>
      <c r="E218" s="66"/>
      <c r="F218" s="66"/>
      <c r="G218" s="66"/>
      <c r="H218" s="66"/>
      <c r="I218" s="66"/>
      <c r="J218" s="66"/>
      <c r="K218" s="66"/>
    </row>
    <row r="219" spans="2:11" s="187" customFormat="1" ht="12" x14ac:dyDescent="0.2">
      <c r="B219" s="66"/>
      <c r="C219" s="66"/>
      <c r="D219" s="66"/>
      <c r="E219" s="66"/>
      <c r="F219" s="66"/>
      <c r="G219" s="66"/>
      <c r="H219" s="66"/>
      <c r="I219" s="66"/>
      <c r="J219" s="66"/>
      <c r="K219" s="66"/>
    </row>
    <row r="220" spans="2:11" s="187" customFormat="1" ht="12" x14ac:dyDescent="0.2">
      <c r="B220" s="66"/>
      <c r="C220" s="66"/>
      <c r="D220" s="66"/>
      <c r="E220" s="66"/>
      <c r="F220" s="66"/>
      <c r="G220" s="66"/>
      <c r="H220" s="66"/>
      <c r="I220" s="66"/>
      <c r="J220" s="66"/>
      <c r="K220" s="66"/>
    </row>
    <row r="221" spans="2:11" s="187" customFormat="1" ht="12" x14ac:dyDescent="0.2">
      <c r="B221" s="66"/>
      <c r="C221" s="66"/>
      <c r="D221" s="66"/>
      <c r="E221" s="66"/>
      <c r="F221" s="66"/>
      <c r="G221" s="66"/>
      <c r="H221" s="66"/>
      <c r="I221" s="66"/>
      <c r="J221" s="66"/>
      <c r="K221" s="66"/>
    </row>
    <row r="222" spans="2:11" s="187" customFormat="1" ht="12" x14ac:dyDescent="0.2">
      <c r="B222" s="66"/>
      <c r="C222" s="66"/>
      <c r="D222" s="66"/>
      <c r="E222" s="66"/>
      <c r="F222" s="66"/>
      <c r="G222" s="66"/>
      <c r="H222" s="66"/>
      <c r="I222" s="66"/>
      <c r="J222" s="66"/>
      <c r="K222" s="66"/>
    </row>
    <row r="223" spans="2:11" s="187" customFormat="1" ht="12" x14ac:dyDescent="0.2">
      <c r="B223" s="66"/>
      <c r="C223" s="66"/>
      <c r="D223" s="66"/>
      <c r="E223" s="66"/>
      <c r="F223" s="66"/>
      <c r="G223" s="66"/>
      <c r="H223" s="66"/>
      <c r="I223" s="66"/>
      <c r="J223" s="66"/>
      <c r="K223" s="66"/>
    </row>
    <row r="224" spans="2:11" s="187" customFormat="1" ht="12" x14ac:dyDescent="0.2">
      <c r="B224" s="66"/>
      <c r="C224" s="66"/>
      <c r="D224" s="66"/>
      <c r="E224" s="66"/>
      <c r="F224" s="66"/>
      <c r="G224" s="66"/>
      <c r="H224" s="66"/>
      <c r="I224" s="66"/>
      <c r="J224" s="66"/>
      <c r="K224" s="66"/>
    </row>
    <row r="225" spans="2:11" s="187" customFormat="1" ht="12" x14ac:dyDescent="0.2">
      <c r="B225" s="66"/>
      <c r="C225" s="66"/>
      <c r="D225" s="66"/>
      <c r="E225" s="66"/>
      <c r="F225" s="66"/>
      <c r="G225" s="66"/>
      <c r="H225" s="66"/>
      <c r="I225" s="66"/>
      <c r="J225" s="66"/>
      <c r="K225" s="66"/>
    </row>
    <row r="226" spans="2:11" s="187" customFormat="1" ht="12" x14ac:dyDescent="0.2">
      <c r="B226" s="66"/>
      <c r="C226" s="66"/>
      <c r="D226" s="66"/>
      <c r="E226" s="66"/>
      <c r="F226" s="66"/>
      <c r="G226" s="66"/>
      <c r="H226" s="66"/>
      <c r="I226" s="66"/>
      <c r="J226" s="66"/>
      <c r="K226" s="66"/>
    </row>
    <row r="227" spans="2:11" s="187" customFormat="1" ht="12" x14ac:dyDescent="0.2">
      <c r="B227" s="66"/>
      <c r="C227" s="66"/>
      <c r="D227" s="66"/>
      <c r="E227" s="66"/>
      <c r="F227" s="66"/>
      <c r="G227" s="66"/>
      <c r="H227" s="66"/>
      <c r="I227" s="66"/>
      <c r="J227" s="66"/>
      <c r="K227" s="66"/>
    </row>
    <row r="228" spans="2:11" s="187" customFormat="1" ht="12" x14ac:dyDescent="0.2">
      <c r="B228" s="66"/>
      <c r="C228" s="66"/>
      <c r="D228" s="66"/>
      <c r="E228" s="66"/>
      <c r="F228" s="66"/>
      <c r="G228" s="66"/>
      <c r="H228" s="66"/>
      <c r="I228" s="66"/>
      <c r="J228" s="66"/>
      <c r="K228" s="66"/>
    </row>
    <row r="229" spans="2:11" s="187" customFormat="1" ht="12" x14ac:dyDescent="0.2">
      <c r="B229" s="66"/>
      <c r="C229" s="66"/>
      <c r="D229" s="66"/>
      <c r="E229" s="66"/>
      <c r="F229" s="66"/>
      <c r="G229" s="66"/>
      <c r="H229" s="66"/>
      <c r="I229" s="66"/>
      <c r="J229" s="66"/>
      <c r="K229" s="66"/>
    </row>
    <row r="230" spans="2:11" s="187" customFormat="1" ht="12" x14ac:dyDescent="0.2">
      <c r="B230" s="66"/>
      <c r="C230" s="66"/>
      <c r="D230" s="66"/>
      <c r="E230" s="66"/>
      <c r="F230" s="66"/>
      <c r="G230" s="66"/>
      <c r="H230" s="66"/>
      <c r="I230" s="66"/>
      <c r="J230" s="66"/>
      <c r="K230" s="66"/>
    </row>
    <row r="231" spans="2:11" s="187" customFormat="1" ht="12" x14ac:dyDescent="0.2">
      <c r="B231" s="66"/>
      <c r="C231" s="66"/>
      <c r="D231" s="66"/>
      <c r="E231" s="66"/>
      <c r="F231" s="66"/>
      <c r="G231" s="66"/>
      <c r="H231" s="66"/>
      <c r="I231" s="66"/>
      <c r="J231" s="66"/>
      <c r="K231" s="66"/>
    </row>
    <row r="232" spans="2:11" s="187" customFormat="1" ht="12" x14ac:dyDescent="0.2">
      <c r="B232" s="66"/>
      <c r="C232" s="66"/>
      <c r="D232" s="66"/>
      <c r="E232" s="66"/>
      <c r="F232" s="66"/>
      <c r="G232" s="66"/>
      <c r="H232" s="66"/>
      <c r="I232" s="66"/>
      <c r="J232" s="66"/>
      <c r="K232" s="66"/>
    </row>
    <row r="233" spans="2:11" s="187" customFormat="1" ht="12" x14ac:dyDescent="0.2">
      <c r="B233" s="66"/>
      <c r="C233" s="66"/>
      <c r="D233" s="66"/>
      <c r="E233" s="66"/>
      <c r="F233" s="66"/>
      <c r="G233" s="66"/>
      <c r="H233" s="66"/>
      <c r="I233" s="66"/>
      <c r="J233" s="66"/>
      <c r="K233" s="66"/>
    </row>
    <row r="234" spans="2:11" s="187" customFormat="1" ht="12" x14ac:dyDescent="0.2">
      <c r="B234" s="66"/>
      <c r="C234" s="66"/>
      <c r="D234" s="66"/>
      <c r="E234" s="66"/>
      <c r="F234" s="66"/>
      <c r="G234" s="66"/>
      <c r="H234" s="66"/>
      <c r="I234" s="66"/>
      <c r="J234" s="66"/>
      <c r="K234" s="66"/>
    </row>
  </sheetData>
  <mergeCells count="15">
    <mergeCell ref="A1:G1"/>
    <mergeCell ref="A5:B8"/>
    <mergeCell ref="G5:L5"/>
    <mergeCell ref="C5:C7"/>
    <mergeCell ref="D5:D7"/>
    <mergeCell ref="G6:G7"/>
    <mergeCell ref="E5:E7"/>
    <mergeCell ref="F5:F7"/>
    <mergeCell ref="L6:L7"/>
    <mergeCell ref="A79:J79"/>
    <mergeCell ref="A2:L2"/>
    <mergeCell ref="H6:K6"/>
    <mergeCell ref="A44:L44"/>
    <mergeCell ref="C8:L8"/>
    <mergeCell ref="A9:L9"/>
  </mergeCells>
  <phoneticPr fontId="21" type="noConversion"/>
  <printOptions horizontalCentered="1"/>
  <pageMargins left="0.39370078740157483" right="0.39370078740157483" top="0.59055118110236227" bottom="0.59055118110236227" header="0.39370078740157483" footer="0.39370078740157483"/>
  <pageSetup paperSize="9" scale="60" orientation="portrait" horizontalDpi="1200" verticalDpi="1200" r:id="rId1"/>
  <headerFooter alignWithMargins="0">
    <oddFooter>&amp;L&amp;"MetaNormalLF-Roman,Standard"&amp;8Statistisches Bundesamt, Fachserie 14 Reihe 5, 2018</oddFooter>
  </headerFooter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1112">
    <pageSetUpPr fitToPage="1"/>
  </sheetPr>
  <dimension ref="A1:R77"/>
  <sheetViews>
    <sheetView showGridLines="0" zoomScaleNormal="100" zoomScaleSheetLayoutView="100" workbookViewId="0">
      <selection sqref="A1:G1"/>
    </sheetView>
  </sheetViews>
  <sheetFormatPr baseColWidth="10" defaultRowHeight="12.75" x14ac:dyDescent="0.2"/>
  <cols>
    <col min="1" max="1" width="35.7109375" style="65" customWidth="1" collapsed="1"/>
    <col min="2" max="2" width="1.7109375" style="65" customWidth="1" collapsed="1"/>
    <col min="3" max="3" width="10.7109375" style="65" customWidth="1" collapsed="1"/>
    <col min="4" max="6" width="9.7109375" style="65" customWidth="1" collapsed="1"/>
    <col min="7" max="7" width="10.5703125" style="65" bestFit="1" customWidth="1" collapsed="1"/>
    <col min="8" max="12" width="9.7109375" style="65" customWidth="1" collapsed="1"/>
    <col min="13" max="16384" width="11.42578125" style="71" collapsed="1"/>
  </cols>
  <sheetData>
    <row r="1" spans="1:18" s="152" customFormat="1" ht="21.75" customHeight="1" x14ac:dyDescent="0.25">
      <c r="A1" s="1326" t="s">
        <v>110</v>
      </c>
      <c r="B1" s="1327"/>
      <c r="C1" s="1327"/>
      <c r="D1" s="1327"/>
      <c r="E1" s="1327"/>
      <c r="F1" s="1327"/>
      <c r="G1" s="1327"/>
      <c r="H1" s="153"/>
      <c r="I1" s="153"/>
      <c r="J1" s="153"/>
      <c r="K1" s="153"/>
      <c r="L1" s="153"/>
    </row>
    <row r="2" spans="1:18" s="154" customFormat="1" ht="21.75" customHeight="1" x14ac:dyDescent="0.25">
      <c r="A2" s="1261" t="s">
        <v>112</v>
      </c>
      <c r="B2" s="1328"/>
      <c r="C2" s="1328"/>
      <c r="D2" s="1328"/>
      <c r="E2" s="1328"/>
      <c r="F2" s="1328"/>
      <c r="G2" s="1328"/>
      <c r="H2" s="1328"/>
      <c r="I2" s="1328"/>
      <c r="J2" s="1328"/>
      <c r="K2" s="1328"/>
      <c r="L2" s="1328"/>
      <c r="M2" s="1328"/>
    </row>
    <row r="3" spans="1:18" s="154" customFormat="1" ht="21.75" customHeight="1" x14ac:dyDescent="0.25">
      <c r="A3" s="1261" t="s">
        <v>867</v>
      </c>
      <c r="B3" s="1328"/>
      <c r="C3" s="1328"/>
      <c r="D3" s="1328"/>
      <c r="E3" s="1328"/>
      <c r="F3" s="155"/>
      <c r="G3" s="155"/>
      <c r="H3" s="155"/>
      <c r="I3" s="155"/>
      <c r="J3" s="155"/>
      <c r="K3" s="155"/>
      <c r="L3" s="155"/>
    </row>
    <row r="4" spans="1:18" s="158" customFormat="1" ht="15" x14ac:dyDescent="0.2">
      <c r="C4" s="157"/>
      <c r="D4" s="157"/>
      <c r="E4" s="157"/>
      <c r="F4" s="157"/>
      <c r="L4" s="153"/>
    </row>
    <row r="5" spans="1:18" s="158" customFormat="1" ht="15" customHeight="1" x14ac:dyDescent="0.2">
      <c r="A5" s="1315" t="s">
        <v>5</v>
      </c>
      <c r="B5" s="1266"/>
      <c r="C5" s="1314" t="s">
        <v>266</v>
      </c>
      <c r="D5" s="1314" t="s">
        <v>18</v>
      </c>
      <c r="E5" s="1309" t="s">
        <v>19</v>
      </c>
      <c r="F5" s="1309" t="s">
        <v>20</v>
      </c>
      <c r="G5" s="1313" t="s">
        <v>21</v>
      </c>
      <c r="H5" s="1313"/>
      <c r="I5" s="1313"/>
      <c r="J5" s="1313"/>
      <c r="K5" s="1313"/>
      <c r="L5" s="1329"/>
    </row>
    <row r="6" spans="1:18" s="158" customFormat="1" ht="15" customHeight="1" x14ac:dyDescent="0.2">
      <c r="A6" s="1316"/>
      <c r="B6" s="1267"/>
      <c r="C6" s="1314"/>
      <c r="D6" s="1314"/>
      <c r="E6" s="1309"/>
      <c r="F6" s="1309"/>
      <c r="G6" s="1313" t="s">
        <v>22</v>
      </c>
      <c r="H6" s="1309" t="s">
        <v>23</v>
      </c>
      <c r="I6" s="1309"/>
      <c r="J6" s="1309"/>
      <c r="K6" s="1311"/>
      <c r="L6" s="1329" t="s">
        <v>24</v>
      </c>
    </row>
    <row r="7" spans="1:18" s="158" customFormat="1" ht="46.5" customHeight="1" x14ac:dyDescent="0.2">
      <c r="A7" s="1316"/>
      <c r="B7" s="1267"/>
      <c r="C7" s="1314"/>
      <c r="D7" s="1314"/>
      <c r="E7" s="1309"/>
      <c r="F7" s="1309"/>
      <c r="G7" s="1313"/>
      <c r="H7" s="160" t="s">
        <v>25</v>
      </c>
      <c r="I7" s="160" t="s">
        <v>26</v>
      </c>
      <c r="J7" s="160" t="s">
        <v>27</v>
      </c>
      <c r="K7" s="216" t="s">
        <v>28</v>
      </c>
      <c r="L7" s="1330"/>
    </row>
    <row r="8" spans="1:18" s="158" customFormat="1" ht="15" customHeight="1" x14ac:dyDescent="0.2">
      <c r="A8" s="1317"/>
      <c r="B8" s="1268"/>
      <c r="C8" s="1311" t="s">
        <v>295</v>
      </c>
      <c r="D8" s="1334"/>
      <c r="E8" s="1334"/>
      <c r="F8" s="1334"/>
      <c r="G8" s="1334"/>
      <c r="H8" s="1334"/>
      <c r="I8" s="1334"/>
      <c r="J8" s="1334"/>
      <c r="K8" s="1334"/>
      <c r="L8" s="1334"/>
    </row>
    <row r="9" spans="1:18" s="8" customFormat="1" ht="33.75" customHeight="1" x14ac:dyDescent="0.2">
      <c r="A9" s="1231" t="s">
        <v>206</v>
      </c>
      <c r="B9" s="1252"/>
      <c r="C9" s="1252"/>
      <c r="D9" s="1252"/>
      <c r="E9" s="1252"/>
      <c r="F9" s="1252"/>
      <c r="G9" s="1252"/>
      <c r="H9" s="1252"/>
      <c r="I9" s="1252"/>
      <c r="J9" s="1252"/>
      <c r="K9" s="1252"/>
      <c r="L9" s="1252"/>
      <c r="M9" s="242"/>
      <c r="N9" s="22"/>
    </row>
    <row r="10" spans="1:18" s="17" customFormat="1" ht="18" customHeight="1" x14ac:dyDescent="0.2">
      <c r="A10" s="7" t="s">
        <v>67</v>
      </c>
      <c r="B10" s="39"/>
      <c r="C10" s="43"/>
      <c r="D10" s="22"/>
      <c r="E10" s="22"/>
      <c r="F10" s="22"/>
      <c r="G10" s="22"/>
      <c r="H10" s="22"/>
      <c r="I10" s="22"/>
      <c r="J10" s="22"/>
      <c r="K10" s="22"/>
      <c r="L10" s="22"/>
      <c r="M10" s="40"/>
      <c r="N10" s="238"/>
      <c r="O10" s="34"/>
      <c r="P10" s="40"/>
    </row>
    <row r="11" spans="1:18" s="17" customFormat="1" ht="18" customHeight="1" x14ac:dyDescent="0.2">
      <c r="A11" s="87" t="s">
        <v>68</v>
      </c>
      <c r="B11" s="39"/>
      <c r="C11" s="52">
        <v>10387.005150000001</v>
      </c>
      <c r="D11" s="53">
        <v>3896.4368300000001</v>
      </c>
      <c r="E11" s="53">
        <v>1533.7958799999999</v>
      </c>
      <c r="F11" s="53">
        <v>352.74484999999999</v>
      </c>
      <c r="G11" s="53">
        <v>4604.0276000000003</v>
      </c>
      <c r="H11" s="53">
        <v>1364.60688</v>
      </c>
      <c r="I11" s="53">
        <v>748.89923999999996</v>
      </c>
      <c r="J11" s="53">
        <v>1024.3788500000001</v>
      </c>
      <c r="K11" s="53">
        <v>1266.86752</v>
      </c>
      <c r="L11" s="53">
        <v>199.27511000000001</v>
      </c>
      <c r="M11" s="40"/>
      <c r="N11" s="238"/>
      <c r="O11" s="34"/>
      <c r="P11" s="40"/>
    </row>
    <row r="12" spans="1:18" s="17" customFormat="1" ht="18" customHeight="1" x14ac:dyDescent="0.2">
      <c r="A12" s="7" t="s">
        <v>69</v>
      </c>
      <c r="B12" s="39"/>
      <c r="C12" s="43">
        <v>288.24238000000003</v>
      </c>
      <c r="D12" s="22">
        <v>44.230110000000003</v>
      </c>
      <c r="E12" s="22">
        <v>99.122420000000005</v>
      </c>
      <c r="F12" s="22">
        <v>3.9571999999999998</v>
      </c>
      <c r="G12" s="22">
        <v>140.93263999999999</v>
      </c>
      <c r="H12" s="22">
        <v>43.551499999999997</v>
      </c>
      <c r="I12" s="22">
        <v>27.30857</v>
      </c>
      <c r="J12" s="22">
        <v>25.903089999999999</v>
      </c>
      <c r="K12" s="22">
        <v>15.783910000000001</v>
      </c>
      <c r="L12" s="22">
        <v>28.385580000000001</v>
      </c>
      <c r="M12" s="40"/>
      <c r="N12" s="238"/>
      <c r="O12" s="34"/>
      <c r="P12" s="40"/>
    </row>
    <row r="13" spans="1:18" s="11" customFormat="1" ht="8.1" customHeight="1" x14ac:dyDescent="0.2">
      <c r="A13" s="88"/>
      <c r="B13" s="88"/>
      <c r="C13" s="1209"/>
      <c r="D13" s="1262"/>
      <c r="E13" s="1262"/>
      <c r="F13" s="1262"/>
      <c r="G13" s="1262"/>
      <c r="H13" s="1262"/>
      <c r="I13" s="1262"/>
      <c r="J13" s="1262"/>
      <c r="K13" s="1262"/>
      <c r="L13" s="1262"/>
      <c r="M13" s="18"/>
      <c r="N13" s="18"/>
    </row>
    <row r="14" spans="1:18" s="8" customFormat="1" ht="24.95" customHeight="1" x14ac:dyDescent="0.2">
      <c r="A14" s="1232" t="s">
        <v>146</v>
      </c>
      <c r="B14" s="1251"/>
      <c r="C14" s="1251"/>
      <c r="D14" s="1251"/>
      <c r="E14" s="1251"/>
      <c r="F14" s="1251"/>
      <c r="G14" s="1251"/>
      <c r="H14" s="1251"/>
      <c r="I14" s="1251"/>
      <c r="J14" s="1251"/>
      <c r="K14" s="1251"/>
      <c r="L14" s="1251"/>
      <c r="M14" s="242"/>
      <c r="N14" s="22"/>
    </row>
    <row r="15" spans="1:18" s="8" customFormat="1" ht="18" customHeight="1" x14ac:dyDescent="0.2">
      <c r="A15" s="7" t="s">
        <v>296</v>
      </c>
      <c r="B15" s="7"/>
      <c r="C15" s="43">
        <v>2.4399999999999999E-3</v>
      </c>
      <c r="D15" s="22">
        <v>2.4399999999999999E-3</v>
      </c>
      <c r="E15" s="22">
        <v>0</v>
      </c>
      <c r="F15" s="22">
        <v>0</v>
      </c>
      <c r="G15" s="22">
        <v>0</v>
      </c>
      <c r="H15" s="22">
        <v>0</v>
      </c>
      <c r="I15" s="22">
        <v>0</v>
      </c>
      <c r="J15" s="22">
        <v>0</v>
      </c>
      <c r="K15" s="22">
        <v>0</v>
      </c>
      <c r="L15" s="22">
        <v>0</v>
      </c>
      <c r="M15" s="243"/>
      <c r="N15" s="243"/>
      <c r="O15" s="243"/>
      <c r="P15" s="243"/>
      <c r="Q15" s="243"/>
      <c r="R15" s="243"/>
    </row>
    <row r="16" spans="1:18" s="11" customFormat="1" ht="18" customHeight="1" x14ac:dyDescent="0.2">
      <c r="A16" s="10" t="s">
        <v>57</v>
      </c>
      <c r="B16" s="10"/>
      <c r="C16" s="20">
        <v>2.4399999999999999E-3</v>
      </c>
      <c r="D16" s="18">
        <v>2.4399999999999999E-3</v>
      </c>
      <c r="E16" s="18">
        <v>0</v>
      </c>
      <c r="F16" s="18">
        <v>0</v>
      </c>
      <c r="G16" s="18">
        <v>0</v>
      </c>
      <c r="H16" s="18">
        <v>0</v>
      </c>
      <c r="I16" s="18">
        <v>0</v>
      </c>
      <c r="J16" s="18">
        <v>0</v>
      </c>
      <c r="K16" s="18">
        <v>0</v>
      </c>
      <c r="L16" s="18">
        <v>0</v>
      </c>
      <c r="M16" s="244"/>
      <c r="N16" s="244"/>
      <c r="O16" s="244"/>
      <c r="P16" s="244"/>
      <c r="Q16" s="244"/>
      <c r="R16" s="244"/>
    </row>
    <row r="17" spans="1:18" s="6" customFormat="1" x14ac:dyDescent="0.2">
      <c r="A17" s="37" t="s">
        <v>56</v>
      </c>
      <c r="B17" s="39"/>
      <c r="C17" s="20">
        <v>2.4399999999999999E-3</v>
      </c>
      <c r="D17" s="18">
        <v>2.4399999999999999E-3</v>
      </c>
      <c r="E17" s="18">
        <v>0</v>
      </c>
      <c r="F17" s="18">
        <v>0</v>
      </c>
      <c r="G17" s="18">
        <v>0</v>
      </c>
      <c r="H17" s="18">
        <v>0</v>
      </c>
      <c r="I17" s="18">
        <v>0</v>
      </c>
      <c r="J17" s="18">
        <v>0</v>
      </c>
      <c r="K17" s="18">
        <v>0</v>
      </c>
      <c r="L17" s="18">
        <v>0</v>
      </c>
      <c r="M17" s="40"/>
      <c r="N17" s="238"/>
      <c r="O17" s="15"/>
      <c r="P17" s="40"/>
    </row>
    <row r="18" spans="1:18" s="6" customFormat="1" x14ac:dyDescent="0.2">
      <c r="A18" s="37" t="s">
        <v>91</v>
      </c>
      <c r="B18" s="39"/>
      <c r="C18" s="20">
        <v>0</v>
      </c>
      <c r="D18" s="18">
        <v>0</v>
      </c>
      <c r="E18" s="18">
        <v>0</v>
      </c>
      <c r="F18" s="18">
        <v>0</v>
      </c>
      <c r="G18" s="18">
        <v>0</v>
      </c>
      <c r="H18" s="18">
        <v>0</v>
      </c>
      <c r="I18" s="18">
        <v>0</v>
      </c>
      <c r="J18" s="18">
        <v>0</v>
      </c>
      <c r="K18" s="18">
        <v>0</v>
      </c>
      <c r="L18" s="18">
        <v>0</v>
      </c>
      <c r="M18" s="40"/>
      <c r="N18" s="238"/>
      <c r="O18" s="15"/>
      <c r="P18" s="40"/>
    </row>
    <row r="19" spans="1:18" s="11" customFormat="1" ht="8.1" customHeight="1" x14ac:dyDescent="0.2">
      <c r="A19" s="88"/>
      <c r="B19" s="88"/>
      <c r="C19" s="1256"/>
      <c r="D19" s="1262"/>
      <c r="E19" s="1262"/>
      <c r="F19" s="1262"/>
      <c r="G19" s="1262"/>
      <c r="H19" s="1262"/>
      <c r="I19" s="1262"/>
      <c r="J19" s="1262"/>
      <c r="K19" s="1262"/>
      <c r="L19" s="1262"/>
      <c r="M19" s="18"/>
      <c r="N19" s="18"/>
    </row>
    <row r="20" spans="1:18" s="8" customFormat="1" ht="18" customHeight="1" x14ac:dyDescent="0.2">
      <c r="A20" s="7" t="s">
        <v>66</v>
      </c>
      <c r="B20" s="7"/>
      <c r="C20" s="43">
        <v>1335.55179</v>
      </c>
      <c r="D20" s="22">
        <v>730.35983999999996</v>
      </c>
      <c r="E20" s="22">
        <v>80.127390000000005</v>
      </c>
      <c r="F20" s="22">
        <v>0</v>
      </c>
      <c r="G20" s="22">
        <v>525.06456000000003</v>
      </c>
      <c r="H20" s="22">
        <v>56.315730000000002</v>
      </c>
      <c r="I20" s="22">
        <v>33.875459999999997</v>
      </c>
      <c r="J20" s="22">
        <v>33.87547</v>
      </c>
      <c r="K20" s="22">
        <v>381.28194999999999</v>
      </c>
      <c r="L20" s="22">
        <v>19.715949999999999</v>
      </c>
      <c r="M20" s="243"/>
      <c r="N20" s="243"/>
      <c r="O20" s="243"/>
      <c r="P20" s="243"/>
      <c r="Q20" s="243"/>
      <c r="R20" s="243"/>
    </row>
    <row r="21" spans="1:18" s="6" customFormat="1" ht="18" customHeight="1" x14ac:dyDescent="0.2">
      <c r="A21" s="10" t="s">
        <v>53</v>
      </c>
      <c r="B21" s="39"/>
      <c r="C21" s="20">
        <v>1210.2385400000001</v>
      </c>
      <c r="D21" s="18">
        <v>689.55906000000004</v>
      </c>
      <c r="E21" s="18">
        <v>80.127390000000005</v>
      </c>
      <c r="F21" s="18">
        <v>0</v>
      </c>
      <c r="G21" s="18">
        <v>440.55209000000002</v>
      </c>
      <c r="H21" s="18">
        <v>56.303069999999998</v>
      </c>
      <c r="I21" s="18">
        <v>33.875459999999997</v>
      </c>
      <c r="J21" s="18">
        <v>28.37565</v>
      </c>
      <c r="K21" s="18">
        <v>302.28194999999999</v>
      </c>
      <c r="L21" s="18">
        <v>19.715949999999999</v>
      </c>
      <c r="M21" s="40"/>
      <c r="N21" s="238"/>
      <c r="O21" s="15"/>
      <c r="P21" s="40"/>
    </row>
    <row r="22" spans="1:18" s="6" customFormat="1" x14ac:dyDescent="0.2">
      <c r="A22" s="37" t="s">
        <v>56</v>
      </c>
      <c r="B22" s="39"/>
      <c r="C22" s="20">
        <v>1210.2385400000001</v>
      </c>
      <c r="D22" s="18">
        <v>689.55906000000004</v>
      </c>
      <c r="E22" s="18">
        <v>80.127390000000005</v>
      </c>
      <c r="F22" s="18">
        <v>0</v>
      </c>
      <c r="G22" s="18">
        <v>440.55209000000002</v>
      </c>
      <c r="H22" s="18">
        <v>56.303069999999998</v>
      </c>
      <c r="I22" s="18">
        <v>33.875459999999997</v>
      </c>
      <c r="J22" s="18">
        <v>28.37565</v>
      </c>
      <c r="K22" s="18">
        <v>302.28194999999999</v>
      </c>
      <c r="L22" s="18">
        <v>19.715949999999999</v>
      </c>
      <c r="M22" s="40"/>
      <c r="N22" s="238"/>
      <c r="O22" s="15"/>
      <c r="P22" s="40"/>
    </row>
    <row r="23" spans="1:18" s="6" customFormat="1" x14ac:dyDescent="0.2">
      <c r="A23" s="37" t="s">
        <v>91</v>
      </c>
      <c r="B23" s="39"/>
      <c r="C23" s="20">
        <v>0</v>
      </c>
      <c r="D23" s="18">
        <v>0</v>
      </c>
      <c r="E23" s="18">
        <v>0</v>
      </c>
      <c r="F23" s="18">
        <v>0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0</v>
      </c>
      <c r="M23" s="40"/>
      <c r="N23" s="238"/>
      <c r="O23" s="15"/>
      <c r="P23" s="40"/>
    </row>
    <row r="24" spans="1:18" s="6" customFormat="1" x14ac:dyDescent="0.2">
      <c r="A24" s="10" t="s">
        <v>54</v>
      </c>
      <c r="B24" s="39"/>
      <c r="C24" s="20">
        <v>40.012659999999997</v>
      </c>
      <c r="D24" s="18">
        <v>0</v>
      </c>
      <c r="E24" s="18">
        <v>0</v>
      </c>
      <c r="F24" s="18">
        <v>0</v>
      </c>
      <c r="G24" s="18">
        <v>40.012659999999997</v>
      </c>
      <c r="H24" s="18">
        <v>1.2659999999999999E-2</v>
      </c>
      <c r="I24" s="18">
        <v>0</v>
      </c>
      <c r="J24" s="18">
        <v>0</v>
      </c>
      <c r="K24" s="18">
        <v>40</v>
      </c>
      <c r="L24" s="18">
        <v>0</v>
      </c>
      <c r="M24" s="40"/>
      <c r="N24" s="238"/>
      <c r="O24" s="15"/>
      <c r="P24" s="40"/>
    </row>
    <row r="25" spans="1:18" s="6" customFormat="1" x14ac:dyDescent="0.2">
      <c r="A25" s="10" t="s">
        <v>55</v>
      </c>
      <c r="B25" s="39"/>
      <c r="C25" s="20">
        <v>85.300600000000003</v>
      </c>
      <c r="D25" s="18">
        <v>40.800780000000003</v>
      </c>
      <c r="E25" s="18">
        <v>0</v>
      </c>
      <c r="F25" s="18">
        <v>0</v>
      </c>
      <c r="G25" s="18">
        <v>44.499809999999997</v>
      </c>
      <c r="H25" s="18">
        <v>0</v>
      </c>
      <c r="I25" s="18">
        <v>0</v>
      </c>
      <c r="J25" s="18">
        <v>5.4998100000000001</v>
      </c>
      <c r="K25" s="18">
        <v>39</v>
      </c>
      <c r="L25" s="18">
        <v>0</v>
      </c>
      <c r="M25" s="40"/>
      <c r="N25" s="238"/>
      <c r="O25" s="15"/>
      <c r="P25" s="40"/>
    </row>
    <row r="26" spans="1:18" s="6" customFormat="1" x14ac:dyDescent="0.2">
      <c r="A26" s="37" t="s">
        <v>56</v>
      </c>
      <c r="B26" s="39"/>
      <c r="C26" s="20">
        <v>85.300600000000003</v>
      </c>
      <c r="D26" s="18">
        <v>40.800780000000003</v>
      </c>
      <c r="E26" s="18">
        <v>0</v>
      </c>
      <c r="F26" s="18">
        <v>0</v>
      </c>
      <c r="G26" s="18">
        <v>44.499809999999997</v>
      </c>
      <c r="H26" s="18">
        <v>0</v>
      </c>
      <c r="I26" s="18">
        <v>0</v>
      </c>
      <c r="J26" s="18">
        <v>5.4998100000000001</v>
      </c>
      <c r="K26" s="18">
        <v>39</v>
      </c>
      <c r="L26" s="18">
        <v>0</v>
      </c>
      <c r="M26" s="40"/>
      <c r="N26" s="238"/>
      <c r="O26" s="15"/>
      <c r="P26" s="40"/>
    </row>
    <row r="27" spans="1:18" s="6" customFormat="1" x14ac:dyDescent="0.2">
      <c r="A27" s="37" t="s">
        <v>91</v>
      </c>
      <c r="B27" s="39"/>
      <c r="C27" s="20">
        <v>0</v>
      </c>
      <c r="D27" s="18">
        <v>0</v>
      </c>
      <c r="E27" s="18">
        <v>0</v>
      </c>
      <c r="F27" s="18">
        <v>0</v>
      </c>
      <c r="G27" s="18">
        <v>0</v>
      </c>
      <c r="H27" s="18">
        <v>0</v>
      </c>
      <c r="I27" s="18">
        <v>0</v>
      </c>
      <c r="J27" s="18">
        <v>0</v>
      </c>
      <c r="K27" s="18">
        <v>0</v>
      </c>
      <c r="L27" s="18">
        <v>0</v>
      </c>
      <c r="M27" s="40"/>
      <c r="N27" s="238"/>
      <c r="O27" s="15"/>
      <c r="P27" s="40"/>
    </row>
    <row r="28" spans="1:18" s="6" customFormat="1" ht="8.25" customHeight="1" x14ac:dyDescent="0.2">
      <c r="A28" s="13"/>
      <c r="B28" s="39"/>
      <c r="C28" s="1256"/>
      <c r="D28" s="1262"/>
      <c r="E28" s="1262"/>
      <c r="F28" s="1262"/>
      <c r="G28" s="1262"/>
      <c r="H28" s="1262"/>
      <c r="I28" s="1262"/>
      <c r="J28" s="1262"/>
      <c r="K28" s="1262"/>
      <c r="L28" s="1262"/>
      <c r="M28" s="40"/>
      <c r="N28" s="238"/>
      <c r="O28" s="15"/>
      <c r="P28" s="40"/>
    </row>
    <row r="29" spans="1:18" s="17" customFormat="1" ht="18" customHeight="1" x14ac:dyDescent="0.2">
      <c r="A29" s="7" t="s">
        <v>67</v>
      </c>
      <c r="B29" s="39"/>
      <c r="C29" s="43"/>
      <c r="D29" s="22"/>
      <c r="E29" s="22"/>
      <c r="F29" s="22"/>
      <c r="G29" s="22"/>
      <c r="H29" s="22"/>
      <c r="I29" s="22"/>
      <c r="J29" s="22"/>
      <c r="K29" s="22"/>
      <c r="L29" s="22"/>
      <c r="M29" s="40"/>
      <c r="N29" s="238"/>
      <c r="O29" s="34"/>
      <c r="P29" s="40"/>
    </row>
    <row r="30" spans="1:18" s="17" customFormat="1" ht="18" customHeight="1" x14ac:dyDescent="0.2">
      <c r="A30" s="87" t="s">
        <v>68</v>
      </c>
      <c r="B30" s="39"/>
      <c r="C30" s="52">
        <v>1335.55423</v>
      </c>
      <c r="D30" s="53">
        <v>730.36228000000006</v>
      </c>
      <c r="E30" s="53">
        <v>80.127390000000005</v>
      </c>
      <c r="F30" s="53">
        <v>0</v>
      </c>
      <c r="G30" s="53">
        <v>525.06456000000003</v>
      </c>
      <c r="H30" s="53">
        <v>56.315730000000002</v>
      </c>
      <c r="I30" s="53">
        <v>33.875459999999997</v>
      </c>
      <c r="J30" s="53">
        <v>33.87547</v>
      </c>
      <c r="K30" s="53">
        <v>381.28194999999999</v>
      </c>
      <c r="L30" s="53">
        <v>19.715949999999999</v>
      </c>
      <c r="M30" s="40"/>
      <c r="N30" s="238"/>
      <c r="O30" s="34"/>
      <c r="P30" s="40"/>
    </row>
    <row r="31" spans="1:18" s="17" customFormat="1" ht="18" customHeight="1" x14ac:dyDescent="0.2">
      <c r="A31" s="7" t="s">
        <v>69</v>
      </c>
      <c r="B31" s="39"/>
      <c r="C31" s="43">
        <v>21.77948</v>
      </c>
      <c r="D31" s="22">
        <v>0.32236999999999999</v>
      </c>
      <c r="E31" s="22">
        <v>18.86683</v>
      </c>
      <c r="F31" s="22">
        <v>0</v>
      </c>
      <c r="G31" s="22">
        <v>2.5902799999999999</v>
      </c>
      <c r="H31" s="22">
        <v>2.5574599999999998</v>
      </c>
      <c r="I31" s="22">
        <v>3.2820000000000002E-2</v>
      </c>
      <c r="J31" s="22">
        <v>0</v>
      </c>
      <c r="K31" s="22">
        <v>0</v>
      </c>
      <c r="L31" s="22">
        <v>0</v>
      </c>
      <c r="M31" s="40"/>
      <c r="N31" s="238"/>
      <c r="O31" s="34"/>
      <c r="P31" s="40"/>
    </row>
    <row r="32" spans="1:18" s="11" customFormat="1" ht="8.1" customHeight="1" x14ac:dyDescent="0.2">
      <c r="A32" s="89"/>
      <c r="B32" s="88"/>
      <c r="C32" s="1209"/>
      <c r="D32" s="1262"/>
      <c r="E32" s="1262"/>
      <c r="F32" s="1262"/>
      <c r="G32" s="1262"/>
      <c r="H32" s="1262"/>
      <c r="I32" s="1262"/>
      <c r="J32" s="1262"/>
      <c r="K32" s="1262"/>
      <c r="L32" s="1262"/>
      <c r="M32" s="18"/>
      <c r="N32" s="18"/>
    </row>
    <row r="33" spans="1:18" s="8" customFormat="1" ht="24.95" customHeight="1" x14ac:dyDescent="0.2">
      <c r="A33" s="1232" t="s">
        <v>147</v>
      </c>
      <c r="B33" s="1251"/>
      <c r="C33" s="1251"/>
      <c r="D33" s="1251"/>
      <c r="E33" s="1251"/>
      <c r="F33" s="1251"/>
      <c r="G33" s="1251"/>
      <c r="H33" s="1251"/>
      <c r="I33" s="1251"/>
      <c r="J33" s="1251"/>
      <c r="K33" s="1251"/>
      <c r="L33" s="1251"/>
      <c r="M33" s="242"/>
      <c r="N33" s="22"/>
    </row>
    <row r="34" spans="1:18" s="8" customFormat="1" ht="18" customHeight="1" x14ac:dyDescent="0.2">
      <c r="A34" s="7" t="s">
        <v>296</v>
      </c>
      <c r="B34" s="7"/>
      <c r="C34" s="43">
        <v>595</v>
      </c>
      <c r="D34" s="22">
        <v>595</v>
      </c>
      <c r="E34" s="22">
        <v>0</v>
      </c>
      <c r="F34" s="22">
        <v>0</v>
      </c>
      <c r="G34" s="22">
        <v>0</v>
      </c>
      <c r="H34" s="22">
        <v>0</v>
      </c>
      <c r="I34" s="22">
        <v>0</v>
      </c>
      <c r="J34" s="22">
        <v>0</v>
      </c>
      <c r="K34" s="22">
        <v>0</v>
      </c>
      <c r="L34" s="22">
        <v>0</v>
      </c>
      <c r="M34" s="243"/>
      <c r="N34" s="243"/>
      <c r="O34" s="243"/>
      <c r="P34" s="243"/>
      <c r="Q34" s="243"/>
      <c r="R34" s="243"/>
    </row>
    <row r="35" spans="1:18" s="11" customFormat="1" ht="18" customHeight="1" x14ac:dyDescent="0.2">
      <c r="A35" s="10" t="s">
        <v>58</v>
      </c>
      <c r="B35" s="10"/>
      <c r="C35" s="20">
        <v>595</v>
      </c>
      <c r="D35" s="18">
        <v>595</v>
      </c>
      <c r="E35" s="18">
        <v>0</v>
      </c>
      <c r="F35" s="18">
        <v>0</v>
      </c>
      <c r="G35" s="18">
        <v>0</v>
      </c>
      <c r="H35" s="18">
        <v>0</v>
      </c>
      <c r="I35" s="18">
        <v>0</v>
      </c>
      <c r="J35" s="18">
        <v>0</v>
      </c>
      <c r="K35" s="18">
        <v>0</v>
      </c>
      <c r="L35" s="18">
        <v>0</v>
      </c>
      <c r="M35" s="244"/>
      <c r="N35" s="244"/>
      <c r="O35" s="244"/>
      <c r="P35" s="244"/>
      <c r="Q35" s="244"/>
      <c r="R35" s="244"/>
    </row>
    <row r="36" spans="1:18" s="6" customFormat="1" x14ac:dyDescent="0.2">
      <c r="A36" s="37" t="s">
        <v>56</v>
      </c>
      <c r="B36" s="39"/>
      <c r="C36" s="20">
        <v>595</v>
      </c>
      <c r="D36" s="18">
        <v>595</v>
      </c>
      <c r="E36" s="18">
        <v>0</v>
      </c>
      <c r="F36" s="18">
        <v>0</v>
      </c>
      <c r="G36" s="18">
        <v>0</v>
      </c>
      <c r="H36" s="18">
        <v>0</v>
      </c>
      <c r="I36" s="18">
        <v>0</v>
      </c>
      <c r="J36" s="18">
        <v>0</v>
      </c>
      <c r="K36" s="18">
        <v>0</v>
      </c>
      <c r="L36" s="18">
        <v>0</v>
      </c>
      <c r="M36" s="40"/>
      <c r="N36" s="238"/>
      <c r="O36" s="15"/>
      <c r="P36" s="40"/>
    </row>
    <row r="37" spans="1:18" s="6" customFormat="1" x14ac:dyDescent="0.2">
      <c r="A37" s="37" t="s">
        <v>91</v>
      </c>
      <c r="B37" s="39"/>
      <c r="C37" s="20">
        <v>0</v>
      </c>
      <c r="D37" s="18">
        <v>0</v>
      </c>
      <c r="E37" s="18">
        <v>0</v>
      </c>
      <c r="F37" s="18">
        <v>0</v>
      </c>
      <c r="G37" s="18">
        <v>0</v>
      </c>
      <c r="H37" s="18">
        <v>0</v>
      </c>
      <c r="I37" s="18">
        <v>0</v>
      </c>
      <c r="J37" s="18">
        <v>0</v>
      </c>
      <c r="K37" s="18">
        <v>0</v>
      </c>
      <c r="L37" s="18">
        <v>0</v>
      </c>
      <c r="M37" s="40"/>
      <c r="N37" s="238"/>
      <c r="O37" s="15"/>
      <c r="P37" s="40"/>
    </row>
    <row r="38" spans="1:18" s="11" customFormat="1" ht="8.1" customHeight="1" x14ac:dyDescent="0.2">
      <c r="A38" s="88"/>
      <c r="B38" s="88"/>
      <c r="C38" s="1256"/>
      <c r="D38" s="1260"/>
      <c r="E38" s="1260"/>
      <c r="F38" s="1260"/>
      <c r="G38" s="1260"/>
      <c r="H38" s="1260"/>
      <c r="I38" s="1260"/>
      <c r="J38" s="1260"/>
      <c r="K38" s="1260"/>
      <c r="L38" s="1260"/>
      <c r="M38" s="18"/>
      <c r="N38" s="18"/>
    </row>
    <row r="39" spans="1:18" s="8" customFormat="1" ht="18" customHeight="1" x14ac:dyDescent="0.2">
      <c r="A39" s="7" t="s">
        <v>66</v>
      </c>
      <c r="B39" s="7"/>
      <c r="C39" s="43">
        <v>416.30574999999999</v>
      </c>
      <c r="D39" s="22">
        <v>173.74636000000001</v>
      </c>
      <c r="E39" s="22">
        <v>48.593739999999997</v>
      </c>
      <c r="F39" s="22">
        <v>1.366E-2</v>
      </c>
      <c r="G39" s="22">
        <v>193.952</v>
      </c>
      <c r="H39" s="22">
        <v>79.450680000000006</v>
      </c>
      <c r="I39" s="22">
        <v>24.91114</v>
      </c>
      <c r="J39" s="22">
        <v>72.384960000000007</v>
      </c>
      <c r="K39" s="22">
        <v>13.86092</v>
      </c>
      <c r="L39" s="22">
        <v>3.3443000000000001</v>
      </c>
      <c r="M39" s="243"/>
      <c r="N39" s="243"/>
      <c r="O39" s="243"/>
      <c r="P39" s="243"/>
      <c r="Q39" s="243"/>
      <c r="R39" s="243"/>
    </row>
    <row r="40" spans="1:18" s="6" customFormat="1" ht="18" customHeight="1" x14ac:dyDescent="0.2">
      <c r="A40" s="10" t="s">
        <v>53</v>
      </c>
      <c r="B40" s="39"/>
      <c r="C40" s="20">
        <v>409.68822</v>
      </c>
      <c r="D40" s="18">
        <v>169.25236000000001</v>
      </c>
      <c r="E40" s="18">
        <v>47.394739999999999</v>
      </c>
      <c r="F40" s="18">
        <v>1.366E-2</v>
      </c>
      <c r="G40" s="18">
        <v>193.02746999999999</v>
      </c>
      <c r="H40" s="18">
        <v>79.305459999999997</v>
      </c>
      <c r="I40" s="18">
        <v>24.822410000000001</v>
      </c>
      <c r="J40" s="18">
        <v>71.700919999999996</v>
      </c>
      <c r="K40" s="18">
        <v>13.86092</v>
      </c>
      <c r="L40" s="18">
        <v>3.3377500000000002</v>
      </c>
      <c r="M40" s="40"/>
      <c r="N40" s="238"/>
      <c r="O40" s="15"/>
      <c r="P40" s="40"/>
    </row>
    <row r="41" spans="1:18" s="6" customFormat="1" x14ac:dyDescent="0.2">
      <c r="A41" s="37" t="s">
        <v>56</v>
      </c>
      <c r="B41" s="39"/>
      <c r="C41" s="20">
        <v>407.63416999999998</v>
      </c>
      <c r="D41" s="18">
        <v>169.25236000000001</v>
      </c>
      <c r="E41" s="18">
        <v>47.394739999999999</v>
      </c>
      <c r="F41" s="18">
        <v>1.366E-2</v>
      </c>
      <c r="G41" s="18">
        <v>190.97341</v>
      </c>
      <c r="H41" s="18">
        <v>79.249849999999995</v>
      </c>
      <c r="I41" s="18">
        <v>24.822410000000001</v>
      </c>
      <c r="J41" s="18">
        <v>69.702479999999994</v>
      </c>
      <c r="K41" s="18">
        <v>13.86092</v>
      </c>
      <c r="L41" s="18">
        <v>3.3377500000000002</v>
      </c>
      <c r="M41" s="40"/>
      <c r="N41" s="238"/>
      <c r="O41" s="15"/>
      <c r="P41" s="40"/>
    </row>
    <row r="42" spans="1:18" s="6" customFormat="1" x14ac:dyDescent="0.2">
      <c r="A42" s="37" t="s">
        <v>91</v>
      </c>
      <c r="B42" s="39"/>
      <c r="C42" s="20">
        <v>2.0540600000000002</v>
      </c>
      <c r="D42" s="18">
        <v>0</v>
      </c>
      <c r="E42" s="18">
        <v>0</v>
      </c>
      <c r="F42" s="18">
        <v>0</v>
      </c>
      <c r="G42" s="18">
        <v>2.0540600000000002</v>
      </c>
      <c r="H42" s="18">
        <v>5.561E-2</v>
      </c>
      <c r="I42" s="18">
        <v>0</v>
      </c>
      <c r="J42" s="18">
        <v>1.99844</v>
      </c>
      <c r="K42" s="18">
        <v>0</v>
      </c>
      <c r="L42" s="18">
        <v>0</v>
      </c>
      <c r="M42" s="40"/>
      <c r="N42" s="238"/>
      <c r="O42" s="15"/>
      <c r="P42" s="40"/>
    </row>
    <row r="43" spans="1:18" s="6" customFormat="1" x14ac:dyDescent="0.2">
      <c r="A43" s="10" t="s">
        <v>54</v>
      </c>
      <c r="B43" s="39"/>
      <c r="C43" s="20">
        <v>6.6175300000000004</v>
      </c>
      <c r="D43" s="18">
        <v>4.4939999999999998</v>
      </c>
      <c r="E43" s="18">
        <v>1.1990000000000001</v>
      </c>
      <c r="F43" s="18">
        <v>0</v>
      </c>
      <c r="G43" s="18">
        <v>0.92452999999999996</v>
      </c>
      <c r="H43" s="18">
        <v>0.14521000000000001</v>
      </c>
      <c r="I43" s="18">
        <v>8.8730000000000003E-2</v>
      </c>
      <c r="J43" s="18">
        <v>0.68403999999999998</v>
      </c>
      <c r="K43" s="18">
        <v>0</v>
      </c>
      <c r="L43" s="18">
        <v>6.5500000000000003E-3</v>
      </c>
      <c r="M43" s="40"/>
      <c r="N43" s="238"/>
      <c r="O43" s="15"/>
      <c r="P43" s="40"/>
    </row>
    <row r="44" spans="1:18" s="6" customFormat="1" x14ac:dyDescent="0.2">
      <c r="A44" s="10" t="s">
        <v>55</v>
      </c>
      <c r="B44" s="39"/>
      <c r="C44" s="20">
        <v>0</v>
      </c>
      <c r="D44" s="18">
        <v>0</v>
      </c>
      <c r="E44" s="18">
        <v>0</v>
      </c>
      <c r="F44" s="18">
        <v>0</v>
      </c>
      <c r="G44" s="18">
        <v>0</v>
      </c>
      <c r="H44" s="18">
        <v>0</v>
      </c>
      <c r="I44" s="18">
        <v>0</v>
      </c>
      <c r="J44" s="18">
        <v>0</v>
      </c>
      <c r="K44" s="18">
        <v>0</v>
      </c>
      <c r="L44" s="18">
        <v>0</v>
      </c>
      <c r="M44" s="40"/>
      <c r="N44" s="238"/>
      <c r="O44" s="15"/>
      <c r="P44" s="40"/>
    </row>
    <row r="45" spans="1:18" s="6" customFormat="1" x14ac:dyDescent="0.2">
      <c r="A45" s="37" t="s">
        <v>56</v>
      </c>
      <c r="B45" s="39"/>
      <c r="C45" s="20">
        <v>0</v>
      </c>
      <c r="D45" s="18">
        <v>0</v>
      </c>
      <c r="E45" s="18">
        <v>0</v>
      </c>
      <c r="F45" s="18">
        <v>0</v>
      </c>
      <c r="G45" s="18">
        <v>0</v>
      </c>
      <c r="H45" s="18">
        <v>0</v>
      </c>
      <c r="I45" s="18">
        <v>0</v>
      </c>
      <c r="J45" s="18">
        <v>0</v>
      </c>
      <c r="K45" s="18">
        <v>0</v>
      </c>
      <c r="L45" s="18">
        <v>0</v>
      </c>
      <c r="M45" s="40"/>
      <c r="N45" s="238"/>
      <c r="O45" s="15"/>
      <c r="P45" s="40"/>
    </row>
    <row r="46" spans="1:18" s="6" customFormat="1" x14ac:dyDescent="0.2">
      <c r="A46" s="37" t="s">
        <v>91</v>
      </c>
      <c r="B46" s="39"/>
      <c r="C46" s="20">
        <v>0</v>
      </c>
      <c r="D46" s="18">
        <v>0</v>
      </c>
      <c r="E46" s="18">
        <v>0</v>
      </c>
      <c r="F46" s="18">
        <v>0</v>
      </c>
      <c r="G46" s="18">
        <v>0</v>
      </c>
      <c r="H46" s="18">
        <v>0</v>
      </c>
      <c r="I46" s="18">
        <v>0</v>
      </c>
      <c r="J46" s="18">
        <v>0</v>
      </c>
      <c r="K46" s="18">
        <v>0</v>
      </c>
      <c r="L46" s="18">
        <v>0</v>
      </c>
      <c r="M46" s="40"/>
      <c r="N46" s="238"/>
      <c r="O46" s="15"/>
      <c r="P46" s="40"/>
    </row>
    <row r="47" spans="1:18" s="6" customFormat="1" ht="8.25" customHeight="1" x14ac:dyDescent="0.2">
      <c r="A47" s="13"/>
      <c r="B47" s="39"/>
      <c r="C47" s="1256"/>
      <c r="D47" s="1260"/>
      <c r="E47" s="1260"/>
      <c r="F47" s="1260"/>
      <c r="G47" s="1260"/>
      <c r="H47" s="1260"/>
      <c r="I47" s="1260"/>
      <c r="J47" s="1260"/>
      <c r="K47" s="1260"/>
      <c r="L47" s="1260"/>
      <c r="M47" s="40"/>
      <c r="N47" s="238"/>
      <c r="O47" s="15"/>
      <c r="P47" s="40"/>
    </row>
    <row r="48" spans="1:18" s="17" customFormat="1" ht="18" customHeight="1" x14ac:dyDescent="0.2">
      <c r="A48" s="7" t="s">
        <v>67</v>
      </c>
      <c r="B48" s="39"/>
      <c r="C48" s="43"/>
      <c r="D48" s="22"/>
      <c r="E48" s="22"/>
      <c r="F48" s="22"/>
      <c r="G48" s="22"/>
      <c r="H48" s="22"/>
      <c r="I48" s="22"/>
      <c r="J48" s="22"/>
      <c r="K48" s="22"/>
      <c r="L48" s="22"/>
      <c r="M48" s="40"/>
      <c r="N48" s="238"/>
      <c r="O48" s="34"/>
      <c r="P48" s="40"/>
    </row>
    <row r="49" spans="1:18" s="17" customFormat="1" ht="18" customHeight="1" x14ac:dyDescent="0.2">
      <c r="A49" s="87" t="s">
        <v>68</v>
      </c>
      <c r="B49" s="39"/>
      <c r="C49" s="52">
        <v>1011.30575</v>
      </c>
      <c r="D49" s="53">
        <v>768.74635999999998</v>
      </c>
      <c r="E49" s="53">
        <v>48.593739999999997</v>
      </c>
      <c r="F49" s="53">
        <v>1.366E-2</v>
      </c>
      <c r="G49" s="53">
        <v>193.952</v>
      </c>
      <c r="H49" s="53">
        <v>79.450680000000006</v>
      </c>
      <c r="I49" s="53">
        <v>24.91114</v>
      </c>
      <c r="J49" s="53">
        <v>72.384960000000007</v>
      </c>
      <c r="K49" s="53">
        <v>13.86092</v>
      </c>
      <c r="L49" s="53">
        <v>3.3443000000000001</v>
      </c>
      <c r="M49" s="40"/>
      <c r="N49" s="238"/>
      <c r="O49" s="34"/>
      <c r="P49" s="40"/>
    </row>
    <row r="50" spans="1:18" s="17" customFormat="1" ht="18" customHeight="1" x14ac:dyDescent="0.2">
      <c r="A50" s="7" t="s">
        <v>69</v>
      </c>
      <c r="B50" s="39"/>
      <c r="C50" s="43">
        <v>6.14541</v>
      </c>
      <c r="D50" s="22">
        <v>0.64024000000000003</v>
      </c>
      <c r="E50" s="22">
        <v>0.65400999999999998</v>
      </c>
      <c r="F50" s="22">
        <v>0</v>
      </c>
      <c r="G50" s="22">
        <v>4.8511499999999996</v>
      </c>
      <c r="H50" s="22">
        <v>2.3940199999999998</v>
      </c>
      <c r="I50" s="22">
        <v>1.1730700000000001</v>
      </c>
      <c r="J50" s="22">
        <v>3.73E-2</v>
      </c>
      <c r="K50" s="22">
        <v>4.1349999999999998E-2</v>
      </c>
      <c r="L50" s="22">
        <v>1.2054100000000001</v>
      </c>
      <c r="M50" s="40"/>
      <c r="N50" s="238"/>
      <c r="O50" s="34"/>
      <c r="P50" s="40"/>
    </row>
    <row r="51" spans="1:18" s="11" customFormat="1" ht="8.1" customHeight="1" x14ac:dyDescent="0.2">
      <c r="C51" s="1209"/>
      <c r="D51" s="1262"/>
      <c r="E51" s="1262"/>
      <c r="F51" s="1262"/>
      <c r="G51" s="1262"/>
      <c r="H51" s="1262"/>
      <c r="I51" s="1262"/>
      <c r="J51" s="1262"/>
      <c r="K51" s="1262"/>
      <c r="L51" s="1262"/>
      <c r="M51" s="18"/>
      <c r="N51" s="18"/>
    </row>
    <row r="52" spans="1:18" s="8" customFormat="1" ht="24.95" customHeight="1" x14ac:dyDescent="0.2">
      <c r="A52" s="1232" t="s">
        <v>149</v>
      </c>
      <c r="B52" s="1251"/>
      <c r="C52" s="1251"/>
      <c r="D52" s="1251"/>
      <c r="E52" s="1251"/>
      <c r="F52" s="1251"/>
      <c r="G52" s="1251"/>
      <c r="H52" s="1251"/>
      <c r="I52" s="1251"/>
      <c r="J52" s="1251"/>
      <c r="K52" s="1251"/>
      <c r="L52" s="1251"/>
      <c r="M52" s="242"/>
      <c r="N52" s="22"/>
    </row>
    <row r="53" spans="1:18" s="8" customFormat="1" ht="18" customHeight="1" x14ac:dyDescent="0.2">
      <c r="A53" s="7" t="s">
        <v>296</v>
      </c>
      <c r="B53" s="7"/>
      <c r="C53" s="43">
        <v>30</v>
      </c>
      <c r="D53" s="22">
        <v>30</v>
      </c>
      <c r="E53" s="22">
        <v>0</v>
      </c>
      <c r="F53" s="22">
        <v>0</v>
      </c>
      <c r="G53" s="22">
        <v>0</v>
      </c>
      <c r="H53" s="22">
        <v>0</v>
      </c>
      <c r="I53" s="22">
        <v>0</v>
      </c>
      <c r="J53" s="22">
        <v>0</v>
      </c>
      <c r="K53" s="22">
        <v>0</v>
      </c>
      <c r="L53" s="22">
        <v>0</v>
      </c>
      <c r="M53" s="243"/>
      <c r="N53" s="243"/>
      <c r="O53" s="243"/>
      <c r="P53" s="243"/>
      <c r="Q53" s="243"/>
      <c r="R53" s="243"/>
    </row>
    <row r="54" spans="1:18" s="11" customFormat="1" ht="18" customHeight="1" x14ac:dyDescent="0.2">
      <c r="A54" s="10" t="s">
        <v>58</v>
      </c>
      <c r="B54" s="10"/>
      <c r="C54" s="20">
        <v>30</v>
      </c>
      <c r="D54" s="18">
        <v>30</v>
      </c>
      <c r="E54" s="18">
        <v>0</v>
      </c>
      <c r="F54" s="18">
        <v>0</v>
      </c>
      <c r="G54" s="18">
        <v>0</v>
      </c>
      <c r="H54" s="18">
        <v>0</v>
      </c>
      <c r="I54" s="18">
        <v>0</v>
      </c>
      <c r="J54" s="18">
        <v>0</v>
      </c>
      <c r="K54" s="18">
        <v>0</v>
      </c>
      <c r="L54" s="18">
        <v>0</v>
      </c>
      <c r="M54" s="244"/>
      <c r="N54" s="244"/>
      <c r="O54" s="244"/>
      <c r="P54" s="244"/>
      <c r="Q54" s="244"/>
      <c r="R54" s="244"/>
    </row>
    <row r="55" spans="1:18" s="6" customFormat="1" x14ac:dyDescent="0.2">
      <c r="A55" s="37" t="s">
        <v>56</v>
      </c>
      <c r="B55" s="39"/>
      <c r="C55" s="20">
        <v>30</v>
      </c>
      <c r="D55" s="18">
        <v>30</v>
      </c>
      <c r="E55" s="18">
        <v>0</v>
      </c>
      <c r="F55" s="18">
        <v>0</v>
      </c>
      <c r="G55" s="18">
        <v>0</v>
      </c>
      <c r="H55" s="18">
        <v>0</v>
      </c>
      <c r="I55" s="18">
        <v>0</v>
      </c>
      <c r="J55" s="18">
        <v>0</v>
      </c>
      <c r="K55" s="18">
        <v>0</v>
      </c>
      <c r="L55" s="18">
        <v>0</v>
      </c>
      <c r="M55" s="40"/>
      <c r="N55" s="238"/>
      <c r="O55" s="15"/>
      <c r="P55" s="40"/>
    </row>
    <row r="56" spans="1:18" s="6" customFormat="1" x14ac:dyDescent="0.2">
      <c r="A56" s="37" t="s">
        <v>91</v>
      </c>
      <c r="B56" s="39"/>
      <c r="C56" s="20">
        <v>0</v>
      </c>
      <c r="D56" s="18">
        <v>0</v>
      </c>
      <c r="E56" s="18">
        <v>0</v>
      </c>
      <c r="F56" s="18">
        <v>0</v>
      </c>
      <c r="G56" s="18">
        <v>0</v>
      </c>
      <c r="H56" s="18">
        <v>0</v>
      </c>
      <c r="I56" s="18">
        <v>0</v>
      </c>
      <c r="J56" s="18">
        <v>0</v>
      </c>
      <c r="K56" s="18">
        <v>0</v>
      </c>
      <c r="L56" s="18">
        <v>0</v>
      </c>
      <c r="M56" s="40"/>
      <c r="N56" s="238"/>
      <c r="O56" s="15"/>
      <c r="P56" s="40"/>
    </row>
    <row r="57" spans="1:18" s="11" customFormat="1" ht="8.1" customHeight="1" x14ac:dyDescent="0.2">
      <c r="A57" s="88"/>
      <c r="B57" s="88"/>
      <c r="C57" s="1256"/>
      <c r="D57" s="1260"/>
      <c r="E57" s="1260"/>
      <c r="F57" s="1260"/>
      <c r="G57" s="1260"/>
      <c r="H57" s="1260"/>
      <c r="I57" s="1260"/>
      <c r="J57" s="1260"/>
      <c r="K57" s="1260"/>
      <c r="L57" s="1260"/>
      <c r="M57" s="18"/>
      <c r="N57" s="18"/>
    </row>
    <row r="58" spans="1:18" s="8" customFormat="1" ht="18" customHeight="1" x14ac:dyDescent="0.2">
      <c r="A58" s="7" t="s">
        <v>66</v>
      </c>
      <c r="B58" s="7"/>
      <c r="C58" s="43">
        <v>8010.1451699999998</v>
      </c>
      <c r="D58" s="22">
        <v>2367.3281900000002</v>
      </c>
      <c r="E58" s="22">
        <v>1405.07475</v>
      </c>
      <c r="F58" s="22">
        <v>352.73119000000003</v>
      </c>
      <c r="G58" s="22">
        <v>3885.0110399999999</v>
      </c>
      <c r="H58" s="22">
        <v>1228.8404800000001</v>
      </c>
      <c r="I58" s="22">
        <v>690.11262999999997</v>
      </c>
      <c r="J58" s="22">
        <v>918.11842000000001</v>
      </c>
      <c r="K58" s="22">
        <v>871.72464000000002</v>
      </c>
      <c r="L58" s="22">
        <v>176.21485999999999</v>
      </c>
      <c r="M58" s="243"/>
      <c r="N58" s="243"/>
      <c r="O58" s="243"/>
      <c r="P58" s="243"/>
      <c r="Q58" s="243"/>
      <c r="R58" s="243"/>
    </row>
    <row r="59" spans="1:18" s="6" customFormat="1" ht="18" customHeight="1" x14ac:dyDescent="0.2">
      <c r="A59" s="10" t="s">
        <v>53</v>
      </c>
      <c r="B59" s="39"/>
      <c r="C59" s="20">
        <v>7929.9121800000003</v>
      </c>
      <c r="D59" s="18">
        <v>2330.67551</v>
      </c>
      <c r="E59" s="18">
        <v>1401.9347600000001</v>
      </c>
      <c r="F59" s="18">
        <v>352.06452000000002</v>
      </c>
      <c r="G59" s="18">
        <v>3845.23738</v>
      </c>
      <c r="H59" s="18">
        <v>1226.88841</v>
      </c>
      <c r="I59" s="18">
        <v>689.02598</v>
      </c>
      <c r="J59" s="18">
        <v>906.18776000000003</v>
      </c>
      <c r="K59" s="18">
        <v>847.25774000000001</v>
      </c>
      <c r="L59" s="18">
        <v>175.87748999999999</v>
      </c>
      <c r="M59" s="40"/>
      <c r="N59" s="238"/>
      <c r="O59" s="15"/>
      <c r="P59" s="40"/>
    </row>
    <row r="60" spans="1:18" s="6" customFormat="1" x14ac:dyDescent="0.2">
      <c r="A60" s="37" t="s">
        <v>56</v>
      </c>
      <c r="B60" s="39"/>
      <c r="C60" s="20">
        <v>7908.5752400000001</v>
      </c>
      <c r="D60" s="18">
        <v>2318.85014</v>
      </c>
      <c r="E60" s="18">
        <v>1398.0771</v>
      </c>
      <c r="F60" s="18">
        <v>352.06452000000002</v>
      </c>
      <c r="G60" s="18">
        <v>3839.5834799999998</v>
      </c>
      <c r="H60" s="18">
        <v>1225.28513</v>
      </c>
      <c r="I60" s="18">
        <v>689.01468999999997</v>
      </c>
      <c r="J60" s="18">
        <v>904.20975999999996</v>
      </c>
      <c r="K60" s="18">
        <v>845.19640000000004</v>
      </c>
      <c r="L60" s="18">
        <v>175.87748999999999</v>
      </c>
      <c r="M60" s="40"/>
      <c r="N60" s="238"/>
      <c r="O60" s="15"/>
      <c r="P60" s="40"/>
    </row>
    <row r="61" spans="1:18" s="6" customFormat="1" x14ac:dyDescent="0.2">
      <c r="A61" s="37" t="s">
        <v>91</v>
      </c>
      <c r="B61" s="39"/>
      <c r="C61" s="20">
        <v>21.336939999999998</v>
      </c>
      <c r="D61" s="18">
        <v>11.825369999999999</v>
      </c>
      <c r="E61" s="18">
        <v>3.8576700000000002</v>
      </c>
      <c r="F61" s="18">
        <v>0</v>
      </c>
      <c r="G61" s="18">
        <v>5.6539099999999998</v>
      </c>
      <c r="H61" s="18">
        <v>1.60328</v>
      </c>
      <c r="I61" s="18">
        <v>1.129E-2</v>
      </c>
      <c r="J61" s="18">
        <v>1.978</v>
      </c>
      <c r="K61" s="18">
        <v>2.06134</v>
      </c>
      <c r="L61" s="18">
        <v>0</v>
      </c>
      <c r="M61" s="40"/>
      <c r="N61" s="238"/>
      <c r="O61" s="15"/>
      <c r="P61" s="40"/>
    </row>
    <row r="62" spans="1:18" s="6" customFormat="1" x14ac:dyDescent="0.2">
      <c r="A62" s="10" t="s">
        <v>54</v>
      </c>
      <c r="B62" s="39"/>
      <c r="C62" s="20">
        <v>66.190640000000002</v>
      </c>
      <c r="D62" s="18">
        <v>24.5075</v>
      </c>
      <c r="E62" s="18">
        <v>2.99803</v>
      </c>
      <c r="F62" s="18">
        <v>0.66666999999999998</v>
      </c>
      <c r="G62" s="18">
        <v>38.018439999999998</v>
      </c>
      <c r="H62" s="18">
        <v>1.95207</v>
      </c>
      <c r="I62" s="18">
        <v>1.0415000000000001</v>
      </c>
      <c r="J62" s="18">
        <v>11.573539999999999</v>
      </c>
      <c r="K62" s="18">
        <v>23.113959999999999</v>
      </c>
      <c r="L62" s="18">
        <v>0.33737</v>
      </c>
      <c r="M62" s="40"/>
      <c r="N62" s="238"/>
      <c r="O62" s="15"/>
      <c r="P62" s="40"/>
    </row>
    <row r="63" spans="1:18" s="6" customFormat="1" x14ac:dyDescent="0.2">
      <c r="A63" s="10" t="s">
        <v>55</v>
      </c>
      <c r="B63" s="39"/>
      <c r="C63" s="20">
        <v>14.042350000000001</v>
      </c>
      <c r="D63" s="18">
        <v>12.14518</v>
      </c>
      <c r="E63" s="18">
        <v>0.14196</v>
      </c>
      <c r="F63" s="18">
        <v>0</v>
      </c>
      <c r="G63" s="18">
        <v>1.7552099999999999</v>
      </c>
      <c r="H63" s="18">
        <v>0</v>
      </c>
      <c r="I63" s="18">
        <v>4.5150000000000003E-2</v>
      </c>
      <c r="J63" s="18">
        <v>0.35711999999999999</v>
      </c>
      <c r="K63" s="18">
        <v>1.35294</v>
      </c>
      <c r="L63" s="18">
        <v>0</v>
      </c>
      <c r="M63" s="40"/>
      <c r="N63" s="238"/>
      <c r="O63" s="15"/>
      <c r="P63" s="40"/>
    </row>
    <row r="64" spans="1:18" s="6" customFormat="1" x14ac:dyDescent="0.2">
      <c r="A64" s="37" t="s">
        <v>56</v>
      </c>
      <c r="B64" s="39"/>
      <c r="C64" s="20">
        <v>14.042350000000001</v>
      </c>
      <c r="D64" s="18">
        <v>12.14518</v>
      </c>
      <c r="E64" s="18">
        <v>0.14196</v>
      </c>
      <c r="F64" s="18">
        <v>0</v>
      </c>
      <c r="G64" s="18">
        <v>1.7552099999999999</v>
      </c>
      <c r="H64" s="18">
        <v>0</v>
      </c>
      <c r="I64" s="18">
        <v>4.5150000000000003E-2</v>
      </c>
      <c r="J64" s="18">
        <v>0.35711999999999999</v>
      </c>
      <c r="K64" s="18">
        <v>1.35294</v>
      </c>
      <c r="L64" s="18">
        <v>0</v>
      </c>
      <c r="M64" s="40"/>
      <c r="N64" s="238"/>
      <c r="O64" s="15"/>
      <c r="P64" s="40"/>
    </row>
    <row r="65" spans="1:16" s="6" customFormat="1" x14ac:dyDescent="0.2">
      <c r="A65" s="37" t="s">
        <v>91</v>
      </c>
      <c r="B65" s="39"/>
      <c r="C65" s="20">
        <v>0</v>
      </c>
      <c r="D65" s="18">
        <v>0</v>
      </c>
      <c r="E65" s="18">
        <v>0</v>
      </c>
      <c r="F65" s="18">
        <v>0</v>
      </c>
      <c r="G65" s="18">
        <v>0</v>
      </c>
      <c r="H65" s="18">
        <v>0</v>
      </c>
      <c r="I65" s="18">
        <v>0</v>
      </c>
      <c r="J65" s="18">
        <v>0</v>
      </c>
      <c r="K65" s="18">
        <v>0</v>
      </c>
      <c r="L65" s="18">
        <v>0</v>
      </c>
      <c r="M65" s="40"/>
      <c r="N65" s="238"/>
      <c r="O65" s="15"/>
      <c r="P65" s="40"/>
    </row>
    <row r="66" spans="1:16" s="6" customFormat="1" ht="8.25" customHeight="1" x14ac:dyDescent="0.2">
      <c r="A66" s="13"/>
      <c r="B66" s="39"/>
      <c r="C66" s="1256"/>
      <c r="D66" s="1260"/>
      <c r="E66" s="1260"/>
      <c r="F66" s="1260"/>
      <c r="G66" s="1260"/>
      <c r="H66" s="1260"/>
      <c r="I66" s="1260"/>
      <c r="J66" s="1260"/>
      <c r="K66" s="1260"/>
      <c r="L66" s="1260"/>
      <c r="M66" s="40"/>
      <c r="N66" s="238"/>
      <c r="O66" s="15"/>
      <c r="P66" s="40"/>
    </row>
    <row r="67" spans="1:16" s="17" customFormat="1" ht="18" customHeight="1" x14ac:dyDescent="0.2">
      <c r="A67" s="7" t="s">
        <v>67</v>
      </c>
      <c r="B67" s="39"/>
      <c r="C67" s="43"/>
      <c r="D67" s="22"/>
      <c r="E67" s="22"/>
      <c r="F67" s="22"/>
      <c r="G67" s="22"/>
      <c r="H67" s="22"/>
      <c r="I67" s="22"/>
      <c r="J67" s="22"/>
      <c r="K67" s="22"/>
      <c r="L67" s="22"/>
      <c r="M67" s="40"/>
      <c r="N67" s="238"/>
      <c r="O67" s="34"/>
      <c r="P67" s="40"/>
    </row>
    <row r="68" spans="1:16" s="17" customFormat="1" x14ac:dyDescent="0.2">
      <c r="A68" s="7" t="s">
        <v>87</v>
      </c>
      <c r="B68" s="39"/>
      <c r="C68" s="52">
        <v>8040.1451699999998</v>
      </c>
      <c r="D68" s="53">
        <v>2397.3281900000002</v>
      </c>
      <c r="E68" s="53">
        <v>1405.07475</v>
      </c>
      <c r="F68" s="53">
        <v>352.73119000000003</v>
      </c>
      <c r="G68" s="53">
        <v>3885.0110399999999</v>
      </c>
      <c r="H68" s="53">
        <v>1228.8404800000001</v>
      </c>
      <c r="I68" s="53">
        <v>690.11262999999997</v>
      </c>
      <c r="J68" s="53">
        <v>918.11842000000001</v>
      </c>
      <c r="K68" s="53">
        <v>871.72464000000002</v>
      </c>
      <c r="L68" s="53">
        <v>176.21485999999999</v>
      </c>
      <c r="M68" s="40"/>
      <c r="N68" s="238"/>
      <c r="O68" s="34"/>
      <c r="P68" s="40"/>
    </row>
    <row r="69" spans="1:16" s="17" customFormat="1" ht="18" customHeight="1" x14ac:dyDescent="0.2">
      <c r="A69" s="7" t="s">
        <v>69</v>
      </c>
      <c r="B69" s="39"/>
      <c r="C69" s="43">
        <v>260.3175</v>
      </c>
      <c r="D69" s="22">
        <v>43.267499999999998</v>
      </c>
      <c r="E69" s="22">
        <v>79.601579999999998</v>
      </c>
      <c r="F69" s="22">
        <v>3.9571999999999998</v>
      </c>
      <c r="G69" s="22">
        <v>133.49121</v>
      </c>
      <c r="H69" s="22">
        <v>38.600020000000001</v>
      </c>
      <c r="I69" s="22">
        <v>26.102679999999999</v>
      </c>
      <c r="J69" s="22">
        <v>25.865790000000001</v>
      </c>
      <c r="K69" s="22">
        <v>15.74255</v>
      </c>
      <c r="L69" s="22">
        <v>27.180160000000001</v>
      </c>
      <c r="M69" s="40"/>
      <c r="N69" s="238"/>
      <c r="O69" s="34"/>
      <c r="P69" s="40"/>
    </row>
    <row r="70" spans="1:16" s="34" customFormat="1" x14ac:dyDescent="0.2">
      <c r="A70" s="8"/>
      <c r="B70" s="8"/>
      <c r="C70" s="22"/>
      <c r="D70" s="22"/>
      <c r="J70" s="9"/>
      <c r="K70" s="8"/>
      <c r="L70" s="8"/>
      <c r="M70" s="22"/>
      <c r="N70" s="22"/>
    </row>
    <row r="76" spans="1:16" x14ac:dyDescent="0.2">
      <c r="A76" s="240"/>
    </row>
    <row r="77" spans="1:16" x14ac:dyDescent="0.2">
      <c r="A77" s="1336"/>
      <c r="B77" s="1262"/>
      <c r="C77" s="1262"/>
      <c r="D77" s="1262"/>
      <c r="E77" s="1262"/>
      <c r="F77" s="1262"/>
      <c r="G77" s="1262"/>
      <c r="H77" s="1262"/>
      <c r="I77" s="1262"/>
      <c r="J77" s="1262"/>
    </row>
  </sheetData>
  <mergeCells count="27">
    <mergeCell ref="C38:L38"/>
    <mergeCell ref="A1:G1"/>
    <mergeCell ref="A3:E3"/>
    <mergeCell ref="A5:B8"/>
    <mergeCell ref="C8:L8"/>
    <mergeCell ref="F5:F7"/>
    <mergeCell ref="G6:G7"/>
    <mergeCell ref="L6:L7"/>
    <mergeCell ref="G5:L5"/>
    <mergeCell ref="H6:K6"/>
    <mergeCell ref="A2:M2"/>
    <mergeCell ref="A77:J77"/>
    <mergeCell ref="C5:C7"/>
    <mergeCell ref="A14:L14"/>
    <mergeCell ref="D5:D7"/>
    <mergeCell ref="E5:E7"/>
    <mergeCell ref="A9:L9"/>
    <mergeCell ref="C13:L13"/>
    <mergeCell ref="C19:L19"/>
    <mergeCell ref="C28:L28"/>
    <mergeCell ref="C32:L32"/>
    <mergeCell ref="A33:L33"/>
    <mergeCell ref="C47:L47"/>
    <mergeCell ref="C51:L51"/>
    <mergeCell ref="C57:L57"/>
    <mergeCell ref="C66:L66"/>
    <mergeCell ref="A52:L52"/>
  </mergeCells>
  <phoneticPr fontId="21" type="noConversion"/>
  <printOptions horizontalCentered="1"/>
  <pageMargins left="0.39370078740157483" right="0.39370078740157483" top="0.59055118110236227" bottom="0.59055118110236227" header="0.39370078740157483" footer="0.39370078740157483"/>
  <pageSetup paperSize="9" scale="70" orientation="portrait" horizontalDpi="1200" verticalDpi="1200" r:id="rId1"/>
  <headerFooter alignWithMargins="0">
    <oddFooter>&amp;L&amp;"MetaNormalLF-Roman,Standard"&amp;8Statistisches Bundesamt, Fachserie 14 Reihe 5, 2018</oddFooter>
  </headerFooter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"/>
  <dimension ref="A1:S576"/>
  <sheetViews>
    <sheetView showGridLines="0" zoomScaleNormal="100" zoomScaleSheetLayoutView="100" workbookViewId="0"/>
  </sheetViews>
  <sheetFormatPr baseColWidth="10" defaultRowHeight="12.75" x14ac:dyDescent="0.2"/>
  <cols>
    <col min="1" max="1" width="38.7109375" style="65" customWidth="1" collapsed="1"/>
    <col min="2" max="2" width="1.7109375" style="65" customWidth="1" collapsed="1"/>
    <col min="3" max="9" width="12.7109375" style="65" customWidth="1" collapsed="1"/>
    <col min="10" max="10" width="1.7109375" style="65" customWidth="1" collapsed="1"/>
    <col min="11" max="11" width="38.28515625" style="65" customWidth="1" collapsed="1"/>
    <col min="12" max="12" width="2.5703125" style="65" customWidth="1" collapsed="1"/>
    <col min="13" max="18" width="12.7109375" style="65" customWidth="1" collapsed="1"/>
    <col min="19" max="19" width="12.7109375" style="71" customWidth="1" collapsed="1"/>
    <col min="20" max="16384" width="11.42578125" style="71" collapsed="1"/>
  </cols>
  <sheetData>
    <row r="1" spans="1:19" s="222" customFormat="1" ht="20.100000000000001" customHeight="1" x14ac:dyDescent="0.2">
      <c r="A1" s="153" t="s">
        <v>113</v>
      </c>
      <c r="B1" s="221"/>
      <c r="C1" s="221"/>
      <c r="D1" s="221"/>
      <c r="E1" s="221"/>
      <c r="F1" s="221"/>
      <c r="K1" s="153" t="s">
        <v>113</v>
      </c>
      <c r="L1" s="153"/>
      <c r="M1" s="153"/>
      <c r="N1" s="153"/>
      <c r="O1" s="223"/>
      <c r="P1" s="223"/>
      <c r="Q1" s="223"/>
      <c r="R1" s="221"/>
    </row>
    <row r="2" spans="1:19" s="154" customFormat="1" ht="20.100000000000001" customHeight="1" x14ac:dyDescent="0.25">
      <c r="A2" s="155" t="s">
        <v>868</v>
      </c>
      <c r="B2" s="155"/>
      <c r="C2" s="155"/>
      <c r="D2" s="155"/>
      <c r="E2" s="155"/>
      <c r="F2" s="155"/>
      <c r="H2" s="155"/>
      <c r="K2" s="155" t="s">
        <v>868</v>
      </c>
      <c r="L2" s="155"/>
      <c r="M2" s="155"/>
      <c r="N2" s="155"/>
      <c r="O2" s="155"/>
      <c r="P2" s="155"/>
      <c r="Q2" s="155"/>
      <c r="R2" s="155"/>
    </row>
    <row r="3" spans="1:19" s="154" customFormat="1" ht="20.100000000000001" hidden="1" customHeight="1" x14ac:dyDescent="0.25">
      <c r="A3" s="155"/>
      <c r="B3" s="155"/>
      <c r="C3" s="155"/>
      <c r="D3" s="155"/>
      <c r="E3" s="155"/>
      <c r="F3" s="155"/>
      <c r="H3" s="155"/>
      <c r="K3" s="155"/>
      <c r="L3" s="155"/>
      <c r="M3" s="155"/>
      <c r="N3" s="155"/>
      <c r="O3" s="155"/>
      <c r="P3" s="155"/>
      <c r="Q3" s="155"/>
      <c r="R3" s="155"/>
    </row>
    <row r="4" spans="1:19" s="158" customFormat="1" ht="15" x14ac:dyDescent="0.2">
      <c r="A4" s="157"/>
      <c r="B4" s="157"/>
      <c r="C4" s="157"/>
      <c r="D4" s="157"/>
      <c r="E4" s="157"/>
      <c r="F4" s="157"/>
      <c r="K4" s="153"/>
      <c r="L4" s="153"/>
      <c r="M4" s="153"/>
      <c r="N4" s="153"/>
      <c r="O4" s="157"/>
      <c r="P4" s="157"/>
      <c r="Q4" s="157"/>
      <c r="R4" s="157"/>
    </row>
    <row r="5" spans="1:19" s="158" customFormat="1" ht="15" customHeight="1" x14ac:dyDescent="0.2">
      <c r="A5" s="1315" t="s">
        <v>5</v>
      </c>
      <c r="B5" s="1266"/>
      <c r="C5" s="1309" t="s">
        <v>6</v>
      </c>
      <c r="D5" s="1309" t="s">
        <v>7</v>
      </c>
      <c r="E5" s="1309" t="s">
        <v>251</v>
      </c>
      <c r="F5" s="1309" t="s">
        <v>252</v>
      </c>
      <c r="G5" s="1309" t="s">
        <v>253</v>
      </c>
      <c r="H5" s="1311" t="s">
        <v>8</v>
      </c>
      <c r="I5" s="1253" t="s">
        <v>9</v>
      </c>
      <c r="K5" s="1265" t="s">
        <v>5</v>
      </c>
      <c r="L5" s="1313"/>
      <c r="M5" s="1309" t="s">
        <v>10</v>
      </c>
      <c r="N5" s="1314" t="s">
        <v>11</v>
      </c>
      <c r="O5" s="1309" t="s">
        <v>258</v>
      </c>
      <c r="P5" s="1309" t="s">
        <v>259</v>
      </c>
      <c r="Q5" s="1309" t="s">
        <v>12</v>
      </c>
      <c r="R5" s="1311" t="s">
        <v>13</v>
      </c>
      <c r="S5" s="1253" t="s">
        <v>262</v>
      </c>
    </row>
    <row r="6" spans="1:19" s="158" customFormat="1" ht="35.1" customHeight="1" x14ac:dyDescent="0.2">
      <c r="A6" s="1316"/>
      <c r="B6" s="1267"/>
      <c r="C6" s="1309"/>
      <c r="D6" s="1309"/>
      <c r="E6" s="1309"/>
      <c r="F6" s="1309"/>
      <c r="G6" s="1309"/>
      <c r="H6" s="1311"/>
      <c r="I6" s="1274"/>
      <c r="K6" s="1265"/>
      <c r="L6" s="1313"/>
      <c r="M6" s="1309"/>
      <c r="N6" s="1314"/>
      <c r="O6" s="1309"/>
      <c r="P6" s="1309"/>
      <c r="Q6" s="1309"/>
      <c r="R6" s="1311"/>
      <c r="S6" s="1274"/>
    </row>
    <row r="7" spans="1:19" s="158" customFormat="1" ht="15" customHeight="1" x14ac:dyDescent="0.2">
      <c r="A7" s="1317"/>
      <c r="B7" s="1268"/>
      <c r="C7" s="1311" t="s">
        <v>295</v>
      </c>
      <c r="D7" s="1331"/>
      <c r="E7" s="1331"/>
      <c r="F7" s="1331"/>
      <c r="G7" s="1331"/>
      <c r="H7" s="1331"/>
      <c r="I7" s="1331"/>
      <c r="K7" s="1265"/>
      <c r="L7" s="1313"/>
      <c r="M7" s="1276" t="s">
        <v>295</v>
      </c>
      <c r="N7" s="1264"/>
      <c r="O7" s="1264"/>
      <c r="P7" s="1264"/>
      <c r="Q7" s="1264"/>
      <c r="R7" s="1264"/>
      <c r="S7" s="1264"/>
    </row>
    <row r="8" spans="1:19" s="6" customFormat="1" ht="39.950000000000003" customHeight="1" x14ac:dyDescent="0.2">
      <c r="A8" s="1207" t="s">
        <v>196</v>
      </c>
      <c r="B8" s="1312"/>
      <c r="C8" s="1312"/>
      <c r="D8" s="1312"/>
      <c r="E8" s="1312"/>
      <c r="F8" s="1312"/>
      <c r="G8" s="1312"/>
      <c r="H8" s="1312"/>
      <c r="I8" s="1312"/>
      <c r="K8" s="1207" t="s">
        <v>197</v>
      </c>
      <c r="L8" s="1312"/>
      <c r="M8" s="1312"/>
      <c r="N8" s="1312"/>
      <c r="O8" s="1312"/>
      <c r="P8" s="1312"/>
      <c r="Q8" s="1312"/>
      <c r="R8" s="1312"/>
      <c r="S8" s="1312"/>
    </row>
    <row r="9" spans="1:19" s="6" customFormat="1" ht="18" customHeight="1" x14ac:dyDescent="0.2">
      <c r="A9" s="7" t="s">
        <v>51</v>
      </c>
      <c r="B9" s="39"/>
      <c r="C9" s="20"/>
      <c r="D9" s="18"/>
      <c r="E9" s="18"/>
      <c r="F9" s="18"/>
      <c r="G9" s="18"/>
      <c r="H9" s="18"/>
      <c r="I9" s="18"/>
      <c r="K9" s="7" t="s">
        <v>51</v>
      </c>
      <c r="L9" s="39"/>
      <c r="M9" s="20"/>
      <c r="N9" s="18"/>
      <c r="O9" s="18"/>
      <c r="P9" s="18"/>
      <c r="Q9" s="18"/>
      <c r="R9" s="18"/>
      <c r="S9" s="18"/>
    </row>
    <row r="10" spans="1:19" s="6" customFormat="1" ht="18" customHeight="1" x14ac:dyDescent="0.2">
      <c r="A10" s="10" t="s">
        <v>53</v>
      </c>
      <c r="B10" s="39"/>
      <c r="C10" s="20">
        <v>18031.557959999998</v>
      </c>
      <c r="D10" s="18">
        <v>130</v>
      </c>
      <c r="E10" s="18">
        <v>0.1084</v>
      </c>
      <c r="F10" s="18">
        <v>473.37644999999998</v>
      </c>
      <c r="G10" s="18">
        <v>61.6</v>
      </c>
      <c r="H10" s="18">
        <v>141.18914000000001</v>
      </c>
      <c r="I10" s="18">
        <v>284.35993000000002</v>
      </c>
      <c r="K10" s="10" t="s">
        <v>53</v>
      </c>
      <c r="L10" s="39"/>
      <c r="M10" s="20">
        <v>13709.172329999999</v>
      </c>
      <c r="N10" s="18">
        <v>2573.2242299999998</v>
      </c>
      <c r="O10" s="18">
        <v>0</v>
      </c>
      <c r="P10" s="18">
        <v>0</v>
      </c>
      <c r="Q10" s="18">
        <v>351.6</v>
      </c>
      <c r="R10" s="18">
        <v>263.5</v>
      </c>
      <c r="S10" s="18">
        <v>43.427480000000003</v>
      </c>
    </row>
    <row r="11" spans="1:19" s="6" customFormat="1" x14ac:dyDescent="0.2">
      <c r="A11" s="37" t="s">
        <v>56</v>
      </c>
      <c r="B11" s="39"/>
      <c r="C11" s="20">
        <v>17988.89516</v>
      </c>
      <c r="D11" s="18">
        <v>130</v>
      </c>
      <c r="E11" s="18">
        <v>0.1084</v>
      </c>
      <c r="F11" s="18">
        <v>473.37644999999998</v>
      </c>
      <c r="G11" s="18">
        <v>61.6</v>
      </c>
      <c r="H11" s="18">
        <v>141.18914000000001</v>
      </c>
      <c r="I11" s="18">
        <v>251.01472999999999</v>
      </c>
      <c r="K11" s="37" t="s">
        <v>56</v>
      </c>
      <c r="L11" s="39"/>
      <c r="M11" s="20">
        <v>13699.854740000001</v>
      </c>
      <c r="N11" s="18">
        <v>2573.2242299999998</v>
      </c>
      <c r="O11" s="18">
        <v>0</v>
      </c>
      <c r="P11" s="18">
        <v>0</v>
      </c>
      <c r="Q11" s="18">
        <v>351.6</v>
      </c>
      <c r="R11" s="18">
        <v>263.5</v>
      </c>
      <c r="S11" s="18">
        <v>43.427480000000003</v>
      </c>
    </row>
    <row r="12" spans="1:19" s="6" customFormat="1" x14ac:dyDescent="0.2">
      <c r="A12" s="37" t="s">
        <v>91</v>
      </c>
      <c r="B12" s="39"/>
      <c r="C12" s="20">
        <v>42.662799999999997</v>
      </c>
      <c r="D12" s="18">
        <v>0</v>
      </c>
      <c r="E12" s="18">
        <v>0</v>
      </c>
      <c r="F12" s="18">
        <v>0</v>
      </c>
      <c r="G12" s="18">
        <v>0</v>
      </c>
      <c r="H12" s="18">
        <v>0</v>
      </c>
      <c r="I12" s="18">
        <v>33.345199999999998</v>
      </c>
      <c r="K12" s="37" t="s">
        <v>91</v>
      </c>
      <c r="L12" s="39"/>
      <c r="M12" s="20">
        <v>9.3176000000000005</v>
      </c>
      <c r="N12" s="18">
        <v>0</v>
      </c>
      <c r="O12" s="18">
        <v>0</v>
      </c>
      <c r="P12" s="18">
        <v>0</v>
      </c>
      <c r="Q12" s="18">
        <v>0</v>
      </c>
      <c r="R12" s="18">
        <v>0</v>
      </c>
      <c r="S12" s="18">
        <v>0</v>
      </c>
    </row>
    <row r="13" spans="1:19" s="6" customFormat="1" x14ac:dyDescent="0.2">
      <c r="A13" s="10" t="s">
        <v>54</v>
      </c>
      <c r="B13" s="39"/>
      <c r="C13" s="20">
        <v>452.80844000000002</v>
      </c>
      <c r="D13" s="18">
        <v>0</v>
      </c>
      <c r="E13" s="18">
        <v>0</v>
      </c>
      <c r="F13" s="18">
        <v>0</v>
      </c>
      <c r="G13" s="18">
        <v>0</v>
      </c>
      <c r="H13" s="18">
        <v>0</v>
      </c>
      <c r="I13" s="18">
        <v>8.4882000000000009</v>
      </c>
      <c r="K13" s="10" t="s">
        <v>54</v>
      </c>
      <c r="L13" s="39"/>
      <c r="M13" s="20">
        <v>326.32024999999999</v>
      </c>
      <c r="N13" s="18">
        <v>118</v>
      </c>
      <c r="O13" s="18">
        <v>0</v>
      </c>
      <c r="P13" s="18">
        <v>0</v>
      </c>
      <c r="Q13" s="18">
        <v>0</v>
      </c>
      <c r="R13" s="18">
        <v>0</v>
      </c>
      <c r="S13" s="18">
        <v>0</v>
      </c>
    </row>
    <row r="14" spans="1:19" s="6" customFormat="1" x14ac:dyDescent="0.2">
      <c r="A14" s="10" t="s">
        <v>55</v>
      </c>
      <c r="B14" s="39"/>
      <c r="C14" s="20">
        <v>834.3</v>
      </c>
      <c r="D14" s="18">
        <v>0</v>
      </c>
      <c r="E14" s="18">
        <v>0</v>
      </c>
      <c r="F14" s="18">
        <v>0</v>
      </c>
      <c r="G14" s="18">
        <v>0</v>
      </c>
      <c r="H14" s="18">
        <v>0</v>
      </c>
      <c r="I14" s="18">
        <v>0</v>
      </c>
      <c r="K14" s="10" t="s">
        <v>55</v>
      </c>
      <c r="L14" s="39"/>
      <c r="M14" s="20">
        <v>615.29999999999995</v>
      </c>
      <c r="N14" s="18">
        <v>219</v>
      </c>
      <c r="O14" s="18">
        <v>0</v>
      </c>
      <c r="P14" s="18">
        <v>0</v>
      </c>
      <c r="Q14" s="18">
        <v>0</v>
      </c>
      <c r="R14" s="18">
        <v>0</v>
      </c>
      <c r="S14" s="18">
        <v>0</v>
      </c>
    </row>
    <row r="15" spans="1:19" s="6" customFormat="1" x14ac:dyDescent="0.2">
      <c r="A15" s="37" t="s">
        <v>56</v>
      </c>
      <c r="B15" s="39"/>
      <c r="C15" s="20">
        <v>834.3</v>
      </c>
      <c r="D15" s="18">
        <v>0</v>
      </c>
      <c r="E15" s="18">
        <v>0</v>
      </c>
      <c r="F15" s="18">
        <v>0</v>
      </c>
      <c r="G15" s="18">
        <v>0</v>
      </c>
      <c r="H15" s="18">
        <v>0</v>
      </c>
      <c r="I15" s="18">
        <v>0</v>
      </c>
      <c r="K15" s="37" t="s">
        <v>56</v>
      </c>
      <c r="L15" s="39"/>
      <c r="M15" s="20">
        <v>615.29999999999995</v>
      </c>
      <c r="N15" s="18">
        <v>219</v>
      </c>
      <c r="O15" s="18">
        <v>0</v>
      </c>
      <c r="P15" s="18">
        <v>0</v>
      </c>
      <c r="Q15" s="18">
        <v>0</v>
      </c>
      <c r="R15" s="18">
        <v>0</v>
      </c>
      <c r="S15" s="18">
        <v>0</v>
      </c>
    </row>
    <row r="16" spans="1:19" s="6" customFormat="1" x14ac:dyDescent="0.2">
      <c r="A16" s="37" t="s">
        <v>91</v>
      </c>
      <c r="B16" s="39"/>
      <c r="C16" s="20">
        <v>0</v>
      </c>
      <c r="D16" s="18">
        <v>0</v>
      </c>
      <c r="E16" s="18">
        <v>0</v>
      </c>
      <c r="F16" s="18">
        <v>0</v>
      </c>
      <c r="G16" s="18">
        <v>0</v>
      </c>
      <c r="H16" s="18">
        <v>0</v>
      </c>
      <c r="I16" s="18">
        <v>0</v>
      </c>
      <c r="K16" s="37" t="s">
        <v>91</v>
      </c>
      <c r="L16" s="39"/>
      <c r="M16" s="20">
        <v>0</v>
      </c>
      <c r="N16" s="18">
        <v>0</v>
      </c>
      <c r="O16" s="18">
        <v>0</v>
      </c>
      <c r="P16" s="18">
        <v>0</v>
      </c>
      <c r="Q16" s="18">
        <v>0</v>
      </c>
      <c r="R16" s="18">
        <v>0</v>
      </c>
      <c r="S16" s="18">
        <v>0</v>
      </c>
    </row>
    <row r="17" spans="1:19" s="17" customFormat="1" ht="18" customHeight="1" x14ac:dyDescent="0.2">
      <c r="A17" s="13" t="s">
        <v>14</v>
      </c>
      <c r="B17" s="39"/>
      <c r="C17" s="43">
        <v>19318.666410000002</v>
      </c>
      <c r="D17" s="22">
        <v>130</v>
      </c>
      <c r="E17" s="22">
        <v>0.1084</v>
      </c>
      <c r="F17" s="22">
        <v>473.37644999999998</v>
      </c>
      <c r="G17" s="22">
        <v>61.6</v>
      </c>
      <c r="H17" s="22">
        <v>141.18914000000001</v>
      </c>
      <c r="I17" s="22">
        <v>292.84813000000003</v>
      </c>
      <c r="K17" s="13" t="s">
        <v>14</v>
      </c>
      <c r="L17" s="39"/>
      <c r="M17" s="43">
        <v>14650.792579999999</v>
      </c>
      <c r="N17" s="22">
        <v>2910.2242299999998</v>
      </c>
      <c r="O17" s="22">
        <v>0</v>
      </c>
      <c r="P17" s="22">
        <v>0</v>
      </c>
      <c r="Q17" s="22">
        <v>351.6</v>
      </c>
      <c r="R17" s="22">
        <v>263.5</v>
      </c>
      <c r="S17" s="22">
        <v>43.427480000000003</v>
      </c>
    </row>
    <row r="18" spans="1:19" s="8" customFormat="1" ht="18" customHeight="1" x14ac:dyDescent="0.2">
      <c r="A18" s="7" t="s">
        <v>296</v>
      </c>
      <c r="B18" s="7"/>
      <c r="C18" s="20"/>
      <c r="D18" s="18"/>
      <c r="E18" s="18"/>
      <c r="F18" s="18"/>
      <c r="G18" s="18"/>
      <c r="H18" s="18"/>
      <c r="I18" s="18"/>
      <c r="J18" s="9"/>
      <c r="K18" s="7" t="s">
        <v>296</v>
      </c>
      <c r="L18" s="7"/>
      <c r="M18" s="20"/>
      <c r="N18" s="18"/>
      <c r="O18" s="18"/>
      <c r="P18" s="18"/>
      <c r="Q18" s="18"/>
      <c r="R18" s="18"/>
      <c r="S18" s="18"/>
    </row>
    <row r="19" spans="1:19" s="11" customFormat="1" ht="18" customHeight="1" x14ac:dyDescent="0.2">
      <c r="A19" s="10" t="s">
        <v>57</v>
      </c>
      <c r="B19" s="10"/>
      <c r="C19" s="20">
        <v>0.98319999999999996</v>
      </c>
      <c r="D19" s="18">
        <v>0</v>
      </c>
      <c r="E19" s="18">
        <v>0.98319999999999996</v>
      </c>
      <c r="F19" s="18">
        <v>0</v>
      </c>
      <c r="G19" s="18">
        <v>0</v>
      </c>
      <c r="H19" s="18">
        <v>0</v>
      </c>
      <c r="I19" s="18">
        <v>0</v>
      </c>
      <c r="J19" s="9"/>
      <c r="K19" s="10" t="s">
        <v>57</v>
      </c>
      <c r="L19" s="10"/>
      <c r="M19" s="20">
        <v>0</v>
      </c>
      <c r="N19" s="18">
        <v>0</v>
      </c>
      <c r="O19" s="18">
        <v>0</v>
      </c>
      <c r="P19" s="18">
        <v>0</v>
      </c>
      <c r="Q19" s="18">
        <v>0</v>
      </c>
      <c r="R19" s="18">
        <v>0</v>
      </c>
      <c r="S19" s="18">
        <v>0</v>
      </c>
    </row>
    <row r="20" spans="1:19" s="6" customFormat="1" x14ac:dyDescent="0.2">
      <c r="A20" s="37" t="s">
        <v>56</v>
      </c>
      <c r="B20" s="39"/>
      <c r="C20" s="20">
        <v>0.98319999999999996</v>
      </c>
      <c r="D20" s="18">
        <v>0</v>
      </c>
      <c r="E20" s="18">
        <v>0.98319999999999996</v>
      </c>
      <c r="F20" s="18">
        <v>0</v>
      </c>
      <c r="G20" s="18">
        <v>0</v>
      </c>
      <c r="H20" s="18">
        <v>0</v>
      </c>
      <c r="I20" s="18">
        <v>0</v>
      </c>
      <c r="K20" s="37" t="s">
        <v>56</v>
      </c>
      <c r="L20" s="39"/>
      <c r="M20" s="20">
        <v>0</v>
      </c>
      <c r="N20" s="18">
        <v>0</v>
      </c>
      <c r="O20" s="18">
        <v>0</v>
      </c>
      <c r="P20" s="18">
        <v>0</v>
      </c>
      <c r="Q20" s="18">
        <v>0</v>
      </c>
      <c r="R20" s="18">
        <v>0</v>
      </c>
      <c r="S20" s="18">
        <v>0</v>
      </c>
    </row>
    <row r="21" spans="1:19" s="6" customFormat="1" x14ac:dyDescent="0.2">
      <c r="A21" s="37" t="s">
        <v>91</v>
      </c>
      <c r="B21" s="39"/>
      <c r="C21" s="20">
        <v>0</v>
      </c>
      <c r="D21" s="18">
        <v>0</v>
      </c>
      <c r="E21" s="18">
        <v>0</v>
      </c>
      <c r="F21" s="18">
        <v>0</v>
      </c>
      <c r="G21" s="18">
        <v>0</v>
      </c>
      <c r="H21" s="18">
        <v>0</v>
      </c>
      <c r="I21" s="18">
        <v>0</v>
      </c>
      <c r="K21" s="37" t="s">
        <v>91</v>
      </c>
      <c r="L21" s="39"/>
      <c r="M21" s="20">
        <v>0</v>
      </c>
      <c r="N21" s="18">
        <v>0</v>
      </c>
      <c r="O21" s="18">
        <v>0</v>
      </c>
      <c r="P21" s="18">
        <v>0</v>
      </c>
      <c r="Q21" s="18">
        <v>0</v>
      </c>
      <c r="R21" s="18">
        <v>0</v>
      </c>
      <c r="S21" s="18">
        <v>0</v>
      </c>
    </row>
    <row r="22" spans="1:19" s="11" customFormat="1" x14ac:dyDescent="0.2">
      <c r="A22" s="10" t="s">
        <v>58</v>
      </c>
      <c r="B22" s="10"/>
      <c r="C22" s="20">
        <v>2780</v>
      </c>
      <c r="D22" s="18">
        <v>0</v>
      </c>
      <c r="E22" s="18">
        <v>100</v>
      </c>
      <c r="F22" s="18">
        <v>0</v>
      </c>
      <c r="G22" s="18">
        <v>0</v>
      </c>
      <c r="H22" s="18">
        <v>0</v>
      </c>
      <c r="I22" s="18">
        <v>25</v>
      </c>
      <c r="J22" s="9"/>
      <c r="K22" s="10" t="s">
        <v>58</v>
      </c>
      <c r="L22" s="10"/>
      <c r="M22" s="20">
        <v>1855</v>
      </c>
      <c r="N22" s="18">
        <v>800</v>
      </c>
      <c r="O22" s="18">
        <v>0</v>
      </c>
      <c r="P22" s="18">
        <v>0</v>
      </c>
      <c r="Q22" s="18">
        <v>0</v>
      </c>
      <c r="R22" s="18">
        <v>0</v>
      </c>
      <c r="S22" s="18">
        <v>0</v>
      </c>
    </row>
    <row r="23" spans="1:19" s="6" customFormat="1" x14ac:dyDescent="0.2">
      <c r="A23" s="37" t="s">
        <v>56</v>
      </c>
      <c r="B23" s="39"/>
      <c r="C23" s="20">
        <v>2780</v>
      </c>
      <c r="D23" s="18">
        <v>0</v>
      </c>
      <c r="E23" s="18">
        <v>100</v>
      </c>
      <c r="F23" s="18">
        <v>0</v>
      </c>
      <c r="G23" s="18">
        <v>0</v>
      </c>
      <c r="H23" s="18">
        <v>0</v>
      </c>
      <c r="I23" s="18">
        <v>25</v>
      </c>
      <c r="K23" s="37" t="s">
        <v>56</v>
      </c>
      <c r="L23" s="39"/>
      <c r="M23" s="20">
        <v>1855</v>
      </c>
      <c r="N23" s="18">
        <v>800</v>
      </c>
      <c r="O23" s="18">
        <v>0</v>
      </c>
      <c r="P23" s="18">
        <v>0</v>
      </c>
      <c r="Q23" s="18">
        <v>0</v>
      </c>
      <c r="R23" s="18">
        <v>0</v>
      </c>
      <c r="S23" s="18">
        <v>0</v>
      </c>
    </row>
    <row r="24" spans="1:19" s="6" customFormat="1" x14ac:dyDescent="0.2">
      <c r="A24" s="37" t="s">
        <v>91</v>
      </c>
      <c r="B24" s="39"/>
      <c r="C24" s="20">
        <v>0</v>
      </c>
      <c r="D24" s="18">
        <v>0</v>
      </c>
      <c r="E24" s="18">
        <v>0</v>
      </c>
      <c r="F24" s="18">
        <v>0</v>
      </c>
      <c r="G24" s="18">
        <v>0</v>
      </c>
      <c r="H24" s="18">
        <v>0</v>
      </c>
      <c r="I24" s="18">
        <v>0</v>
      </c>
      <c r="K24" s="37" t="s">
        <v>91</v>
      </c>
      <c r="L24" s="39"/>
      <c r="M24" s="20">
        <v>0</v>
      </c>
      <c r="N24" s="18">
        <v>0</v>
      </c>
      <c r="O24" s="18">
        <v>0</v>
      </c>
      <c r="P24" s="18">
        <v>0</v>
      </c>
      <c r="Q24" s="18">
        <v>0</v>
      </c>
      <c r="R24" s="18">
        <v>0</v>
      </c>
      <c r="S24" s="18">
        <v>0</v>
      </c>
    </row>
    <row r="25" spans="1:19" s="17" customFormat="1" ht="18" customHeight="1" x14ac:dyDescent="0.2">
      <c r="A25" s="13" t="s">
        <v>14</v>
      </c>
      <c r="B25" s="39"/>
      <c r="C25" s="43">
        <v>2780.9832000000001</v>
      </c>
      <c r="D25" s="22">
        <v>0</v>
      </c>
      <c r="E25" s="22">
        <v>100.9832</v>
      </c>
      <c r="F25" s="22">
        <v>0</v>
      </c>
      <c r="G25" s="22">
        <v>0</v>
      </c>
      <c r="H25" s="22">
        <v>0</v>
      </c>
      <c r="I25" s="22">
        <v>25</v>
      </c>
      <c r="K25" s="13" t="s">
        <v>14</v>
      </c>
      <c r="L25" s="39"/>
      <c r="M25" s="43">
        <v>1855</v>
      </c>
      <c r="N25" s="22">
        <v>800</v>
      </c>
      <c r="O25" s="22">
        <v>0</v>
      </c>
      <c r="P25" s="22">
        <v>0</v>
      </c>
      <c r="Q25" s="22">
        <v>0</v>
      </c>
      <c r="R25" s="22">
        <v>0</v>
      </c>
      <c r="S25" s="22">
        <v>0</v>
      </c>
    </row>
    <row r="26" spans="1:19" s="8" customFormat="1" ht="18" customHeight="1" x14ac:dyDescent="0.2">
      <c r="A26" s="7" t="s">
        <v>59</v>
      </c>
      <c r="B26" s="7"/>
      <c r="C26" s="20"/>
      <c r="D26" s="18"/>
      <c r="E26" s="18"/>
      <c r="F26" s="18"/>
      <c r="G26" s="18"/>
      <c r="H26" s="18"/>
      <c r="I26" s="18"/>
      <c r="J26" s="9"/>
      <c r="K26" s="7" t="s">
        <v>59</v>
      </c>
      <c r="L26" s="7"/>
      <c r="M26" s="20"/>
      <c r="N26" s="18"/>
      <c r="O26" s="18"/>
      <c r="P26" s="18"/>
      <c r="Q26" s="18"/>
      <c r="R26" s="18"/>
      <c r="S26" s="18"/>
    </row>
    <row r="27" spans="1:19" s="6" customFormat="1" ht="18" customHeight="1" x14ac:dyDescent="0.2">
      <c r="A27" s="10" t="s">
        <v>53</v>
      </c>
      <c r="B27" s="39"/>
      <c r="C27" s="20">
        <v>23095.492180000001</v>
      </c>
      <c r="D27" s="18">
        <v>1292.67731</v>
      </c>
      <c r="E27" s="18">
        <v>3721.63735</v>
      </c>
      <c r="F27" s="18">
        <v>103.74482</v>
      </c>
      <c r="G27" s="18">
        <v>2808.3164000000002</v>
      </c>
      <c r="H27" s="18">
        <v>128.90235000000001</v>
      </c>
      <c r="I27" s="18">
        <v>976.02742000000001</v>
      </c>
      <c r="K27" s="10" t="s">
        <v>53</v>
      </c>
      <c r="L27" s="39"/>
      <c r="M27" s="20">
        <v>9854.5752699999994</v>
      </c>
      <c r="N27" s="18">
        <v>2070.3939700000001</v>
      </c>
      <c r="O27" s="18">
        <v>0</v>
      </c>
      <c r="P27" s="18">
        <v>666.88334999999995</v>
      </c>
      <c r="Q27" s="18">
        <v>202.98965999999999</v>
      </c>
      <c r="R27" s="18">
        <v>969.80032000000006</v>
      </c>
      <c r="S27" s="18">
        <v>299.54397</v>
      </c>
    </row>
    <row r="28" spans="1:19" s="6" customFormat="1" x14ac:dyDescent="0.2">
      <c r="A28" s="37" t="s">
        <v>56</v>
      </c>
      <c r="B28" s="39"/>
      <c r="C28" s="20">
        <v>23028.285919999998</v>
      </c>
      <c r="D28" s="18">
        <v>1292.11798</v>
      </c>
      <c r="E28" s="18">
        <v>3721.63735</v>
      </c>
      <c r="F28" s="18">
        <v>103.74482</v>
      </c>
      <c r="G28" s="18">
        <v>2808.3164000000002</v>
      </c>
      <c r="H28" s="18">
        <v>128.90235000000001</v>
      </c>
      <c r="I28" s="18">
        <v>976.02742000000001</v>
      </c>
      <c r="K28" s="37" t="s">
        <v>56</v>
      </c>
      <c r="L28" s="39"/>
      <c r="M28" s="20">
        <v>9787.9283500000001</v>
      </c>
      <c r="N28" s="18">
        <v>2070.3939700000001</v>
      </c>
      <c r="O28" s="18">
        <v>0</v>
      </c>
      <c r="P28" s="18">
        <v>666.88334999999995</v>
      </c>
      <c r="Q28" s="18">
        <v>202.98965999999999</v>
      </c>
      <c r="R28" s="18">
        <v>969.80032000000006</v>
      </c>
      <c r="S28" s="18">
        <v>299.54397</v>
      </c>
    </row>
    <row r="29" spans="1:19" s="6" customFormat="1" x14ac:dyDescent="0.2">
      <c r="A29" s="37" t="s">
        <v>91</v>
      </c>
      <c r="B29" s="39"/>
      <c r="C29" s="20">
        <v>67.20626</v>
      </c>
      <c r="D29" s="18">
        <v>0.55932999999999999</v>
      </c>
      <c r="E29" s="18">
        <v>0</v>
      </c>
      <c r="F29" s="18">
        <v>0</v>
      </c>
      <c r="G29" s="18">
        <v>0</v>
      </c>
      <c r="H29" s="18">
        <v>0</v>
      </c>
      <c r="I29" s="18">
        <v>0</v>
      </c>
      <c r="K29" s="37" t="s">
        <v>91</v>
      </c>
      <c r="L29" s="39"/>
      <c r="M29" s="20">
        <v>66.646929999999998</v>
      </c>
      <c r="N29" s="18">
        <v>0</v>
      </c>
      <c r="O29" s="18">
        <v>0</v>
      </c>
      <c r="P29" s="18">
        <v>0</v>
      </c>
      <c r="Q29" s="18">
        <v>0</v>
      </c>
      <c r="R29" s="18">
        <v>0</v>
      </c>
      <c r="S29" s="18">
        <v>0</v>
      </c>
    </row>
    <row r="30" spans="1:19" s="6" customFormat="1" x14ac:dyDescent="0.2">
      <c r="A30" s="10" t="s">
        <v>54</v>
      </c>
      <c r="B30" s="39"/>
      <c r="C30" s="20">
        <v>1165.3461500000001</v>
      </c>
      <c r="D30" s="18">
        <v>0.13195999999999999</v>
      </c>
      <c r="E30" s="18">
        <v>279.40141</v>
      </c>
      <c r="F30" s="18">
        <v>0</v>
      </c>
      <c r="G30" s="18">
        <v>248.38636</v>
      </c>
      <c r="H30" s="18">
        <v>0</v>
      </c>
      <c r="I30" s="18">
        <v>89.555310000000006</v>
      </c>
      <c r="K30" s="10" t="s">
        <v>54</v>
      </c>
      <c r="L30" s="39"/>
      <c r="M30" s="20">
        <v>392.27983999999998</v>
      </c>
      <c r="N30" s="18">
        <v>146.08425</v>
      </c>
      <c r="O30" s="18">
        <v>0</v>
      </c>
      <c r="P30" s="18">
        <v>0</v>
      </c>
      <c r="Q30" s="18">
        <v>0</v>
      </c>
      <c r="R30" s="18">
        <v>9.5</v>
      </c>
      <c r="S30" s="18">
        <v>7.0299999999999998E-3</v>
      </c>
    </row>
    <row r="31" spans="1:19" s="6" customFormat="1" x14ac:dyDescent="0.2">
      <c r="A31" s="10" t="s">
        <v>55</v>
      </c>
      <c r="B31" s="39"/>
      <c r="C31" s="20">
        <v>25.821490000000001</v>
      </c>
      <c r="D31" s="18">
        <v>0</v>
      </c>
      <c r="E31" s="18">
        <v>0</v>
      </c>
      <c r="F31" s="18">
        <v>0</v>
      </c>
      <c r="G31" s="18">
        <v>18.945630000000001</v>
      </c>
      <c r="H31" s="18">
        <v>0</v>
      </c>
      <c r="I31" s="18">
        <v>0.20621</v>
      </c>
      <c r="K31" s="10" t="s">
        <v>55</v>
      </c>
      <c r="L31" s="39"/>
      <c r="M31" s="20">
        <v>6.6696600000000004</v>
      </c>
      <c r="N31" s="18">
        <v>0</v>
      </c>
      <c r="O31" s="18">
        <v>0</v>
      </c>
      <c r="P31" s="18">
        <v>0</v>
      </c>
      <c r="Q31" s="18">
        <v>0</v>
      </c>
      <c r="R31" s="18">
        <v>0</v>
      </c>
      <c r="S31" s="18">
        <v>0</v>
      </c>
    </row>
    <row r="32" spans="1:19" s="6" customFormat="1" x14ac:dyDescent="0.2">
      <c r="A32" s="37" t="s">
        <v>56</v>
      </c>
      <c r="B32" s="39"/>
      <c r="C32" s="20">
        <v>25.821490000000001</v>
      </c>
      <c r="D32" s="18">
        <v>0</v>
      </c>
      <c r="E32" s="18">
        <v>0</v>
      </c>
      <c r="F32" s="18">
        <v>0</v>
      </c>
      <c r="G32" s="18">
        <v>18.945630000000001</v>
      </c>
      <c r="H32" s="18">
        <v>0</v>
      </c>
      <c r="I32" s="18">
        <v>0.20621</v>
      </c>
      <c r="K32" s="37" t="s">
        <v>56</v>
      </c>
      <c r="L32" s="39"/>
      <c r="M32" s="20">
        <v>6.6696600000000004</v>
      </c>
      <c r="N32" s="18">
        <v>0</v>
      </c>
      <c r="O32" s="18">
        <v>0</v>
      </c>
      <c r="P32" s="18">
        <v>0</v>
      </c>
      <c r="Q32" s="18">
        <v>0</v>
      </c>
      <c r="R32" s="18">
        <v>0</v>
      </c>
      <c r="S32" s="18">
        <v>0</v>
      </c>
    </row>
    <row r="33" spans="1:19" s="6" customFormat="1" x14ac:dyDescent="0.2">
      <c r="A33" s="37" t="s">
        <v>91</v>
      </c>
      <c r="B33" s="39"/>
      <c r="C33" s="20">
        <v>0</v>
      </c>
      <c r="D33" s="18">
        <v>0</v>
      </c>
      <c r="E33" s="18">
        <v>0</v>
      </c>
      <c r="F33" s="18">
        <v>0</v>
      </c>
      <c r="G33" s="18">
        <v>0</v>
      </c>
      <c r="H33" s="18">
        <v>0</v>
      </c>
      <c r="I33" s="18">
        <v>0</v>
      </c>
      <c r="K33" s="37" t="s">
        <v>91</v>
      </c>
      <c r="L33" s="39"/>
      <c r="M33" s="20">
        <v>0</v>
      </c>
      <c r="N33" s="18">
        <v>0</v>
      </c>
      <c r="O33" s="18">
        <v>0</v>
      </c>
      <c r="P33" s="18">
        <v>0</v>
      </c>
      <c r="Q33" s="18">
        <v>0</v>
      </c>
      <c r="R33" s="18">
        <v>0</v>
      </c>
      <c r="S33" s="18">
        <v>0</v>
      </c>
    </row>
    <row r="34" spans="1:19" s="17" customFormat="1" ht="18" customHeight="1" x14ac:dyDescent="0.2">
      <c r="A34" s="13" t="s">
        <v>14</v>
      </c>
      <c r="B34" s="39"/>
      <c r="C34" s="43">
        <v>24286.659820000001</v>
      </c>
      <c r="D34" s="22">
        <v>1292.80926</v>
      </c>
      <c r="E34" s="22">
        <v>4001.0387599999999</v>
      </c>
      <c r="F34" s="22">
        <v>103.74482</v>
      </c>
      <c r="G34" s="22">
        <v>3075.6483899999998</v>
      </c>
      <c r="H34" s="22">
        <v>128.90235000000001</v>
      </c>
      <c r="I34" s="22">
        <v>1065.7889299999999</v>
      </c>
      <c r="K34" s="13" t="s">
        <v>14</v>
      </c>
      <c r="L34" s="39"/>
      <c r="M34" s="43">
        <v>10253.52477</v>
      </c>
      <c r="N34" s="22">
        <v>2216.4782100000002</v>
      </c>
      <c r="O34" s="22">
        <v>0</v>
      </c>
      <c r="P34" s="22">
        <v>666.88334999999995</v>
      </c>
      <c r="Q34" s="22">
        <v>202.98965999999999</v>
      </c>
      <c r="R34" s="22">
        <v>979.30032000000006</v>
      </c>
      <c r="S34" s="22">
        <v>299.55099999999999</v>
      </c>
    </row>
    <row r="35" spans="1:19" s="17" customFormat="1" x14ac:dyDescent="0.2">
      <c r="A35" s="13"/>
      <c r="B35" s="39"/>
      <c r="C35" s="43"/>
      <c r="D35" s="22"/>
      <c r="E35" s="22"/>
      <c r="F35" s="22"/>
      <c r="G35" s="22"/>
      <c r="H35" s="22"/>
      <c r="I35" s="22"/>
      <c r="K35" s="13"/>
      <c r="L35" s="39"/>
      <c r="M35" s="43"/>
      <c r="N35" s="22"/>
      <c r="O35" s="22"/>
      <c r="P35" s="22"/>
      <c r="Q35" s="22"/>
      <c r="R35" s="22"/>
      <c r="S35" s="22"/>
    </row>
    <row r="36" spans="1:19" s="8" customFormat="1" ht="18" customHeight="1" x14ac:dyDescent="0.2">
      <c r="A36" s="13" t="s">
        <v>266</v>
      </c>
      <c r="B36" s="12"/>
      <c r="C36" s="43">
        <v>46386.309419999998</v>
      </c>
      <c r="D36" s="22">
        <v>1422.80926</v>
      </c>
      <c r="E36" s="22">
        <v>4102.1303600000001</v>
      </c>
      <c r="F36" s="22">
        <v>577.12126999999998</v>
      </c>
      <c r="G36" s="22">
        <v>3137.2483900000002</v>
      </c>
      <c r="H36" s="22">
        <v>270.09147999999999</v>
      </c>
      <c r="I36" s="22">
        <v>1383.63706</v>
      </c>
      <c r="J36" s="9"/>
      <c r="K36" s="13" t="s">
        <v>266</v>
      </c>
      <c r="L36" s="12"/>
      <c r="M36" s="43">
        <v>26759.317350000001</v>
      </c>
      <c r="N36" s="22">
        <v>5926.70244</v>
      </c>
      <c r="O36" s="22">
        <v>0</v>
      </c>
      <c r="P36" s="22">
        <v>666.88334999999995</v>
      </c>
      <c r="Q36" s="22">
        <v>554.58965999999998</v>
      </c>
      <c r="R36" s="22">
        <v>1242.8003200000001</v>
      </c>
      <c r="S36" s="22">
        <v>342.97849000000002</v>
      </c>
    </row>
    <row r="37" spans="1:19" s="11" customFormat="1" ht="5.0999999999999996" customHeight="1" x14ac:dyDescent="0.2">
      <c r="A37" s="13"/>
      <c r="B37" s="12"/>
      <c r="C37" s="1209"/>
      <c r="D37" s="1209"/>
      <c r="E37" s="1209"/>
      <c r="F37" s="1209"/>
      <c r="G37" s="1209"/>
      <c r="H37" s="1209"/>
      <c r="I37" s="1209"/>
      <c r="J37" s="9"/>
      <c r="K37" s="13"/>
      <c r="L37" s="12"/>
      <c r="M37" s="1209"/>
      <c r="N37" s="1209"/>
      <c r="O37" s="1209"/>
      <c r="P37" s="1209"/>
      <c r="Q37" s="1209"/>
      <c r="R37" s="1209"/>
      <c r="S37" s="1209"/>
    </row>
    <row r="38" spans="1:19" s="15" customFormat="1" ht="24.95" customHeight="1" x14ac:dyDescent="0.2">
      <c r="A38" s="1210" t="s">
        <v>168</v>
      </c>
      <c r="B38" s="1251"/>
      <c r="C38" s="1251"/>
      <c r="D38" s="1251"/>
      <c r="E38" s="1251"/>
      <c r="F38" s="1251"/>
      <c r="G38" s="1251"/>
      <c r="H38" s="1251"/>
      <c r="I38" s="1251"/>
      <c r="J38" s="9"/>
      <c r="K38" s="1210" t="s">
        <v>168</v>
      </c>
      <c r="L38" s="1251"/>
      <c r="M38" s="1251"/>
      <c r="N38" s="1251"/>
      <c r="O38" s="1251"/>
      <c r="P38" s="1251"/>
      <c r="Q38" s="1251"/>
      <c r="R38" s="1251"/>
      <c r="S38" s="1251"/>
    </row>
    <row r="39" spans="1:19" s="6" customFormat="1" ht="18" customHeight="1" x14ac:dyDescent="0.2">
      <c r="A39" s="7" t="s">
        <v>51</v>
      </c>
      <c r="B39" s="39"/>
      <c r="C39" s="20"/>
      <c r="D39" s="18"/>
      <c r="E39" s="18"/>
      <c r="F39" s="18"/>
      <c r="G39" s="18"/>
      <c r="H39" s="18"/>
      <c r="I39" s="18"/>
      <c r="K39" s="7" t="s">
        <v>51</v>
      </c>
      <c r="L39" s="39"/>
      <c r="M39" s="20"/>
      <c r="N39" s="18"/>
      <c r="O39" s="18"/>
      <c r="P39" s="18"/>
      <c r="Q39" s="18"/>
      <c r="R39" s="18"/>
      <c r="S39" s="18"/>
    </row>
    <row r="40" spans="1:19" s="6" customFormat="1" ht="18" customHeight="1" x14ac:dyDescent="0.2">
      <c r="A40" s="10" t="s">
        <v>60</v>
      </c>
      <c r="B40" s="39"/>
      <c r="C40" s="20">
        <v>0</v>
      </c>
      <c r="D40" s="18">
        <v>0</v>
      </c>
      <c r="E40" s="18">
        <v>0</v>
      </c>
      <c r="F40" s="18">
        <v>0</v>
      </c>
      <c r="G40" s="18">
        <v>0</v>
      </c>
      <c r="H40" s="18">
        <v>0</v>
      </c>
      <c r="I40" s="18">
        <v>0</v>
      </c>
      <c r="K40" s="10" t="s">
        <v>60</v>
      </c>
      <c r="L40" s="39"/>
      <c r="M40" s="20">
        <v>0</v>
      </c>
      <c r="N40" s="18">
        <v>0</v>
      </c>
      <c r="O40" s="18">
        <v>0</v>
      </c>
      <c r="P40" s="18">
        <v>0</v>
      </c>
      <c r="Q40" s="18">
        <v>0</v>
      </c>
      <c r="R40" s="18">
        <v>0</v>
      </c>
      <c r="S40" s="18">
        <v>0</v>
      </c>
    </row>
    <row r="41" spans="1:19" s="6" customFormat="1" x14ac:dyDescent="0.2">
      <c r="A41" s="10" t="s">
        <v>15</v>
      </c>
      <c r="B41" s="39"/>
      <c r="C41" s="20">
        <v>106.73728</v>
      </c>
      <c r="D41" s="18">
        <v>0</v>
      </c>
      <c r="E41" s="18">
        <v>0</v>
      </c>
      <c r="F41" s="18">
        <v>0</v>
      </c>
      <c r="G41" s="18">
        <v>0</v>
      </c>
      <c r="H41" s="18">
        <v>0</v>
      </c>
      <c r="I41" s="18">
        <v>0</v>
      </c>
      <c r="K41" s="10" t="s">
        <v>15</v>
      </c>
      <c r="L41" s="39"/>
      <c r="M41" s="20">
        <v>106</v>
      </c>
      <c r="N41" s="18">
        <v>0</v>
      </c>
      <c r="O41" s="18">
        <v>0</v>
      </c>
      <c r="P41" s="18">
        <v>0</v>
      </c>
      <c r="Q41" s="18">
        <v>0</v>
      </c>
      <c r="R41" s="18">
        <v>0</v>
      </c>
      <c r="S41" s="18">
        <v>0.73728000000000005</v>
      </c>
    </row>
    <row r="42" spans="1:19" s="6" customFormat="1" x14ac:dyDescent="0.2">
      <c r="A42" s="10" t="s">
        <v>16</v>
      </c>
      <c r="B42" s="39"/>
      <c r="C42" s="20">
        <v>1.1223799999999999</v>
      </c>
      <c r="D42" s="18">
        <v>0</v>
      </c>
      <c r="E42" s="18">
        <v>0</v>
      </c>
      <c r="F42" s="18">
        <v>0</v>
      </c>
      <c r="G42" s="18">
        <v>0</v>
      </c>
      <c r="H42" s="18">
        <v>0</v>
      </c>
      <c r="I42" s="18">
        <v>0</v>
      </c>
      <c r="K42" s="10" t="s">
        <v>16</v>
      </c>
      <c r="L42" s="39"/>
      <c r="M42" s="20">
        <v>1.1223799999999999</v>
      </c>
      <c r="N42" s="18">
        <v>0</v>
      </c>
      <c r="O42" s="18">
        <v>0</v>
      </c>
      <c r="P42" s="18">
        <v>0</v>
      </c>
      <c r="Q42" s="18">
        <v>0</v>
      </c>
      <c r="R42" s="18">
        <v>0</v>
      </c>
      <c r="S42" s="18">
        <v>0</v>
      </c>
    </row>
    <row r="43" spans="1:19" s="6" customFormat="1" x14ac:dyDescent="0.2">
      <c r="A43" s="10" t="s">
        <v>61</v>
      </c>
      <c r="B43" s="39"/>
      <c r="C43" s="20">
        <v>15.337960000000001</v>
      </c>
      <c r="D43" s="18">
        <v>0</v>
      </c>
      <c r="E43" s="18">
        <v>0</v>
      </c>
      <c r="F43" s="18">
        <v>0</v>
      </c>
      <c r="G43" s="18">
        <v>0</v>
      </c>
      <c r="H43" s="18">
        <v>0</v>
      </c>
      <c r="I43" s="18">
        <v>0</v>
      </c>
      <c r="K43" s="10" t="s">
        <v>61</v>
      </c>
      <c r="L43" s="39"/>
      <c r="M43" s="20">
        <v>15.337960000000001</v>
      </c>
      <c r="N43" s="18">
        <v>0</v>
      </c>
      <c r="O43" s="18">
        <v>0</v>
      </c>
      <c r="P43" s="18">
        <v>0</v>
      </c>
      <c r="Q43" s="18">
        <v>0</v>
      </c>
      <c r="R43" s="18">
        <v>0</v>
      </c>
      <c r="S43" s="18">
        <v>0</v>
      </c>
    </row>
    <row r="44" spans="1:19" s="6" customFormat="1" x14ac:dyDescent="0.2">
      <c r="A44" s="10" t="s">
        <v>742</v>
      </c>
      <c r="B44" s="39"/>
      <c r="C44" s="20">
        <v>0</v>
      </c>
      <c r="D44" s="18">
        <v>0</v>
      </c>
      <c r="E44" s="18">
        <v>0</v>
      </c>
      <c r="F44" s="18">
        <v>0</v>
      </c>
      <c r="G44" s="18">
        <v>0</v>
      </c>
      <c r="H44" s="18">
        <v>0</v>
      </c>
      <c r="I44" s="18">
        <v>0</v>
      </c>
      <c r="K44" s="10" t="s">
        <v>742</v>
      </c>
      <c r="L44" s="39"/>
      <c r="M44" s="20">
        <v>0</v>
      </c>
      <c r="N44" s="18">
        <v>0</v>
      </c>
      <c r="O44" s="18">
        <v>0</v>
      </c>
      <c r="P44" s="18">
        <v>0</v>
      </c>
      <c r="Q44" s="18">
        <v>0</v>
      </c>
      <c r="R44" s="18">
        <v>0</v>
      </c>
      <c r="S44" s="18">
        <v>0</v>
      </c>
    </row>
    <row r="45" spans="1:19" s="6" customFormat="1" x14ac:dyDescent="0.2">
      <c r="A45" s="10" t="s">
        <v>62</v>
      </c>
      <c r="B45" s="39"/>
      <c r="C45" s="20"/>
      <c r="D45" s="18"/>
      <c r="E45" s="18"/>
      <c r="F45" s="18"/>
      <c r="G45" s="18"/>
      <c r="H45" s="18"/>
      <c r="I45" s="18"/>
      <c r="K45" s="10" t="s">
        <v>62</v>
      </c>
      <c r="L45" s="39"/>
      <c r="M45" s="20"/>
      <c r="N45" s="18"/>
      <c r="O45" s="18"/>
      <c r="P45" s="18"/>
      <c r="Q45" s="18"/>
      <c r="R45" s="18"/>
      <c r="S45" s="18"/>
    </row>
    <row r="46" spans="1:19" s="6" customFormat="1" x14ac:dyDescent="0.2">
      <c r="A46" s="10" t="s">
        <v>71</v>
      </c>
      <c r="B46" s="39"/>
      <c r="C46" s="20"/>
      <c r="D46" s="18"/>
      <c r="E46" s="18"/>
      <c r="F46" s="18"/>
      <c r="G46" s="18"/>
      <c r="H46" s="18"/>
      <c r="I46" s="18"/>
      <c r="K46" s="10" t="s">
        <v>71</v>
      </c>
      <c r="L46" s="39"/>
      <c r="M46" s="20"/>
      <c r="N46" s="18"/>
      <c r="O46" s="18"/>
      <c r="P46" s="18"/>
      <c r="Q46" s="18"/>
      <c r="R46" s="18"/>
      <c r="S46" s="18"/>
    </row>
    <row r="47" spans="1:19" s="6" customFormat="1" x14ac:dyDescent="0.2">
      <c r="A47" s="10" t="s">
        <v>72</v>
      </c>
      <c r="B47" s="39"/>
      <c r="C47" s="20">
        <v>554.27029000000005</v>
      </c>
      <c r="D47" s="18">
        <v>0</v>
      </c>
      <c r="E47" s="18">
        <v>0</v>
      </c>
      <c r="F47" s="18">
        <v>0</v>
      </c>
      <c r="G47" s="18">
        <v>149.01570000000001</v>
      </c>
      <c r="H47" s="18">
        <v>16.566050000000001</v>
      </c>
      <c r="I47" s="18">
        <v>58.689810000000001</v>
      </c>
      <c r="K47" s="10" t="s">
        <v>72</v>
      </c>
      <c r="L47" s="39"/>
      <c r="M47" s="20">
        <v>215.8818</v>
      </c>
      <c r="N47" s="18">
        <v>65.112849999999995</v>
      </c>
      <c r="O47" s="18">
        <v>0</v>
      </c>
      <c r="P47" s="18">
        <v>0</v>
      </c>
      <c r="Q47" s="18">
        <v>33.708779999999997</v>
      </c>
      <c r="R47" s="18">
        <v>15.29529</v>
      </c>
      <c r="S47" s="18">
        <v>0</v>
      </c>
    </row>
    <row r="48" spans="1:19" s="6" customFormat="1" x14ac:dyDescent="0.2">
      <c r="A48" s="10" t="s">
        <v>64</v>
      </c>
      <c r="B48" s="39"/>
      <c r="C48" s="20"/>
      <c r="D48" s="18"/>
      <c r="E48" s="18"/>
      <c r="F48" s="18"/>
      <c r="G48" s="18"/>
      <c r="H48" s="18"/>
      <c r="I48" s="18"/>
      <c r="K48" s="10" t="s">
        <v>64</v>
      </c>
      <c r="L48" s="39"/>
      <c r="M48" s="20"/>
      <c r="N48" s="18"/>
      <c r="O48" s="18"/>
      <c r="P48" s="18"/>
      <c r="Q48" s="18"/>
      <c r="R48" s="18"/>
      <c r="S48" s="18"/>
    </row>
    <row r="49" spans="1:19" s="6" customFormat="1" x14ac:dyDescent="0.2">
      <c r="A49" s="10" t="s">
        <v>65</v>
      </c>
      <c r="B49" s="39"/>
      <c r="C49" s="20">
        <v>32.799999999999997</v>
      </c>
      <c r="D49" s="18">
        <v>0</v>
      </c>
      <c r="E49" s="18">
        <v>0</v>
      </c>
      <c r="F49" s="18">
        <v>0</v>
      </c>
      <c r="G49" s="18">
        <v>0</v>
      </c>
      <c r="H49" s="18">
        <v>0</v>
      </c>
      <c r="I49" s="18">
        <v>0</v>
      </c>
      <c r="K49" s="10" t="s">
        <v>65</v>
      </c>
      <c r="L49" s="39"/>
      <c r="M49" s="20">
        <v>30</v>
      </c>
      <c r="N49" s="18">
        <v>2.8</v>
      </c>
      <c r="O49" s="18">
        <v>0</v>
      </c>
      <c r="P49" s="18">
        <v>0</v>
      </c>
      <c r="Q49" s="18">
        <v>0</v>
      </c>
      <c r="R49" s="18">
        <v>0</v>
      </c>
      <c r="S49" s="18">
        <v>0</v>
      </c>
    </row>
    <row r="50" spans="1:19" s="17" customFormat="1" ht="18" customHeight="1" x14ac:dyDescent="0.2">
      <c r="A50" s="13" t="s">
        <v>14</v>
      </c>
      <c r="B50" s="39"/>
      <c r="C50" s="43">
        <v>710.26791000000003</v>
      </c>
      <c r="D50" s="22">
        <v>0</v>
      </c>
      <c r="E50" s="22">
        <v>0</v>
      </c>
      <c r="F50" s="22">
        <v>0</v>
      </c>
      <c r="G50" s="22">
        <v>149.01570000000001</v>
      </c>
      <c r="H50" s="22">
        <v>16.566050000000001</v>
      </c>
      <c r="I50" s="22">
        <v>58.689810000000001</v>
      </c>
      <c r="K50" s="13" t="s">
        <v>14</v>
      </c>
      <c r="L50" s="39"/>
      <c r="M50" s="43">
        <v>368.34215</v>
      </c>
      <c r="N50" s="22">
        <v>67.912850000000006</v>
      </c>
      <c r="O50" s="22">
        <v>0</v>
      </c>
      <c r="P50" s="22">
        <v>0</v>
      </c>
      <c r="Q50" s="22">
        <v>33.708779999999997</v>
      </c>
      <c r="R50" s="22">
        <v>15.29529</v>
      </c>
      <c r="S50" s="22">
        <v>0.73728000000000005</v>
      </c>
    </row>
    <row r="51" spans="1:19" s="17" customFormat="1" ht="22.5" customHeight="1" x14ac:dyDescent="0.2">
      <c r="A51" s="723" t="s">
        <v>753</v>
      </c>
      <c r="B51" s="39"/>
      <c r="C51" s="722"/>
      <c r="D51" s="721"/>
      <c r="E51" s="721"/>
      <c r="F51" s="721"/>
      <c r="G51" s="721"/>
      <c r="H51" s="721"/>
      <c r="I51" s="721"/>
      <c r="K51" s="723" t="s">
        <v>753</v>
      </c>
      <c r="L51" s="39"/>
      <c r="M51" s="722"/>
      <c r="N51" s="721"/>
      <c r="O51" s="721"/>
      <c r="P51" s="721"/>
      <c r="Q51" s="721"/>
      <c r="R51" s="721"/>
      <c r="S51" s="721"/>
    </row>
    <row r="52" spans="1:19" s="17" customFormat="1" ht="12.75" customHeight="1" x14ac:dyDescent="0.2">
      <c r="A52" s="10" t="s">
        <v>755</v>
      </c>
      <c r="B52" s="39"/>
      <c r="C52" s="722">
        <v>237.47880000000001</v>
      </c>
      <c r="D52" s="721">
        <v>0</v>
      </c>
      <c r="E52" s="721">
        <v>0</v>
      </c>
      <c r="F52" s="721">
        <v>0</v>
      </c>
      <c r="G52" s="721">
        <v>6.0156999999999998</v>
      </c>
      <c r="H52" s="721">
        <v>16.566050000000001</v>
      </c>
      <c r="I52" s="721">
        <v>30.055530000000001</v>
      </c>
      <c r="K52" s="10" t="s">
        <v>755</v>
      </c>
      <c r="L52" s="39"/>
      <c r="M52" s="722">
        <v>98.199039999999997</v>
      </c>
      <c r="N52" s="721">
        <v>52.933700000000002</v>
      </c>
      <c r="O52" s="721">
        <v>0</v>
      </c>
      <c r="P52" s="721">
        <v>0</v>
      </c>
      <c r="Q52" s="721">
        <v>33.708779999999997</v>
      </c>
      <c r="R52" s="721">
        <v>0</v>
      </c>
      <c r="S52" s="721">
        <v>0</v>
      </c>
    </row>
    <row r="53" spans="1:19" s="6" customFormat="1" ht="18" customHeight="1" x14ac:dyDescent="0.2">
      <c r="A53" s="7" t="s">
        <v>59</v>
      </c>
      <c r="B53" s="39"/>
      <c r="C53" s="20"/>
      <c r="D53" s="18"/>
      <c r="E53" s="18"/>
      <c r="F53" s="18"/>
      <c r="G53" s="18"/>
      <c r="H53" s="18"/>
      <c r="I53" s="18"/>
      <c r="K53" s="7" t="s">
        <v>59</v>
      </c>
      <c r="L53" s="39"/>
      <c r="M53" s="20"/>
      <c r="N53" s="18"/>
      <c r="O53" s="18"/>
      <c r="P53" s="18"/>
      <c r="Q53" s="18"/>
      <c r="R53" s="18"/>
      <c r="S53" s="18"/>
    </row>
    <row r="54" spans="1:19" s="6" customFormat="1" ht="18" customHeight="1" x14ac:dyDescent="0.2">
      <c r="A54" s="10" t="s">
        <v>60</v>
      </c>
      <c r="B54" s="39"/>
      <c r="C54" s="20">
        <v>29.848410000000001</v>
      </c>
      <c r="D54" s="18">
        <v>2.104E-2</v>
      </c>
      <c r="E54" s="18">
        <v>2.7369999999999998E-2</v>
      </c>
      <c r="F54" s="18">
        <v>0</v>
      </c>
      <c r="G54" s="18">
        <v>0</v>
      </c>
      <c r="H54" s="18">
        <v>0</v>
      </c>
      <c r="I54" s="18">
        <v>9.4490000000000005E-2</v>
      </c>
      <c r="K54" s="10" t="s">
        <v>60</v>
      </c>
      <c r="L54" s="39"/>
      <c r="M54" s="20">
        <v>29.70551</v>
      </c>
      <c r="N54" s="18">
        <v>0</v>
      </c>
      <c r="O54" s="18">
        <v>0</v>
      </c>
      <c r="P54" s="18">
        <v>0</v>
      </c>
      <c r="Q54" s="18">
        <v>0</v>
      </c>
      <c r="R54" s="18">
        <v>0</v>
      </c>
      <c r="S54" s="18">
        <v>0</v>
      </c>
    </row>
    <row r="55" spans="1:19" s="6" customFormat="1" x14ac:dyDescent="0.2">
      <c r="A55" s="10" t="s">
        <v>15</v>
      </c>
      <c r="B55" s="39"/>
      <c r="C55" s="20">
        <v>12.006640000000001</v>
      </c>
      <c r="D55" s="18">
        <v>3.1579999999999997E-2</v>
      </c>
      <c r="E55" s="18">
        <v>0.94096000000000002</v>
      </c>
      <c r="F55" s="18">
        <v>0</v>
      </c>
      <c r="G55" s="18">
        <v>0.50634000000000001</v>
      </c>
      <c r="H55" s="18">
        <v>0</v>
      </c>
      <c r="I55" s="18">
        <v>1.116E-2</v>
      </c>
      <c r="K55" s="10" t="s">
        <v>15</v>
      </c>
      <c r="L55" s="39"/>
      <c r="M55" s="20">
        <v>0.55257000000000001</v>
      </c>
      <c r="N55" s="18">
        <v>9.9640299999999993</v>
      </c>
      <c r="O55" s="18">
        <v>0</v>
      </c>
      <c r="P55" s="18">
        <v>0</v>
      </c>
      <c r="Q55" s="18">
        <v>0</v>
      </c>
      <c r="R55" s="18">
        <v>0</v>
      </c>
      <c r="S55" s="18">
        <v>0</v>
      </c>
    </row>
    <row r="56" spans="1:19" s="6" customFormat="1" x14ac:dyDescent="0.2">
      <c r="A56" s="10" t="s">
        <v>16</v>
      </c>
      <c r="B56" s="39"/>
      <c r="C56" s="20">
        <v>0.17963000000000001</v>
      </c>
      <c r="D56" s="18">
        <v>0</v>
      </c>
      <c r="E56" s="18">
        <v>0</v>
      </c>
      <c r="F56" s="18">
        <v>0</v>
      </c>
      <c r="G56" s="18">
        <v>0</v>
      </c>
      <c r="H56" s="18">
        <v>0</v>
      </c>
      <c r="I56" s="18">
        <v>0</v>
      </c>
      <c r="K56" s="10" t="s">
        <v>16</v>
      </c>
      <c r="L56" s="39"/>
      <c r="M56" s="20">
        <v>0.16320000000000001</v>
      </c>
      <c r="N56" s="18">
        <v>0</v>
      </c>
      <c r="O56" s="18">
        <v>0</v>
      </c>
      <c r="P56" s="18">
        <v>0</v>
      </c>
      <c r="Q56" s="18">
        <v>0</v>
      </c>
      <c r="R56" s="18">
        <v>1.643E-2</v>
      </c>
      <c r="S56" s="18">
        <v>0</v>
      </c>
    </row>
    <row r="57" spans="1:19" s="6" customFormat="1" x14ac:dyDescent="0.2">
      <c r="A57" s="10" t="s">
        <v>61</v>
      </c>
      <c r="B57" s="39"/>
      <c r="C57" s="20">
        <v>0</v>
      </c>
      <c r="D57" s="18">
        <v>0</v>
      </c>
      <c r="E57" s="18">
        <v>0</v>
      </c>
      <c r="F57" s="18">
        <v>0</v>
      </c>
      <c r="G57" s="18">
        <v>0</v>
      </c>
      <c r="H57" s="18">
        <v>0</v>
      </c>
      <c r="I57" s="18">
        <v>0</v>
      </c>
      <c r="K57" s="10" t="s">
        <v>61</v>
      </c>
      <c r="L57" s="39"/>
      <c r="M57" s="20">
        <v>0</v>
      </c>
      <c r="N57" s="18">
        <v>0</v>
      </c>
      <c r="O57" s="18">
        <v>0</v>
      </c>
      <c r="P57" s="18">
        <v>0</v>
      </c>
      <c r="Q57" s="18">
        <v>0</v>
      </c>
      <c r="R57" s="18">
        <v>0</v>
      </c>
      <c r="S57" s="18">
        <v>0</v>
      </c>
    </row>
    <row r="58" spans="1:19" s="6" customFormat="1" x14ac:dyDescent="0.2">
      <c r="A58" s="10" t="s">
        <v>742</v>
      </c>
      <c r="B58" s="39"/>
      <c r="C58" s="20">
        <v>3.5549999999999998E-2</v>
      </c>
      <c r="D58" s="18">
        <v>0</v>
      </c>
      <c r="E58" s="18">
        <v>0</v>
      </c>
      <c r="F58" s="18">
        <v>0</v>
      </c>
      <c r="G58" s="18">
        <v>1.2199999999999999E-3</v>
      </c>
      <c r="H58" s="18">
        <v>0</v>
      </c>
      <c r="I58" s="18">
        <v>3.4329999999999999E-2</v>
      </c>
      <c r="K58" s="10" t="s">
        <v>742</v>
      </c>
      <c r="L58" s="39"/>
      <c r="M58" s="20">
        <v>0</v>
      </c>
      <c r="N58" s="18">
        <v>0</v>
      </c>
      <c r="O58" s="18">
        <v>0</v>
      </c>
      <c r="P58" s="18">
        <v>0</v>
      </c>
      <c r="Q58" s="18">
        <v>0</v>
      </c>
      <c r="R58" s="18">
        <v>0</v>
      </c>
      <c r="S58" s="18">
        <v>0</v>
      </c>
    </row>
    <row r="59" spans="1:19" s="6" customFormat="1" x14ac:dyDescent="0.2">
      <c r="A59" s="10" t="s">
        <v>62</v>
      </c>
      <c r="B59" s="39"/>
      <c r="C59" s="20"/>
      <c r="D59" s="18"/>
      <c r="E59" s="18"/>
      <c r="F59" s="18"/>
      <c r="G59" s="18"/>
      <c r="H59" s="18"/>
      <c r="I59" s="18"/>
      <c r="K59" s="10" t="s">
        <v>62</v>
      </c>
      <c r="L59" s="39"/>
      <c r="M59" s="20"/>
      <c r="N59" s="18"/>
      <c r="O59" s="18"/>
      <c r="P59" s="18"/>
      <c r="Q59" s="18"/>
      <c r="R59" s="18"/>
      <c r="S59" s="18"/>
    </row>
    <row r="60" spans="1:19" s="6" customFormat="1" x14ac:dyDescent="0.2">
      <c r="A60" s="10" t="s">
        <v>71</v>
      </c>
      <c r="B60" s="39"/>
      <c r="C60" s="20"/>
      <c r="D60" s="18"/>
      <c r="E60" s="18"/>
      <c r="F60" s="18"/>
      <c r="G60" s="18"/>
      <c r="H60" s="18"/>
      <c r="I60" s="18"/>
      <c r="K60" s="10" t="s">
        <v>71</v>
      </c>
      <c r="L60" s="39"/>
      <c r="M60" s="20"/>
      <c r="N60" s="18"/>
      <c r="O60" s="18"/>
      <c r="P60" s="18"/>
      <c r="Q60" s="18"/>
      <c r="R60" s="18"/>
      <c r="S60" s="18"/>
    </row>
    <row r="61" spans="1:19" s="6" customFormat="1" x14ac:dyDescent="0.2">
      <c r="A61" s="10" t="s">
        <v>72</v>
      </c>
      <c r="B61" s="39"/>
      <c r="C61" s="20">
        <v>80.561049999999994</v>
      </c>
      <c r="D61" s="18">
        <v>0.1</v>
      </c>
      <c r="E61" s="18">
        <v>0</v>
      </c>
      <c r="F61" s="18">
        <v>0</v>
      </c>
      <c r="G61" s="18">
        <v>45.333039999999997</v>
      </c>
      <c r="H61" s="18">
        <v>0</v>
      </c>
      <c r="I61" s="18">
        <v>0.34891</v>
      </c>
      <c r="K61" s="10" t="s">
        <v>72</v>
      </c>
      <c r="L61" s="39"/>
      <c r="M61" s="20">
        <v>8.7264300000000006</v>
      </c>
      <c r="N61" s="18">
        <v>11.16661</v>
      </c>
      <c r="O61" s="18">
        <v>0</v>
      </c>
      <c r="P61" s="18">
        <v>0</v>
      </c>
      <c r="Q61" s="18">
        <v>0</v>
      </c>
      <c r="R61" s="18">
        <v>0</v>
      </c>
      <c r="S61" s="18">
        <v>14.88607</v>
      </c>
    </row>
    <row r="62" spans="1:19" s="6" customFormat="1" x14ac:dyDescent="0.2">
      <c r="A62" s="10" t="s">
        <v>64</v>
      </c>
      <c r="B62" s="39"/>
      <c r="C62" s="20"/>
      <c r="D62" s="18"/>
      <c r="E62" s="18"/>
      <c r="F62" s="18"/>
      <c r="G62" s="18"/>
      <c r="H62" s="18"/>
      <c r="I62" s="18"/>
      <c r="K62" s="10" t="s">
        <v>64</v>
      </c>
      <c r="L62" s="39"/>
      <c r="M62" s="20"/>
      <c r="N62" s="18"/>
      <c r="O62" s="18"/>
      <c r="P62" s="18"/>
      <c r="Q62" s="18"/>
      <c r="R62" s="18"/>
      <c r="S62" s="18"/>
    </row>
    <row r="63" spans="1:19" s="6" customFormat="1" x14ac:dyDescent="0.2">
      <c r="A63" s="10" t="s">
        <v>65</v>
      </c>
      <c r="B63" s="39"/>
      <c r="C63" s="20">
        <v>306.36349000000001</v>
      </c>
      <c r="D63" s="18">
        <v>0.30678</v>
      </c>
      <c r="E63" s="18">
        <v>0</v>
      </c>
      <c r="F63" s="18">
        <v>0</v>
      </c>
      <c r="G63" s="18">
        <v>134.07747000000001</v>
      </c>
      <c r="H63" s="18">
        <v>67.770799999999994</v>
      </c>
      <c r="I63" s="18">
        <v>0</v>
      </c>
      <c r="K63" s="10" t="s">
        <v>65</v>
      </c>
      <c r="L63" s="39"/>
      <c r="M63" s="20">
        <v>8.8814399999999996</v>
      </c>
      <c r="N63" s="18">
        <v>18.223549999999999</v>
      </c>
      <c r="O63" s="18">
        <v>0</v>
      </c>
      <c r="P63" s="18">
        <v>0</v>
      </c>
      <c r="Q63" s="18">
        <v>0</v>
      </c>
      <c r="R63" s="18">
        <v>77.103449999999995</v>
      </c>
      <c r="S63" s="18">
        <v>0</v>
      </c>
    </row>
    <row r="64" spans="1:19" s="17" customFormat="1" ht="18" customHeight="1" x14ac:dyDescent="0.2">
      <c r="A64" s="13" t="s">
        <v>14</v>
      </c>
      <c r="B64" s="39"/>
      <c r="C64" s="43">
        <v>428.99475000000001</v>
      </c>
      <c r="D64" s="22">
        <v>0.45939999999999998</v>
      </c>
      <c r="E64" s="22">
        <v>0.96833000000000002</v>
      </c>
      <c r="F64" s="22">
        <v>0</v>
      </c>
      <c r="G64" s="22">
        <v>179.91806</v>
      </c>
      <c r="H64" s="22">
        <v>67.770799999999994</v>
      </c>
      <c r="I64" s="22">
        <v>0.48887999999999998</v>
      </c>
      <c r="K64" s="13" t="s">
        <v>14</v>
      </c>
      <c r="L64" s="39"/>
      <c r="M64" s="43">
        <v>48.029139999999998</v>
      </c>
      <c r="N64" s="22">
        <v>39.354190000000003</v>
      </c>
      <c r="O64" s="22">
        <v>0</v>
      </c>
      <c r="P64" s="22">
        <v>0</v>
      </c>
      <c r="Q64" s="22">
        <v>0</v>
      </c>
      <c r="R64" s="22">
        <v>77.119879999999995</v>
      </c>
      <c r="S64" s="22">
        <v>14.88607</v>
      </c>
    </row>
    <row r="65" spans="1:19" s="17" customFormat="1" x14ac:dyDescent="0.2">
      <c r="A65" s="13"/>
      <c r="B65" s="39"/>
      <c r="C65" s="43"/>
      <c r="D65" s="22"/>
      <c r="E65" s="22"/>
      <c r="F65" s="22"/>
      <c r="G65" s="22"/>
      <c r="H65" s="22"/>
      <c r="I65" s="22"/>
      <c r="K65" s="13"/>
      <c r="L65" s="39"/>
      <c r="M65" s="43"/>
      <c r="N65" s="22"/>
      <c r="O65" s="22"/>
      <c r="P65" s="22"/>
      <c r="Q65" s="22"/>
      <c r="R65" s="22"/>
      <c r="S65" s="22"/>
    </row>
    <row r="66" spans="1:19" s="8" customFormat="1" ht="18" customHeight="1" x14ac:dyDescent="0.2">
      <c r="A66" s="13" t="s">
        <v>266</v>
      </c>
      <c r="B66" s="12"/>
      <c r="C66" s="43">
        <v>1139.2626700000001</v>
      </c>
      <c r="D66" s="22">
        <v>0.45939999999999998</v>
      </c>
      <c r="E66" s="22">
        <v>0.96833000000000002</v>
      </c>
      <c r="F66" s="22">
        <v>0</v>
      </c>
      <c r="G66" s="22">
        <v>328.93376000000001</v>
      </c>
      <c r="H66" s="22">
        <v>84.336839999999995</v>
      </c>
      <c r="I66" s="22">
        <v>59.178690000000003</v>
      </c>
      <c r="J66" s="9"/>
      <c r="K66" s="13" t="s">
        <v>266</v>
      </c>
      <c r="L66" s="12"/>
      <c r="M66" s="43">
        <v>416.37128999999999</v>
      </c>
      <c r="N66" s="22">
        <v>107.26705</v>
      </c>
      <c r="O66" s="22">
        <v>0</v>
      </c>
      <c r="P66" s="22">
        <v>0</v>
      </c>
      <c r="Q66" s="22">
        <v>33.708779999999997</v>
      </c>
      <c r="R66" s="22">
        <v>92.415170000000003</v>
      </c>
      <c r="S66" s="22">
        <v>15.62336</v>
      </c>
    </row>
    <row r="67" spans="1:19" s="11" customFormat="1" ht="5.0999999999999996" customHeight="1" x14ac:dyDescent="0.2">
      <c r="A67" s="13"/>
      <c r="B67" s="12"/>
      <c r="C67" s="1209"/>
      <c r="D67" s="1209"/>
      <c r="E67" s="1209"/>
      <c r="F67" s="1209"/>
      <c r="G67" s="1209"/>
      <c r="H67" s="1209"/>
      <c r="I67" s="1209"/>
      <c r="J67" s="9"/>
      <c r="K67" s="13"/>
      <c r="L67" s="12"/>
      <c r="M67" s="1209"/>
      <c r="N67" s="1209"/>
      <c r="O67" s="1209"/>
      <c r="P67" s="1209"/>
      <c r="Q67" s="1209"/>
      <c r="R67" s="1209"/>
      <c r="S67" s="1209"/>
    </row>
    <row r="68" spans="1:19" s="17" customFormat="1" ht="24.95" customHeight="1" x14ac:dyDescent="0.2">
      <c r="A68" s="1210" t="s">
        <v>329</v>
      </c>
      <c r="B68" s="1251"/>
      <c r="C68" s="1251"/>
      <c r="D68" s="1251"/>
      <c r="E68" s="1251"/>
      <c r="F68" s="1251"/>
      <c r="G68" s="1251"/>
      <c r="H68" s="1251"/>
      <c r="I68" s="1251"/>
      <c r="J68" s="9"/>
      <c r="K68" s="1210" t="s">
        <v>329</v>
      </c>
      <c r="L68" s="1251"/>
      <c r="M68" s="1251"/>
      <c r="N68" s="1251"/>
      <c r="O68" s="1251"/>
      <c r="P68" s="1251"/>
      <c r="Q68" s="1251"/>
      <c r="R68" s="1251"/>
      <c r="S68" s="1251"/>
    </row>
    <row r="69" spans="1:19" s="21" customFormat="1" ht="12.75" customHeight="1" x14ac:dyDescent="0.2">
      <c r="A69" s="54" t="s">
        <v>42</v>
      </c>
      <c r="B69" s="19"/>
      <c r="C69" s="18"/>
      <c r="D69" s="18"/>
      <c r="E69" s="18"/>
      <c r="F69" s="18"/>
      <c r="G69" s="18"/>
      <c r="H69" s="18"/>
      <c r="I69" s="18"/>
      <c r="J69" s="9"/>
      <c r="K69" s="54" t="s">
        <v>42</v>
      </c>
      <c r="L69" s="19"/>
      <c r="M69" s="18"/>
      <c r="N69" s="18"/>
      <c r="O69" s="18"/>
      <c r="P69" s="18"/>
      <c r="Q69" s="18"/>
      <c r="R69" s="18"/>
      <c r="S69" s="18"/>
    </row>
    <row r="70" spans="1:19" s="21" customFormat="1" ht="12.75" customHeight="1" x14ac:dyDescent="0.2">
      <c r="A70" s="54" t="s">
        <v>43</v>
      </c>
      <c r="B70" s="19"/>
      <c r="C70" s="18">
        <v>1822.2315599999999</v>
      </c>
      <c r="D70" s="18">
        <v>60.999740000000003</v>
      </c>
      <c r="E70" s="18">
        <v>444.56382000000002</v>
      </c>
      <c r="F70" s="18">
        <v>35.600639999999999</v>
      </c>
      <c r="G70" s="18">
        <v>87.410929999999993</v>
      </c>
      <c r="H70" s="18">
        <v>12.93295</v>
      </c>
      <c r="I70" s="18">
        <v>40.35772</v>
      </c>
      <c r="J70" s="9"/>
      <c r="K70" s="54" t="s">
        <v>43</v>
      </c>
      <c r="L70" s="19"/>
      <c r="M70" s="18">
        <v>869.78823999999997</v>
      </c>
      <c r="N70" s="18">
        <v>110.8498</v>
      </c>
      <c r="O70" s="18">
        <v>0</v>
      </c>
      <c r="P70" s="18">
        <v>100.0258</v>
      </c>
      <c r="Q70" s="18">
        <v>10.79701</v>
      </c>
      <c r="R70" s="18">
        <v>38.136069999999997</v>
      </c>
      <c r="S70" s="18">
        <v>10.76885</v>
      </c>
    </row>
    <row r="71" spans="1:19" s="21" customFormat="1" ht="12.75" customHeight="1" x14ac:dyDescent="0.2">
      <c r="A71" s="54" t="s">
        <v>17</v>
      </c>
      <c r="B71" s="19"/>
      <c r="C71" s="18">
        <v>265.31491999999997</v>
      </c>
      <c r="D71" s="18">
        <v>3.1302400000000001</v>
      </c>
      <c r="E71" s="18">
        <v>39.28369</v>
      </c>
      <c r="F71" s="18">
        <v>0</v>
      </c>
      <c r="G71" s="18">
        <v>125.08431</v>
      </c>
      <c r="H71" s="18">
        <v>0</v>
      </c>
      <c r="I71" s="18">
        <v>23.282450000000001</v>
      </c>
      <c r="J71" s="9"/>
      <c r="K71" s="54" t="s">
        <v>17</v>
      </c>
      <c r="L71" s="19"/>
      <c r="M71" s="18">
        <v>73.049710000000005</v>
      </c>
      <c r="N71" s="18">
        <v>0.62505999999999995</v>
      </c>
      <c r="O71" s="18">
        <v>0</v>
      </c>
      <c r="P71" s="18">
        <v>0.54371999999999998</v>
      </c>
      <c r="Q71" s="18">
        <v>0</v>
      </c>
      <c r="R71" s="18">
        <v>0.31494</v>
      </c>
      <c r="S71" s="18">
        <v>7.9000000000000001E-4</v>
      </c>
    </row>
    <row r="72" spans="1:19" s="21" customFormat="1" ht="12.75" customHeight="1" x14ac:dyDescent="0.2">
      <c r="A72" s="54" t="s">
        <v>225</v>
      </c>
      <c r="B72" s="19"/>
      <c r="C72" s="18">
        <v>50.631970000000003</v>
      </c>
      <c r="D72" s="18">
        <v>3.08629</v>
      </c>
      <c r="E72" s="18">
        <v>7.0605399999999996</v>
      </c>
      <c r="F72" s="18">
        <v>0</v>
      </c>
      <c r="G72" s="18">
        <v>0</v>
      </c>
      <c r="H72" s="18">
        <v>0</v>
      </c>
      <c r="I72" s="18">
        <v>0.26696999999999999</v>
      </c>
      <c r="J72" s="9"/>
      <c r="K72" s="54" t="s">
        <v>225</v>
      </c>
      <c r="L72" s="19"/>
      <c r="M72" s="18">
        <v>39.561199999999999</v>
      </c>
      <c r="N72" s="18">
        <v>0.27206999999999998</v>
      </c>
      <c r="O72" s="18">
        <v>0</v>
      </c>
      <c r="P72" s="18">
        <v>6.9959999999999994E-2</v>
      </c>
      <c r="Q72" s="18">
        <v>0</v>
      </c>
      <c r="R72" s="18">
        <v>0.31494</v>
      </c>
      <c r="S72" s="18">
        <v>0</v>
      </c>
    </row>
    <row r="73" spans="1:19" s="11" customFormat="1" ht="12.75" customHeight="1" x14ac:dyDescent="0.2">
      <c r="A73" s="54" t="s">
        <v>226</v>
      </c>
      <c r="B73" s="19"/>
      <c r="C73" s="18">
        <v>178.35991000000001</v>
      </c>
      <c r="D73" s="18">
        <v>0</v>
      </c>
      <c r="E73" s="18">
        <v>27.94013</v>
      </c>
      <c r="F73" s="18">
        <v>0</v>
      </c>
      <c r="G73" s="18">
        <v>123.70913</v>
      </c>
      <c r="H73" s="18">
        <v>0</v>
      </c>
      <c r="I73" s="18">
        <v>22.49325</v>
      </c>
      <c r="J73" s="9"/>
      <c r="K73" s="54" t="s">
        <v>226</v>
      </c>
      <c r="L73" s="19"/>
      <c r="M73" s="18">
        <v>4.2058200000000001</v>
      </c>
      <c r="N73" s="18">
        <v>1.158E-2</v>
      </c>
      <c r="O73" s="18">
        <v>0</v>
      </c>
      <c r="P73" s="18">
        <v>0</v>
      </c>
      <c r="Q73" s="18">
        <v>0</v>
      </c>
      <c r="R73" s="18">
        <v>0</v>
      </c>
      <c r="S73" s="18">
        <v>0</v>
      </c>
    </row>
    <row r="74" spans="1:19" s="11" customFormat="1" ht="12.75" customHeight="1" x14ac:dyDescent="0.2">
      <c r="A74" s="54" t="s">
        <v>227</v>
      </c>
      <c r="B74" s="19"/>
      <c r="C74" s="18">
        <v>36.323039999999999</v>
      </c>
      <c r="D74" s="18">
        <v>4.3950000000000003E-2</v>
      </c>
      <c r="E74" s="18">
        <v>4.2830199999999996</v>
      </c>
      <c r="F74" s="18">
        <v>0</v>
      </c>
      <c r="G74" s="18">
        <v>1.3751800000000001</v>
      </c>
      <c r="H74" s="18">
        <v>0</v>
      </c>
      <c r="I74" s="18">
        <v>0.52222999999999997</v>
      </c>
      <c r="J74" s="9"/>
      <c r="K74" s="54" t="s">
        <v>227</v>
      </c>
      <c r="L74" s="19"/>
      <c r="M74" s="18">
        <v>29.282689999999999</v>
      </c>
      <c r="N74" s="18">
        <v>0.34142</v>
      </c>
      <c r="O74" s="18">
        <v>0</v>
      </c>
      <c r="P74" s="18">
        <v>0.47376000000000001</v>
      </c>
      <c r="Q74" s="18">
        <v>0</v>
      </c>
      <c r="R74" s="18">
        <v>0</v>
      </c>
      <c r="S74" s="18">
        <v>7.9000000000000001E-4</v>
      </c>
    </row>
    <row r="75" spans="1:19" s="11" customFormat="1" ht="14.25" customHeight="1" x14ac:dyDescent="0.2">
      <c r="A75" s="54" t="s">
        <v>183</v>
      </c>
      <c r="B75" s="12"/>
      <c r="C75" s="20">
        <v>11828.20088</v>
      </c>
      <c r="D75" s="18">
        <v>4092.7644100000002</v>
      </c>
      <c r="E75" s="18">
        <v>1110.0470499999999</v>
      </c>
      <c r="F75" s="18">
        <v>66.655709999999999</v>
      </c>
      <c r="G75" s="18">
        <v>1629.06268</v>
      </c>
      <c r="H75" s="18">
        <v>60.186070000000001</v>
      </c>
      <c r="I75" s="18">
        <v>673.19872999999995</v>
      </c>
      <c r="J75" s="9"/>
      <c r="K75" s="54" t="s">
        <v>183</v>
      </c>
      <c r="L75" s="12"/>
      <c r="M75" s="20">
        <v>2669.8792699999999</v>
      </c>
      <c r="N75" s="18">
        <v>601.66576999999995</v>
      </c>
      <c r="O75" s="18">
        <v>0</v>
      </c>
      <c r="P75" s="18">
        <v>603.10437999999999</v>
      </c>
      <c r="Q75" s="18">
        <v>92.976830000000007</v>
      </c>
      <c r="R75" s="18">
        <v>153.87894</v>
      </c>
      <c r="S75" s="18">
        <v>74.781049999999993</v>
      </c>
    </row>
    <row r="76" spans="1:19" s="6" customFormat="1" x14ac:dyDescent="0.2">
      <c r="A76" s="1210"/>
      <c r="B76" s="1251"/>
      <c r="C76" s="1251"/>
      <c r="D76" s="1251"/>
      <c r="E76" s="1251"/>
      <c r="F76" s="1251"/>
      <c r="G76" s="1251"/>
      <c r="H76" s="1251"/>
      <c r="I76" s="1251"/>
      <c r="J76" s="23"/>
      <c r="K76" s="1210"/>
      <c r="L76" s="1251"/>
      <c r="M76" s="1251"/>
      <c r="N76" s="1251"/>
      <c r="O76" s="1251"/>
      <c r="P76" s="1251"/>
      <c r="Q76" s="1251"/>
      <c r="R76" s="1251"/>
      <c r="S76" s="1251"/>
    </row>
    <row r="77" spans="1:19" s="21" customFormat="1" ht="12.75" customHeight="1" x14ac:dyDescent="0.2">
      <c r="A77" s="24"/>
      <c r="B77" s="56"/>
      <c r="C77" s="18"/>
      <c r="D77" s="18"/>
      <c r="E77" s="18"/>
      <c r="F77" s="18"/>
      <c r="G77" s="18"/>
      <c r="H77" s="18"/>
      <c r="I77" s="65"/>
      <c r="J77" s="25"/>
      <c r="K77" s="24"/>
      <c r="L77" s="56"/>
      <c r="M77" s="18"/>
      <c r="N77" s="18"/>
      <c r="O77" s="18"/>
      <c r="P77" s="18"/>
      <c r="Q77" s="18"/>
      <c r="R77" s="18"/>
      <c r="S77" s="18"/>
    </row>
    <row r="78" spans="1:19" s="28" customFormat="1" ht="12.75" customHeight="1" x14ac:dyDescent="0.2">
      <c r="A78" s="27" t="s">
        <v>40</v>
      </c>
      <c r="E78" s="29"/>
      <c r="G78" s="30"/>
      <c r="H78" s="30"/>
      <c r="J78" s="35"/>
      <c r="K78" s="27" t="s">
        <v>40</v>
      </c>
      <c r="M78" s="18"/>
      <c r="N78" s="18"/>
      <c r="O78" s="18"/>
      <c r="P78" s="18"/>
      <c r="Q78" s="18"/>
      <c r="R78" s="18"/>
      <c r="S78" s="18"/>
    </row>
    <row r="79" spans="1:19" s="42" customFormat="1" ht="12.75" customHeight="1" x14ac:dyDescent="0.2">
      <c r="A79" s="220" t="s">
        <v>815</v>
      </c>
      <c r="B79" s="41"/>
      <c r="C79" s="41"/>
      <c r="D79" s="41"/>
      <c r="E79" s="41"/>
      <c r="F79" s="41"/>
      <c r="G79" s="41"/>
      <c r="H79" s="41"/>
      <c r="I79" s="41"/>
      <c r="J79" s="41"/>
      <c r="K79" s="220" t="s">
        <v>813</v>
      </c>
      <c r="L79" s="41"/>
      <c r="M79" s="41"/>
      <c r="N79" s="41"/>
      <c r="O79" s="41"/>
      <c r="P79" s="41"/>
      <c r="Q79" s="41"/>
      <c r="R79" s="41"/>
      <c r="S79" s="41"/>
    </row>
    <row r="80" spans="1:19" ht="12.75" customHeight="1" x14ac:dyDescent="0.2">
      <c r="R80" s="233"/>
    </row>
    <row r="81" spans="18:18" ht="12.75" customHeight="1" x14ac:dyDescent="0.2">
      <c r="R81" s="233"/>
    </row>
    <row r="82" spans="18:18" x14ac:dyDescent="0.2">
      <c r="R82" s="233"/>
    </row>
    <row r="83" spans="18:18" x14ac:dyDescent="0.2">
      <c r="R83" s="233"/>
    </row>
    <row r="84" spans="18:18" x14ac:dyDescent="0.2">
      <c r="R84" s="233"/>
    </row>
    <row r="85" spans="18:18" x14ac:dyDescent="0.2">
      <c r="R85" s="233"/>
    </row>
    <row r="86" spans="18:18" x14ac:dyDescent="0.2">
      <c r="R86" s="233"/>
    </row>
    <row r="87" spans="18:18" x14ac:dyDescent="0.2">
      <c r="R87" s="233"/>
    </row>
    <row r="88" spans="18:18" x14ac:dyDescent="0.2">
      <c r="R88" s="233"/>
    </row>
    <row r="89" spans="18:18" x14ac:dyDescent="0.2">
      <c r="R89" s="233"/>
    </row>
    <row r="90" spans="18:18" x14ac:dyDescent="0.2">
      <c r="R90" s="233"/>
    </row>
    <row r="91" spans="18:18" x14ac:dyDescent="0.2">
      <c r="R91" s="233"/>
    </row>
    <row r="92" spans="18:18" x14ac:dyDescent="0.2">
      <c r="R92" s="233"/>
    </row>
    <row r="93" spans="18:18" x14ac:dyDescent="0.2">
      <c r="R93" s="233"/>
    </row>
    <row r="94" spans="18:18" x14ac:dyDescent="0.2">
      <c r="R94" s="233"/>
    </row>
    <row r="95" spans="18:18" x14ac:dyDescent="0.2">
      <c r="R95" s="233"/>
    </row>
    <row r="96" spans="18:18" x14ac:dyDescent="0.2">
      <c r="R96" s="233"/>
    </row>
    <row r="97" spans="18:18" x14ac:dyDescent="0.2">
      <c r="R97" s="233"/>
    </row>
    <row r="98" spans="18:18" x14ac:dyDescent="0.2">
      <c r="R98" s="233"/>
    </row>
    <row r="99" spans="18:18" x14ac:dyDescent="0.2">
      <c r="R99" s="233"/>
    </row>
    <row r="100" spans="18:18" x14ac:dyDescent="0.2">
      <c r="R100" s="233"/>
    </row>
    <row r="101" spans="18:18" x14ac:dyDescent="0.2">
      <c r="R101" s="233"/>
    </row>
    <row r="102" spans="18:18" x14ac:dyDescent="0.2">
      <c r="R102" s="233"/>
    </row>
    <row r="103" spans="18:18" x14ac:dyDescent="0.2">
      <c r="R103" s="233"/>
    </row>
    <row r="104" spans="18:18" x14ac:dyDescent="0.2">
      <c r="R104" s="233"/>
    </row>
    <row r="105" spans="18:18" x14ac:dyDescent="0.2">
      <c r="R105" s="233"/>
    </row>
    <row r="106" spans="18:18" x14ac:dyDescent="0.2">
      <c r="R106" s="233"/>
    </row>
    <row r="107" spans="18:18" x14ac:dyDescent="0.2">
      <c r="R107" s="233"/>
    </row>
    <row r="108" spans="18:18" x14ac:dyDescent="0.2">
      <c r="R108" s="233"/>
    </row>
    <row r="109" spans="18:18" x14ac:dyDescent="0.2">
      <c r="R109" s="233"/>
    </row>
    <row r="110" spans="18:18" x14ac:dyDescent="0.2">
      <c r="R110" s="233"/>
    </row>
    <row r="111" spans="18:18" x14ac:dyDescent="0.2">
      <c r="R111" s="233"/>
    </row>
    <row r="112" spans="18:18" x14ac:dyDescent="0.2">
      <c r="R112" s="233"/>
    </row>
    <row r="113" spans="18:18" x14ac:dyDescent="0.2">
      <c r="R113" s="233"/>
    </row>
    <row r="114" spans="18:18" x14ac:dyDescent="0.2">
      <c r="R114" s="233"/>
    </row>
    <row r="115" spans="18:18" x14ac:dyDescent="0.2">
      <c r="R115" s="233"/>
    </row>
    <row r="116" spans="18:18" x14ac:dyDescent="0.2">
      <c r="R116" s="233"/>
    </row>
    <row r="117" spans="18:18" x14ac:dyDescent="0.2">
      <c r="R117" s="233"/>
    </row>
    <row r="118" spans="18:18" x14ac:dyDescent="0.2">
      <c r="R118" s="233"/>
    </row>
    <row r="119" spans="18:18" x14ac:dyDescent="0.2">
      <c r="R119" s="233"/>
    </row>
    <row r="120" spans="18:18" x14ac:dyDescent="0.2">
      <c r="R120" s="233"/>
    </row>
    <row r="121" spans="18:18" x14ac:dyDescent="0.2">
      <c r="R121" s="233"/>
    </row>
    <row r="122" spans="18:18" x14ac:dyDescent="0.2">
      <c r="R122" s="233"/>
    </row>
    <row r="123" spans="18:18" x14ac:dyDescent="0.2">
      <c r="R123" s="233"/>
    </row>
    <row r="124" spans="18:18" x14ac:dyDescent="0.2">
      <c r="R124" s="233"/>
    </row>
    <row r="125" spans="18:18" x14ac:dyDescent="0.2">
      <c r="R125" s="233"/>
    </row>
    <row r="126" spans="18:18" x14ac:dyDescent="0.2">
      <c r="R126" s="233"/>
    </row>
    <row r="127" spans="18:18" x14ac:dyDescent="0.2">
      <c r="R127" s="233"/>
    </row>
    <row r="128" spans="18:18" x14ac:dyDescent="0.2">
      <c r="R128" s="233"/>
    </row>
    <row r="129" spans="18:18" x14ac:dyDescent="0.2">
      <c r="R129" s="233"/>
    </row>
    <row r="130" spans="18:18" x14ac:dyDescent="0.2">
      <c r="R130" s="233"/>
    </row>
    <row r="131" spans="18:18" x14ac:dyDescent="0.2">
      <c r="R131" s="233"/>
    </row>
    <row r="132" spans="18:18" x14ac:dyDescent="0.2">
      <c r="R132" s="233"/>
    </row>
    <row r="133" spans="18:18" x14ac:dyDescent="0.2">
      <c r="R133" s="233"/>
    </row>
    <row r="134" spans="18:18" x14ac:dyDescent="0.2">
      <c r="R134" s="233"/>
    </row>
    <row r="135" spans="18:18" x14ac:dyDescent="0.2">
      <c r="R135" s="233"/>
    </row>
    <row r="136" spans="18:18" x14ac:dyDescent="0.2">
      <c r="R136" s="233"/>
    </row>
    <row r="137" spans="18:18" x14ac:dyDescent="0.2">
      <c r="R137" s="233"/>
    </row>
    <row r="138" spans="18:18" x14ac:dyDescent="0.2">
      <c r="R138" s="233"/>
    </row>
    <row r="139" spans="18:18" x14ac:dyDescent="0.2">
      <c r="R139" s="233"/>
    </row>
    <row r="140" spans="18:18" x14ac:dyDescent="0.2">
      <c r="R140" s="233"/>
    </row>
    <row r="141" spans="18:18" x14ac:dyDescent="0.2">
      <c r="R141" s="233"/>
    </row>
    <row r="142" spans="18:18" x14ac:dyDescent="0.2">
      <c r="R142" s="233"/>
    </row>
    <row r="143" spans="18:18" x14ac:dyDescent="0.2">
      <c r="R143" s="233"/>
    </row>
    <row r="144" spans="18:18" x14ac:dyDescent="0.2">
      <c r="R144" s="233"/>
    </row>
    <row r="145" spans="18:18" x14ac:dyDescent="0.2">
      <c r="R145" s="233"/>
    </row>
    <row r="146" spans="18:18" x14ac:dyDescent="0.2">
      <c r="R146" s="233"/>
    </row>
    <row r="147" spans="18:18" x14ac:dyDescent="0.2">
      <c r="R147" s="233"/>
    </row>
    <row r="148" spans="18:18" x14ac:dyDescent="0.2">
      <c r="R148" s="233"/>
    </row>
    <row r="149" spans="18:18" x14ac:dyDescent="0.2">
      <c r="R149" s="233"/>
    </row>
    <row r="150" spans="18:18" x14ac:dyDescent="0.2">
      <c r="R150" s="233"/>
    </row>
    <row r="151" spans="18:18" x14ac:dyDescent="0.2">
      <c r="R151" s="233"/>
    </row>
    <row r="152" spans="18:18" x14ac:dyDescent="0.2">
      <c r="R152" s="233"/>
    </row>
    <row r="153" spans="18:18" x14ac:dyDescent="0.2">
      <c r="R153" s="233"/>
    </row>
    <row r="154" spans="18:18" x14ac:dyDescent="0.2">
      <c r="R154" s="233"/>
    </row>
    <row r="155" spans="18:18" x14ac:dyDescent="0.2">
      <c r="R155" s="233"/>
    </row>
    <row r="156" spans="18:18" x14ac:dyDescent="0.2">
      <c r="R156" s="233"/>
    </row>
    <row r="157" spans="18:18" x14ac:dyDescent="0.2">
      <c r="R157" s="233"/>
    </row>
    <row r="158" spans="18:18" x14ac:dyDescent="0.2">
      <c r="R158" s="233"/>
    </row>
    <row r="159" spans="18:18" x14ac:dyDescent="0.2">
      <c r="R159" s="233"/>
    </row>
    <row r="160" spans="18:18" x14ac:dyDescent="0.2">
      <c r="R160" s="233"/>
    </row>
    <row r="161" spans="18:18" x14ac:dyDescent="0.2">
      <c r="R161" s="233"/>
    </row>
    <row r="162" spans="18:18" x14ac:dyDescent="0.2">
      <c r="R162" s="233"/>
    </row>
    <row r="163" spans="18:18" x14ac:dyDescent="0.2">
      <c r="R163" s="233"/>
    </row>
    <row r="164" spans="18:18" x14ac:dyDescent="0.2">
      <c r="R164" s="233"/>
    </row>
    <row r="165" spans="18:18" x14ac:dyDescent="0.2">
      <c r="R165" s="233"/>
    </row>
    <row r="166" spans="18:18" x14ac:dyDescent="0.2">
      <c r="R166" s="233"/>
    </row>
    <row r="167" spans="18:18" x14ac:dyDescent="0.2">
      <c r="R167" s="233"/>
    </row>
    <row r="168" spans="18:18" x14ac:dyDescent="0.2">
      <c r="R168" s="233"/>
    </row>
    <row r="169" spans="18:18" x14ac:dyDescent="0.2">
      <c r="R169" s="233"/>
    </row>
    <row r="170" spans="18:18" x14ac:dyDescent="0.2">
      <c r="R170" s="233"/>
    </row>
    <row r="171" spans="18:18" x14ac:dyDescent="0.2">
      <c r="R171" s="233"/>
    </row>
    <row r="172" spans="18:18" x14ac:dyDescent="0.2">
      <c r="R172" s="233"/>
    </row>
    <row r="173" spans="18:18" x14ac:dyDescent="0.2">
      <c r="R173" s="233"/>
    </row>
    <row r="174" spans="18:18" x14ac:dyDescent="0.2">
      <c r="R174" s="233"/>
    </row>
    <row r="175" spans="18:18" x14ac:dyDescent="0.2">
      <c r="R175" s="233"/>
    </row>
    <row r="176" spans="18:18" x14ac:dyDescent="0.2">
      <c r="R176" s="233"/>
    </row>
    <row r="177" spans="18:18" x14ac:dyDescent="0.2">
      <c r="R177" s="233"/>
    </row>
    <row r="178" spans="18:18" x14ac:dyDescent="0.2">
      <c r="R178" s="233"/>
    </row>
    <row r="179" spans="18:18" x14ac:dyDescent="0.2">
      <c r="R179" s="233"/>
    </row>
    <row r="180" spans="18:18" x14ac:dyDescent="0.2">
      <c r="R180" s="233"/>
    </row>
    <row r="181" spans="18:18" x14ac:dyDescent="0.2">
      <c r="R181" s="233"/>
    </row>
    <row r="182" spans="18:18" x14ac:dyDescent="0.2">
      <c r="R182" s="233"/>
    </row>
    <row r="183" spans="18:18" x14ac:dyDescent="0.2">
      <c r="R183" s="233"/>
    </row>
    <row r="184" spans="18:18" x14ac:dyDescent="0.2">
      <c r="R184" s="233"/>
    </row>
    <row r="185" spans="18:18" x14ac:dyDescent="0.2">
      <c r="R185" s="233"/>
    </row>
    <row r="186" spans="18:18" x14ac:dyDescent="0.2">
      <c r="R186" s="233"/>
    </row>
    <row r="187" spans="18:18" x14ac:dyDescent="0.2">
      <c r="R187" s="233"/>
    </row>
    <row r="188" spans="18:18" x14ac:dyDescent="0.2">
      <c r="R188" s="233"/>
    </row>
    <row r="189" spans="18:18" x14ac:dyDescent="0.2">
      <c r="R189" s="233"/>
    </row>
    <row r="190" spans="18:18" x14ac:dyDescent="0.2">
      <c r="R190" s="233"/>
    </row>
    <row r="191" spans="18:18" x14ac:dyDescent="0.2">
      <c r="R191" s="233"/>
    </row>
    <row r="192" spans="18:18" x14ac:dyDescent="0.2">
      <c r="R192" s="233"/>
    </row>
    <row r="193" spans="18:18" x14ac:dyDescent="0.2">
      <c r="R193" s="233"/>
    </row>
    <row r="194" spans="18:18" x14ac:dyDescent="0.2">
      <c r="R194" s="233"/>
    </row>
    <row r="195" spans="18:18" x14ac:dyDescent="0.2">
      <c r="R195" s="233"/>
    </row>
    <row r="196" spans="18:18" x14ac:dyDescent="0.2">
      <c r="R196" s="233"/>
    </row>
    <row r="197" spans="18:18" x14ac:dyDescent="0.2">
      <c r="R197" s="233"/>
    </row>
    <row r="198" spans="18:18" x14ac:dyDescent="0.2">
      <c r="R198" s="233"/>
    </row>
    <row r="199" spans="18:18" x14ac:dyDescent="0.2">
      <c r="R199" s="233"/>
    </row>
    <row r="200" spans="18:18" x14ac:dyDescent="0.2">
      <c r="R200" s="233"/>
    </row>
    <row r="201" spans="18:18" x14ac:dyDescent="0.2">
      <c r="R201" s="233"/>
    </row>
    <row r="202" spans="18:18" x14ac:dyDescent="0.2">
      <c r="R202" s="233"/>
    </row>
    <row r="203" spans="18:18" x14ac:dyDescent="0.2">
      <c r="R203" s="233"/>
    </row>
    <row r="204" spans="18:18" x14ac:dyDescent="0.2">
      <c r="R204" s="233"/>
    </row>
    <row r="205" spans="18:18" x14ac:dyDescent="0.2">
      <c r="R205" s="233"/>
    </row>
    <row r="206" spans="18:18" x14ac:dyDescent="0.2">
      <c r="R206" s="233"/>
    </row>
    <row r="207" spans="18:18" x14ac:dyDescent="0.2">
      <c r="R207" s="233"/>
    </row>
    <row r="208" spans="18:18" x14ac:dyDescent="0.2">
      <c r="R208" s="233"/>
    </row>
    <row r="209" spans="18:18" x14ac:dyDescent="0.2">
      <c r="R209" s="233"/>
    </row>
    <row r="210" spans="18:18" x14ac:dyDescent="0.2">
      <c r="R210" s="233"/>
    </row>
    <row r="211" spans="18:18" x14ac:dyDescent="0.2">
      <c r="R211" s="233"/>
    </row>
    <row r="212" spans="18:18" x14ac:dyDescent="0.2">
      <c r="R212" s="233"/>
    </row>
    <row r="213" spans="18:18" x14ac:dyDescent="0.2">
      <c r="R213" s="233"/>
    </row>
    <row r="214" spans="18:18" x14ac:dyDescent="0.2">
      <c r="R214" s="233"/>
    </row>
    <row r="215" spans="18:18" x14ac:dyDescent="0.2">
      <c r="R215" s="233"/>
    </row>
    <row r="216" spans="18:18" x14ac:dyDescent="0.2">
      <c r="R216" s="233"/>
    </row>
    <row r="217" spans="18:18" x14ac:dyDescent="0.2">
      <c r="R217" s="233"/>
    </row>
    <row r="218" spans="18:18" x14ac:dyDescent="0.2">
      <c r="R218" s="233"/>
    </row>
    <row r="219" spans="18:18" x14ac:dyDescent="0.2">
      <c r="R219" s="233"/>
    </row>
    <row r="220" spans="18:18" x14ac:dyDescent="0.2">
      <c r="R220" s="233"/>
    </row>
    <row r="221" spans="18:18" x14ac:dyDescent="0.2">
      <c r="R221" s="233"/>
    </row>
    <row r="222" spans="18:18" x14ac:dyDescent="0.2">
      <c r="R222" s="233"/>
    </row>
    <row r="223" spans="18:18" x14ac:dyDescent="0.2">
      <c r="R223" s="233"/>
    </row>
    <row r="224" spans="18:18" x14ac:dyDescent="0.2">
      <c r="R224" s="233"/>
    </row>
    <row r="225" spans="18:18" x14ac:dyDescent="0.2">
      <c r="R225" s="233"/>
    </row>
    <row r="226" spans="18:18" x14ac:dyDescent="0.2">
      <c r="R226" s="233"/>
    </row>
    <row r="227" spans="18:18" x14ac:dyDescent="0.2">
      <c r="R227" s="233"/>
    </row>
    <row r="228" spans="18:18" x14ac:dyDescent="0.2">
      <c r="R228" s="233"/>
    </row>
    <row r="229" spans="18:18" x14ac:dyDescent="0.2">
      <c r="R229" s="233"/>
    </row>
    <row r="230" spans="18:18" x14ac:dyDescent="0.2">
      <c r="R230" s="233"/>
    </row>
    <row r="231" spans="18:18" x14ac:dyDescent="0.2">
      <c r="R231" s="233"/>
    </row>
    <row r="232" spans="18:18" x14ac:dyDescent="0.2">
      <c r="R232" s="233"/>
    </row>
    <row r="233" spans="18:18" x14ac:dyDescent="0.2">
      <c r="R233" s="233"/>
    </row>
    <row r="234" spans="18:18" x14ac:dyDescent="0.2">
      <c r="R234" s="233"/>
    </row>
    <row r="235" spans="18:18" x14ac:dyDescent="0.2">
      <c r="R235" s="233"/>
    </row>
    <row r="236" spans="18:18" x14ac:dyDescent="0.2">
      <c r="R236" s="233"/>
    </row>
    <row r="237" spans="18:18" x14ac:dyDescent="0.2">
      <c r="R237" s="233"/>
    </row>
    <row r="238" spans="18:18" x14ac:dyDescent="0.2">
      <c r="R238" s="233"/>
    </row>
    <row r="239" spans="18:18" x14ac:dyDescent="0.2">
      <c r="R239" s="233"/>
    </row>
    <row r="240" spans="18:18" x14ac:dyDescent="0.2">
      <c r="R240" s="233"/>
    </row>
    <row r="241" spans="18:18" x14ac:dyDescent="0.2">
      <c r="R241" s="233"/>
    </row>
    <row r="242" spans="18:18" x14ac:dyDescent="0.2">
      <c r="R242" s="233"/>
    </row>
    <row r="243" spans="18:18" x14ac:dyDescent="0.2">
      <c r="R243" s="233"/>
    </row>
    <row r="244" spans="18:18" x14ac:dyDescent="0.2">
      <c r="R244" s="233"/>
    </row>
    <row r="245" spans="18:18" x14ac:dyDescent="0.2">
      <c r="R245" s="233"/>
    </row>
    <row r="246" spans="18:18" x14ac:dyDescent="0.2">
      <c r="R246" s="233"/>
    </row>
    <row r="247" spans="18:18" x14ac:dyDescent="0.2">
      <c r="R247" s="233"/>
    </row>
    <row r="248" spans="18:18" x14ac:dyDescent="0.2">
      <c r="R248" s="233"/>
    </row>
    <row r="249" spans="18:18" x14ac:dyDescent="0.2">
      <c r="R249" s="233"/>
    </row>
    <row r="250" spans="18:18" x14ac:dyDescent="0.2">
      <c r="R250" s="233"/>
    </row>
    <row r="251" spans="18:18" x14ac:dyDescent="0.2">
      <c r="R251" s="233"/>
    </row>
    <row r="252" spans="18:18" x14ac:dyDescent="0.2">
      <c r="R252" s="233"/>
    </row>
    <row r="253" spans="18:18" x14ac:dyDescent="0.2">
      <c r="R253" s="233"/>
    </row>
    <row r="254" spans="18:18" x14ac:dyDescent="0.2">
      <c r="R254" s="233"/>
    </row>
    <row r="255" spans="18:18" x14ac:dyDescent="0.2">
      <c r="R255" s="233"/>
    </row>
    <row r="256" spans="18:18" x14ac:dyDescent="0.2">
      <c r="R256" s="233"/>
    </row>
    <row r="257" spans="18:18" x14ac:dyDescent="0.2">
      <c r="R257" s="233"/>
    </row>
    <row r="258" spans="18:18" x14ac:dyDescent="0.2">
      <c r="R258" s="233"/>
    </row>
    <row r="259" spans="18:18" x14ac:dyDescent="0.2">
      <c r="R259" s="233"/>
    </row>
    <row r="260" spans="18:18" x14ac:dyDescent="0.2">
      <c r="R260" s="233"/>
    </row>
    <row r="261" spans="18:18" x14ac:dyDescent="0.2">
      <c r="R261" s="233"/>
    </row>
    <row r="262" spans="18:18" x14ac:dyDescent="0.2">
      <c r="R262" s="233"/>
    </row>
    <row r="263" spans="18:18" x14ac:dyDescent="0.2">
      <c r="R263" s="233"/>
    </row>
    <row r="264" spans="18:18" x14ac:dyDescent="0.2">
      <c r="R264" s="233"/>
    </row>
    <row r="265" spans="18:18" x14ac:dyDescent="0.2">
      <c r="R265" s="233"/>
    </row>
    <row r="266" spans="18:18" x14ac:dyDescent="0.2">
      <c r="R266" s="233"/>
    </row>
    <row r="267" spans="18:18" x14ac:dyDescent="0.2">
      <c r="R267" s="233"/>
    </row>
    <row r="268" spans="18:18" x14ac:dyDescent="0.2">
      <c r="R268" s="233"/>
    </row>
    <row r="269" spans="18:18" x14ac:dyDescent="0.2">
      <c r="R269" s="233"/>
    </row>
    <row r="270" spans="18:18" x14ac:dyDescent="0.2">
      <c r="R270" s="233"/>
    </row>
    <row r="271" spans="18:18" x14ac:dyDescent="0.2">
      <c r="R271" s="233"/>
    </row>
    <row r="272" spans="18:18" x14ac:dyDescent="0.2">
      <c r="R272" s="233"/>
    </row>
    <row r="273" spans="18:18" x14ac:dyDescent="0.2">
      <c r="R273" s="233"/>
    </row>
    <row r="274" spans="18:18" x14ac:dyDescent="0.2">
      <c r="R274" s="233"/>
    </row>
    <row r="275" spans="18:18" x14ac:dyDescent="0.2">
      <c r="R275" s="233"/>
    </row>
    <row r="276" spans="18:18" x14ac:dyDescent="0.2">
      <c r="R276" s="233"/>
    </row>
    <row r="277" spans="18:18" x14ac:dyDescent="0.2">
      <c r="R277" s="233"/>
    </row>
    <row r="278" spans="18:18" x14ac:dyDescent="0.2">
      <c r="R278" s="233"/>
    </row>
    <row r="279" spans="18:18" x14ac:dyDescent="0.2">
      <c r="R279" s="233"/>
    </row>
    <row r="280" spans="18:18" x14ac:dyDescent="0.2">
      <c r="R280" s="233"/>
    </row>
    <row r="281" spans="18:18" x14ac:dyDescent="0.2">
      <c r="R281" s="233"/>
    </row>
    <row r="282" spans="18:18" x14ac:dyDescent="0.2">
      <c r="R282" s="233"/>
    </row>
    <row r="283" spans="18:18" x14ac:dyDescent="0.2">
      <c r="R283" s="233"/>
    </row>
    <row r="284" spans="18:18" x14ac:dyDescent="0.2">
      <c r="R284" s="233"/>
    </row>
    <row r="285" spans="18:18" x14ac:dyDescent="0.2">
      <c r="R285" s="233"/>
    </row>
    <row r="286" spans="18:18" x14ac:dyDescent="0.2">
      <c r="R286" s="233"/>
    </row>
    <row r="287" spans="18:18" x14ac:dyDescent="0.2">
      <c r="R287" s="233"/>
    </row>
    <row r="288" spans="18:18" x14ac:dyDescent="0.2">
      <c r="R288" s="233"/>
    </row>
    <row r="289" spans="18:18" x14ac:dyDescent="0.2">
      <c r="R289" s="233"/>
    </row>
    <row r="290" spans="18:18" x14ac:dyDescent="0.2">
      <c r="R290" s="233"/>
    </row>
    <row r="291" spans="18:18" x14ac:dyDescent="0.2">
      <c r="R291" s="233"/>
    </row>
    <row r="292" spans="18:18" x14ac:dyDescent="0.2">
      <c r="R292" s="233"/>
    </row>
    <row r="293" spans="18:18" x14ac:dyDescent="0.2">
      <c r="R293" s="233"/>
    </row>
    <row r="294" spans="18:18" x14ac:dyDescent="0.2">
      <c r="R294" s="233"/>
    </row>
    <row r="295" spans="18:18" x14ac:dyDescent="0.2">
      <c r="R295" s="233"/>
    </row>
    <row r="296" spans="18:18" x14ac:dyDescent="0.2">
      <c r="R296" s="233"/>
    </row>
    <row r="297" spans="18:18" x14ac:dyDescent="0.2">
      <c r="R297" s="233"/>
    </row>
    <row r="298" spans="18:18" x14ac:dyDescent="0.2">
      <c r="R298" s="233"/>
    </row>
    <row r="299" spans="18:18" x14ac:dyDescent="0.2">
      <c r="R299" s="233"/>
    </row>
    <row r="300" spans="18:18" x14ac:dyDescent="0.2">
      <c r="R300" s="233"/>
    </row>
    <row r="301" spans="18:18" x14ac:dyDescent="0.2">
      <c r="R301" s="233"/>
    </row>
    <row r="302" spans="18:18" x14ac:dyDescent="0.2">
      <c r="R302" s="233"/>
    </row>
    <row r="303" spans="18:18" x14ac:dyDescent="0.2">
      <c r="R303" s="233"/>
    </row>
    <row r="304" spans="18:18" x14ac:dyDescent="0.2">
      <c r="R304" s="233"/>
    </row>
    <row r="305" spans="18:18" x14ac:dyDescent="0.2">
      <c r="R305" s="233"/>
    </row>
    <row r="306" spans="18:18" x14ac:dyDescent="0.2">
      <c r="R306" s="233"/>
    </row>
    <row r="307" spans="18:18" x14ac:dyDescent="0.2">
      <c r="R307" s="233"/>
    </row>
    <row r="308" spans="18:18" x14ac:dyDescent="0.2">
      <c r="R308" s="233"/>
    </row>
    <row r="309" spans="18:18" x14ac:dyDescent="0.2">
      <c r="R309" s="233"/>
    </row>
    <row r="310" spans="18:18" x14ac:dyDescent="0.2">
      <c r="R310" s="233"/>
    </row>
    <row r="311" spans="18:18" x14ac:dyDescent="0.2">
      <c r="R311" s="233"/>
    </row>
    <row r="312" spans="18:18" x14ac:dyDescent="0.2">
      <c r="R312" s="233"/>
    </row>
    <row r="313" spans="18:18" x14ac:dyDescent="0.2">
      <c r="R313" s="233"/>
    </row>
    <row r="314" spans="18:18" x14ac:dyDescent="0.2">
      <c r="R314" s="233"/>
    </row>
    <row r="315" spans="18:18" x14ac:dyDescent="0.2">
      <c r="R315" s="233"/>
    </row>
    <row r="316" spans="18:18" x14ac:dyDescent="0.2">
      <c r="R316" s="233"/>
    </row>
    <row r="317" spans="18:18" x14ac:dyDescent="0.2">
      <c r="R317" s="233"/>
    </row>
    <row r="318" spans="18:18" x14ac:dyDescent="0.2">
      <c r="R318" s="233"/>
    </row>
    <row r="319" spans="18:18" x14ac:dyDescent="0.2">
      <c r="R319" s="233"/>
    </row>
    <row r="320" spans="18:18" x14ac:dyDescent="0.2">
      <c r="R320" s="233"/>
    </row>
    <row r="321" spans="18:18" x14ac:dyDescent="0.2">
      <c r="R321" s="233"/>
    </row>
    <row r="322" spans="18:18" x14ac:dyDescent="0.2">
      <c r="R322" s="233"/>
    </row>
    <row r="323" spans="18:18" x14ac:dyDescent="0.2">
      <c r="R323" s="233"/>
    </row>
    <row r="324" spans="18:18" x14ac:dyDescent="0.2">
      <c r="R324" s="233"/>
    </row>
    <row r="325" spans="18:18" x14ac:dyDescent="0.2">
      <c r="R325" s="233"/>
    </row>
    <row r="326" spans="18:18" x14ac:dyDescent="0.2">
      <c r="R326" s="233"/>
    </row>
    <row r="327" spans="18:18" x14ac:dyDescent="0.2">
      <c r="R327" s="233"/>
    </row>
    <row r="328" spans="18:18" x14ac:dyDescent="0.2">
      <c r="R328" s="233"/>
    </row>
    <row r="329" spans="18:18" x14ac:dyDescent="0.2">
      <c r="R329" s="233"/>
    </row>
    <row r="330" spans="18:18" x14ac:dyDescent="0.2">
      <c r="R330" s="233"/>
    </row>
    <row r="331" spans="18:18" x14ac:dyDescent="0.2">
      <c r="R331" s="233"/>
    </row>
    <row r="332" spans="18:18" x14ac:dyDescent="0.2">
      <c r="R332" s="233"/>
    </row>
    <row r="333" spans="18:18" x14ac:dyDescent="0.2">
      <c r="R333" s="233"/>
    </row>
    <row r="334" spans="18:18" x14ac:dyDescent="0.2">
      <c r="R334" s="233"/>
    </row>
    <row r="335" spans="18:18" x14ac:dyDescent="0.2">
      <c r="R335" s="233"/>
    </row>
    <row r="336" spans="18:18" x14ac:dyDescent="0.2">
      <c r="R336" s="233"/>
    </row>
    <row r="337" spans="18:18" x14ac:dyDescent="0.2">
      <c r="R337" s="233"/>
    </row>
    <row r="338" spans="18:18" x14ac:dyDescent="0.2">
      <c r="R338" s="233"/>
    </row>
    <row r="339" spans="18:18" x14ac:dyDescent="0.2">
      <c r="R339" s="233"/>
    </row>
    <row r="340" spans="18:18" x14ac:dyDescent="0.2">
      <c r="R340" s="233"/>
    </row>
    <row r="341" spans="18:18" x14ac:dyDescent="0.2">
      <c r="R341" s="233"/>
    </row>
    <row r="342" spans="18:18" x14ac:dyDescent="0.2">
      <c r="R342" s="233"/>
    </row>
    <row r="343" spans="18:18" x14ac:dyDescent="0.2">
      <c r="R343" s="233"/>
    </row>
    <row r="344" spans="18:18" x14ac:dyDescent="0.2">
      <c r="R344" s="233"/>
    </row>
    <row r="345" spans="18:18" x14ac:dyDescent="0.2">
      <c r="R345" s="233"/>
    </row>
    <row r="346" spans="18:18" x14ac:dyDescent="0.2">
      <c r="R346" s="233"/>
    </row>
    <row r="347" spans="18:18" x14ac:dyDescent="0.2">
      <c r="R347" s="233"/>
    </row>
    <row r="348" spans="18:18" x14ac:dyDescent="0.2">
      <c r="R348" s="233"/>
    </row>
    <row r="349" spans="18:18" x14ac:dyDescent="0.2">
      <c r="R349" s="233"/>
    </row>
    <row r="350" spans="18:18" x14ac:dyDescent="0.2">
      <c r="R350" s="233"/>
    </row>
    <row r="351" spans="18:18" x14ac:dyDescent="0.2">
      <c r="R351" s="233"/>
    </row>
    <row r="352" spans="18:18" x14ac:dyDescent="0.2">
      <c r="R352" s="233"/>
    </row>
    <row r="353" spans="18:18" x14ac:dyDescent="0.2">
      <c r="R353" s="233"/>
    </row>
    <row r="354" spans="18:18" x14ac:dyDescent="0.2">
      <c r="R354" s="233"/>
    </row>
    <row r="355" spans="18:18" x14ac:dyDescent="0.2">
      <c r="R355" s="233"/>
    </row>
    <row r="356" spans="18:18" x14ac:dyDescent="0.2">
      <c r="R356" s="233"/>
    </row>
    <row r="357" spans="18:18" x14ac:dyDescent="0.2">
      <c r="R357" s="233"/>
    </row>
    <row r="358" spans="18:18" x14ac:dyDescent="0.2">
      <c r="R358" s="233"/>
    </row>
    <row r="359" spans="18:18" x14ac:dyDescent="0.2">
      <c r="R359" s="233"/>
    </row>
    <row r="360" spans="18:18" x14ac:dyDescent="0.2">
      <c r="R360" s="233"/>
    </row>
    <row r="361" spans="18:18" x14ac:dyDescent="0.2">
      <c r="R361" s="233"/>
    </row>
    <row r="362" spans="18:18" x14ac:dyDescent="0.2">
      <c r="R362" s="233"/>
    </row>
    <row r="363" spans="18:18" x14ac:dyDescent="0.2">
      <c r="R363" s="233"/>
    </row>
    <row r="364" spans="18:18" x14ac:dyDescent="0.2">
      <c r="R364" s="233"/>
    </row>
    <row r="365" spans="18:18" x14ac:dyDescent="0.2">
      <c r="R365" s="233"/>
    </row>
    <row r="366" spans="18:18" x14ac:dyDescent="0.2">
      <c r="R366" s="233"/>
    </row>
    <row r="367" spans="18:18" x14ac:dyDescent="0.2">
      <c r="R367" s="233"/>
    </row>
    <row r="368" spans="18:18" x14ac:dyDescent="0.2">
      <c r="R368" s="233"/>
    </row>
    <row r="369" spans="18:18" x14ac:dyDescent="0.2">
      <c r="R369" s="233"/>
    </row>
    <row r="370" spans="18:18" x14ac:dyDescent="0.2">
      <c r="R370" s="233"/>
    </row>
    <row r="371" spans="18:18" x14ac:dyDescent="0.2">
      <c r="R371" s="233"/>
    </row>
    <row r="372" spans="18:18" x14ac:dyDescent="0.2">
      <c r="R372" s="233"/>
    </row>
    <row r="373" spans="18:18" x14ac:dyDescent="0.2">
      <c r="R373" s="233"/>
    </row>
    <row r="374" spans="18:18" x14ac:dyDescent="0.2">
      <c r="R374" s="233"/>
    </row>
    <row r="375" spans="18:18" x14ac:dyDescent="0.2">
      <c r="R375" s="233"/>
    </row>
    <row r="376" spans="18:18" x14ac:dyDescent="0.2">
      <c r="R376" s="233"/>
    </row>
    <row r="377" spans="18:18" x14ac:dyDescent="0.2">
      <c r="R377" s="233"/>
    </row>
    <row r="378" spans="18:18" x14ac:dyDescent="0.2">
      <c r="R378" s="233"/>
    </row>
    <row r="379" spans="18:18" x14ac:dyDescent="0.2">
      <c r="R379" s="233"/>
    </row>
    <row r="380" spans="18:18" x14ac:dyDescent="0.2">
      <c r="R380" s="233"/>
    </row>
    <row r="381" spans="18:18" x14ac:dyDescent="0.2">
      <c r="R381" s="233"/>
    </row>
    <row r="382" spans="18:18" x14ac:dyDescent="0.2">
      <c r="R382" s="233"/>
    </row>
    <row r="383" spans="18:18" x14ac:dyDescent="0.2">
      <c r="R383" s="233"/>
    </row>
    <row r="384" spans="18:18" x14ac:dyDescent="0.2">
      <c r="R384" s="233"/>
    </row>
    <row r="385" spans="18:18" x14ac:dyDescent="0.2">
      <c r="R385" s="233"/>
    </row>
    <row r="386" spans="18:18" x14ac:dyDescent="0.2">
      <c r="R386" s="233"/>
    </row>
    <row r="387" spans="18:18" x14ac:dyDescent="0.2">
      <c r="R387" s="233"/>
    </row>
    <row r="388" spans="18:18" x14ac:dyDescent="0.2">
      <c r="R388" s="233"/>
    </row>
    <row r="389" spans="18:18" x14ac:dyDescent="0.2">
      <c r="R389" s="233"/>
    </row>
    <row r="390" spans="18:18" x14ac:dyDescent="0.2">
      <c r="R390" s="233"/>
    </row>
    <row r="391" spans="18:18" x14ac:dyDescent="0.2">
      <c r="R391" s="233"/>
    </row>
    <row r="392" spans="18:18" x14ac:dyDescent="0.2">
      <c r="R392" s="233"/>
    </row>
    <row r="393" spans="18:18" x14ac:dyDescent="0.2">
      <c r="R393" s="233"/>
    </row>
    <row r="394" spans="18:18" x14ac:dyDescent="0.2">
      <c r="R394" s="233"/>
    </row>
    <row r="395" spans="18:18" x14ac:dyDescent="0.2">
      <c r="R395" s="233"/>
    </row>
    <row r="396" spans="18:18" x14ac:dyDescent="0.2">
      <c r="R396" s="233"/>
    </row>
    <row r="397" spans="18:18" x14ac:dyDescent="0.2">
      <c r="R397" s="233"/>
    </row>
    <row r="398" spans="18:18" x14ac:dyDescent="0.2">
      <c r="R398" s="233"/>
    </row>
    <row r="399" spans="18:18" x14ac:dyDescent="0.2">
      <c r="R399" s="233"/>
    </row>
    <row r="400" spans="18:18" x14ac:dyDescent="0.2">
      <c r="R400" s="233"/>
    </row>
    <row r="401" spans="18:18" x14ac:dyDescent="0.2">
      <c r="R401" s="233"/>
    </row>
    <row r="402" spans="18:18" x14ac:dyDescent="0.2">
      <c r="R402" s="233"/>
    </row>
    <row r="403" spans="18:18" x14ac:dyDescent="0.2">
      <c r="R403" s="233"/>
    </row>
    <row r="404" spans="18:18" x14ac:dyDescent="0.2">
      <c r="R404" s="233"/>
    </row>
    <row r="405" spans="18:18" x14ac:dyDescent="0.2">
      <c r="R405" s="233"/>
    </row>
    <row r="406" spans="18:18" x14ac:dyDescent="0.2">
      <c r="R406" s="233"/>
    </row>
    <row r="407" spans="18:18" x14ac:dyDescent="0.2">
      <c r="R407" s="233"/>
    </row>
    <row r="408" spans="18:18" x14ac:dyDescent="0.2">
      <c r="R408" s="233"/>
    </row>
    <row r="409" spans="18:18" x14ac:dyDescent="0.2">
      <c r="R409" s="233"/>
    </row>
    <row r="410" spans="18:18" x14ac:dyDescent="0.2">
      <c r="R410" s="233"/>
    </row>
    <row r="411" spans="18:18" x14ac:dyDescent="0.2">
      <c r="R411" s="233"/>
    </row>
    <row r="412" spans="18:18" x14ac:dyDescent="0.2">
      <c r="R412" s="233"/>
    </row>
    <row r="413" spans="18:18" x14ac:dyDescent="0.2">
      <c r="R413" s="233"/>
    </row>
    <row r="414" spans="18:18" x14ac:dyDescent="0.2">
      <c r="R414" s="233"/>
    </row>
    <row r="415" spans="18:18" x14ac:dyDescent="0.2">
      <c r="R415" s="233"/>
    </row>
    <row r="416" spans="18:18" x14ac:dyDescent="0.2">
      <c r="R416" s="233"/>
    </row>
    <row r="417" spans="18:18" x14ac:dyDescent="0.2">
      <c r="R417" s="233"/>
    </row>
    <row r="418" spans="18:18" x14ac:dyDescent="0.2">
      <c r="R418" s="233"/>
    </row>
    <row r="419" spans="18:18" x14ac:dyDescent="0.2">
      <c r="R419" s="233"/>
    </row>
    <row r="420" spans="18:18" x14ac:dyDescent="0.2">
      <c r="R420" s="233"/>
    </row>
    <row r="421" spans="18:18" x14ac:dyDescent="0.2">
      <c r="R421" s="233"/>
    </row>
    <row r="422" spans="18:18" x14ac:dyDescent="0.2">
      <c r="R422" s="233"/>
    </row>
    <row r="423" spans="18:18" x14ac:dyDescent="0.2">
      <c r="R423" s="233"/>
    </row>
    <row r="424" spans="18:18" x14ac:dyDescent="0.2">
      <c r="R424" s="233"/>
    </row>
    <row r="425" spans="18:18" x14ac:dyDescent="0.2">
      <c r="R425" s="233"/>
    </row>
    <row r="426" spans="18:18" x14ac:dyDescent="0.2">
      <c r="R426" s="233"/>
    </row>
    <row r="427" spans="18:18" x14ac:dyDescent="0.2">
      <c r="R427" s="233"/>
    </row>
    <row r="428" spans="18:18" x14ac:dyDescent="0.2">
      <c r="R428" s="233"/>
    </row>
    <row r="429" spans="18:18" x14ac:dyDescent="0.2">
      <c r="R429" s="233"/>
    </row>
    <row r="430" spans="18:18" x14ac:dyDescent="0.2">
      <c r="R430" s="233"/>
    </row>
    <row r="431" spans="18:18" x14ac:dyDescent="0.2">
      <c r="R431" s="233"/>
    </row>
    <row r="432" spans="18:18" x14ac:dyDescent="0.2">
      <c r="R432" s="233"/>
    </row>
    <row r="433" spans="18:18" x14ac:dyDescent="0.2">
      <c r="R433" s="233"/>
    </row>
    <row r="434" spans="18:18" x14ac:dyDescent="0.2">
      <c r="R434" s="233"/>
    </row>
    <row r="435" spans="18:18" x14ac:dyDescent="0.2">
      <c r="R435" s="233"/>
    </row>
    <row r="436" spans="18:18" x14ac:dyDescent="0.2">
      <c r="R436" s="233"/>
    </row>
    <row r="437" spans="18:18" x14ac:dyDescent="0.2">
      <c r="R437" s="233"/>
    </row>
    <row r="438" spans="18:18" x14ac:dyDescent="0.2">
      <c r="R438" s="233"/>
    </row>
    <row r="439" spans="18:18" x14ac:dyDescent="0.2">
      <c r="R439" s="233"/>
    </row>
    <row r="440" spans="18:18" x14ac:dyDescent="0.2">
      <c r="R440" s="233"/>
    </row>
    <row r="441" spans="18:18" x14ac:dyDescent="0.2">
      <c r="R441" s="233"/>
    </row>
    <row r="442" spans="18:18" x14ac:dyDescent="0.2">
      <c r="R442" s="233"/>
    </row>
    <row r="443" spans="18:18" x14ac:dyDescent="0.2">
      <c r="R443" s="233"/>
    </row>
    <row r="444" spans="18:18" x14ac:dyDescent="0.2">
      <c r="R444" s="233"/>
    </row>
    <row r="445" spans="18:18" x14ac:dyDescent="0.2">
      <c r="R445" s="233"/>
    </row>
    <row r="446" spans="18:18" x14ac:dyDescent="0.2">
      <c r="R446" s="233"/>
    </row>
    <row r="447" spans="18:18" x14ac:dyDescent="0.2">
      <c r="R447" s="233"/>
    </row>
    <row r="448" spans="18:18" x14ac:dyDescent="0.2">
      <c r="R448" s="233"/>
    </row>
    <row r="449" spans="18:18" x14ac:dyDescent="0.2">
      <c r="R449" s="233"/>
    </row>
    <row r="450" spans="18:18" x14ac:dyDescent="0.2">
      <c r="R450" s="233"/>
    </row>
    <row r="451" spans="18:18" x14ac:dyDescent="0.2">
      <c r="R451" s="233"/>
    </row>
    <row r="452" spans="18:18" x14ac:dyDescent="0.2">
      <c r="R452" s="233"/>
    </row>
    <row r="453" spans="18:18" x14ac:dyDescent="0.2">
      <c r="R453" s="233"/>
    </row>
    <row r="454" spans="18:18" x14ac:dyDescent="0.2">
      <c r="R454" s="233"/>
    </row>
    <row r="455" spans="18:18" x14ac:dyDescent="0.2">
      <c r="R455" s="233"/>
    </row>
    <row r="456" spans="18:18" x14ac:dyDescent="0.2">
      <c r="R456" s="233"/>
    </row>
    <row r="457" spans="18:18" x14ac:dyDescent="0.2">
      <c r="R457" s="233"/>
    </row>
    <row r="458" spans="18:18" x14ac:dyDescent="0.2">
      <c r="R458" s="233"/>
    </row>
    <row r="459" spans="18:18" x14ac:dyDescent="0.2">
      <c r="R459" s="233"/>
    </row>
    <row r="460" spans="18:18" x14ac:dyDescent="0.2">
      <c r="R460" s="233"/>
    </row>
    <row r="461" spans="18:18" x14ac:dyDescent="0.2">
      <c r="R461" s="233"/>
    </row>
    <row r="462" spans="18:18" x14ac:dyDescent="0.2">
      <c r="R462" s="233"/>
    </row>
    <row r="463" spans="18:18" x14ac:dyDescent="0.2">
      <c r="R463" s="233"/>
    </row>
    <row r="464" spans="18:18" x14ac:dyDescent="0.2">
      <c r="R464" s="233"/>
    </row>
    <row r="465" spans="18:18" x14ac:dyDescent="0.2">
      <c r="R465" s="233"/>
    </row>
    <row r="466" spans="18:18" x14ac:dyDescent="0.2">
      <c r="R466" s="233"/>
    </row>
    <row r="467" spans="18:18" x14ac:dyDescent="0.2">
      <c r="R467" s="233"/>
    </row>
    <row r="468" spans="18:18" x14ac:dyDescent="0.2">
      <c r="R468" s="233"/>
    </row>
    <row r="469" spans="18:18" x14ac:dyDescent="0.2">
      <c r="R469" s="233"/>
    </row>
    <row r="470" spans="18:18" x14ac:dyDescent="0.2">
      <c r="R470" s="233"/>
    </row>
    <row r="471" spans="18:18" x14ac:dyDescent="0.2">
      <c r="R471" s="233"/>
    </row>
    <row r="472" spans="18:18" x14ac:dyDescent="0.2">
      <c r="R472" s="233"/>
    </row>
    <row r="473" spans="18:18" x14ac:dyDescent="0.2">
      <c r="R473" s="233"/>
    </row>
    <row r="474" spans="18:18" x14ac:dyDescent="0.2">
      <c r="R474" s="233"/>
    </row>
    <row r="475" spans="18:18" x14ac:dyDescent="0.2">
      <c r="R475" s="233"/>
    </row>
    <row r="476" spans="18:18" x14ac:dyDescent="0.2">
      <c r="R476" s="233"/>
    </row>
    <row r="477" spans="18:18" x14ac:dyDescent="0.2">
      <c r="R477" s="233"/>
    </row>
    <row r="478" spans="18:18" x14ac:dyDescent="0.2">
      <c r="R478" s="233"/>
    </row>
    <row r="479" spans="18:18" x14ac:dyDescent="0.2">
      <c r="R479" s="233"/>
    </row>
    <row r="480" spans="18:18" x14ac:dyDescent="0.2">
      <c r="R480" s="233"/>
    </row>
    <row r="481" spans="18:18" x14ac:dyDescent="0.2">
      <c r="R481" s="233"/>
    </row>
    <row r="482" spans="18:18" x14ac:dyDescent="0.2">
      <c r="R482" s="233"/>
    </row>
    <row r="483" spans="18:18" x14ac:dyDescent="0.2">
      <c r="R483" s="233"/>
    </row>
    <row r="484" spans="18:18" x14ac:dyDescent="0.2">
      <c r="R484" s="233"/>
    </row>
    <row r="485" spans="18:18" x14ac:dyDescent="0.2">
      <c r="R485" s="233"/>
    </row>
    <row r="486" spans="18:18" x14ac:dyDescent="0.2">
      <c r="R486" s="233"/>
    </row>
    <row r="487" spans="18:18" x14ac:dyDescent="0.2">
      <c r="R487" s="233"/>
    </row>
    <row r="488" spans="18:18" x14ac:dyDescent="0.2">
      <c r="R488" s="233"/>
    </row>
    <row r="489" spans="18:18" x14ac:dyDescent="0.2">
      <c r="R489" s="233"/>
    </row>
    <row r="490" spans="18:18" x14ac:dyDescent="0.2">
      <c r="R490" s="233"/>
    </row>
    <row r="491" spans="18:18" x14ac:dyDescent="0.2">
      <c r="R491" s="233"/>
    </row>
    <row r="492" spans="18:18" x14ac:dyDescent="0.2">
      <c r="R492" s="233"/>
    </row>
    <row r="493" spans="18:18" x14ac:dyDescent="0.2">
      <c r="R493" s="233"/>
    </row>
    <row r="494" spans="18:18" x14ac:dyDescent="0.2">
      <c r="R494" s="233"/>
    </row>
    <row r="495" spans="18:18" x14ac:dyDescent="0.2">
      <c r="R495" s="233"/>
    </row>
    <row r="496" spans="18:18" x14ac:dyDescent="0.2">
      <c r="R496" s="233"/>
    </row>
    <row r="497" spans="18:18" x14ac:dyDescent="0.2">
      <c r="R497" s="233"/>
    </row>
    <row r="498" spans="18:18" x14ac:dyDescent="0.2">
      <c r="R498" s="233"/>
    </row>
    <row r="499" spans="18:18" x14ac:dyDescent="0.2">
      <c r="R499" s="233"/>
    </row>
    <row r="500" spans="18:18" x14ac:dyDescent="0.2">
      <c r="R500" s="233"/>
    </row>
    <row r="501" spans="18:18" x14ac:dyDescent="0.2">
      <c r="R501" s="233"/>
    </row>
    <row r="502" spans="18:18" x14ac:dyDescent="0.2">
      <c r="R502" s="233"/>
    </row>
    <row r="503" spans="18:18" x14ac:dyDescent="0.2">
      <c r="R503" s="233"/>
    </row>
    <row r="504" spans="18:18" x14ac:dyDescent="0.2">
      <c r="R504" s="233"/>
    </row>
    <row r="505" spans="18:18" x14ac:dyDescent="0.2">
      <c r="R505" s="233"/>
    </row>
    <row r="506" spans="18:18" x14ac:dyDescent="0.2">
      <c r="R506" s="233"/>
    </row>
    <row r="507" spans="18:18" x14ac:dyDescent="0.2">
      <c r="R507" s="233"/>
    </row>
    <row r="508" spans="18:18" x14ac:dyDescent="0.2">
      <c r="R508" s="233"/>
    </row>
    <row r="509" spans="18:18" x14ac:dyDescent="0.2">
      <c r="R509" s="233"/>
    </row>
    <row r="510" spans="18:18" x14ac:dyDescent="0.2">
      <c r="R510" s="233"/>
    </row>
    <row r="511" spans="18:18" x14ac:dyDescent="0.2">
      <c r="R511" s="233"/>
    </row>
    <row r="512" spans="18:18" x14ac:dyDescent="0.2">
      <c r="R512" s="233"/>
    </row>
    <row r="513" spans="18:18" x14ac:dyDescent="0.2">
      <c r="R513" s="233"/>
    </row>
    <row r="514" spans="18:18" x14ac:dyDescent="0.2">
      <c r="R514" s="233"/>
    </row>
    <row r="515" spans="18:18" x14ac:dyDescent="0.2">
      <c r="R515" s="233"/>
    </row>
    <row r="516" spans="18:18" x14ac:dyDescent="0.2">
      <c r="R516" s="233"/>
    </row>
    <row r="517" spans="18:18" x14ac:dyDescent="0.2">
      <c r="R517" s="233"/>
    </row>
    <row r="518" spans="18:18" x14ac:dyDescent="0.2">
      <c r="R518" s="233"/>
    </row>
    <row r="519" spans="18:18" x14ac:dyDescent="0.2">
      <c r="R519" s="233"/>
    </row>
    <row r="520" spans="18:18" x14ac:dyDescent="0.2">
      <c r="R520" s="233"/>
    </row>
    <row r="521" spans="18:18" x14ac:dyDescent="0.2">
      <c r="R521" s="233"/>
    </row>
    <row r="522" spans="18:18" x14ac:dyDescent="0.2">
      <c r="R522" s="233"/>
    </row>
    <row r="523" spans="18:18" x14ac:dyDescent="0.2">
      <c r="R523" s="233"/>
    </row>
    <row r="524" spans="18:18" x14ac:dyDescent="0.2">
      <c r="R524" s="233"/>
    </row>
    <row r="525" spans="18:18" x14ac:dyDescent="0.2">
      <c r="R525" s="233"/>
    </row>
    <row r="526" spans="18:18" x14ac:dyDescent="0.2">
      <c r="R526" s="233"/>
    </row>
    <row r="527" spans="18:18" x14ac:dyDescent="0.2">
      <c r="R527" s="233"/>
    </row>
    <row r="528" spans="18:18" x14ac:dyDescent="0.2">
      <c r="R528" s="233"/>
    </row>
    <row r="529" spans="18:18" x14ac:dyDescent="0.2">
      <c r="R529" s="233"/>
    </row>
    <row r="530" spans="18:18" x14ac:dyDescent="0.2">
      <c r="R530" s="233"/>
    </row>
    <row r="531" spans="18:18" x14ac:dyDescent="0.2">
      <c r="R531" s="233"/>
    </row>
    <row r="532" spans="18:18" x14ac:dyDescent="0.2">
      <c r="R532" s="233"/>
    </row>
    <row r="533" spans="18:18" x14ac:dyDescent="0.2">
      <c r="R533" s="233"/>
    </row>
    <row r="534" spans="18:18" x14ac:dyDescent="0.2">
      <c r="R534" s="233"/>
    </row>
    <row r="535" spans="18:18" x14ac:dyDescent="0.2">
      <c r="R535" s="233"/>
    </row>
    <row r="536" spans="18:18" x14ac:dyDescent="0.2">
      <c r="R536" s="233"/>
    </row>
    <row r="537" spans="18:18" x14ac:dyDescent="0.2">
      <c r="R537" s="233"/>
    </row>
    <row r="538" spans="18:18" x14ac:dyDescent="0.2">
      <c r="R538" s="233"/>
    </row>
    <row r="539" spans="18:18" x14ac:dyDescent="0.2">
      <c r="R539" s="233"/>
    </row>
    <row r="540" spans="18:18" x14ac:dyDescent="0.2">
      <c r="R540" s="233"/>
    </row>
    <row r="541" spans="18:18" x14ac:dyDescent="0.2">
      <c r="R541" s="233"/>
    </row>
    <row r="542" spans="18:18" x14ac:dyDescent="0.2">
      <c r="R542" s="233"/>
    </row>
    <row r="543" spans="18:18" x14ac:dyDescent="0.2">
      <c r="R543" s="233"/>
    </row>
    <row r="544" spans="18:18" x14ac:dyDescent="0.2">
      <c r="R544" s="233"/>
    </row>
    <row r="545" spans="18:18" x14ac:dyDescent="0.2">
      <c r="R545" s="233"/>
    </row>
    <row r="546" spans="18:18" x14ac:dyDescent="0.2">
      <c r="R546" s="233"/>
    </row>
    <row r="547" spans="18:18" x14ac:dyDescent="0.2">
      <c r="R547" s="233"/>
    </row>
    <row r="548" spans="18:18" x14ac:dyDescent="0.2">
      <c r="R548" s="233"/>
    </row>
    <row r="549" spans="18:18" x14ac:dyDescent="0.2">
      <c r="R549" s="233"/>
    </row>
    <row r="550" spans="18:18" x14ac:dyDescent="0.2">
      <c r="R550" s="233"/>
    </row>
    <row r="551" spans="18:18" x14ac:dyDescent="0.2">
      <c r="R551" s="233"/>
    </row>
    <row r="552" spans="18:18" x14ac:dyDescent="0.2">
      <c r="R552" s="233"/>
    </row>
    <row r="553" spans="18:18" x14ac:dyDescent="0.2">
      <c r="R553" s="233"/>
    </row>
    <row r="554" spans="18:18" x14ac:dyDescent="0.2">
      <c r="R554" s="233"/>
    </row>
    <row r="555" spans="18:18" x14ac:dyDescent="0.2">
      <c r="R555" s="233"/>
    </row>
    <row r="556" spans="18:18" x14ac:dyDescent="0.2">
      <c r="R556" s="233"/>
    </row>
    <row r="557" spans="18:18" x14ac:dyDescent="0.2">
      <c r="R557" s="233"/>
    </row>
    <row r="558" spans="18:18" x14ac:dyDescent="0.2">
      <c r="R558" s="233"/>
    </row>
    <row r="559" spans="18:18" x14ac:dyDescent="0.2">
      <c r="R559" s="233"/>
    </row>
    <row r="560" spans="18:18" x14ac:dyDescent="0.2">
      <c r="R560" s="233"/>
    </row>
    <row r="561" spans="18:18" x14ac:dyDescent="0.2">
      <c r="R561" s="233"/>
    </row>
    <row r="562" spans="18:18" x14ac:dyDescent="0.2">
      <c r="R562" s="233"/>
    </row>
    <row r="563" spans="18:18" x14ac:dyDescent="0.2">
      <c r="R563" s="233"/>
    </row>
    <row r="564" spans="18:18" x14ac:dyDescent="0.2">
      <c r="R564" s="233"/>
    </row>
    <row r="565" spans="18:18" x14ac:dyDescent="0.2">
      <c r="R565" s="233"/>
    </row>
    <row r="566" spans="18:18" x14ac:dyDescent="0.2">
      <c r="R566" s="233"/>
    </row>
    <row r="567" spans="18:18" x14ac:dyDescent="0.2">
      <c r="R567" s="233"/>
    </row>
    <row r="568" spans="18:18" x14ac:dyDescent="0.2">
      <c r="R568" s="233"/>
    </row>
    <row r="569" spans="18:18" x14ac:dyDescent="0.2">
      <c r="R569" s="233"/>
    </row>
    <row r="570" spans="18:18" x14ac:dyDescent="0.2">
      <c r="R570" s="233"/>
    </row>
    <row r="571" spans="18:18" x14ac:dyDescent="0.2">
      <c r="R571" s="233"/>
    </row>
    <row r="572" spans="18:18" x14ac:dyDescent="0.2">
      <c r="R572" s="233"/>
    </row>
    <row r="573" spans="18:18" x14ac:dyDescent="0.2">
      <c r="R573" s="233"/>
    </row>
    <row r="574" spans="18:18" x14ac:dyDescent="0.2">
      <c r="R574" s="233"/>
    </row>
    <row r="575" spans="18:18" x14ac:dyDescent="0.2">
      <c r="R575" s="233"/>
    </row>
    <row r="576" spans="18:18" x14ac:dyDescent="0.2">
      <c r="R576" s="233"/>
    </row>
  </sheetData>
  <mergeCells count="30">
    <mergeCell ref="K68:S68"/>
    <mergeCell ref="K76:S76"/>
    <mergeCell ref="A68:I68"/>
    <mergeCell ref="A76:I76"/>
    <mergeCell ref="R5:R6"/>
    <mergeCell ref="C7:I7"/>
    <mergeCell ref="G5:G6"/>
    <mergeCell ref="S5:S6"/>
    <mergeCell ref="Q5:Q6"/>
    <mergeCell ref="K5:L7"/>
    <mergeCell ref="N5:N6"/>
    <mergeCell ref="F5:F6"/>
    <mergeCell ref="A5:B7"/>
    <mergeCell ref="I5:I6"/>
    <mergeCell ref="M5:M6"/>
    <mergeCell ref="C5:C6"/>
    <mergeCell ref="O5:O6"/>
    <mergeCell ref="A8:I8"/>
    <mergeCell ref="K8:S8"/>
    <mergeCell ref="C37:I37"/>
    <mergeCell ref="C67:I67"/>
    <mergeCell ref="M37:S37"/>
    <mergeCell ref="M67:S67"/>
    <mergeCell ref="A38:I38"/>
    <mergeCell ref="K38:S38"/>
    <mergeCell ref="P5:P6"/>
    <mergeCell ref="H5:H6"/>
    <mergeCell ref="D5:D6"/>
    <mergeCell ref="E5:E6"/>
    <mergeCell ref="M7:S7"/>
  </mergeCells>
  <phoneticPr fontId="21" type="noConversion"/>
  <printOptions horizontalCentered="1"/>
  <pageMargins left="0.39370078740157483" right="0.39370078740157483" top="0.59055118110236227" bottom="0.59055118110236227" header="0.39370078740157483" footer="0.39370078740157483"/>
  <pageSetup paperSize="9" scale="65" fitToWidth="2" orientation="portrait" horizontalDpi="1200" verticalDpi="1200" r:id="rId1"/>
  <headerFooter alignWithMargins="0">
    <oddFooter>&amp;L&amp;"MetaNormalLF-Roman,Standard"&amp;8Statistisches Bundesamt, Fachserie 14 Reihe 5, 2018</oddFooter>
  </headerFooter>
  <colBreaks count="2" manualBreakCount="2">
    <brk id="10" max="78" man="1"/>
    <brk id="19" max="78" man="1"/>
  </colBreaks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4"/>
  <dimension ref="A1:S77"/>
  <sheetViews>
    <sheetView showGridLines="0" zoomScaleNormal="100" zoomScaleSheetLayoutView="100" workbookViewId="0"/>
  </sheetViews>
  <sheetFormatPr baseColWidth="10" defaultRowHeight="12.75" x14ac:dyDescent="0.2"/>
  <cols>
    <col min="1" max="1" width="36.7109375" style="65" customWidth="1" collapsed="1"/>
    <col min="2" max="2" width="1.7109375" style="65" customWidth="1" collapsed="1"/>
    <col min="3" max="9" width="12.7109375" style="65" customWidth="1" collapsed="1"/>
    <col min="10" max="10" width="4.5703125" style="65" customWidth="1" collapsed="1"/>
    <col min="11" max="11" width="36.7109375" style="71" customWidth="1" collapsed="1"/>
    <col min="12" max="12" width="1.5703125" style="62" customWidth="1" collapsed="1"/>
    <col min="13" max="13" width="12.7109375" style="71" customWidth="1" collapsed="1"/>
    <col min="14" max="19" width="12.7109375" style="65" customWidth="1" collapsed="1"/>
    <col min="20" max="16384" width="11.42578125" style="71" collapsed="1"/>
  </cols>
  <sheetData>
    <row r="1" spans="1:19" s="222" customFormat="1" ht="20.100000000000001" customHeight="1" x14ac:dyDescent="0.2">
      <c r="A1" s="153" t="s">
        <v>113</v>
      </c>
      <c r="B1" s="221"/>
      <c r="C1" s="221"/>
      <c r="D1" s="221"/>
      <c r="F1" s="221"/>
      <c r="K1" s="153" t="s">
        <v>113</v>
      </c>
      <c r="O1" s="153"/>
      <c r="P1" s="153"/>
      <c r="Q1" s="153"/>
      <c r="R1" s="223"/>
      <c r="S1" s="223"/>
    </row>
    <row r="2" spans="1:19" s="226" customFormat="1" ht="20.100000000000001" customHeight="1" x14ac:dyDescent="0.25">
      <c r="A2" s="155" t="s">
        <v>869</v>
      </c>
      <c r="B2" s="224"/>
      <c r="C2" s="224"/>
      <c r="D2" s="224"/>
      <c r="E2" s="225"/>
      <c r="F2" s="224"/>
      <c r="H2" s="225"/>
      <c r="K2" s="155" t="s">
        <v>869</v>
      </c>
      <c r="O2" s="228"/>
      <c r="P2" s="155"/>
      <c r="Q2" s="155"/>
      <c r="R2" s="155"/>
      <c r="S2" s="155"/>
    </row>
    <row r="3" spans="1:19" s="226" customFormat="1" ht="20.100000000000001" hidden="1" customHeight="1" x14ac:dyDescent="0.25">
      <c r="A3" s="155"/>
      <c r="B3" s="224"/>
      <c r="C3" s="224"/>
      <c r="D3" s="224"/>
      <c r="E3" s="225"/>
      <c r="F3" s="224"/>
      <c r="H3" s="225"/>
      <c r="K3" s="155"/>
      <c r="O3" s="228"/>
      <c r="P3" s="155"/>
      <c r="Q3" s="155"/>
      <c r="R3" s="155"/>
      <c r="S3" s="155"/>
    </row>
    <row r="4" spans="1:19" s="158" customFormat="1" ht="15" x14ac:dyDescent="0.2">
      <c r="A4" s="157"/>
      <c r="B4" s="157"/>
      <c r="C4" s="157"/>
      <c r="D4" s="157"/>
      <c r="E4" s="157"/>
      <c r="F4" s="157"/>
      <c r="O4" s="153"/>
      <c r="P4" s="153"/>
      <c r="Q4" s="153"/>
      <c r="R4" s="157"/>
      <c r="S4" s="157"/>
    </row>
    <row r="5" spans="1:19" s="158" customFormat="1" ht="15" customHeight="1" x14ac:dyDescent="0.2">
      <c r="A5" s="1315" t="s">
        <v>5</v>
      </c>
      <c r="B5" s="1266"/>
      <c r="C5" s="1309" t="s">
        <v>6</v>
      </c>
      <c r="D5" s="1309" t="s">
        <v>7</v>
      </c>
      <c r="E5" s="1309" t="s">
        <v>251</v>
      </c>
      <c r="F5" s="1309" t="s">
        <v>252</v>
      </c>
      <c r="G5" s="1309" t="s">
        <v>253</v>
      </c>
      <c r="H5" s="1311" t="s">
        <v>8</v>
      </c>
      <c r="I5" s="1253" t="s">
        <v>9</v>
      </c>
      <c r="J5" s="50"/>
      <c r="K5" s="1264" t="s">
        <v>5</v>
      </c>
      <c r="L5" s="234"/>
      <c r="M5" s="1309" t="s">
        <v>10</v>
      </c>
      <c r="N5" s="1314" t="s">
        <v>11</v>
      </c>
      <c r="O5" s="1309" t="s">
        <v>258</v>
      </c>
      <c r="P5" s="1309" t="s">
        <v>259</v>
      </c>
      <c r="Q5" s="1309" t="s">
        <v>12</v>
      </c>
      <c r="R5" s="1311" t="s">
        <v>13</v>
      </c>
      <c r="S5" s="1253" t="s">
        <v>262</v>
      </c>
    </row>
    <row r="6" spans="1:19" s="158" customFormat="1" ht="35.1" customHeight="1" x14ac:dyDescent="0.2">
      <c r="A6" s="1316"/>
      <c r="B6" s="1267"/>
      <c r="C6" s="1309"/>
      <c r="D6" s="1309"/>
      <c r="E6" s="1309"/>
      <c r="F6" s="1309"/>
      <c r="G6" s="1309"/>
      <c r="H6" s="1311"/>
      <c r="I6" s="1274"/>
      <c r="J6" s="50"/>
      <c r="K6" s="1264"/>
      <c r="L6" s="235"/>
      <c r="M6" s="1309"/>
      <c r="N6" s="1314"/>
      <c r="O6" s="1309"/>
      <c r="P6" s="1309"/>
      <c r="Q6" s="1309"/>
      <c r="R6" s="1311"/>
      <c r="S6" s="1274"/>
    </row>
    <row r="7" spans="1:19" s="158" customFormat="1" ht="15" customHeight="1" x14ac:dyDescent="0.2">
      <c r="A7" s="1317"/>
      <c r="B7" s="1268"/>
      <c r="C7" s="1311" t="s">
        <v>295</v>
      </c>
      <c r="D7" s="1331"/>
      <c r="E7" s="1331"/>
      <c r="F7" s="1331"/>
      <c r="G7" s="1331"/>
      <c r="H7" s="1331"/>
      <c r="I7" s="1331"/>
      <c r="J7" s="236"/>
      <c r="K7" s="1264"/>
      <c r="L7" s="237"/>
      <c r="M7" s="1276" t="s">
        <v>295</v>
      </c>
      <c r="N7" s="1264"/>
      <c r="O7" s="1264"/>
      <c r="P7" s="1264"/>
      <c r="Q7" s="1264"/>
      <c r="R7" s="1264"/>
      <c r="S7" s="1264"/>
    </row>
    <row r="8" spans="1:19" s="11" customFormat="1" ht="39.950000000000003" customHeight="1" x14ac:dyDescent="0.2">
      <c r="A8" s="1227" t="s">
        <v>192</v>
      </c>
      <c r="B8" s="1252"/>
      <c r="C8" s="1252"/>
      <c r="D8" s="1252"/>
      <c r="E8" s="1252"/>
      <c r="F8" s="1252"/>
      <c r="G8" s="1252"/>
      <c r="H8" s="1252"/>
      <c r="I8" s="1252"/>
      <c r="J8" s="78"/>
      <c r="K8" s="1342" t="s">
        <v>203</v>
      </c>
      <c r="L8" s="1342"/>
      <c r="M8" s="1342"/>
      <c r="N8" s="1342"/>
      <c r="O8" s="1342"/>
      <c r="P8" s="1342"/>
      <c r="Q8" s="1342"/>
      <c r="R8" s="1342"/>
      <c r="S8" s="1342"/>
    </row>
    <row r="9" spans="1:19" s="8" customFormat="1" ht="18" customHeight="1" x14ac:dyDescent="0.2">
      <c r="A9" s="7" t="s">
        <v>296</v>
      </c>
      <c r="B9" s="7"/>
      <c r="C9" s="43"/>
      <c r="D9" s="22"/>
      <c r="E9" s="22"/>
      <c r="F9" s="22"/>
      <c r="G9" s="22"/>
      <c r="H9" s="22"/>
      <c r="I9" s="22"/>
      <c r="J9" s="22"/>
      <c r="K9" s="7" t="s">
        <v>296</v>
      </c>
      <c r="M9" s="43"/>
      <c r="N9" s="22"/>
      <c r="O9" s="22"/>
      <c r="P9" s="22"/>
      <c r="Q9" s="22"/>
      <c r="R9" s="22"/>
      <c r="S9" s="22"/>
    </row>
    <row r="10" spans="1:19" s="11" customFormat="1" ht="18" customHeight="1" x14ac:dyDescent="0.2">
      <c r="A10" s="10" t="s">
        <v>57</v>
      </c>
      <c r="B10" s="10"/>
      <c r="C10" s="20">
        <v>0</v>
      </c>
      <c r="D10" s="18">
        <v>0</v>
      </c>
      <c r="E10" s="18">
        <v>0</v>
      </c>
      <c r="F10" s="18">
        <v>0</v>
      </c>
      <c r="G10" s="18">
        <v>0</v>
      </c>
      <c r="H10" s="18">
        <v>0</v>
      </c>
      <c r="I10" s="18">
        <v>0</v>
      </c>
      <c r="J10" s="18"/>
      <c r="K10" s="10" t="s">
        <v>57</v>
      </c>
      <c r="M10" s="20">
        <v>0</v>
      </c>
      <c r="N10" s="18">
        <v>0</v>
      </c>
      <c r="O10" s="18">
        <v>0</v>
      </c>
      <c r="P10" s="18">
        <v>0</v>
      </c>
      <c r="Q10" s="18">
        <v>0</v>
      </c>
      <c r="R10" s="18">
        <v>0</v>
      </c>
      <c r="S10" s="18">
        <v>0</v>
      </c>
    </row>
    <row r="11" spans="1:19" s="6" customFormat="1" x14ac:dyDescent="0.2">
      <c r="A11" s="37" t="s">
        <v>56</v>
      </c>
      <c r="B11" s="39"/>
      <c r="C11" s="20">
        <v>0</v>
      </c>
      <c r="D11" s="18">
        <v>0</v>
      </c>
      <c r="E11" s="18">
        <v>0</v>
      </c>
      <c r="F11" s="18">
        <v>0</v>
      </c>
      <c r="G11" s="18">
        <v>0</v>
      </c>
      <c r="H11" s="18">
        <v>0</v>
      </c>
      <c r="I11" s="18">
        <v>0</v>
      </c>
      <c r="J11" s="18"/>
      <c r="K11" s="37" t="s">
        <v>56</v>
      </c>
      <c r="M11" s="20">
        <v>0</v>
      </c>
      <c r="N11" s="18">
        <v>0</v>
      </c>
      <c r="O11" s="18">
        <v>0</v>
      </c>
      <c r="P11" s="18">
        <v>0</v>
      </c>
      <c r="Q11" s="18">
        <v>0</v>
      </c>
      <c r="R11" s="18">
        <v>0</v>
      </c>
      <c r="S11" s="18">
        <v>0</v>
      </c>
    </row>
    <row r="12" spans="1:19" s="6" customFormat="1" x14ac:dyDescent="0.2">
      <c r="A12" s="37" t="s">
        <v>91</v>
      </c>
      <c r="B12" s="39"/>
      <c r="C12" s="20">
        <v>0</v>
      </c>
      <c r="D12" s="18">
        <v>0</v>
      </c>
      <c r="E12" s="18">
        <v>0</v>
      </c>
      <c r="F12" s="18">
        <v>0</v>
      </c>
      <c r="G12" s="18">
        <v>0</v>
      </c>
      <c r="H12" s="18">
        <v>0</v>
      </c>
      <c r="I12" s="18">
        <v>0</v>
      </c>
      <c r="J12" s="18"/>
      <c r="K12" s="37" t="s">
        <v>91</v>
      </c>
      <c r="M12" s="20">
        <v>0</v>
      </c>
      <c r="N12" s="18">
        <v>0</v>
      </c>
      <c r="O12" s="18">
        <v>0</v>
      </c>
      <c r="P12" s="18">
        <v>0</v>
      </c>
      <c r="Q12" s="18">
        <v>0</v>
      </c>
      <c r="R12" s="18">
        <v>0</v>
      </c>
      <c r="S12" s="18">
        <v>0</v>
      </c>
    </row>
    <row r="13" spans="1:19" s="11" customFormat="1" x14ac:dyDescent="0.2">
      <c r="A13" s="10" t="s">
        <v>58</v>
      </c>
      <c r="B13" s="10"/>
      <c r="C13" s="20">
        <v>505</v>
      </c>
      <c r="D13" s="18">
        <v>0</v>
      </c>
      <c r="E13" s="18">
        <v>0</v>
      </c>
      <c r="F13" s="18">
        <v>0</v>
      </c>
      <c r="G13" s="18">
        <v>0</v>
      </c>
      <c r="H13" s="18">
        <v>0</v>
      </c>
      <c r="I13" s="18">
        <v>25</v>
      </c>
      <c r="J13" s="18"/>
      <c r="K13" s="10" t="s">
        <v>58</v>
      </c>
      <c r="M13" s="20">
        <v>355</v>
      </c>
      <c r="N13" s="18">
        <v>125</v>
      </c>
      <c r="O13" s="18">
        <v>0</v>
      </c>
      <c r="P13" s="18">
        <v>0</v>
      </c>
      <c r="Q13" s="18">
        <v>0</v>
      </c>
      <c r="R13" s="18">
        <v>0</v>
      </c>
      <c r="S13" s="18">
        <v>0</v>
      </c>
    </row>
    <row r="14" spans="1:19" s="6" customFormat="1" x14ac:dyDescent="0.2">
      <c r="A14" s="37" t="s">
        <v>56</v>
      </c>
      <c r="B14" s="39"/>
      <c r="C14" s="20">
        <v>505</v>
      </c>
      <c r="D14" s="18">
        <v>0</v>
      </c>
      <c r="E14" s="18">
        <v>0</v>
      </c>
      <c r="F14" s="18">
        <v>0</v>
      </c>
      <c r="G14" s="18">
        <v>0</v>
      </c>
      <c r="H14" s="18">
        <v>0</v>
      </c>
      <c r="I14" s="18">
        <v>25</v>
      </c>
      <c r="J14" s="18"/>
      <c r="K14" s="37" t="s">
        <v>56</v>
      </c>
      <c r="M14" s="20">
        <v>355</v>
      </c>
      <c r="N14" s="18">
        <v>125</v>
      </c>
      <c r="O14" s="18">
        <v>0</v>
      </c>
      <c r="P14" s="18">
        <v>0</v>
      </c>
      <c r="Q14" s="18">
        <v>0</v>
      </c>
      <c r="R14" s="18">
        <v>0</v>
      </c>
      <c r="S14" s="18">
        <v>0</v>
      </c>
    </row>
    <row r="15" spans="1:19" s="6" customFormat="1" x14ac:dyDescent="0.2">
      <c r="A15" s="37" t="s">
        <v>91</v>
      </c>
      <c r="B15" s="39"/>
      <c r="C15" s="20">
        <v>0</v>
      </c>
      <c r="D15" s="18">
        <v>0</v>
      </c>
      <c r="E15" s="18">
        <v>0</v>
      </c>
      <c r="F15" s="18">
        <v>0</v>
      </c>
      <c r="G15" s="18">
        <v>0</v>
      </c>
      <c r="H15" s="18">
        <v>0</v>
      </c>
      <c r="I15" s="18">
        <v>0</v>
      </c>
      <c r="J15" s="18"/>
      <c r="K15" s="37" t="s">
        <v>91</v>
      </c>
      <c r="M15" s="20">
        <v>0</v>
      </c>
      <c r="N15" s="18">
        <v>0</v>
      </c>
      <c r="O15" s="18">
        <v>0</v>
      </c>
      <c r="P15" s="18">
        <v>0</v>
      </c>
      <c r="Q15" s="18">
        <v>0</v>
      </c>
      <c r="R15" s="18">
        <v>0</v>
      </c>
      <c r="S15" s="18">
        <v>0</v>
      </c>
    </row>
    <row r="16" spans="1:19" s="17" customFormat="1" ht="18" customHeight="1" x14ac:dyDescent="0.2">
      <c r="A16" s="13" t="s">
        <v>14</v>
      </c>
      <c r="B16" s="39"/>
      <c r="C16" s="43">
        <v>505</v>
      </c>
      <c r="D16" s="22">
        <v>0</v>
      </c>
      <c r="E16" s="22">
        <v>0</v>
      </c>
      <c r="F16" s="22">
        <v>0</v>
      </c>
      <c r="G16" s="22">
        <v>0</v>
      </c>
      <c r="H16" s="22">
        <v>0</v>
      </c>
      <c r="I16" s="22">
        <v>25</v>
      </c>
      <c r="J16" s="22"/>
      <c r="K16" s="13" t="s">
        <v>14</v>
      </c>
      <c r="M16" s="43">
        <v>355</v>
      </c>
      <c r="N16" s="22">
        <v>125</v>
      </c>
      <c r="O16" s="22">
        <v>0</v>
      </c>
      <c r="P16" s="22">
        <v>0</v>
      </c>
      <c r="Q16" s="22">
        <v>0</v>
      </c>
      <c r="R16" s="22">
        <v>0</v>
      </c>
      <c r="S16" s="22">
        <v>0</v>
      </c>
    </row>
    <row r="17" spans="1:19" s="8" customFormat="1" ht="18" customHeight="1" x14ac:dyDescent="0.2">
      <c r="A17" s="7" t="s">
        <v>66</v>
      </c>
      <c r="B17" s="7"/>
      <c r="C17" s="43"/>
      <c r="D17" s="22"/>
      <c r="E17" s="22"/>
      <c r="F17" s="22"/>
      <c r="G17" s="22"/>
      <c r="H17" s="22"/>
      <c r="I17" s="22"/>
      <c r="J17" s="22"/>
      <c r="K17" s="7" t="s">
        <v>66</v>
      </c>
      <c r="M17" s="43"/>
      <c r="N17" s="22"/>
      <c r="O17" s="22"/>
      <c r="P17" s="22"/>
      <c r="Q17" s="22"/>
      <c r="R17" s="22"/>
      <c r="S17" s="22"/>
    </row>
    <row r="18" spans="1:19" s="6" customFormat="1" ht="18" customHeight="1" x14ac:dyDescent="0.2">
      <c r="A18" s="10" t="s">
        <v>53</v>
      </c>
      <c r="B18" s="39"/>
      <c r="C18" s="20">
        <v>3179.7112000000002</v>
      </c>
      <c r="D18" s="18">
        <v>278.37918000000002</v>
      </c>
      <c r="E18" s="18">
        <v>535.72171000000003</v>
      </c>
      <c r="F18" s="18">
        <v>4.4773399999999999</v>
      </c>
      <c r="G18" s="18">
        <v>395.23739999999998</v>
      </c>
      <c r="H18" s="18">
        <v>20.943069999999999</v>
      </c>
      <c r="I18" s="18">
        <v>488.20645000000002</v>
      </c>
      <c r="J18" s="18"/>
      <c r="K18" s="10" t="s">
        <v>53</v>
      </c>
      <c r="M18" s="20">
        <v>1106.71624</v>
      </c>
      <c r="N18" s="18">
        <v>148.76458</v>
      </c>
      <c r="O18" s="18">
        <v>0</v>
      </c>
      <c r="P18" s="18">
        <v>19.3</v>
      </c>
      <c r="Q18" s="18">
        <v>48.61842</v>
      </c>
      <c r="R18" s="18">
        <v>121.88424999999999</v>
      </c>
      <c r="S18" s="18">
        <v>11.46256</v>
      </c>
    </row>
    <row r="19" spans="1:19" s="6" customFormat="1" x14ac:dyDescent="0.2">
      <c r="A19" s="37" t="s">
        <v>56</v>
      </c>
      <c r="B19" s="39"/>
      <c r="C19" s="20">
        <v>3177.6610700000001</v>
      </c>
      <c r="D19" s="18">
        <v>278.37918000000002</v>
      </c>
      <c r="E19" s="18">
        <v>535.72171000000003</v>
      </c>
      <c r="F19" s="18">
        <v>4.4773399999999999</v>
      </c>
      <c r="G19" s="18">
        <v>395.23739999999998</v>
      </c>
      <c r="H19" s="18">
        <v>20.943069999999999</v>
      </c>
      <c r="I19" s="18">
        <v>488.20645000000002</v>
      </c>
      <c r="J19" s="18"/>
      <c r="K19" s="37" t="s">
        <v>56</v>
      </c>
      <c r="M19" s="20">
        <v>1104.6660999999999</v>
      </c>
      <c r="N19" s="18">
        <v>148.76458</v>
      </c>
      <c r="O19" s="18">
        <v>0</v>
      </c>
      <c r="P19" s="18">
        <v>19.3</v>
      </c>
      <c r="Q19" s="18">
        <v>48.61842</v>
      </c>
      <c r="R19" s="18">
        <v>121.88424999999999</v>
      </c>
      <c r="S19" s="18">
        <v>11.46256</v>
      </c>
    </row>
    <row r="20" spans="1:19" s="6" customFormat="1" x14ac:dyDescent="0.2">
      <c r="A20" s="37" t="s">
        <v>91</v>
      </c>
      <c r="B20" s="39"/>
      <c r="C20" s="20">
        <v>2.0501399999999999</v>
      </c>
      <c r="D20" s="18">
        <v>0</v>
      </c>
      <c r="E20" s="18">
        <v>0</v>
      </c>
      <c r="F20" s="18">
        <v>0</v>
      </c>
      <c r="G20" s="18">
        <v>0</v>
      </c>
      <c r="H20" s="18">
        <v>0</v>
      </c>
      <c r="I20" s="18">
        <v>0</v>
      </c>
      <c r="J20" s="18"/>
      <c r="K20" s="37" t="s">
        <v>91</v>
      </c>
      <c r="M20" s="20">
        <v>2.0501399999999999</v>
      </c>
      <c r="N20" s="18">
        <v>0</v>
      </c>
      <c r="O20" s="18">
        <v>0</v>
      </c>
      <c r="P20" s="18">
        <v>0</v>
      </c>
      <c r="Q20" s="18">
        <v>0</v>
      </c>
      <c r="R20" s="18">
        <v>0</v>
      </c>
      <c r="S20" s="18">
        <v>0</v>
      </c>
    </row>
    <row r="21" spans="1:19" s="6" customFormat="1" x14ac:dyDescent="0.2">
      <c r="A21" s="10" t="s">
        <v>54</v>
      </c>
      <c r="B21" s="39"/>
      <c r="C21" s="20">
        <v>145.87737999999999</v>
      </c>
      <c r="D21" s="18">
        <v>0</v>
      </c>
      <c r="E21" s="18">
        <v>22</v>
      </c>
      <c r="F21" s="18">
        <v>0</v>
      </c>
      <c r="G21" s="18">
        <v>30</v>
      </c>
      <c r="H21" s="18">
        <v>0</v>
      </c>
      <c r="I21" s="18">
        <v>10</v>
      </c>
      <c r="J21" s="18"/>
      <c r="K21" s="10" t="s">
        <v>54</v>
      </c>
      <c r="M21" s="20">
        <v>44.577379999999998</v>
      </c>
      <c r="N21" s="18">
        <v>39.299999999999997</v>
      </c>
      <c r="O21" s="18">
        <v>0</v>
      </c>
      <c r="P21" s="18">
        <v>0</v>
      </c>
      <c r="Q21" s="18">
        <v>0</v>
      </c>
      <c r="R21" s="18">
        <v>0</v>
      </c>
      <c r="S21" s="18">
        <v>0</v>
      </c>
    </row>
    <row r="22" spans="1:19" s="6" customFormat="1" x14ac:dyDescent="0.2">
      <c r="A22" s="10" t="s">
        <v>55</v>
      </c>
      <c r="B22" s="39"/>
      <c r="C22" s="20">
        <v>40.800780000000003</v>
      </c>
      <c r="D22" s="18">
        <v>0</v>
      </c>
      <c r="E22" s="18">
        <v>0</v>
      </c>
      <c r="F22" s="18">
        <v>0</v>
      </c>
      <c r="G22" s="18">
        <v>0</v>
      </c>
      <c r="H22" s="18">
        <v>0</v>
      </c>
      <c r="I22" s="18">
        <v>40.800780000000003</v>
      </c>
      <c r="J22" s="18"/>
      <c r="K22" s="10" t="s">
        <v>55</v>
      </c>
      <c r="M22" s="20">
        <v>0</v>
      </c>
      <c r="N22" s="18">
        <v>0</v>
      </c>
      <c r="O22" s="18">
        <v>0</v>
      </c>
      <c r="P22" s="18">
        <v>0</v>
      </c>
      <c r="Q22" s="18">
        <v>0</v>
      </c>
      <c r="R22" s="18">
        <v>0</v>
      </c>
      <c r="S22" s="18">
        <v>0</v>
      </c>
    </row>
    <row r="23" spans="1:19" s="6" customFormat="1" x14ac:dyDescent="0.2">
      <c r="A23" s="37" t="s">
        <v>56</v>
      </c>
      <c r="B23" s="39"/>
      <c r="C23" s="20">
        <v>40.800780000000003</v>
      </c>
      <c r="D23" s="18">
        <v>0</v>
      </c>
      <c r="E23" s="18">
        <v>0</v>
      </c>
      <c r="F23" s="18">
        <v>0</v>
      </c>
      <c r="G23" s="18">
        <v>0</v>
      </c>
      <c r="H23" s="18">
        <v>0</v>
      </c>
      <c r="I23" s="18">
        <v>40.800780000000003</v>
      </c>
      <c r="J23" s="18"/>
      <c r="K23" s="37" t="s">
        <v>56</v>
      </c>
      <c r="M23" s="20">
        <v>0</v>
      </c>
      <c r="N23" s="18">
        <v>0</v>
      </c>
      <c r="O23" s="18">
        <v>0</v>
      </c>
      <c r="P23" s="18">
        <v>0</v>
      </c>
      <c r="Q23" s="18">
        <v>0</v>
      </c>
      <c r="R23" s="18">
        <v>0</v>
      </c>
      <c r="S23" s="18">
        <v>0</v>
      </c>
    </row>
    <row r="24" spans="1:19" s="6" customFormat="1" x14ac:dyDescent="0.2">
      <c r="A24" s="37" t="s">
        <v>91</v>
      </c>
      <c r="B24" s="39"/>
      <c r="C24" s="20">
        <v>0</v>
      </c>
      <c r="D24" s="18">
        <v>0</v>
      </c>
      <c r="E24" s="18">
        <v>0</v>
      </c>
      <c r="F24" s="18">
        <v>0</v>
      </c>
      <c r="G24" s="18">
        <v>0</v>
      </c>
      <c r="H24" s="18">
        <v>0</v>
      </c>
      <c r="I24" s="18">
        <v>0</v>
      </c>
      <c r="J24" s="18"/>
      <c r="K24" s="37" t="s">
        <v>91</v>
      </c>
      <c r="M24" s="20">
        <v>0</v>
      </c>
      <c r="N24" s="18">
        <v>0</v>
      </c>
      <c r="O24" s="18">
        <v>0</v>
      </c>
      <c r="P24" s="18">
        <v>0</v>
      </c>
      <c r="Q24" s="18">
        <v>0</v>
      </c>
      <c r="R24" s="18">
        <v>0</v>
      </c>
      <c r="S24" s="18">
        <v>0</v>
      </c>
    </row>
    <row r="25" spans="1:19" s="17" customFormat="1" ht="18" customHeight="1" x14ac:dyDescent="0.2">
      <c r="A25" s="13" t="s">
        <v>14</v>
      </c>
      <c r="B25" s="39"/>
      <c r="C25" s="43">
        <v>3366.3893600000001</v>
      </c>
      <c r="D25" s="22">
        <v>278.37918000000002</v>
      </c>
      <c r="E25" s="22">
        <v>557.72171000000003</v>
      </c>
      <c r="F25" s="22">
        <v>4.4773399999999999</v>
      </c>
      <c r="G25" s="22">
        <v>425.23739999999998</v>
      </c>
      <c r="H25" s="22">
        <v>20.943069999999999</v>
      </c>
      <c r="I25" s="22">
        <v>539.00723000000005</v>
      </c>
      <c r="J25" s="22"/>
      <c r="K25" s="13" t="s">
        <v>14</v>
      </c>
      <c r="M25" s="43">
        <v>1151.2936199999999</v>
      </c>
      <c r="N25" s="22">
        <v>188.06458000000001</v>
      </c>
      <c r="O25" s="22">
        <v>0</v>
      </c>
      <c r="P25" s="22">
        <v>19.3</v>
      </c>
      <c r="Q25" s="22">
        <v>48.61842</v>
      </c>
      <c r="R25" s="22">
        <v>121.88424999999999</v>
      </c>
      <c r="S25" s="22">
        <v>11.46256</v>
      </c>
    </row>
    <row r="26" spans="1:19" s="6" customFormat="1" ht="8.25" customHeight="1" x14ac:dyDescent="0.2">
      <c r="A26" s="13"/>
      <c r="B26" s="39"/>
      <c r="C26" s="1256"/>
      <c r="D26" s="1260"/>
      <c r="E26" s="1260"/>
      <c r="F26" s="1260"/>
      <c r="G26" s="1260"/>
      <c r="H26" s="1260"/>
      <c r="I26" s="1260"/>
      <c r="J26" s="90"/>
      <c r="K26" s="13"/>
      <c r="M26" s="1256"/>
      <c r="N26" s="1260"/>
      <c r="O26" s="1260"/>
      <c r="P26" s="1260"/>
      <c r="Q26" s="1260"/>
      <c r="R26" s="1260"/>
      <c r="S26" s="1260"/>
    </row>
    <row r="27" spans="1:19" s="17" customFormat="1" ht="18" customHeight="1" x14ac:dyDescent="0.2">
      <c r="A27" s="7" t="s">
        <v>67</v>
      </c>
      <c r="B27" s="39"/>
      <c r="C27" s="43"/>
      <c r="D27" s="22"/>
      <c r="E27" s="22"/>
      <c r="F27" s="22"/>
      <c r="G27" s="22"/>
      <c r="H27" s="22"/>
      <c r="I27" s="22"/>
      <c r="J27" s="22"/>
      <c r="K27" s="7" t="s">
        <v>67</v>
      </c>
      <c r="M27" s="43"/>
      <c r="N27" s="22"/>
      <c r="O27" s="22"/>
      <c r="P27" s="22"/>
      <c r="Q27" s="22"/>
      <c r="R27" s="22"/>
      <c r="S27" s="22"/>
    </row>
    <row r="28" spans="1:19" s="17" customFormat="1" ht="18" customHeight="1" x14ac:dyDescent="0.2">
      <c r="A28" s="87" t="s">
        <v>68</v>
      </c>
      <c r="B28" s="39"/>
      <c r="C28" s="52">
        <v>3871.3893600000001</v>
      </c>
      <c r="D28" s="53">
        <v>278.37918000000002</v>
      </c>
      <c r="E28" s="53">
        <v>557.72171000000003</v>
      </c>
      <c r="F28" s="53">
        <v>4.4773399999999999</v>
      </c>
      <c r="G28" s="53">
        <v>425.23739999999998</v>
      </c>
      <c r="H28" s="53">
        <v>20.943069999999999</v>
      </c>
      <c r="I28" s="53">
        <v>564.00723000000005</v>
      </c>
      <c r="J28" s="53"/>
      <c r="K28" s="87" t="s">
        <v>68</v>
      </c>
      <c r="M28" s="52">
        <v>1506.2936199999999</v>
      </c>
      <c r="N28" s="53">
        <v>313.06457999999998</v>
      </c>
      <c r="O28" s="53">
        <v>0</v>
      </c>
      <c r="P28" s="53">
        <v>19.3</v>
      </c>
      <c r="Q28" s="53">
        <v>48.61842</v>
      </c>
      <c r="R28" s="53">
        <v>121.88424999999999</v>
      </c>
      <c r="S28" s="53">
        <v>11.46256</v>
      </c>
    </row>
    <row r="29" spans="1:19" s="17" customFormat="1" ht="18" customHeight="1" x14ac:dyDescent="0.2">
      <c r="A29" s="7" t="s">
        <v>69</v>
      </c>
      <c r="B29" s="39"/>
      <c r="C29" s="43"/>
      <c r="D29" s="22"/>
      <c r="E29" s="22"/>
      <c r="F29" s="22"/>
      <c r="G29" s="22"/>
      <c r="H29" s="22"/>
      <c r="I29" s="22"/>
      <c r="J29" s="22"/>
      <c r="K29" s="7" t="s">
        <v>69</v>
      </c>
      <c r="M29" s="43"/>
      <c r="N29" s="22"/>
      <c r="O29" s="22"/>
      <c r="P29" s="22"/>
      <c r="Q29" s="22"/>
      <c r="R29" s="22"/>
      <c r="S29" s="22"/>
    </row>
    <row r="30" spans="1:19" s="6" customFormat="1" ht="18" customHeight="1" x14ac:dyDescent="0.2">
      <c r="A30" s="10" t="s">
        <v>60</v>
      </c>
      <c r="B30" s="39"/>
      <c r="C30" s="20">
        <v>0</v>
      </c>
      <c r="D30" s="18">
        <v>0</v>
      </c>
      <c r="E30" s="18">
        <v>0</v>
      </c>
      <c r="F30" s="18">
        <v>0</v>
      </c>
      <c r="G30" s="18">
        <v>0</v>
      </c>
      <c r="H30" s="18">
        <v>0</v>
      </c>
      <c r="I30" s="18">
        <v>0</v>
      </c>
      <c r="J30" s="18"/>
      <c r="K30" s="10" t="s">
        <v>60</v>
      </c>
      <c r="M30" s="20">
        <v>0</v>
      </c>
      <c r="N30" s="18">
        <v>0</v>
      </c>
      <c r="O30" s="18">
        <v>0</v>
      </c>
      <c r="P30" s="18">
        <v>0</v>
      </c>
      <c r="Q30" s="18">
        <v>0</v>
      </c>
      <c r="R30" s="18">
        <v>0</v>
      </c>
      <c r="S30" s="18">
        <v>0</v>
      </c>
    </row>
    <row r="31" spans="1:19" s="6" customFormat="1" x14ac:dyDescent="0.2">
      <c r="A31" s="10" t="s">
        <v>15</v>
      </c>
      <c r="B31" s="39"/>
      <c r="C31" s="20">
        <v>9.11E-2</v>
      </c>
      <c r="D31" s="18">
        <v>0</v>
      </c>
      <c r="E31" s="18">
        <v>9.11E-2</v>
      </c>
      <c r="F31" s="18">
        <v>0</v>
      </c>
      <c r="G31" s="18">
        <v>0</v>
      </c>
      <c r="H31" s="18">
        <v>0</v>
      </c>
      <c r="I31" s="18">
        <v>0</v>
      </c>
      <c r="J31" s="18"/>
      <c r="K31" s="10" t="s">
        <v>15</v>
      </c>
      <c r="M31" s="20">
        <v>0</v>
      </c>
      <c r="N31" s="18">
        <v>0</v>
      </c>
      <c r="O31" s="18">
        <v>0</v>
      </c>
      <c r="P31" s="18">
        <v>0</v>
      </c>
      <c r="Q31" s="18">
        <v>0</v>
      </c>
      <c r="R31" s="18">
        <v>0</v>
      </c>
      <c r="S31" s="18">
        <v>0</v>
      </c>
    </row>
    <row r="32" spans="1:19" s="6" customFormat="1" x14ac:dyDescent="0.2">
      <c r="A32" s="10" t="s">
        <v>16</v>
      </c>
      <c r="B32" s="39"/>
      <c r="C32" s="20">
        <v>0</v>
      </c>
      <c r="D32" s="18">
        <v>0</v>
      </c>
      <c r="E32" s="18">
        <v>0</v>
      </c>
      <c r="F32" s="18">
        <v>0</v>
      </c>
      <c r="G32" s="18">
        <v>0</v>
      </c>
      <c r="H32" s="18">
        <v>0</v>
      </c>
      <c r="I32" s="18">
        <v>0</v>
      </c>
      <c r="J32" s="18"/>
      <c r="K32" s="10" t="s">
        <v>16</v>
      </c>
      <c r="M32" s="20">
        <v>0</v>
      </c>
      <c r="N32" s="18">
        <v>0</v>
      </c>
      <c r="O32" s="18">
        <v>0</v>
      </c>
      <c r="P32" s="18">
        <v>0</v>
      </c>
      <c r="Q32" s="18">
        <v>0</v>
      </c>
      <c r="R32" s="18">
        <v>0</v>
      </c>
      <c r="S32" s="18">
        <v>0</v>
      </c>
    </row>
    <row r="33" spans="1:19" s="6" customFormat="1" x14ac:dyDescent="0.2">
      <c r="A33" s="10" t="s">
        <v>61</v>
      </c>
      <c r="B33" s="39"/>
      <c r="C33" s="20">
        <v>0</v>
      </c>
      <c r="D33" s="18">
        <v>0</v>
      </c>
      <c r="E33" s="18">
        <v>0</v>
      </c>
      <c r="F33" s="18">
        <v>0</v>
      </c>
      <c r="G33" s="18">
        <v>0</v>
      </c>
      <c r="H33" s="18">
        <v>0</v>
      </c>
      <c r="I33" s="18">
        <v>0</v>
      </c>
      <c r="J33" s="18"/>
      <c r="K33" s="10" t="s">
        <v>61</v>
      </c>
      <c r="M33" s="20">
        <v>0</v>
      </c>
      <c r="N33" s="18">
        <v>0</v>
      </c>
      <c r="O33" s="18">
        <v>0</v>
      </c>
      <c r="P33" s="18">
        <v>0</v>
      </c>
      <c r="Q33" s="18">
        <v>0</v>
      </c>
      <c r="R33" s="18">
        <v>0</v>
      </c>
      <c r="S33" s="18">
        <v>0</v>
      </c>
    </row>
    <row r="34" spans="1:19" s="6" customFormat="1" x14ac:dyDescent="0.2">
      <c r="A34" s="10" t="s">
        <v>742</v>
      </c>
      <c r="B34" s="39"/>
      <c r="C34" s="20">
        <v>0</v>
      </c>
      <c r="D34" s="18">
        <v>0</v>
      </c>
      <c r="E34" s="18">
        <v>0</v>
      </c>
      <c r="F34" s="18">
        <v>0</v>
      </c>
      <c r="G34" s="18">
        <v>0</v>
      </c>
      <c r="H34" s="18">
        <v>0</v>
      </c>
      <c r="I34" s="18">
        <v>0</v>
      </c>
      <c r="J34" s="18"/>
      <c r="K34" s="10" t="s">
        <v>742</v>
      </c>
      <c r="M34" s="20">
        <v>0</v>
      </c>
      <c r="N34" s="18">
        <v>0</v>
      </c>
      <c r="O34" s="18">
        <v>0</v>
      </c>
      <c r="P34" s="18">
        <v>0</v>
      </c>
      <c r="Q34" s="18">
        <v>0</v>
      </c>
      <c r="R34" s="18">
        <v>0</v>
      </c>
      <c r="S34" s="18">
        <v>0</v>
      </c>
    </row>
    <row r="35" spans="1:19" s="6" customFormat="1" x14ac:dyDescent="0.2">
      <c r="A35" s="10" t="s">
        <v>62</v>
      </c>
      <c r="B35" s="39"/>
      <c r="C35" s="20"/>
      <c r="D35" s="18"/>
      <c r="E35" s="18"/>
      <c r="F35" s="18"/>
      <c r="G35" s="18"/>
      <c r="H35" s="18"/>
      <c r="I35" s="18"/>
      <c r="J35" s="18"/>
      <c r="K35" s="10" t="s">
        <v>62</v>
      </c>
      <c r="M35" s="20"/>
      <c r="N35" s="18"/>
      <c r="O35" s="18"/>
      <c r="P35" s="18"/>
      <c r="Q35" s="18"/>
      <c r="R35" s="18"/>
      <c r="S35" s="18"/>
    </row>
    <row r="36" spans="1:19" s="6" customFormat="1" x14ac:dyDescent="0.2">
      <c r="A36" s="10" t="s">
        <v>63</v>
      </c>
      <c r="B36" s="39"/>
      <c r="C36" s="20">
        <v>0.17990999999999999</v>
      </c>
      <c r="D36" s="18">
        <v>0</v>
      </c>
      <c r="E36" s="18">
        <v>0</v>
      </c>
      <c r="F36" s="18">
        <v>0</v>
      </c>
      <c r="G36" s="18">
        <v>0</v>
      </c>
      <c r="H36" s="18">
        <v>0</v>
      </c>
      <c r="I36" s="18">
        <v>0</v>
      </c>
      <c r="J36" s="18"/>
      <c r="K36" s="10" t="s">
        <v>63</v>
      </c>
      <c r="M36" s="20">
        <v>0.17990999999999999</v>
      </c>
      <c r="N36" s="18">
        <v>0</v>
      </c>
      <c r="O36" s="18">
        <v>0</v>
      </c>
      <c r="P36" s="18">
        <v>0</v>
      </c>
      <c r="Q36" s="18">
        <v>0</v>
      </c>
      <c r="R36" s="18">
        <v>0</v>
      </c>
      <c r="S36" s="18">
        <v>0</v>
      </c>
    </row>
    <row r="37" spans="1:19" s="6" customFormat="1" x14ac:dyDescent="0.2">
      <c r="A37" s="10" t="s">
        <v>64</v>
      </c>
      <c r="B37" s="39"/>
      <c r="C37" s="20"/>
      <c r="D37" s="18"/>
      <c r="E37" s="18"/>
      <c r="F37" s="18"/>
      <c r="G37" s="18"/>
      <c r="H37" s="18"/>
      <c r="I37" s="18"/>
      <c r="J37" s="18"/>
      <c r="K37" s="10" t="s">
        <v>64</v>
      </c>
      <c r="M37" s="20"/>
      <c r="N37" s="18"/>
      <c r="O37" s="18"/>
      <c r="P37" s="18"/>
      <c r="Q37" s="18"/>
      <c r="R37" s="18"/>
      <c r="S37" s="18"/>
    </row>
    <row r="38" spans="1:19" s="6" customFormat="1" x14ac:dyDescent="0.2">
      <c r="A38" s="10" t="s">
        <v>65</v>
      </c>
      <c r="B38" s="39"/>
      <c r="C38" s="20">
        <v>19.700500000000002</v>
      </c>
      <c r="D38" s="18">
        <v>0</v>
      </c>
      <c r="E38" s="18">
        <v>0</v>
      </c>
      <c r="F38" s="18">
        <v>0</v>
      </c>
      <c r="G38" s="18">
        <v>12.108000000000001</v>
      </c>
      <c r="H38" s="18">
        <v>0</v>
      </c>
      <c r="I38" s="18">
        <v>0</v>
      </c>
      <c r="J38" s="18"/>
      <c r="K38" s="10" t="s">
        <v>65</v>
      </c>
      <c r="M38" s="20">
        <v>0</v>
      </c>
      <c r="N38" s="18">
        <v>1.0525</v>
      </c>
      <c r="O38" s="18">
        <v>0</v>
      </c>
      <c r="P38" s="18">
        <v>0</v>
      </c>
      <c r="Q38" s="18">
        <v>0</v>
      </c>
      <c r="R38" s="18">
        <v>6.54</v>
      </c>
      <c r="S38" s="18">
        <v>0</v>
      </c>
    </row>
    <row r="39" spans="1:19" s="17" customFormat="1" ht="18" customHeight="1" x14ac:dyDescent="0.2">
      <c r="A39" s="13" t="s">
        <v>14</v>
      </c>
      <c r="B39" s="39"/>
      <c r="C39" s="43">
        <v>19.971509999999999</v>
      </c>
      <c r="D39" s="22">
        <v>0</v>
      </c>
      <c r="E39" s="22">
        <v>9.11E-2</v>
      </c>
      <c r="F39" s="22">
        <v>0</v>
      </c>
      <c r="G39" s="22">
        <v>12.108000000000001</v>
      </c>
      <c r="H39" s="22">
        <v>0</v>
      </c>
      <c r="I39" s="22">
        <v>0</v>
      </c>
      <c r="J39" s="22"/>
      <c r="K39" s="13" t="s">
        <v>14</v>
      </c>
      <c r="M39" s="43">
        <v>0.17990999999999999</v>
      </c>
      <c r="N39" s="22">
        <v>1.0525</v>
      </c>
      <c r="O39" s="22">
        <v>0</v>
      </c>
      <c r="P39" s="22">
        <v>0</v>
      </c>
      <c r="Q39" s="22">
        <v>0</v>
      </c>
      <c r="R39" s="22">
        <v>6.54</v>
      </c>
      <c r="S39" s="22">
        <v>0</v>
      </c>
    </row>
    <row r="40" spans="1:19" s="6" customFormat="1" x14ac:dyDescent="0.2">
      <c r="A40" s="13"/>
      <c r="B40" s="39"/>
      <c r="C40" s="20"/>
      <c r="D40" s="18"/>
      <c r="E40" s="18"/>
      <c r="F40" s="18"/>
      <c r="G40" s="18"/>
      <c r="H40" s="18"/>
      <c r="I40" s="18"/>
      <c r="J40" s="18"/>
      <c r="K40" s="13"/>
      <c r="M40" s="20"/>
      <c r="N40" s="18"/>
      <c r="O40" s="18"/>
      <c r="P40" s="18"/>
      <c r="Q40" s="18"/>
      <c r="R40" s="18"/>
      <c r="S40" s="18"/>
    </row>
    <row r="41" spans="1:19" s="17" customFormat="1" ht="18" customHeight="1" x14ac:dyDescent="0.2">
      <c r="A41" s="13" t="s">
        <v>266</v>
      </c>
      <c r="B41" s="39"/>
      <c r="C41" s="43">
        <v>3891.36087</v>
      </c>
      <c r="D41" s="22">
        <v>278.37918000000002</v>
      </c>
      <c r="E41" s="22">
        <v>557.81281000000001</v>
      </c>
      <c r="F41" s="22">
        <v>4.4773399999999999</v>
      </c>
      <c r="G41" s="22">
        <v>437.34539999999998</v>
      </c>
      <c r="H41" s="22">
        <v>20.943069999999999</v>
      </c>
      <c r="I41" s="22">
        <v>564.00723000000005</v>
      </c>
      <c r="J41" s="22"/>
      <c r="K41" s="13" t="s">
        <v>266</v>
      </c>
      <c r="M41" s="43">
        <v>1506.47353</v>
      </c>
      <c r="N41" s="22">
        <v>314.11709000000002</v>
      </c>
      <c r="O41" s="22">
        <v>0</v>
      </c>
      <c r="P41" s="22">
        <v>19.3</v>
      </c>
      <c r="Q41" s="22">
        <v>48.61842</v>
      </c>
      <c r="R41" s="22">
        <v>128.42425</v>
      </c>
      <c r="S41" s="22">
        <v>11.46256</v>
      </c>
    </row>
    <row r="42" spans="1:19" s="11" customFormat="1" ht="39.950000000000003" customHeight="1" x14ac:dyDescent="0.2">
      <c r="A42" s="1210" t="s">
        <v>169</v>
      </c>
      <c r="B42" s="1251"/>
      <c r="C42" s="1251"/>
      <c r="D42" s="1251"/>
      <c r="E42" s="1251"/>
      <c r="F42" s="1251"/>
      <c r="G42" s="1251"/>
      <c r="H42" s="1251"/>
      <c r="I42" s="1251"/>
      <c r="J42" s="73"/>
      <c r="K42" s="1342" t="s">
        <v>169</v>
      </c>
      <c r="L42" s="1342"/>
      <c r="M42" s="1342"/>
      <c r="N42" s="1342"/>
      <c r="O42" s="1342"/>
      <c r="P42" s="1342"/>
      <c r="Q42" s="1342"/>
      <c r="R42" s="1342"/>
      <c r="S42" s="1342"/>
    </row>
    <row r="43" spans="1:19" s="8" customFormat="1" ht="18" customHeight="1" x14ac:dyDescent="0.2">
      <c r="A43" s="7" t="s">
        <v>296</v>
      </c>
      <c r="B43" s="7"/>
      <c r="C43" s="43"/>
      <c r="D43" s="22"/>
      <c r="E43" s="22"/>
      <c r="F43" s="22"/>
      <c r="G43" s="22"/>
      <c r="H43" s="22"/>
      <c r="I43" s="22"/>
      <c r="J43" s="22"/>
      <c r="K43" s="7" t="s">
        <v>296</v>
      </c>
      <c r="M43" s="43"/>
      <c r="N43" s="22"/>
      <c r="O43" s="22"/>
      <c r="P43" s="22"/>
      <c r="Q43" s="22"/>
      <c r="R43" s="22"/>
      <c r="S43" s="22"/>
    </row>
    <row r="44" spans="1:19" s="11" customFormat="1" ht="18" customHeight="1" x14ac:dyDescent="0.2">
      <c r="A44" s="10" t="s">
        <v>57</v>
      </c>
      <c r="B44" s="10"/>
      <c r="C44" s="20">
        <v>0</v>
      </c>
      <c r="D44" s="18">
        <v>0</v>
      </c>
      <c r="E44" s="18">
        <v>0</v>
      </c>
      <c r="F44" s="18">
        <v>0</v>
      </c>
      <c r="G44" s="18">
        <v>0</v>
      </c>
      <c r="H44" s="18">
        <v>0</v>
      </c>
      <c r="I44" s="18">
        <v>0</v>
      </c>
      <c r="J44" s="18"/>
      <c r="K44" s="10" t="s">
        <v>57</v>
      </c>
      <c r="M44" s="20">
        <v>0</v>
      </c>
      <c r="N44" s="18">
        <v>0</v>
      </c>
      <c r="O44" s="18">
        <v>0</v>
      </c>
      <c r="P44" s="18">
        <v>0</v>
      </c>
      <c r="Q44" s="18">
        <v>0</v>
      </c>
      <c r="R44" s="18">
        <v>0</v>
      </c>
      <c r="S44" s="18">
        <v>0</v>
      </c>
    </row>
    <row r="45" spans="1:19" s="6" customFormat="1" x14ac:dyDescent="0.2">
      <c r="A45" s="37" t="s">
        <v>56</v>
      </c>
      <c r="B45" s="39"/>
      <c r="C45" s="20">
        <v>0</v>
      </c>
      <c r="D45" s="18">
        <v>0</v>
      </c>
      <c r="E45" s="18">
        <v>0</v>
      </c>
      <c r="F45" s="18">
        <v>0</v>
      </c>
      <c r="G45" s="18">
        <v>0</v>
      </c>
      <c r="H45" s="18">
        <v>0</v>
      </c>
      <c r="I45" s="18">
        <v>0</v>
      </c>
      <c r="J45" s="18"/>
      <c r="K45" s="37" t="s">
        <v>56</v>
      </c>
      <c r="M45" s="20">
        <v>0</v>
      </c>
      <c r="N45" s="18">
        <v>0</v>
      </c>
      <c r="O45" s="18">
        <v>0</v>
      </c>
      <c r="P45" s="18">
        <v>0</v>
      </c>
      <c r="Q45" s="18">
        <v>0</v>
      </c>
      <c r="R45" s="18">
        <v>0</v>
      </c>
      <c r="S45" s="18">
        <v>0</v>
      </c>
    </row>
    <row r="46" spans="1:19" s="6" customFormat="1" x14ac:dyDescent="0.2">
      <c r="A46" s="37" t="s">
        <v>91</v>
      </c>
      <c r="B46" s="39"/>
      <c r="C46" s="20">
        <v>0</v>
      </c>
      <c r="D46" s="18">
        <v>0</v>
      </c>
      <c r="E46" s="18">
        <v>0</v>
      </c>
      <c r="F46" s="18">
        <v>0</v>
      </c>
      <c r="G46" s="18">
        <v>0</v>
      </c>
      <c r="H46" s="18">
        <v>0</v>
      </c>
      <c r="I46" s="18">
        <v>0</v>
      </c>
      <c r="J46" s="18"/>
      <c r="K46" s="37" t="s">
        <v>91</v>
      </c>
      <c r="M46" s="20">
        <v>0</v>
      </c>
      <c r="N46" s="18">
        <v>0</v>
      </c>
      <c r="O46" s="18">
        <v>0</v>
      </c>
      <c r="P46" s="18">
        <v>0</v>
      </c>
      <c r="Q46" s="18">
        <v>0</v>
      </c>
      <c r="R46" s="18">
        <v>0</v>
      </c>
      <c r="S46" s="18">
        <v>0</v>
      </c>
    </row>
    <row r="47" spans="1:19" s="11" customFormat="1" x14ac:dyDescent="0.2">
      <c r="A47" s="10" t="s">
        <v>58</v>
      </c>
      <c r="B47" s="10"/>
      <c r="C47" s="20">
        <v>0</v>
      </c>
      <c r="D47" s="18">
        <v>0</v>
      </c>
      <c r="E47" s="18">
        <v>0</v>
      </c>
      <c r="F47" s="18">
        <v>0</v>
      </c>
      <c r="G47" s="18">
        <v>0</v>
      </c>
      <c r="H47" s="18">
        <v>0</v>
      </c>
      <c r="I47" s="18">
        <v>0</v>
      </c>
      <c r="J47" s="18"/>
      <c r="K47" s="10" t="s">
        <v>58</v>
      </c>
      <c r="M47" s="20">
        <v>0</v>
      </c>
      <c r="N47" s="18">
        <v>0</v>
      </c>
      <c r="O47" s="18">
        <v>0</v>
      </c>
      <c r="P47" s="18">
        <v>0</v>
      </c>
      <c r="Q47" s="18">
        <v>0</v>
      </c>
      <c r="R47" s="18">
        <v>0</v>
      </c>
      <c r="S47" s="18">
        <v>0</v>
      </c>
    </row>
    <row r="48" spans="1:19" s="6" customFormat="1" x14ac:dyDescent="0.2">
      <c r="A48" s="37" t="s">
        <v>56</v>
      </c>
      <c r="B48" s="39"/>
      <c r="C48" s="20">
        <v>0</v>
      </c>
      <c r="D48" s="18">
        <v>0</v>
      </c>
      <c r="E48" s="18">
        <v>0</v>
      </c>
      <c r="F48" s="18">
        <v>0</v>
      </c>
      <c r="G48" s="18">
        <v>0</v>
      </c>
      <c r="H48" s="18">
        <v>0</v>
      </c>
      <c r="I48" s="18">
        <v>0</v>
      </c>
      <c r="J48" s="18"/>
      <c r="K48" s="37" t="s">
        <v>56</v>
      </c>
      <c r="M48" s="20">
        <v>0</v>
      </c>
      <c r="N48" s="18">
        <v>0</v>
      </c>
      <c r="O48" s="18">
        <v>0</v>
      </c>
      <c r="P48" s="18">
        <v>0</v>
      </c>
      <c r="Q48" s="18">
        <v>0</v>
      </c>
      <c r="R48" s="18">
        <v>0</v>
      </c>
      <c r="S48" s="18">
        <v>0</v>
      </c>
    </row>
    <row r="49" spans="1:19" s="6" customFormat="1" x14ac:dyDescent="0.2">
      <c r="A49" s="37" t="s">
        <v>91</v>
      </c>
      <c r="B49" s="39"/>
      <c r="C49" s="20">
        <v>0</v>
      </c>
      <c r="D49" s="18">
        <v>0</v>
      </c>
      <c r="E49" s="18">
        <v>0</v>
      </c>
      <c r="F49" s="18">
        <v>0</v>
      </c>
      <c r="G49" s="18">
        <v>0</v>
      </c>
      <c r="H49" s="18">
        <v>0</v>
      </c>
      <c r="I49" s="18">
        <v>0</v>
      </c>
      <c r="J49" s="18"/>
      <c r="K49" s="37" t="s">
        <v>91</v>
      </c>
      <c r="M49" s="20">
        <v>0</v>
      </c>
      <c r="N49" s="18">
        <v>0</v>
      </c>
      <c r="O49" s="18">
        <v>0</v>
      </c>
      <c r="P49" s="18">
        <v>0</v>
      </c>
      <c r="Q49" s="18">
        <v>0</v>
      </c>
      <c r="R49" s="18">
        <v>0</v>
      </c>
      <c r="S49" s="18">
        <v>0</v>
      </c>
    </row>
    <row r="50" spans="1:19" s="17" customFormat="1" ht="18" customHeight="1" x14ac:dyDescent="0.2">
      <c r="A50" s="13" t="s">
        <v>14</v>
      </c>
      <c r="B50" s="39"/>
      <c r="C50" s="43">
        <v>0</v>
      </c>
      <c r="D50" s="22">
        <v>0</v>
      </c>
      <c r="E50" s="22">
        <v>0</v>
      </c>
      <c r="F50" s="22">
        <v>0</v>
      </c>
      <c r="G50" s="22">
        <v>0</v>
      </c>
      <c r="H50" s="22">
        <v>0</v>
      </c>
      <c r="I50" s="22">
        <v>0</v>
      </c>
      <c r="J50" s="22"/>
      <c r="K50" s="13" t="s">
        <v>14</v>
      </c>
      <c r="M50" s="43">
        <v>0</v>
      </c>
      <c r="N50" s="22">
        <v>0</v>
      </c>
      <c r="O50" s="22">
        <v>0</v>
      </c>
      <c r="P50" s="22">
        <v>0</v>
      </c>
      <c r="Q50" s="22">
        <v>0</v>
      </c>
      <c r="R50" s="22">
        <v>0</v>
      </c>
      <c r="S50" s="22">
        <v>0</v>
      </c>
    </row>
    <row r="51" spans="1:19" s="8" customFormat="1" ht="18" customHeight="1" x14ac:dyDescent="0.2">
      <c r="A51" s="7" t="s">
        <v>66</v>
      </c>
      <c r="B51" s="7"/>
      <c r="C51" s="43"/>
      <c r="D51" s="22"/>
      <c r="E51" s="22"/>
      <c r="F51" s="22"/>
      <c r="G51" s="22"/>
      <c r="H51" s="22"/>
      <c r="I51" s="22"/>
      <c r="J51" s="22"/>
      <c r="K51" s="7" t="s">
        <v>66</v>
      </c>
      <c r="M51" s="43"/>
      <c r="N51" s="22"/>
      <c r="O51" s="22"/>
      <c r="P51" s="22"/>
      <c r="Q51" s="22"/>
      <c r="R51" s="22"/>
      <c r="S51" s="22"/>
    </row>
    <row r="52" spans="1:19" s="6" customFormat="1" ht="18" customHeight="1" x14ac:dyDescent="0.2">
      <c r="A52" s="10" t="s">
        <v>53</v>
      </c>
      <c r="B52" s="39"/>
      <c r="C52" s="20">
        <v>123.83844000000001</v>
      </c>
      <c r="D52" s="18">
        <v>0</v>
      </c>
      <c r="E52" s="18">
        <v>0</v>
      </c>
      <c r="F52" s="18">
        <v>0</v>
      </c>
      <c r="G52" s="18">
        <v>30</v>
      </c>
      <c r="H52" s="18">
        <v>0</v>
      </c>
      <c r="I52" s="18">
        <v>17.018609999999999</v>
      </c>
      <c r="J52" s="18"/>
      <c r="K52" s="10" t="s">
        <v>53</v>
      </c>
      <c r="M52" s="20">
        <v>3.014E-2</v>
      </c>
      <c r="N52" s="18">
        <v>76.789680000000004</v>
      </c>
      <c r="O52" s="18">
        <v>0</v>
      </c>
      <c r="P52" s="18">
        <v>0</v>
      </c>
      <c r="Q52" s="18">
        <v>0</v>
      </c>
      <c r="R52" s="18">
        <v>0</v>
      </c>
      <c r="S52" s="18">
        <v>0</v>
      </c>
    </row>
    <row r="53" spans="1:19" s="6" customFormat="1" x14ac:dyDescent="0.2">
      <c r="A53" s="37" t="s">
        <v>56</v>
      </c>
      <c r="B53" s="39"/>
      <c r="C53" s="20">
        <v>123.83844000000001</v>
      </c>
      <c r="D53" s="18">
        <v>0</v>
      </c>
      <c r="E53" s="18">
        <v>0</v>
      </c>
      <c r="F53" s="18">
        <v>0</v>
      </c>
      <c r="G53" s="18">
        <v>30</v>
      </c>
      <c r="H53" s="18">
        <v>0</v>
      </c>
      <c r="I53" s="18">
        <v>17.018609999999999</v>
      </c>
      <c r="J53" s="18"/>
      <c r="K53" s="37" t="s">
        <v>56</v>
      </c>
      <c r="M53" s="20">
        <v>3.014E-2</v>
      </c>
      <c r="N53" s="18">
        <v>76.789680000000004</v>
      </c>
      <c r="O53" s="18">
        <v>0</v>
      </c>
      <c r="P53" s="18">
        <v>0</v>
      </c>
      <c r="Q53" s="18">
        <v>0</v>
      </c>
      <c r="R53" s="18">
        <v>0</v>
      </c>
      <c r="S53" s="18">
        <v>0</v>
      </c>
    </row>
    <row r="54" spans="1:19" s="6" customFormat="1" x14ac:dyDescent="0.2">
      <c r="A54" s="37" t="s">
        <v>91</v>
      </c>
      <c r="B54" s="39"/>
      <c r="C54" s="20">
        <v>0</v>
      </c>
      <c r="D54" s="18">
        <v>0</v>
      </c>
      <c r="E54" s="18">
        <v>0</v>
      </c>
      <c r="F54" s="18">
        <v>0</v>
      </c>
      <c r="G54" s="18">
        <v>0</v>
      </c>
      <c r="H54" s="18">
        <v>0</v>
      </c>
      <c r="I54" s="18">
        <v>0</v>
      </c>
      <c r="J54" s="18"/>
      <c r="K54" s="37" t="s">
        <v>91</v>
      </c>
      <c r="M54" s="20">
        <v>0</v>
      </c>
      <c r="N54" s="18">
        <v>0</v>
      </c>
      <c r="O54" s="18">
        <v>0</v>
      </c>
      <c r="P54" s="18">
        <v>0</v>
      </c>
      <c r="Q54" s="18">
        <v>0</v>
      </c>
      <c r="R54" s="18">
        <v>0</v>
      </c>
      <c r="S54" s="18">
        <v>0</v>
      </c>
    </row>
    <row r="55" spans="1:19" s="6" customFormat="1" x14ac:dyDescent="0.2">
      <c r="A55" s="10" t="s">
        <v>54</v>
      </c>
      <c r="B55" s="39"/>
      <c r="C55" s="20">
        <v>85.814419999999998</v>
      </c>
      <c r="D55" s="18">
        <v>0</v>
      </c>
      <c r="E55" s="18">
        <v>0</v>
      </c>
      <c r="F55" s="18">
        <v>0</v>
      </c>
      <c r="G55" s="18">
        <v>55</v>
      </c>
      <c r="H55" s="18">
        <v>0</v>
      </c>
      <c r="I55" s="18">
        <v>4.6666699999999999</v>
      </c>
      <c r="J55" s="18"/>
      <c r="K55" s="10" t="s">
        <v>54</v>
      </c>
      <c r="M55" s="20">
        <v>0</v>
      </c>
      <c r="N55" s="18">
        <v>26.147749999999998</v>
      </c>
      <c r="O55" s="18">
        <v>0</v>
      </c>
      <c r="P55" s="18">
        <v>0</v>
      </c>
      <c r="Q55" s="18">
        <v>0</v>
      </c>
      <c r="R55" s="18">
        <v>0</v>
      </c>
      <c r="S55" s="18">
        <v>0</v>
      </c>
    </row>
    <row r="56" spans="1:19" s="6" customFormat="1" x14ac:dyDescent="0.2">
      <c r="A56" s="10" t="s">
        <v>55</v>
      </c>
      <c r="B56" s="39"/>
      <c r="C56" s="20">
        <v>0.20621</v>
      </c>
      <c r="D56" s="18">
        <v>0</v>
      </c>
      <c r="E56" s="18">
        <v>0</v>
      </c>
      <c r="F56" s="18">
        <v>0</v>
      </c>
      <c r="G56" s="18">
        <v>0</v>
      </c>
      <c r="H56" s="18">
        <v>0</v>
      </c>
      <c r="I56" s="18">
        <v>0.20621</v>
      </c>
      <c r="J56" s="18"/>
      <c r="K56" s="10" t="s">
        <v>55</v>
      </c>
      <c r="M56" s="20">
        <v>0</v>
      </c>
      <c r="N56" s="18">
        <v>0</v>
      </c>
      <c r="O56" s="18">
        <v>0</v>
      </c>
      <c r="P56" s="18">
        <v>0</v>
      </c>
      <c r="Q56" s="18">
        <v>0</v>
      </c>
      <c r="R56" s="18">
        <v>0</v>
      </c>
      <c r="S56" s="18">
        <v>0</v>
      </c>
    </row>
    <row r="57" spans="1:19" s="6" customFormat="1" x14ac:dyDescent="0.2">
      <c r="A57" s="37" t="s">
        <v>56</v>
      </c>
      <c r="B57" s="39"/>
      <c r="C57" s="20">
        <v>0.20621</v>
      </c>
      <c r="D57" s="18">
        <v>0</v>
      </c>
      <c r="E57" s="18">
        <v>0</v>
      </c>
      <c r="F57" s="18">
        <v>0</v>
      </c>
      <c r="G57" s="18">
        <v>0</v>
      </c>
      <c r="H57" s="18">
        <v>0</v>
      </c>
      <c r="I57" s="18">
        <v>0.20621</v>
      </c>
      <c r="J57" s="18"/>
      <c r="K57" s="37" t="s">
        <v>56</v>
      </c>
      <c r="M57" s="20">
        <v>0</v>
      </c>
      <c r="N57" s="18">
        <v>0</v>
      </c>
      <c r="O57" s="18">
        <v>0</v>
      </c>
      <c r="P57" s="18">
        <v>0</v>
      </c>
      <c r="Q57" s="18">
        <v>0</v>
      </c>
      <c r="R57" s="18">
        <v>0</v>
      </c>
      <c r="S57" s="18">
        <v>0</v>
      </c>
    </row>
    <row r="58" spans="1:19" s="6" customFormat="1" x14ac:dyDescent="0.2">
      <c r="A58" s="37" t="s">
        <v>91</v>
      </c>
      <c r="B58" s="39"/>
      <c r="C58" s="20">
        <v>0</v>
      </c>
      <c r="D58" s="18">
        <v>0</v>
      </c>
      <c r="E58" s="18">
        <v>0</v>
      </c>
      <c r="F58" s="18">
        <v>0</v>
      </c>
      <c r="G58" s="18">
        <v>0</v>
      </c>
      <c r="H58" s="18">
        <v>0</v>
      </c>
      <c r="I58" s="18">
        <v>0</v>
      </c>
      <c r="J58" s="18"/>
      <c r="K58" s="37" t="s">
        <v>91</v>
      </c>
      <c r="M58" s="20">
        <v>0</v>
      </c>
      <c r="N58" s="18">
        <v>0</v>
      </c>
      <c r="O58" s="18">
        <v>0</v>
      </c>
      <c r="P58" s="18">
        <v>0</v>
      </c>
      <c r="Q58" s="18">
        <v>0</v>
      </c>
      <c r="R58" s="18">
        <v>0</v>
      </c>
      <c r="S58" s="18">
        <v>0</v>
      </c>
    </row>
    <row r="59" spans="1:19" s="17" customFormat="1" ht="18" customHeight="1" x14ac:dyDescent="0.2">
      <c r="A59" s="13" t="s">
        <v>14</v>
      </c>
      <c r="B59" s="39"/>
      <c r="C59" s="43">
        <v>209.85906</v>
      </c>
      <c r="D59" s="22">
        <v>0</v>
      </c>
      <c r="E59" s="22">
        <v>0</v>
      </c>
      <c r="F59" s="22">
        <v>0</v>
      </c>
      <c r="G59" s="22">
        <v>85</v>
      </c>
      <c r="H59" s="22">
        <v>0</v>
      </c>
      <c r="I59" s="22">
        <v>21.891490000000001</v>
      </c>
      <c r="J59" s="22"/>
      <c r="K59" s="13" t="s">
        <v>14</v>
      </c>
      <c r="M59" s="43">
        <v>3.014E-2</v>
      </c>
      <c r="N59" s="22">
        <v>102.93743000000001</v>
      </c>
      <c r="O59" s="22">
        <v>0</v>
      </c>
      <c r="P59" s="22">
        <v>0</v>
      </c>
      <c r="Q59" s="22">
        <v>0</v>
      </c>
      <c r="R59" s="22">
        <v>0</v>
      </c>
      <c r="S59" s="22">
        <v>0</v>
      </c>
    </row>
    <row r="60" spans="1:19" s="6" customFormat="1" ht="8.25" customHeight="1" x14ac:dyDescent="0.2">
      <c r="A60" s="13"/>
      <c r="B60" s="39"/>
      <c r="C60" s="1256"/>
      <c r="D60" s="1260"/>
      <c r="E60" s="1260"/>
      <c r="F60" s="1260"/>
      <c r="G60" s="1260"/>
      <c r="H60" s="1260"/>
      <c r="I60" s="1260"/>
      <c r="J60" s="90"/>
      <c r="K60" s="13"/>
      <c r="M60" s="1256"/>
      <c r="N60" s="1260"/>
      <c r="O60" s="1260"/>
      <c r="P60" s="1260"/>
      <c r="Q60" s="1260"/>
      <c r="R60" s="1260"/>
      <c r="S60" s="1260"/>
    </row>
    <row r="61" spans="1:19" s="17" customFormat="1" ht="18" customHeight="1" x14ac:dyDescent="0.2">
      <c r="A61" s="7" t="s">
        <v>67</v>
      </c>
      <c r="B61" s="39"/>
      <c r="C61" s="43"/>
      <c r="D61" s="22"/>
      <c r="E61" s="22"/>
      <c r="F61" s="22"/>
      <c r="G61" s="22"/>
      <c r="H61" s="22"/>
      <c r="I61" s="22"/>
      <c r="J61" s="22"/>
      <c r="K61" s="7" t="s">
        <v>67</v>
      </c>
      <c r="M61" s="43"/>
      <c r="N61" s="22"/>
      <c r="O61" s="22"/>
      <c r="P61" s="22"/>
      <c r="Q61" s="22"/>
      <c r="R61" s="22"/>
      <c r="S61" s="22"/>
    </row>
    <row r="62" spans="1:19" s="17" customFormat="1" ht="18" customHeight="1" x14ac:dyDescent="0.2">
      <c r="A62" s="87" t="s">
        <v>68</v>
      </c>
      <c r="B62" s="39"/>
      <c r="C62" s="52">
        <v>209.85906</v>
      </c>
      <c r="D62" s="53">
        <v>0</v>
      </c>
      <c r="E62" s="53">
        <v>0</v>
      </c>
      <c r="F62" s="53">
        <v>0</v>
      </c>
      <c r="G62" s="53">
        <v>85</v>
      </c>
      <c r="H62" s="53">
        <v>0</v>
      </c>
      <c r="I62" s="53">
        <v>21.891490000000001</v>
      </c>
      <c r="J62" s="53"/>
      <c r="K62" s="87" t="s">
        <v>68</v>
      </c>
      <c r="M62" s="52">
        <v>3.014E-2</v>
      </c>
      <c r="N62" s="53">
        <v>102.93743000000001</v>
      </c>
      <c r="O62" s="53">
        <v>0</v>
      </c>
      <c r="P62" s="53">
        <v>0</v>
      </c>
      <c r="Q62" s="53">
        <v>0</v>
      </c>
      <c r="R62" s="53">
        <v>0</v>
      </c>
      <c r="S62" s="53">
        <v>0</v>
      </c>
    </row>
    <row r="63" spans="1:19" s="17" customFormat="1" ht="18" customHeight="1" x14ac:dyDescent="0.2">
      <c r="A63" s="7" t="s">
        <v>69</v>
      </c>
      <c r="B63" s="39"/>
      <c r="C63" s="43"/>
      <c r="D63" s="22"/>
      <c r="E63" s="22"/>
      <c r="F63" s="22"/>
      <c r="G63" s="22"/>
      <c r="H63" s="22"/>
      <c r="I63" s="22"/>
      <c r="J63" s="22"/>
      <c r="K63" s="7" t="s">
        <v>69</v>
      </c>
      <c r="M63" s="43"/>
      <c r="N63" s="22"/>
      <c r="O63" s="22"/>
      <c r="P63" s="22"/>
      <c r="Q63" s="22"/>
      <c r="R63" s="22"/>
      <c r="S63" s="22"/>
    </row>
    <row r="64" spans="1:19" s="6" customFormat="1" ht="18" customHeight="1" x14ac:dyDescent="0.2">
      <c r="A64" s="10" t="s">
        <v>60</v>
      </c>
      <c r="B64" s="39"/>
      <c r="C64" s="20">
        <v>0</v>
      </c>
      <c r="D64" s="18">
        <v>0</v>
      </c>
      <c r="E64" s="18">
        <v>0</v>
      </c>
      <c r="F64" s="18">
        <v>0</v>
      </c>
      <c r="G64" s="18">
        <v>0</v>
      </c>
      <c r="H64" s="18">
        <v>0</v>
      </c>
      <c r="I64" s="18">
        <v>0</v>
      </c>
      <c r="J64" s="18"/>
      <c r="K64" s="10" t="s">
        <v>60</v>
      </c>
      <c r="M64" s="20">
        <v>0</v>
      </c>
      <c r="N64" s="18">
        <v>0</v>
      </c>
      <c r="O64" s="18">
        <v>0</v>
      </c>
      <c r="P64" s="18">
        <v>0</v>
      </c>
      <c r="Q64" s="18">
        <v>0</v>
      </c>
      <c r="R64" s="18">
        <v>0</v>
      </c>
      <c r="S64" s="18">
        <v>0</v>
      </c>
    </row>
    <row r="65" spans="1:19" s="6" customFormat="1" x14ac:dyDescent="0.2">
      <c r="A65" s="10" t="s">
        <v>15</v>
      </c>
      <c r="B65" s="39"/>
      <c r="C65" s="20">
        <v>4.0364199999999997</v>
      </c>
      <c r="D65" s="18">
        <v>0</v>
      </c>
      <c r="E65" s="18">
        <v>0</v>
      </c>
      <c r="F65" s="18">
        <v>0</v>
      </c>
      <c r="G65" s="18">
        <v>0</v>
      </c>
      <c r="H65" s="18">
        <v>0</v>
      </c>
      <c r="I65" s="18">
        <v>0</v>
      </c>
      <c r="J65" s="18"/>
      <c r="K65" s="10" t="s">
        <v>15</v>
      </c>
      <c r="M65" s="20">
        <v>0</v>
      </c>
      <c r="N65" s="18">
        <v>4.0364199999999997</v>
      </c>
      <c r="O65" s="18">
        <v>0</v>
      </c>
      <c r="P65" s="18">
        <v>0</v>
      </c>
      <c r="Q65" s="18">
        <v>0</v>
      </c>
      <c r="R65" s="18">
        <v>0</v>
      </c>
      <c r="S65" s="18">
        <v>0</v>
      </c>
    </row>
    <row r="66" spans="1:19" s="6" customFormat="1" x14ac:dyDescent="0.2">
      <c r="A66" s="10" t="s">
        <v>16</v>
      </c>
      <c r="B66" s="39"/>
      <c r="C66" s="20">
        <v>0</v>
      </c>
      <c r="D66" s="18">
        <v>0</v>
      </c>
      <c r="E66" s="18">
        <v>0</v>
      </c>
      <c r="F66" s="18">
        <v>0</v>
      </c>
      <c r="G66" s="18">
        <v>0</v>
      </c>
      <c r="H66" s="18">
        <v>0</v>
      </c>
      <c r="I66" s="18">
        <v>0</v>
      </c>
      <c r="J66" s="18"/>
      <c r="K66" s="10" t="s">
        <v>16</v>
      </c>
      <c r="M66" s="20">
        <v>0</v>
      </c>
      <c r="N66" s="18">
        <v>0</v>
      </c>
      <c r="O66" s="18">
        <v>0</v>
      </c>
      <c r="P66" s="18">
        <v>0</v>
      </c>
      <c r="Q66" s="18">
        <v>0</v>
      </c>
      <c r="R66" s="18">
        <v>0</v>
      </c>
      <c r="S66" s="18">
        <v>0</v>
      </c>
    </row>
    <row r="67" spans="1:19" s="6" customFormat="1" x14ac:dyDescent="0.2">
      <c r="A67" s="10" t="s">
        <v>61</v>
      </c>
      <c r="B67" s="39"/>
      <c r="C67" s="20">
        <v>0</v>
      </c>
      <c r="D67" s="18">
        <v>0</v>
      </c>
      <c r="E67" s="18">
        <v>0</v>
      </c>
      <c r="F67" s="18">
        <v>0</v>
      </c>
      <c r="G67" s="18">
        <v>0</v>
      </c>
      <c r="H67" s="18">
        <v>0</v>
      </c>
      <c r="I67" s="18">
        <v>0</v>
      </c>
      <c r="J67" s="18"/>
      <c r="K67" s="10" t="s">
        <v>61</v>
      </c>
      <c r="M67" s="20">
        <v>0</v>
      </c>
      <c r="N67" s="18">
        <v>0</v>
      </c>
      <c r="O67" s="18">
        <v>0</v>
      </c>
      <c r="P67" s="18">
        <v>0</v>
      </c>
      <c r="Q67" s="18">
        <v>0</v>
      </c>
      <c r="R67" s="18">
        <v>0</v>
      </c>
      <c r="S67" s="18">
        <v>0</v>
      </c>
    </row>
    <row r="68" spans="1:19" s="6" customFormat="1" x14ac:dyDescent="0.2">
      <c r="A68" s="10" t="s">
        <v>742</v>
      </c>
      <c r="B68" s="39"/>
      <c r="C68" s="20">
        <v>0</v>
      </c>
      <c r="D68" s="18">
        <v>0</v>
      </c>
      <c r="E68" s="18">
        <v>0</v>
      </c>
      <c r="F68" s="18">
        <v>0</v>
      </c>
      <c r="G68" s="18">
        <v>0</v>
      </c>
      <c r="H68" s="18">
        <v>0</v>
      </c>
      <c r="I68" s="18">
        <v>0</v>
      </c>
      <c r="J68" s="18"/>
      <c r="K68" s="10" t="s">
        <v>742</v>
      </c>
      <c r="M68" s="20">
        <v>0</v>
      </c>
      <c r="N68" s="18">
        <v>0</v>
      </c>
      <c r="O68" s="18">
        <v>0</v>
      </c>
      <c r="P68" s="18">
        <v>0</v>
      </c>
      <c r="Q68" s="18">
        <v>0</v>
      </c>
      <c r="R68" s="18">
        <v>0</v>
      </c>
      <c r="S68" s="18">
        <v>0</v>
      </c>
    </row>
    <row r="69" spans="1:19" s="6" customFormat="1" x14ac:dyDescent="0.2">
      <c r="A69" s="10" t="s">
        <v>62</v>
      </c>
      <c r="B69" s="39"/>
      <c r="C69" s="20"/>
      <c r="D69" s="18"/>
      <c r="E69" s="18"/>
      <c r="F69" s="18"/>
      <c r="G69" s="18"/>
      <c r="H69" s="18"/>
      <c r="I69" s="18"/>
      <c r="J69" s="18"/>
      <c r="K69" s="10" t="s">
        <v>62</v>
      </c>
      <c r="M69" s="20"/>
      <c r="N69" s="18"/>
      <c r="O69" s="18"/>
      <c r="P69" s="18"/>
      <c r="Q69" s="18"/>
      <c r="R69" s="18"/>
      <c r="S69" s="18"/>
    </row>
    <row r="70" spans="1:19" s="6" customFormat="1" x14ac:dyDescent="0.2">
      <c r="A70" s="10" t="s">
        <v>63</v>
      </c>
      <c r="B70" s="39"/>
      <c r="C70" s="20">
        <v>0.1</v>
      </c>
      <c r="D70" s="18">
        <v>0.1</v>
      </c>
      <c r="E70" s="18">
        <v>0</v>
      </c>
      <c r="F70" s="18">
        <v>0</v>
      </c>
      <c r="G70" s="18">
        <v>0</v>
      </c>
      <c r="H70" s="18">
        <v>0</v>
      </c>
      <c r="I70" s="18">
        <v>0</v>
      </c>
      <c r="J70" s="18"/>
      <c r="K70" s="10" t="s">
        <v>63</v>
      </c>
      <c r="M70" s="20">
        <v>0</v>
      </c>
      <c r="N70" s="18">
        <v>0</v>
      </c>
      <c r="O70" s="18">
        <v>0</v>
      </c>
      <c r="P70" s="18">
        <v>0</v>
      </c>
      <c r="Q70" s="18">
        <v>0</v>
      </c>
      <c r="R70" s="18">
        <v>0</v>
      </c>
      <c r="S70" s="18">
        <v>0</v>
      </c>
    </row>
    <row r="71" spans="1:19" s="6" customFormat="1" x14ac:dyDescent="0.2">
      <c r="A71" s="10" t="s">
        <v>64</v>
      </c>
      <c r="B71" s="39"/>
      <c r="C71" s="20"/>
      <c r="D71" s="18"/>
      <c r="E71" s="18"/>
      <c r="F71" s="18"/>
      <c r="G71" s="18"/>
      <c r="H71" s="18"/>
      <c r="I71" s="18"/>
      <c r="J71" s="18"/>
      <c r="K71" s="10" t="s">
        <v>64</v>
      </c>
      <c r="M71" s="20"/>
      <c r="N71" s="18"/>
      <c r="O71" s="18"/>
      <c r="P71" s="18"/>
      <c r="Q71" s="18"/>
      <c r="R71" s="18"/>
      <c r="S71" s="18"/>
    </row>
    <row r="72" spans="1:19" s="6" customFormat="1" x14ac:dyDescent="0.2">
      <c r="A72" s="10" t="s">
        <v>65</v>
      </c>
      <c r="B72" s="39"/>
      <c r="C72" s="20">
        <v>0</v>
      </c>
      <c r="D72" s="18">
        <v>0</v>
      </c>
      <c r="E72" s="18">
        <v>0</v>
      </c>
      <c r="F72" s="18">
        <v>0</v>
      </c>
      <c r="G72" s="18">
        <v>0</v>
      </c>
      <c r="H72" s="18">
        <v>0</v>
      </c>
      <c r="I72" s="18">
        <v>0</v>
      </c>
      <c r="J72" s="18"/>
      <c r="K72" s="10" t="s">
        <v>65</v>
      </c>
      <c r="M72" s="20">
        <v>0</v>
      </c>
      <c r="N72" s="18">
        <v>0</v>
      </c>
      <c r="O72" s="18">
        <v>0</v>
      </c>
      <c r="P72" s="18">
        <v>0</v>
      </c>
      <c r="Q72" s="18">
        <v>0</v>
      </c>
      <c r="R72" s="18">
        <v>0</v>
      </c>
      <c r="S72" s="18">
        <v>0</v>
      </c>
    </row>
    <row r="73" spans="1:19" s="17" customFormat="1" ht="18" customHeight="1" x14ac:dyDescent="0.2">
      <c r="A73" s="13" t="s">
        <v>14</v>
      </c>
      <c r="B73" s="39"/>
      <c r="C73" s="43">
        <v>4.1364200000000002</v>
      </c>
      <c r="D73" s="22">
        <v>0.1</v>
      </c>
      <c r="E73" s="22">
        <v>0</v>
      </c>
      <c r="F73" s="22">
        <v>0</v>
      </c>
      <c r="G73" s="22">
        <v>0</v>
      </c>
      <c r="H73" s="22">
        <v>0</v>
      </c>
      <c r="I73" s="22">
        <v>0</v>
      </c>
      <c r="J73" s="22"/>
      <c r="K73" s="13" t="s">
        <v>14</v>
      </c>
      <c r="M73" s="43">
        <v>0</v>
      </c>
      <c r="N73" s="22">
        <v>4.0364199999999997</v>
      </c>
      <c r="O73" s="22">
        <v>0</v>
      </c>
      <c r="P73" s="22">
        <v>0</v>
      </c>
      <c r="Q73" s="22">
        <v>0</v>
      </c>
      <c r="R73" s="22">
        <v>0</v>
      </c>
      <c r="S73" s="22">
        <v>0</v>
      </c>
    </row>
    <row r="74" spans="1:19" s="6" customFormat="1" x14ac:dyDescent="0.2">
      <c r="A74" s="13"/>
      <c r="B74" s="39"/>
      <c r="C74" s="20"/>
      <c r="D74" s="18"/>
      <c r="E74" s="18"/>
      <c r="F74" s="18"/>
      <c r="G74" s="18"/>
      <c r="H74" s="18"/>
      <c r="I74" s="18"/>
      <c r="J74" s="18"/>
      <c r="K74" s="13"/>
      <c r="M74" s="20"/>
      <c r="N74" s="18"/>
      <c r="O74" s="18"/>
      <c r="P74" s="18"/>
      <c r="Q74" s="18"/>
      <c r="R74" s="18"/>
      <c r="S74" s="18"/>
    </row>
    <row r="75" spans="1:19" s="17" customFormat="1" ht="18" customHeight="1" x14ac:dyDescent="0.2">
      <c r="A75" s="13" t="s">
        <v>266</v>
      </c>
      <c r="B75" s="39"/>
      <c r="C75" s="43">
        <v>213.99547000000001</v>
      </c>
      <c r="D75" s="22">
        <v>0.1</v>
      </c>
      <c r="E75" s="22">
        <v>0</v>
      </c>
      <c r="F75" s="22">
        <v>0</v>
      </c>
      <c r="G75" s="22">
        <v>85</v>
      </c>
      <c r="H75" s="22">
        <v>0</v>
      </c>
      <c r="I75" s="22">
        <v>21.891490000000001</v>
      </c>
      <c r="J75" s="22"/>
      <c r="K75" s="13" t="s">
        <v>266</v>
      </c>
      <c r="M75" s="43">
        <v>3.014E-2</v>
      </c>
      <c r="N75" s="22">
        <v>106.97385</v>
      </c>
      <c r="O75" s="22">
        <v>0</v>
      </c>
      <c r="P75" s="22">
        <v>0</v>
      </c>
      <c r="Q75" s="22">
        <v>0</v>
      </c>
      <c r="R75" s="22">
        <v>0</v>
      </c>
      <c r="S75" s="22">
        <v>0</v>
      </c>
    </row>
    <row r="76" spans="1:19" s="15" customFormat="1" ht="12.75" customHeight="1" x14ac:dyDescent="0.2">
      <c r="A76" s="241"/>
      <c r="B76" s="11"/>
      <c r="C76" s="22"/>
      <c r="D76" s="22"/>
      <c r="K76" s="8"/>
      <c r="M76" s="22"/>
      <c r="N76" s="22"/>
    </row>
    <row r="77" spans="1:19" s="15" customFormat="1" ht="12.75" customHeight="1" x14ac:dyDescent="0.2">
      <c r="A77" s="241"/>
      <c r="B77" s="58"/>
      <c r="C77" s="58"/>
      <c r="D77" s="58"/>
      <c r="E77" s="58"/>
      <c r="F77" s="58"/>
      <c r="G77" s="58"/>
      <c r="H77" s="58"/>
      <c r="I77" s="58"/>
      <c r="J77" s="58"/>
      <c r="K77" s="8"/>
      <c r="M77" s="22"/>
      <c r="N77" s="22"/>
    </row>
  </sheetData>
  <mergeCells count="26">
    <mergeCell ref="G5:G6"/>
    <mergeCell ref="H5:H6"/>
    <mergeCell ref="A5:B7"/>
    <mergeCell ref="D5:D6"/>
    <mergeCell ref="E5:E6"/>
    <mergeCell ref="F5:F6"/>
    <mergeCell ref="C5:C6"/>
    <mergeCell ref="C7:I7"/>
    <mergeCell ref="P5:P6"/>
    <mergeCell ref="I5:I6"/>
    <mergeCell ref="M5:M6"/>
    <mergeCell ref="N5:N6"/>
    <mergeCell ref="O5:O6"/>
    <mergeCell ref="K5:K7"/>
    <mergeCell ref="M7:S7"/>
    <mergeCell ref="Q5:Q6"/>
    <mergeCell ref="R5:R6"/>
    <mergeCell ref="S5:S6"/>
    <mergeCell ref="K42:S42"/>
    <mergeCell ref="A8:I8"/>
    <mergeCell ref="C26:I26"/>
    <mergeCell ref="C60:I60"/>
    <mergeCell ref="M60:S60"/>
    <mergeCell ref="M26:S26"/>
    <mergeCell ref="A42:I42"/>
    <mergeCell ref="K8:S8"/>
  </mergeCells>
  <phoneticPr fontId="21" type="noConversion"/>
  <printOptions horizontalCentered="1"/>
  <pageMargins left="0.39370078740157483" right="0.39370078740157483" top="0.59055118110236227" bottom="0.59055118110236227" header="0.39370078740157483" footer="0.39370078740157483"/>
  <pageSetup paperSize="9" scale="65" fitToWidth="2" orientation="portrait" horizontalDpi="1200" verticalDpi="1200" r:id="rId1"/>
  <headerFooter alignWithMargins="0">
    <oddFooter>&amp;L&amp;"MetaNormalLF-Roman,Standard"&amp;8Statistisches Bundesamt, Fachserie 14 Reihe 5, 2018</oddFooter>
  </headerFooter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17"/>
  <dimension ref="A1:S77"/>
  <sheetViews>
    <sheetView showGridLines="0" zoomScaleNormal="100" zoomScaleSheetLayoutView="80" workbookViewId="0"/>
  </sheetViews>
  <sheetFormatPr baseColWidth="10" defaultRowHeight="12.75" x14ac:dyDescent="0.2"/>
  <cols>
    <col min="1" max="1" width="36.7109375" style="65" customWidth="1" collapsed="1"/>
    <col min="2" max="2" width="1.7109375" style="65" customWidth="1" collapsed="1"/>
    <col min="3" max="9" width="12.7109375" style="65" customWidth="1" collapsed="1"/>
    <col min="10" max="10" width="1.7109375" style="71" customWidth="1" collapsed="1"/>
    <col min="11" max="11" width="36.7109375" style="65" customWidth="1" collapsed="1"/>
    <col min="12" max="12" width="1.7109375" style="65" customWidth="1" collapsed="1"/>
    <col min="13" max="19" width="12.7109375" style="65" customWidth="1" collapsed="1"/>
    <col min="20" max="16384" width="11.42578125" style="71" collapsed="1"/>
  </cols>
  <sheetData>
    <row r="1" spans="1:19" s="222" customFormat="1" ht="20.25" customHeight="1" x14ac:dyDescent="0.2">
      <c r="A1" s="153" t="s">
        <v>113</v>
      </c>
      <c r="B1" s="221"/>
      <c r="C1" s="221"/>
      <c r="D1" s="221"/>
      <c r="E1" s="221"/>
      <c r="K1" s="153" t="s">
        <v>113</v>
      </c>
      <c r="P1" s="153"/>
      <c r="Q1" s="153"/>
      <c r="R1" s="223"/>
      <c r="S1" s="223"/>
    </row>
    <row r="2" spans="1:19" s="226" customFormat="1" ht="20.100000000000001" customHeight="1" x14ac:dyDescent="0.25">
      <c r="A2" s="155" t="s">
        <v>870</v>
      </c>
      <c r="B2" s="224"/>
      <c r="C2" s="224"/>
      <c r="D2" s="224"/>
      <c r="E2" s="224"/>
      <c r="F2" s="225"/>
      <c r="H2" s="225"/>
      <c r="J2" s="227"/>
      <c r="K2" s="155" t="s">
        <v>870</v>
      </c>
      <c r="P2" s="155"/>
      <c r="Q2" s="155"/>
      <c r="R2" s="155"/>
      <c r="S2" s="155"/>
    </row>
    <row r="3" spans="1:19" s="226" customFormat="1" ht="20.100000000000001" hidden="1" customHeight="1" x14ac:dyDescent="0.25">
      <c r="A3" s="155"/>
      <c r="B3" s="224"/>
      <c r="C3" s="224"/>
      <c r="D3" s="224"/>
      <c r="E3" s="224"/>
      <c r="F3" s="225"/>
      <c r="H3" s="225"/>
      <c r="J3" s="227"/>
      <c r="K3" s="155"/>
      <c r="P3" s="155"/>
      <c r="Q3" s="155"/>
      <c r="R3" s="155"/>
      <c r="S3" s="155"/>
    </row>
    <row r="4" spans="1:19" s="158" customFormat="1" ht="15" x14ac:dyDescent="0.2">
      <c r="A4" s="157"/>
      <c r="B4" s="157"/>
      <c r="C4" s="157"/>
      <c r="D4" s="157"/>
      <c r="E4" s="157"/>
      <c r="F4" s="157"/>
      <c r="O4" s="153"/>
      <c r="P4" s="153"/>
      <c r="Q4" s="153"/>
      <c r="R4" s="157"/>
      <c r="S4" s="157"/>
    </row>
    <row r="5" spans="1:19" s="158" customFormat="1" ht="15" customHeight="1" x14ac:dyDescent="0.2">
      <c r="A5" s="1315" t="s">
        <v>5</v>
      </c>
      <c r="B5" s="1266"/>
      <c r="C5" s="1269" t="s">
        <v>6</v>
      </c>
      <c r="D5" s="1269" t="s">
        <v>7</v>
      </c>
      <c r="E5" s="1269" t="s">
        <v>251</v>
      </c>
      <c r="F5" s="1269" t="s">
        <v>252</v>
      </c>
      <c r="G5" s="1269" t="s">
        <v>253</v>
      </c>
      <c r="H5" s="1253" t="s">
        <v>8</v>
      </c>
      <c r="I5" s="1253" t="s">
        <v>9</v>
      </c>
      <c r="J5" s="50"/>
      <c r="K5" s="1320" t="s">
        <v>5</v>
      </c>
      <c r="L5" s="1318"/>
      <c r="M5" s="1253" t="s">
        <v>10</v>
      </c>
      <c r="N5" s="1269" t="s">
        <v>11</v>
      </c>
      <c r="O5" s="1269" t="s">
        <v>258</v>
      </c>
      <c r="P5" s="1269" t="s">
        <v>259</v>
      </c>
      <c r="Q5" s="1269" t="s">
        <v>12</v>
      </c>
      <c r="R5" s="1253" t="s">
        <v>13</v>
      </c>
      <c r="S5" s="1253" t="s">
        <v>262</v>
      </c>
    </row>
    <row r="6" spans="1:19" s="158" customFormat="1" ht="35.1" customHeight="1" x14ac:dyDescent="0.2">
      <c r="A6" s="1316"/>
      <c r="B6" s="1267"/>
      <c r="C6" s="1271"/>
      <c r="D6" s="1271"/>
      <c r="E6" s="1271"/>
      <c r="F6" s="1271"/>
      <c r="G6" s="1271"/>
      <c r="H6" s="1274"/>
      <c r="I6" s="1274"/>
      <c r="J6" s="50"/>
      <c r="K6" s="1343"/>
      <c r="L6" s="1344"/>
      <c r="M6" s="1274"/>
      <c r="N6" s="1271"/>
      <c r="O6" s="1271"/>
      <c r="P6" s="1271"/>
      <c r="Q6" s="1271"/>
      <c r="R6" s="1274"/>
      <c r="S6" s="1274"/>
    </row>
    <row r="7" spans="1:19" s="158" customFormat="1" ht="15" customHeight="1" x14ac:dyDescent="0.2">
      <c r="A7" s="1317"/>
      <c r="B7" s="1268"/>
      <c r="C7" s="1276" t="s">
        <v>295</v>
      </c>
      <c r="D7" s="1264"/>
      <c r="E7" s="1264"/>
      <c r="F7" s="1264"/>
      <c r="G7" s="1264"/>
      <c r="H7" s="1264"/>
      <c r="I7" s="1264"/>
      <c r="J7" s="231"/>
      <c r="K7" s="1321"/>
      <c r="L7" s="1319"/>
      <c r="M7" s="1276" t="s">
        <v>295</v>
      </c>
      <c r="N7" s="1264"/>
      <c r="O7" s="1264"/>
      <c r="P7" s="1264"/>
      <c r="Q7" s="1264"/>
      <c r="R7" s="1264"/>
      <c r="S7" s="1264"/>
    </row>
    <row r="8" spans="1:19" s="8" customFormat="1" ht="33.75" customHeight="1" x14ac:dyDescent="0.2">
      <c r="A8" s="1231" t="s">
        <v>124</v>
      </c>
      <c r="B8" s="1252"/>
      <c r="C8" s="1252"/>
      <c r="D8" s="1252"/>
      <c r="E8" s="1252"/>
      <c r="F8" s="1252"/>
      <c r="G8" s="1252"/>
      <c r="H8" s="1252"/>
      <c r="I8" s="1252"/>
      <c r="J8" s="9"/>
      <c r="K8" s="1231" t="s">
        <v>211</v>
      </c>
      <c r="L8" s="1252"/>
      <c r="M8" s="1252"/>
      <c r="N8" s="1252"/>
      <c r="O8" s="1252"/>
      <c r="P8" s="1252"/>
      <c r="Q8" s="1252"/>
      <c r="R8" s="1252"/>
      <c r="S8" s="1252"/>
    </row>
    <row r="9" spans="1:19" s="17" customFormat="1" ht="18" customHeight="1" x14ac:dyDescent="0.2">
      <c r="A9" s="7" t="s">
        <v>67</v>
      </c>
      <c r="B9" s="39"/>
      <c r="C9" s="43"/>
      <c r="D9" s="22"/>
      <c r="E9" s="22"/>
      <c r="F9" s="22"/>
      <c r="G9" s="22"/>
      <c r="H9" s="22"/>
      <c r="I9" s="22"/>
      <c r="K9" s="7" t="s">
        <v>67</v>
      </c>
      <c r="L9" s="39"/>
      <c r="M9" s="43"/>
      <c r="N9" s="22"/>
      <c r="O9" s="22"/>
      <c r="P9" s="22"/>
      <c r="Q9" s="22"/>
      <c r="R9" s="22"/>
      <c r="S9" s="22"/>
    </row>
    <row r="10" spans="1:19" s="17" customFormat="1" ht="18" customHeight="1" x14ac:dyDescent="0.2">
      <c r="A10" s="87" t="s">
        <v>68</v>
      </c>
      <c r="B10" s="39"/>
      <c r="C10" s="52">
        <v>3871.3893600000001</v>
      </c>
      <c r="D10" s="53">
        <v>278.37918000000002</v>
      </c>
      <c r="E10" s="53">
        <v>557.72171000000003</v>
      </c>
      <c r="F10" s="53">
        <v>4.4773399999999999</v>
      </c>
      <c r="G10" s="53">
        <v>425.23739999999998</v>
      </c>
      <c r="H10" s="53">
        <v>20.943069999999999</v>
      </c>
      <c r="I10" s="53">
        <v>564.00723000000005</v>
      </c>
      <c r="K10" s="87" t="s">
        <v>68</v>
      </c>
      <c r="L10" s="39"/>
      <c r="M10" s="52">
        <v>1506.2936199999999</v>
      </c>
      <c r="N10" s="53">
        <v>313.06457999999998</v>
      </c>
      <c r="O10" s="53">
        <v>0</v>
      </c>
      <c r="P10" s="53">
        <v>19.3</v>
      </c>
      <c r="Q10" s="53">
        <v>48.61842</v>
      </c>
      <c r="R10" s="53">
        <v>121.88424999999999</v>
      </c>
      <c r="S10" s="53">
        <v>11.46256</v>
      </c>
    </row>
    <row r="11" spans="1:19" s="17" customFormat="1" ht="18" customHeight="1" x14ac:dyDescent="0.2">
      <c r="A11" s="7" t="s">
        <v>69</v>
      </c>
      <c r="B11" s="39"/>
      <c r="C11" s="43">
        <v>19.971509999999999</v>
      </c>
      <c r="D11" s="22">
        <v>0</v>
      </c>
      <c r="E11" s="22">
        <v>9.11E-2</v>
      </c>
      <c r="F11" s="22">
        <v>0</v>
      </c>
      <c r="G11" s="22">
        <v>12.108000000000001</v>
      </c>
      <c r="H11" s="22">
        <v>0</v>
      </c>
      <c r="I11" s="22">
        <v>0</v>
      </c>
      <c r="K11" s="7" t="s">
        <v>69</v>
      </c>
      <c r="L11" s="39"/>
      <c r="M11" s="43">
        <v>0.17990999999999999</v>
      </c>
      <c r="N11" s="22">
        <v>1.0525</v>
      </c>
      <c r="O11" s="22">
        <v>0</v>
      </c>
      <c r="P11" s="22">
        <v>0</v>
      </c>
      <c r="Q11" s="22">
        <v>0</v>
      </c>
      <c r="R11" s="22">
        <v>6.54</v>
      </c>
      <c r="S11" s="22">
        <v>0</v>
      </c>
    </row>
    <row r="12" spans="1:19" s="11" customFormat="1" ht="8.1" customHeight="1" x14ac:dyDescent="0.2">
      <c r="A12" s="88"/>
      <c r="B12" s="88"/>
      <c r="C12" s="1209"/>
      <c r="D12" s="1262"/>
      <c r="E12" s="1262"/>
      <c r="F12" s="1262"/>
      <c r="G12" s="1262"/>
      <c r="H12" s="1262"/>
      <c r="I12" s="1262"/>
      <c r="J12" s="9"/>
      <c r="K12" s="88"/>
      <c r="L12" s="88"/>
      <c r="M12" s="1209"/>
      <c r="N12" s="1262"/>
      <c r="O12" s="1262"/>
      <c r="P12" s="1262"/>
      <c r="Q12" s="1262"/>
      <c r="R12" s="1262"/>
      <c r="S12" s="1262"/>
    </row>
    <row r="13" spans="1:19" s="8" customFormat="1" ht="24.95" customHeight="1" x14ac:dyDescent="0.2">
      <c r="A13" s="1232" t="s">
        <v>125</v>
      </c>
      <c r="B13" s="1251"/>
      <c r="C13" s="1251"/>
      <c r="D13" s="1251"/>
      <c r="E13" s="1251"/>
      <c r="F13" s="1251"/>
      <c r="G13" s="1251"/>
      <c r="H13" s="1251"/>
      <c r="I13" s="1251"/>
      <c r="J13" s="9"/>
      <c r="K13" s="1232" t="s">
        <v>125</v>
      </c>
      <c r="L13" s="1251"/>
      <c r="M13" s="1251"/>
      <c r="N13" s="1251"/>
      <c r="O13" s="1251"/>
      <c r="P13" s="1251"/>
      <c r="Q13" s="1251"/>
      <c r="R13" s="1251"/>
      <c r="S13" s="1251"/>
    </row>
    <row r="14" spans="1:19" s="8" customFormat="1" ht="18" customHeight="1" x14ac:dyDescent="0.2">
      <c r="A14" s="7" t="s">
        <v>296</v>
      </c>
      <c r="B14" s="7"/>
      <c r="C14" s="43">
        <v>0</v>
      </c>
      <c r="D14" s="22">
        <v>0</v>
      </c>
      <c r="E14" s="22">
        <v>0</v>
      </c>
      <c r="F14" s="22">
        <v>0</v>
      </c>
      <c r="G14" s="22">
        <v>0</v>
      </c>
      <c r="H14" s="22">
        <v>0</v>
      </c>
      <c r="I14" s="22">
        <v>0</v>
      </c>
      <c r="J14" s="9"/>
      <c r="K14" s="7" t="s">
        <v>296</v>
      </c>
      <c r="L14" s="7"/>
      <c r="M14" s="43">
        <v>0</v>
      </c>
      <c r="N14" s="22">
        <v>0</v>
      </c>
      <c r="O14" s="22">
        <v>0</v>
      </c>
      <c r="P14" s="22">
        <v>0</v>
      </c>
      <c r="Q14" s="22">
        <v>0</v>
      </c>
      <c r="R14" s="22">
        <v>0</v>
      </c>
      <c r="S14" s="22">
        <v>0</v>
      </c>
    </row>
    <row r="15" spans="1:19" s="11" customFormat="1" ht="18" customHeight="1" x14ac:dyDescent="0.2">
      <c r="A15" s="10" t="s">
        <v>57</v>
      </c>
      <c r="B15" s="10"/>
      <c r="C15" s="20">
        <v>0</v>
      </c>
      <c r="D15" s="18">
        <v>0</v>
      </c>
      <c r="E15" s="18">
        <v>0</v>
      </c>
      <c r="F15" s="18">
        <v>0</v>
      </c>
      <c r="G15" s="18">
        <v>0</v>
      </c>
      <c r="H15" s="18">
        <v>0</v>
      </c>
      <c r="I15" s="18">
        <v>0</v>
      </c>
      <c r="J15" s="9"/>
      <c r="K15" s="10" t="s">
        <v>57</v>
      </c>
      <c r="L15" s="10"/>
      <c r="M15" s="20">
        <v>0</v>
      </c>
      <c r="N15" s="18">
        <v>0</v>
      </c>
      <c r="O15" s="18">
        <v>0</v>
      </c>
      <c r="P15" s="18">
        <v>0</v>
      </c>
      <c r="Q15" s="18">
        <v>0</v>
      </c>
      <c r="R15" s="18">
        <v>0</v>
      </c>
      <c r="S15" s="18">
        <v>0</v>
      </c>
    </row>
    <row r="16" spans="1:19" s="6" customFormat="1" x14ac:dyDescent="0.2">
      <c r="A16" s="37" t="s">
        <v>56</v>
      </c>
      <c r="B16" s="39"/>
      <c r="C16" s="20">
        <v>0</v>
      </c>
      <c r="D16" s="18">
        <v>0</v>
      </c>
      <c r="E16" s="18">
        <v>0</v>
      </c>
      <c r="F16" s="18">
        <v>0</v>
      </c>
      <c r="G16" s="18">
        <v>0</v>
      </c>
      <c r="H16" s="18">
        <v>0</v>
      </c>
      <c r="I16" s="18">
        <v>0</v>
      </c>
      <c r="K16" s="37" t="s">
        <v>56</v>
      </c>
      <c r="L16" s="39"/>
      <c r="M16" s="20">
        <v>0</v>
      </c>
      <c r="N16" s="18">
        <v>0</v>
      </c>
      <c r="O16" s="18">
        <v>0</v>
      </c>
      <c r="P16" s="18">
        <v>0</v>
      </c>
      <c r="Q16" s="18">
        <v>0</v>
      </c>
      <c r="R16" s="18">
        <v>0</v>
      </c>
      <c r="S16" s="18">
        <v>0</v>
      </c>
    </row>
    <row r="17" spans="1:19" s="6" customFormat="1" x14ac:dyDescent="0.2">
      <c r="A17" s="37" t="s">
        <v>91</v>
      </c>
      <c r="B17" s="39"/>
      <c r="C17" s="20">
        <v>0</v>
      </c>
      <c r="D17" s="18">
        <v>0</v>
      </c>
      <c r="E17" s="18">
        <v>0</v>
      </c>
      <c r="F17" s="18">
        <v>0</v>
      </c>
      <c r="G17" s="18">
        <v>0</v>
      </c>
      <c r="H17" s="18">
        <v>0</v>
      </c>
      <c r="I17" s="18">
        <v>0</v>
      </c>
      <c r="K17" s="37" t="s">
        <v>91</v>
      </c>
      <c r="L17" s="39"/>
      <c r="M17" s="20">
        <v>0</v>
      </c>
      <c r="N17" s="18">
        <v>0</v>
      </c>
      <c r="O17" s="18">
        <v>0</v>
      </c>
      <c r="P17" s="18">
        <v>0</v>
      </c>
      <c r="Q17" s="18">
        <v>0</v>
      </c>
      <c r="R17" s="18">
        <v>0</v>
      </c>
      <c r="S17" s="18">
        <v>0</v>
      </c>
    </row>
    <row r="18" spans="1:19" s="11" customFormat="1" ht="8.1" customHeight="1" x14ac:dyDescent="0.2">
      <c r="A18" s="88"/>
      <c r="B18" s="88"/>
      <c r="C18" s="1256"/>
      <c r="D18" s="1262"/>
      <c r="E18" s="1262"/>
      <c r="F18" s="1262"/>
      <c r="G18" s="1262"/>
      <c r="H18" s="1262"/>
      <c r="I18" s="1262"/>
      <c r="J18" s="9"/>
      <c r="K18" s="88"/>
      <c r="L18" s="88"/>
      <c r="M18" s="1256"/>
      <c r="N18" s="1262"/>
      <c r="O18" s="1262"/>
      <c r="P18" s="1262"/>
      <c r="Q18" s="1262"/>
      <c r="R18" s="1262"/>
      <c r="S18" s="1262"/>
    </row>
    <row r="19" spans="1:19" s="8" customFormat="1" ht="18" customHeight="1" x14ac:dyDescent="0.2">
      <c r="A19" s="7" t="s">
        <v>66</v>
      </c>
      <c r="B19" s="7"/>
      <c r="C19" s="43">
        <v>827.18673000000001</v>
      </c>
      <c r="D19" s="22">
        <v>191.07918000000001</v>
      </c>
      <c r="E19" s="22">
        <v>227.26852</v>
      </c>
      <c r="F19" s="22">
        <v>0</v>
      </c>
      <c r="G19" s="22">
        <v>0</v>
      </c>
      <c r="H19" s="22">
        <v>0</v>
      </c>
      <c r="I19" s="22">
        <v>194.48605000000001</v>
      </c>
      <c r="J19" s="9"/>
      <c r="K19" s="7" t="s">
        <v>66</v>
      </c>
      <c r="L19" s="7"/>
      <c r="M19" s="43">
        <v>58.610840000000003</v>
      </c>
      <c r="N19" s="22">
        <v>72.672139999999999</v>
      </c>
      <c r="O19" s="22">
        <v>0</v>
      </c>
      <c r="P19" s="22">
        <v>0</v>
      </c>
      <c r="Q19" s="22">
        <v>0</v>
      </c>
      <c r="R19" s="22">
        <v>83.07</v>
      </c>
      <c r="S19" s="22">
        <v>0</v>
      </c>
    </row>
    <row r="20" spans="1:19" s="6" customFormat="1" ht="18" customHeight="1" x14ac:dyDescent="0.2">
      <c r="A20" s="10" t="s">
        <v>53</v>
      </c>
      <c r="B20" s="39"/>
      <c r="C20" s="20">
        <v>786.38594999999998</v>
      </c>
      <c r="D20" s="18">
        <v>191.07918000000001</v>
      </c>
      <c r="E20" s="18">
        <v>227.26852</v>
      </c>
      <c r="F20" s="18">
        <v>0</v>
      </c>
      <c r="G20" s="18">
        <v>0</v>
      </c>
      <c r="H20" s="18">
        <v>0</v>
      </c>
      <c r="I20" s="18">
        <v>153.68527</v>
      </c>
      <c r="K20" s="10" t="s">
        <v>53</v>
      </c>
      <c r="L20" s="39"/>
      <c r="M20" s="20">
        <v>58.610840000000003</v>
      </c>
      <c r="N20" s="18">
        <v>72.672139999999999</v>
      </c>
      <c r="O20" s="18">
        <v>0</v>
      </c>
      <c r="P20" s="18">
        <v>0</v>
      </c>
      <c r="Q20" s="18">
        <v>0</v>
      </c>
      <c r="R20" s="18">
        <v>83.07</v>
      </c>
      <c r="S20" s="18">
        <v>0</v>
      </c>
    </row>
    <row r="21" spans="1:19" s="6" customFormat="1" x14ac:dyDescent="0.2">
      <c r="A21" s="37" t="s">
        <v>56</v>
      </c>
      <c r="B21" s="39"/>
      <c r="C21" s="20">
        <v>786.38594999999998</v>
      </c>
      <c r="D21" s="18">
        <v>191.07918000000001</v>
      </c>
      <c r="E21" s="18">
        <v>227.26852</v>
      </c>
      <c r="F21" s="18">
        <v>0</v>
      </c>
      <c r="G21" s="18">
        <v>0</v>
      </c>
      <c r="H21" s="18">
        <v>0</v>
      </c>
      <c r="I21" s="18">
        <v>153.68527</v>
      </c>
      <c r="K21" s="37" t="s">
        <v>56</v>
      </c>
      <c r="L21" s="39"/>
      <c r="M21" s="20">
        <v>58.610840000000003</v>
      </c>
      <c r="N21" s="18">
        <v>72.672139999999999</v>
      </c>
      <c r="O21" s="18">
        <v>0</v>
      </c>
      <c r="P21" s="18">
        <v>0</v>
      </c>
      <c r="Q21" s="18">
        <v>0</v>
      </c>
      <c r="R21" s="18">
        <v>83.07</v>
      </c>
      <c r="S21" s="18">
        <v>0</v>
      </c>
    </row>
    <row r="22" spans="1:19" s="6" customFormat="1" x14ac:dyDescent="0.2">
      <c r="A22" s="37" t="s">
        <v>91</v>
      </c>
      <c r="B22" s="39"/>
      <c r="C22" s="20">
        <v>0</v>
      </c>
      <c r="D22" s="18">
        <v>0</v>
      </c>
      <c r="E22" s="18">
        <v>0</v>
      </c>
      <c r="F22" s="18">
        <v>0</v>
      </c>
      <c r="G22" s="18">
        <v>0</v>
      </c>
      <c r="H22" s="18">
        <v>0</v>
      </c>
      <c r="I22" s="18">
        <v>0</v>
      </c>
      <c r="K22" s="37" t="s">
        <v>91</v>
      </c>
      <c r="L22" s="39"/>
      <c r="M22" s="20">
        <v>0</v>
      </c>
      <c r="N22" s="18">
        <v>0</v>
      </c>
      <c r="O22" s="18">
        <v>0</v>
      </c>
      <c r="P22" s="18">
        <v>0</v>
      </c>
      <c r="Q22" s="18">
        <v>0</v>
      </c>
      <c r="R22" s="18">
        <v>0</v>
      </c>
      <c r="S22" s="18">
        <v>0</v>
      </c>
    </row>
    <row r="23" spans="1:19" s="6" customFormat="1" x14ac:dyDescent="0.2">
      <c r="A23" s="10" t="s">
        <v>54</v>
      </c>
      <c r="B23" s="39"/>
      <c r="C23" s="20">
        <v>0</v>
      </c>
      <c r="D23" s="18">
        <v>0</v>
      </c>
      <c r="E23" s="18">
        <v>0</v>
      </c>
      <c r="F23" s="18">
        <v>0</v>
      </c>
      <c r="G23" s="18">
        <v>0</v>
      </c>
      <c r="H23" s="18">
        <v>0</v>
      </c>
      <c r="I23" s="18">
        <v>0</v>
      </c>
      <c r="K23" s="10" t="s">
        <v>54</v>
      </c>
      <c r="L23" s="39"/>
      <c r="M23" s="20">
        <v>0</v>
      </c>
      <c r="N23" s="18">
        <v>0</v>
      </c>
      <c r="O23" s="18">
        <v>0</v>
      </c>
      <c r="P23" s="18">
        <v>0</v>
      </c>
      <c r="Q23" s="18">
        <v>0</v>
      </c>
      <c r="R23" s="18">
        <v>0</v>
      </c>
      <c r="S23" s="18">
        <v>0</v>
      </c>
    </row>
    <row r="24" spans="1:19" s="6" customFormat="1" x14ac:dyDescent="0.2">
      <c r="A24" s="10" t="s">
        <v>55</v>
      </c>
      <c r="B24" s="39"/>
      <c r="C24" s="20">
        <v>40.800780000000003</v>
      </c>
      <c r="D24" s="18">
        <v>0</v>
      </c>
      <c r="E24" s="18">
        <v>0</v>
      </c>
      <c r="F24" s="18">
        <v>0</v>
      </c>
      <c r="G24" s="18">
        <v>0</v>
      </c>
      <c r="H24" s="18">
        <v>0</v>
      </c>
      <c r="I24" s="18">
        <v>40.800780000000003</v>
      </c>
      <c r="K24" s="10" t="s">
        <v>55</v>
      </c>
      <c r="L24" s="39"/>
      <c r="M24" s="20">
        <v>0</v>
      </c>
      <c r="N24" s="18">
        <v>0</v>
      </c>
      <c r="O24" s="18">
        <v>0</v>
      </c>
      <c r="P24" s="18">
        <v>0</v>
      </c>
      <c r="Q24" s="18">
        <v>0</v>
      </c>
      <c r="R24" s="18">
        <v>0</v>
      </c>
      <c r="S24" s="18">
        <v>0</v>
      </c>
    </row>
    <row r="25" spans="1:19" s="6" customFormat="1" x14ac:dyDescent="0.2">
      <c r="A25" s="37" t="s">
        <v>56</v>
      </c>
      <c r="B25" s="39"/>
      <c r="C25" s="20">
        <v>40.800780000000003</v>
      </c>
      <c r="D25" s="18">
        <v>0</v>
      </c>
      <c r="E25" s="18">
        <v>0</v>
      </c>
      <c r="F25" s="18">
        <v>0</v>
      </c>
      <c r="G25" s="18">
        <v>0</v>
      </c>
      <c r="H25" s="18">
        <v>0</v>
      </c>
      <c r="I25" s="18">
        <v>40.800780000000003</v>
      </c>
      <c r="K25" s="37" t="s">
        <v>56</v>
      </c>
      <c r="L25" s="39"/>
      <c r="M25" s="20">
        <v>0</v>
      </c>
      <c r="N25" s="18">
        <v>0</v>
      </c>
      <c r="O25" s="18">
        <v>0</v>
      </c>
      <c r="P25" s="18">
        <v>0</v>
      </c>
      <c r="Q25" s="18">
        <v>0</v>
      </c>
      <c r="R25" s="18">
        <v>0</v>
      </c>
      <c r="S25" s="18">
        <v>0</v>
      </c>
    </row>
    <row r="26" spans="1:19" s="6" customFormat="1" x14ac:dyDescent="0.2">
      <c r="A26" s="37" t="s">
        <v>91</v>
      </c>
      <c r="B26" s="39"/>
      <c r="C26" s="20">
        <v>0</v>
      </c>
      <c r="D26" s="18">
        <v>0</v>
      </c>
      <c r="E26" s="18">
        <v>0</v>
      </c>
      <c r="F26" s="18">
        <v>0</v>
      </c>
      <c r="G26" s="18">
        <v>0</v>
      </c>
      <c r="H26" s="18">
        <v>0</v>
      </c>
      <c r="I26" s="18">
        <v>0</v>
      </c>
      <c r="K26" s="37" t="s">
        <v>91</v>
      </c>
      <c r="L26" s="39"/>
      <c r="M26" s="20">
        <v>0</v>
      </c>
      <c r="N26" s="18">
        <v>0</v>
      </c>
      <c r="O26" s="18">
        <v>0</v>
      </c>
      <c r="P26" s="18">
        <v>0</v>
      </c>
      <c r="Q26" s="18">
        <v>0</v>
      </c>
      <c r="R26" s="18">
        <v>0</v>
      </c>
      <c r="S26" s="18">
        <v>0</v>
      </c>
    </row>
    <row r="27" spans="1:19" s="6" customFormat="1" ht="8.25" customHeight="1" x14ac:dyDescent="0.2">
      <c r="A27" s="13"/>
      <c r="B27" s="39"/>
      <c r="C27" s="1256"/>
      <c r="D27" s="1262"/>
      <c r="E27" s="1262"/>
      <c r="F27" s="1262"/>
      <c r="G27" s="1262"/>
      <c r="H27" s="1262"/>
      <c r="I27" s="1262"/>
      <c r="K27" s="13"/>
      <c r="L27" s="39"/>
      <c r="M27" s="1256"/>
      <c r="N27" s="1262"/>
      <c r="O27" s="1262"/>
      <c r="P27" s="1262"/>
      <c r="Q27" s="1262"/>
      <c r="R27" s="1262"/>
      <c r="S27" s="1262"/>
    </row>
    <row r="28" spans="1:19" s="17" customFormat="1" ht="18" customHeight="1" x14ac:dyDescent="0.2">
      <c r="A28" s="7" t="s">
        <v>67</v>
      </c>
      <c r="B28" s="39"/>
      <c r="C28" s="43"/>
      <c r="D28" s="22"/>
      <c r="E28" s="22"/>
      <c r="F28" s="22"/>
      <c r="G28" s="22"/>
      <c r="H28" s="22"/>
      <c r="I28" s="22"/>
      <c r="K28" s="7" t="s">
        <v>67</v>
      </c>
      <c r="L28" s="39"/>
      <c r="M28" s="43"/>
      <c r="N28" s="22"/>
      <c r="O28" s="22"/>
      <c r="P28" s="22"/>
      <c r="Q28" s="22"/>
      <c r="R28" s="22"/>
      <c r="S28" s="22"/>
    </row>
    <row r="29" spans="1:19" s="17" customFormat="1" ht="18" customHeight="1" x14ac:dyDescent="0.2">
      <c r="A29" s="87" t="s">
        <v>68</v>
      </c>
      <c r="B29" s="39"/>
      <c r="C29" s="52">
        <v>827.18673000000001</v>
      </c>
      <c r="D29" s="53">
        <v>191.07918000000001</v>
      </c>
      <c r="E29" s="53">
        <v>227.26852</v>
      </c>
      <c r="F29" s="53">
        <v>0</v>
      </c>
      <c r="G29" s="53">
        <v>0</v>
      </c>
      <c r="H29" s="53">
        <v>0</v>
      </c>
      <c r="I29" s="53">
        <v>194.48605000000001</v>
      </c>
      <c r="K29" s="87" t="s">
        <v>68</v>
      </c>
      <c r="L29" s="39"/>
      <c r="M29" s="52">
        <v>58.610840000000003</v>
      </c>
      <c r="N29" s="53">
        <v>72.672139999999999</v>
      </c>
      <c r="O29" s="53">
        <v>0</v>
      </c>
      <c r="P29" s="53">
        <v>0</v>
      </c>
      <c r="Q29" s="53">
        <v>0</v>
      </c>
      <c r="R29" s="53">
        <v>83.07</v>
      </c>
      <c r="S29" s="53">
        <v>0</v>
      </c>
    </row>
    <row r="30" spans="1:19" s="17" customFormat="1" ht="18" customHeight="1" x14ac:dyDescent="0.2">
      <c r="A30" s="7" t="s">
        <v>69</v>
      </c>
      <c r="B30" s="39"/>
      <c r="C30" s="43">
        <v>0</v>
      </c>
      <c r="D30" s="22">
        <v>0</v>
      </c>
      <c r="E30" s="22">
        <v>0</v>
      </c>
      <c r="F30" s="22">
        <v>0</v>
      </c>
      <c r="G30" s="22">
        <v>0</v>
      </c>
      <c r="H30" s="22">
        <v>0</v>
      </c>
      <c r="I30" s="22">
        <v>0</v>
      </c>
      <c r="K30" s="7" t="s">
        <v>69</v>
      </c>
      <c r="L30" s="39"/>
      <c r="M30" s="43">
        <v>0</v>
      </c>
      <c r="N30" s="22">
        <v>0</v>
      </c>
      <c r="O30" s="22">
        <v>0</v>
      </c>
      <c r="P30" s="22">
        <v>0</v>
      </c>
      <c r="Q30" s="22">
        <v>0</v>
      </c>
      <c r="R30" s="22">
        <v>0</v>
      </c>
      <c r="S30" s="22">
        <v>0</v>
      </c>
    </row>
    <row r="31" spans="1:19" s="11" customFormat="1" ht="8.1" customHeight="1" x14ac:dyDescent="0.2">
      <c r="A31" s="89"/>
      <c r="B31" s="88"/>
      <c r="C31" s="1209"/>
      <c r="D31" s="1262"/>
      <c r="E31" s="1262"/>
      <c r="F31" s="1262"/>
      <c r="G31" s="1262"/>
      <c r="H31" s="1262"/>
      <c r="I31" s="1262"/>
      <c r="J31" s="9"/>
      <c r="K31" s="89"/>
      <c r="L31" s="88"/>
      <c r="M31" s="1209"/>
      <c r="N31" s="1262"/>
      <c r="O31" s="1262"/>
      <c r="P31" s="1262"/>
      <c r="Q31" s="1262"/>
      <c r="R31" s="1262"/>
      <c r="S31" s="1262"/>
    </row>
    <row r="32" spans="1:19" s="8" customFormat="1" ht="24.95" customHeight="1" x14ac:dyDescent="0.2">
      <c r="A32" s="1232" t="s">
        <v>126</v>
      </c>
      <c r="B32" s="1251"/>
      <c r="C32" s="1251"/>
      <c r="D32" s="1251"/>
      <c r="E32" s="1251"/>
      <c r="F32" s="1251"/>
      <c r="G32" s="1251"/>
      <c r="H32" s="1251"/>
      <c r="I32" s="1251"/>
      <c r="J32" s="9"/>
      <c r="K32" s="1232" t="s">
        <v>126</v>
      </c>
      <c r="L32" s="1251"/>
      <c r="M32" s="1251"/>
      <c r="N32" s="1251"/>
      <c r="O32" s="1251"/>
      <c r="P32" s="1251"/>
      <c r="Q32" s="1251"/>
      <c r="R32" s="1251"/>
      <c r="S32" s="1251"/>
    </row>
    <row r="33" spans="1:19" s="8" customFormat="1" ht="18" customHeight="1" x14ac:dyDescent="0.2">
      <c r="A33" s="7" t="s">
        <v>296</v>
      </c>
      <c r="B33" s="7"/>
      <c r="C33" s="43">
        <v>125</v>
      </c>
      <c r="D33" s="22">
        <v>0</v>
      </c>
      <c r="E33" s="22">
        <v>0</v>
      </c>
      <c r="F33" s="22">
        <v>0</v>
      </c>
      <c r="G33" s="22">
        <v>0</v>
      </c>
      <c r="H33" s="22">
        <v>0</v>
      </c>
      <c r="I33" s="22">
        <v>0</v>
      </c>
      <c r="J33" s="9"/>
      <c r="K33" s="7" t="s">
        <v>296</v>
      </c>
      <c r="L33" s="7"/>
      <c r="M33" s="43">
        <v>0</v>
      </c>
      <c r="N33" s="22">
        <v>125</v>
      </c>
      <c r="O33" s="22">
        <v>0</v>
      </c>
      <c r="P33" s="22">
        <v>0</v>
      </c>
      <c r="Q33" s="22">
        <v>0</v>
      </c>
      <c r="R33" s="22">
        <v>0</v>
      </c>
      <c r="S33" s="22">
        <v>0</v>
      </c>
    </row>
    <row r="34" spans="1:19" s="11" customFormat="1" ht="18" customHeight="1" x14ac:dyDescent="0.2">
      <c r="A34" s="10" t="s">
        <v>58</v>
      </c>
      <c r="B34" s="10"/>
      <c r="C34" s="20">
        <v>125</v>
      </c>
      <c r="D34" s="18">
        <v>0</v>
      </c>
      <c r="E34" s="18">
        <v>0</v>
      </c>
      <c r="F34" s="18">
        <v>0</v>
      </c>
      <c r="G34" s="18">
        <v>0</v>
      </c>
      <c r="H34" s="18">
        <v>0</v>
      </c>
      <c r="I34" s="18">
        <v>0</v>
      </c>
      <c r="J34" s="9"/>
      <c r="K34" s="10" t="s">
        <v>58</v>
      </c>
      <c r="L34" s="10"/>
      <c r="M34" s="20">
        <v>0</v>
      </c>
      <c r="N34" s="18">
        <v>125</v>
      </c>
      <c r="O34" s="18">
        <v>0</v>
      </c>
      <c r="P34" s="18">
        <v>0</v>
      </c>
      <c r="Q34" s="18">
        <v>0</v>
      </c>
      <c r="R34" s="18">
        <v>0</v>
      </c>
      <c r="S34" s="18">
        <v>0</v>
      </c>
    </row>
    <row r="35" spans="1:19" s="6" customFormat="1" x14ac:dyDescent="0.2">
      <c r="A35" s="37" t="s">
        <v>56</v>
      </c>
      <c r="B35" s="39"/>
      <c r="C35" s="20">
        <v>125</v>
      </c>
      <c r="D35" s="18">
        <v>0</v>
      </c>
      <c r="E35" s="18">
        <v>0</v>
      </c>
      <c r="F35" s="18">
        <v>0</v>
      </c>
      <c r="G35" s="18">
        <v>0</v>
      </c>
      <c r="H35" s="18">
        <v>0</v>
      </c>
      <c r="I35" s="18">
        <v>0</v>
      </c>
      <c r="K35" s="37" t="s">
        <v>56</v>
      </c>
      <c r="L35" s="39"/>
      <c r="M35" s="20">
        <v>0</v>
      </c>
      <c r="N35" s="18">
        <v>125</v>
      </c>
      <c r="O35" s="18">
        <v>0</v>
      </c>
      <c r="P35" s="18">
        <v>0</v>
      </c>
      <c r="Q35" s="18">
        <v>0</v>
      </c>
      <c r="R35" s="18">
        <v>0</v>
      </c>
      <c r="S35" s="18">
        <v>0</v>
      </c>
    </row>
    <row r="36" spans="1:19" s="6" customFormat="1" x14ac:dyDescent="0.2">
      <c r="A36" s="37" t="s">
        <v>91</v>
      </c>
      <c r="B36" s="39"/>
      <c r="C36" s="20">
        <v>0</v>
      </c>
      <c r="D36" s="18">
        <v>0</v>
      </c>
      <c r="E36" s="18">
        <v>0</v>
      </c>
      <c r="F36" s="18">
        <v>0</v>
      </c>
      <c r="G36" s="18">
        <v>0</v>
      </c>
      <c r="H36" s="18">
        <v>0</v>
      </c>
      <c r="I36" s="18">
        <v>0</v>
      </c>
      <c r="K36" s="37" t="s">
        <v>91</v>
      </c>
      <c r="L36" s="39"/>
      <c r="M36" s="20">
        <v>0</v>
      </c>
      <c r="N36" s="18">
        <v>0</v>
      </c>
      <c r="O36" s="18">
        <v>0</v>
      </c>
      <c r="P36" s="18">
        <v>0</v>
      </c>
      <c r="Q36" s="18">
        <v>0</v>
      </c>
      <c r="R36" s="18">
        <v>0</v>
      </c>
      <c r="S36" s="18">
        <v>0</v>
      </c>
    </row>
    <row r="37" spans="1:19" s="11" customFormat="1" ht="8.1" customHeight="1" x14ac:dyDescent="0.2">
      <c r="A37" s="88"/>
      <c r="B37" s="88"/>
      <c r="C37" s="1256"/>
      <c r="D37" s="1260"/>
      <c r="E37" s="1260"/>
      <c r="F37" s="1260"/>
      <c r="G37" s="1260"/>
      <c r="H37" s="1260"/>
      <c r="I37" s="1260"/>
      <c r="J37" s="9"/>
      <c r="K37" s="88"/>
      <c r="L37" s="88"/>
      <c r="M37" s="1256"/>
      <c r="N37" s="1260"/>
      <c r="O37" s="1260"/>
      <c r="P37" s="1260"/>
      <c r="Q37" s="1260"/>
      <c r="R37" s="1260"/>
      <c r="S37" s="1260"/>
    </row>
    <row r="38" spans="1:19" s="8" customFormat="1" ht="18" customHeight="1" x14ac:dyDescent="0.2">
      <c r="A38" s="7" t="s">
        <v>66</v>
      </c>
      <c r="B38" s="7"/>
      <c r="C38" s="43">
        <v>121.93917</v>
      </c>
      <c r="D38" s="22">
        <v>0</v>
      </c>
      <c r="E38" s="22">
        <v>70.743889999999993</v>
      </c>
      <c r="F38" s="22">
        <v>0</v>
      </c>
      <c r="G38" s="22">
        <v>0</v>
      </c>
      <c r="H38" s="22">
        <v>0.27</v>
      </c>
      <c r="I38" s="22">
        <v>0</v>
      </c>
      <c r="J38" s="9"/>
      <c r="K38" s="7" t="s">
        <v>66</v>
      </c>
      <c r="L38" s="7"/>
      <c r="M38" s="43">
        <v>39.333329999999997</v>
      </c>
      <c r="N38" s="22">
        <v>11.591950000000001</v>
      </c>
      <c r="O38" s="22">
        <v>0</v>
      </c>
      <c r="P38" s="22">
        <v>0</v>
      </c>
      <c r="Q38" s="22">
        <v>0</v>
      </c>
      <c r="R38" s="22">
        <v>0</v>
      </c>
      <c r="S38" s="22">
        <v>0</v>
      </c>
    </row>
    <row r="39" spans="1:19" s="6" customFormat="1" ht="18" customHeight="1" x14ac:dyDescent="0.2">
      <c r="A39" s="10" t="s">
        <v>53</v>
      </c>
      <c r="B39" s="39"/>
      <c r="C39" s="20">
        <v>121.93917</v>
      </c>
      <c r="D39" s="18">
        <v>0</v>
      </c>
      <c r="E39" s="18">
        <v>70.743889999999993</v>
      </c>
      <c r="F39" s="18">
        <v>0</v>
      </c>
      <c r="G39" s="18">
        <v>0</v>
      </c>
      <c r="H39" s="18">
        <v>0.27</v>
      </c>
      <c r="I39" s="18">
        <v>0</v>
      </c>
      <c r="K39" s="10" t="s">
        <v>53</v>
      </c>
      <c r="L39" s="39"/>
      <c r="M39" s="20">
        <v>39.333329999999997</v>
      </c>
      <c r="N39" s="18">
        <v>11.591950000000001</v>
      </c>
      <c r="O39" s="18">
        <v>0</v>
      </c>
      <c r="P39" s="18">
        <v>0</v>
      </c>
      <c r="Q39" s="18">
        <v>0</v>
      </c>
      <c r="R39" s="18">
        <v>0</v>
      </c>
      <c r="S39" s="18">
        <v>0</v>
      </c>
    </row>
    <row r="40" spans="1:19" s="6" customFormat="1" x14ac:dyDescent="0.2">
      <c r="A40" s="37" t="s">
        <v>56</v>
      </c>
      <c r="B40" s="39"/>
      <c r="C40" s="20">
        <v>121.93917</v>
      </c>
      <c r="D40" s="18">
        <v>0</v>
      </c>
      <c r="E40" s="18">
        <v>70.743889999999993</v>
      </c>
      <c r="F40" s="18">
        <v>0</v>
      </c>
      <c r="G40" s="18">
        <v>0</v>
      </c>
      <c r="H40" s="18">
        <v>0.27</v>
      </c>
      <c r="I40" s="18">
        <v>0</v>
      </c>
      <c r="K40" s="37" t="s">
        <v>56</v>
      </c>
      <c r="L40" s="39"/>
      <c r="M40" s="20">
        <v>39.333329999999997</v>
      </c>
      <c r="N40" s="18">
        <v>11.591950000000001</v>
      </c>
      <c r="O40" s="18">
        <v>0</v>
      </c>
      <c r="P40" s="18">
        <v>0</v>
      </c>
      <c r="Q40" s="18">
        <v>0</v>
      </c>
      <c r="R40" s="18">
        <v>0</v>
      </c>
      <c r="S40" s="18">
        <v>0</v>
      </c>
    </row>
    <row r="41" spans="1:19" s="6" customFormat="1" x14ac:dyDescent="0.2">
      <c r="A41" s="37" t="s">
        <v>91</v>
      </c>
      <c r="B41" s="39"/>
      <c r="C41" s="20">
        <v>0</v>
      </c>
      <c r="D41" s="18">
        <v>0</v>
      </c>
      <c r="E41" s="18">
        <v>0</v>
      </c>
      <c r="F41" s="18">
        <v>0</v>
      </c>
      <c r="G41" s="18">
        <v>0</v>
      </c>
      <c r="H41" s="18">
        <v>0</v>
      </c>
      <c r="I41" s="18">
        <v>0</v>
      </c>
      <c r="K41" s="37" t="s">
        <v>91</v>
      </c>
      <c r="L41" s="39"/>
      <c r="M41" s="20">
        <v>0</v>
      </c>
      <c r="N41" s="18">
        <v>0</v>
      </c>
      <c r="O41" s="18">
        <v>0</v>
      </c>
      <c r="P41" s="18">
        <v>0</v>
      </c>
      <c r="Q41" s="18">
        <v>0</v>
      </c>
      <c r="R41" s="18">
        <v>0</v>
      </c>
      <c r="S41" s="18">
        <v>0</v>
      </c>
    </row>
    <row r="42" spans="1:19" s="6" customFormat="1" x14ac:dyDescent="0.2">
      <c r="A42" s="10" t="s">
        <v>54</v>
      </c>
      <c r="B42" s="39"/>
      <c r="C42" s="20">
        <v>0</v>
      </c>
      <c r="D42" s="18">
        <v>0</v>
      </c>
      <c r="E42" s="18">
        <v>0</v>
      </c>
      <c r="F42" s="18">
        <v>0</v>
      </c>
      <c r="G42" s="18">
        <v>0</v>
      </c>
      <c r="H42" s="18">
        <v>0</v>
      </c>
      <c r="I42" s="18">
        <v>0</v>
      </c>
      <c r="K42" s="10" t="s">
        <v>54</v>
      </c>
      <c r="L42" s="39"/>
      <c r="M42" s="20">
        <v>0</v>
      </c>
      <c r="N42" s="18">
        <v>0</v>
      </c>
      <c r="O42" s="18">
        <v>0</v>
      </c>
      <c r="P42" s="18">
        <v>0</v>
      </c>
      <c r="Q42" s="18">
        <v>0</v>
      </c>
      <c r="R42" s="18">
        <v>0</v>
      </c>
      <c r="S42" s="18">
        <v>0</v>
      </c>
    </row>
    <row r="43" spans="1:19" s="6" customFormat="1" x14ac:dyDescent="0.2">
      <c r="A43" s="10" t="s">
        <v>55</v>
      </c>
      <c r="B43" s="39"/>
      <c r="C43" s="20">
        <v>0</v>
      </c>
      <c r="D43" s="18">
        <v>0</v>
      </c>
      <c r="E43" s="18">
        <v>0</v>
      </c>
      <c r="F43" s="18">
        <v>0</v>
      </c>
      <c r="G43" s="18">
        <v>0</v>
      </c>
      <c r="H43" s="18">
        <v>0</v>
      </c>
      <c r="I43" s="18">
        <v>0</v>
      </c>
      <c r="K43" s="10" t="s">
        <v>55</v>
      </c>
      <c r="L43" s="39"/>
      <c r="M43" s="20">
        <v>0</v>
      </c>
      <c r="N43" s="18">
        <v>0</v>
      </c>
      <c r="O43" s="18">
        <v>0</v>
      </c>
      <c r="P43" s="18">
        <v>0</v>
      </c>
      <c r="Q43" s="18">
        <v>0</v>
      </c>
      <c r="R43" s="18">
        <v>0</v>
      </c>
      <c r="S43" s="18">
        <v>0</v>
      </c>
    </row>
    <row r="44" spans="1:19" s="6" customFormat="1" x14ac:dyDescent="0.2">
      <c r="A44" s="37" t="s">
        <v>56</v>
      </c>
      <c r="B44" s="39"/>
      <c r="C44" s="20">
        <v>0</v>
      </c>
      <c r="D44" s="18">
        <v>0</v>
      </c>
      <c r="E44" s="18">
        <v>0</v>
      </c>
      <c r="F44" s="18">
        <v>0</v>
      </c>
      <c r="G44" s="18">
        <v>0</v>
      </c>
      <c r="H44" s="18">
        <v>0</v>
      </c>
      <c r="I44" s="18">
        <v>0</v>
      </c>
      <c r="K44" s="37" t="s">
        <v>56</v>
      </c>
      <c r="L44" s="39"/>
      <c r="M44" s="20">
        <v>0</v>
      </c>
      <c r="N44" s="18">
        <v>0</v>
      </c>
      <c r="O44" s="18">
        <v>0</v>
      </c>
      <c r="P44" s="18">
        <v>0</v>
      </c>
      <c r="Q44" s="18">
        <v>0</v>
      </c>
      <c r="R44" s="18">
        <v>0</v>
      </c>
      <c r="S44" s="18">
        <v>0</v>
      </c>
    </row>
    <row r="45" spans="1:19" s="6" customFormat="1" x14ac:dyDescent="0.2">
      <c r="A45" s="37" t="s">
        <v>91</v>
      </c>
      <c r="B45" s="39"/>
      <c r="C45" s="20">
        <v>0</v>
      </c>
      <c r="D45" s="18">
        <v>0</v>
      </c>
      <c r="E45" s="18">
        <v>0</v>
      </c>
      <c r="F45" s="18">
        <v>0</v>
      </c>
      <c r="G45" s="18">
        <v>0</v>
      </c>
      <c r="H45" s="18">
        <v>0</v>
      </c>
      <c r="I45" s="18">
        <v>0</v>
      </c>
      <c r="K45" s="37" t="s">
        <v>91</v>
      </c>
      <c r="L45" s="39"/>
      <c r="M45" s="20">
        <v>0</v>
      </c>
      <c r="N45" s="18">
        <v>0</v>
      </c>
      <c r="O45" s="18">
        <v>0</v>
      </c>
      <c r="P45" s="18">
        <v>0</v>
      </c>
      <c r="Q45" s="18">
        <v>0</v>
      </c>
      <c r="R45" s="18">
        <v>0</v>
      </c>
      <c r="S45" s="18">
        <v>0</v>
      </c>
    </row>
    <row r="46" spans="1:19" s="6" customFormat="1" ht="8.25" customHeight="1" x14ac:dyDescent="0.2">
      <c r="A46" s="13"/>
      <c r="B46" s="39"/>
      <c r="C46" s="1256"/>
      <c r="D46" s="1260"/>
      <c r="E46" s="1260"/>
      <c r="F46" s="1260"/>
      <c r="G46" s="1260"/>
      <c r="H46" s="1260"/>
      <c r="I46" s="1260"/>
      <c r="K46" s="13"/>
      <c r="L46" s="39"/>
      <c r="M46" s="1256"/>
      <c r="N46" s="1260"/>
      <c r="O46" s="1260"/>
      <c r="P46" s="1260"/>
      <c r="Q46" s="1260"/>
      <c r="R46" s="1260"/>
      <c r="S46" s="1260"/>
    </row>
    <row r="47" spans="1:19" s="17" customFormat="1" ht="18" customHeight="1" x14ac:dyDescent="0.2">
      <c r="A47" s="7" t="s">
        <v>67</v>
      </c>
      <c r="B47" s="39"/>
      <c r="C47" s="43"/>
      <c r="D47" s="22"/>
      <c r="E47" s="22"/>
      <c r="F47" s="22"/>
      <c r="G47" s="22"/>
      <c r="H47" s="22"/>
      <c r="I47" s="22"/>
      <c r="K47" s="7" t="s">
        <v>67</v>
      </c>
      <c r="L47" s="39"/>
      <c r="M47" s="43"/>
      <c r="N47" s="22"/>
      <c r="O47" s="22"/>
      <c r="P47" s="22"/>
      <c r="Q47" s="22"/>
      <c r="R47" s="22"/>
      <c r="S47" s="22"/>
    </row>
    <row r="48" spans="1:19" s="17" customFormat="1" ht="18" customHeight="1" x14ac:dyDescent="0.2">
      <c r="A48" s="87" t="s">
        <v>68</v>
      </c>
      <c r="B48" s="39"/>
      <c r="C48" s="52">
        <v>246.93916999999999</v>
      </c>
      <c r="D48" s="53">
        <v>0</v>
      </c>
      <c r="E48" s="53">
        <v>70.743889999999993</v>
      </c>
      <c r="F48" s="53">
        <v>0</v>
      </c>
      <c r="G48" s="53">
        <v>0</v>
      </c>
      <c r="H48" s="53">
        <v>0.27</v>
      </c>
      <c r="I48" s="53">
        <v>0</v>
      </c>
      <c r="K48" s="87" t="s">
        <v>68</v>
      </c>
      <c r="L48" s="39"/>
      <c r="M48" s="52">
        <v>39.333329999999997</v>
      </c>
      <c r="N48" s="53">
        <v>136.59195</v>
      </c>
      <c r="O48" s="53">
        <v>0</v>
      </c>
      <c r="P48" s="53">
        <v>0</v>
      </c>
      <c r="Q48" s="53">
        <v>0</v>
      </c>
      <c r="R48" s="53">
        <v>0</v>
      </c>
      <c r="S48" s="53">
        <v>0</v>
      </c>
    </row>
    <row r="49" spans="1:19" s="17" customFormat="1" ht="18" customHeight="1" x14ac:dyDescent="0.2">
      <c r="A49" s="7" t="s">
        <v>69</v>
      </c>
      <c r="B49" s="39"/>
      <c r="C49" s="43">
        <v>0</v>
      </c>
      <c r="D49" s="22">
        <v>0</v>
      </c>
      <c r="E49" s="22">
        <v>0</v>
      </c>
      <c r="F49" s="22">
        <v>0</v>
      </c>
      <c r="G49" s="22">
        <v>0</v>
      </c>
      <c r="H49" s="22">
        <v>0</v>
      </c>
      <c r="I49" s="22">
        <v>0</v>
      </c>
      <c r="K49" s="7" t="s">
        <v>69</v>
      </c>
      <c r="L49" s="39"/>
      <c r="M49" s="43">
        <v>0</v>
      </c>
      <c r="N49" s="22">
        <v>0</v>
      </c>
      <c r="O49" s="22">
        <v>0</v>
      </c>
      <c r="P49" s="22">
        <v>0</v>
      </c>
      <c r="Q49" s="22">
        <v>0</v>
      </c>
      <c r="R49" s="22">
        <v>0</v>
      </c>
      <c r="S49" s="22">
        <v>0</v>
      </c>
    </row>
    <row r="50" spans="1:19" s="11" customFormat="1" ht="8.1" customHeight="1" x14ac:dyDescent="0.2">
      <c r="C50" s="1209"/>
      <c r="D50" s="1262"/>
      <c r="E50" s="1262"/>
      <c r="F50" s="1262"/>
      <c r="G50" s="1262"/>
      <c r="H50" s="1262"/>
      <c r="I50" s="1262"/>
      <c r="J50" s="9"/>
      <c r="M50" s="1209"/>
      <c r="N50" s="1262"/>
      <c r="O50" s="1262"/>
      <c r="P50" s="1262"/>
      <c r="Q50" s="1262"/>
      <c r="R50" s="1262"/>
      <c r="S50" s="1262"/>
    </row>
    <row r="51" spans="1:19" s="8" customFormat="1" ht="24.95" customHeight="1" x14ac:dyDescent="0.2">
      <c r="A51" s="1232" t="s">
        <v>163</v>
      </c>
      <c r="B51" s="1251"/>
      <c r="C51" s="1251"/>
      <c r="D51" s="1251"/>
      <c r="E51" s="1251"/>
      <c r="F51" s="1251"/>
      <c r="G51" s="1251"/>
      <c r="H51" s="1251"/>
      <c r="I51" s="1251"/>
      <c r="J51" s="9"/>
      <c r="K51" s="1232" t="s">
        <v>163</v>
      </c>
      <c r="L51" s="1251"/>
      <c r="M51" s="1251"/>
      <c r="N51" s="1251"/>
      <c r="O51" s="1251"/>
      <c r="P51" s="1251"/>
      <c r="Q51" s="1251"/>
      <c r="R51" s="1251"/>
      <c r="S51" s="1251"/>
    </row>
    <row r="52" spans="1:19" s="8" customFormat="1" ht="18" customHeight="1" x14ac:dyDescent="0.2">
      <c r="A52" s="7" t="s">
        <v>296</v>
      </c>
      <c r="B52" s="7"/>
      <c r="C52" s="43">
        <v>380</v>
      </c>
      <c r="D52" s="22">
        <v>0</v>
      </c>
      <c r="E52" s="22">
        <v>0</v>
      </c>
      <c r="F52" s="22">
        <v>0</v>
      </c>
      <c r="G52" s="22">
        <v>0</v>
      </c>
      <c r="H52" s="22">
        <v>0</v>
      </c>
      <c r="I52" s="22">
        <v>25</v>
      </c>
      <c r="J52" s="9"/>
      <c r="K52" s="7" t="s">
        <v>296</v>
      </c>
      <c r="L52" s="7"/>
      <c r="M52" s="43">
        <v>355</v>
      </c>
      <c r="N52" s="22">
        <v>0</v>
      </c>
      <c r="O52" s="22">
        <v>0</v>
      </c>
      <c r="P52" s="22">
        <v>0</v>
      </c>
      <c r="Q52" s="22">
        <v>0</v>
      </c>
      <c r="R52" s="22">
        <v>0</v>
      </c>
      <c r="S52" s="22">
        <v>0</v>
      </c>
    </row>
    <row r="53" spans="1:19" s="11" customFormat="1" ht="18" customHeight="1" x14ac:dyDescent="0.2">
      <c r="A53" s="10" t="s">
        <v>58</v>
      </c>
      <c r="B53" s="10"/>
      <c r="C53" s="20">
        <v>380</v>
      </c>
      <c r="D53" s="18">
        <v>0</v>
      </c>
      <c r="E53" s="18">
        <v>0</v>
      </c>
      <c r="F53" s="18">
        <v>0</v>
      </c>
      <c r="G53" s="18">
        <v>0</v>
      </c>
      <c r="H53" s="18">
        <v>0</v>
      </c>
      <c r="I53" s="18">
        <v>25</v>
      </c>
      <c r="J53" s="9"/>
      <c r="K53" s="10" t="s">
        <v>58</v>
      </c>
      <c r="L53" s="10"/>
      <c r="M53" s="20">
        <v>355</v>
      </c>
      <c r="N53" s="18">
        <v>0</v>
      </c>
      <c r="O53" s="18">
        <v>0</v>
      </c>
      <c r="P53" s="18">
        <v>0</v>
      </c>
      <c r="Q53" s="18">
        <v>0</v>
      </c>
      <c r="R53" s="18">
        <v>0</v>
      </c>
      <c r="S53" s="18">
        <v>0</v>
      </c>
    </row>
    <row r="54" spans="1:19" s="6" customFormat="1" x14ac:dyDescent="0.2">
      <c r="A54" s="37" t="s">
        <v>56</v>
      </c>
      <c r="B54" s="39"/>
      <c r="C54" s="20">
        <v>380</v>
      </c>
      <c r="D54" s="18">
        <v>0</v>
      </c>
      <c r="E54" s="18">
        <v>0</v>
      </c>
      <c r="F54" s="18">
        <v>0</v>
      </c>
      <c r="G54" s="18">
        <v>0</v>
      </c>
      <c r="H54" s="18">
        <v>0</v>
      </c>
      <c r="I54" s="18">
        <v>25</v>
      </c>
      <c r="K54" s="37" t="s">
        <v>56</v>
      </c>
      <c r="L54" s="39"/>
      <c r="M54" s="20">
        <v>355</v>
      </c>
      <c r="N54" s="18">
        <v>0</v>
      </c>
      <c r="O54" s="18">
        <v>0</v>
      </c>
      <c r="P54" s="18">
        <v>0</v>
      </c>
      <c r="Q54" s="18">
        <v>0</v>
      </c>
      <c r="R54" s="18">
        <v>0</v>
      </c>
      <c r="S54" s="18">
        <v>0</v>
      </c>
    </row>
    <row r="55" spans="1:19" s="6" customFormat="1" x14ac:dyDescent="0.2">
      <c r="A55" s="37" t="s">
        <v>91</v>
      </c>
      <c r="B55" s="39"/>
      <c r="C55" s="20">
        <v>0</v>
      </c>
      <c r="D55" s="18">
        <v>0</v>
      </c>
      <c r="E55" s="18">
        <v>0</v>
      </c>
      <c r="F55" s="18">
        <v>0</v>
      </c>
      <c r="G55" s="18">
        <v>0</v>
      </c>
      <c r="H55" s="18">
        <v>0</v>
      </c>
      <c r="I55" s="18">
        <v>0</v>
      </c>
      <c r="K55" s="37" t="s">
        <v>91</v>
      </c>
      <c r="L55" s="39"/>
      <c r="M55" s="20">
        <v>0</v>
      </c>
      <c r="N55" s="18">
        <v>0</v>
      </c>
      <c r="O55" s="18">
        <v>0</v>
      </c>
      <c r="P55" s="18">
        <v>0</v>
      </c>
      <c r="Q55" s="18">
        <v>0</v>
      </c>
      <c r="R55" s="18">
        <v>0</v>
      </c>
      <c r="S55" s="18">
        <v>0</v>
      </c>
    </row>
    <row r="56" spans="1:19" s="11" customFormat="1" ht="8.1" customHeight="1" x14ac:dyDescent="0.2">
      <c r="A56" s="88"/>
      <c r="B56" s="88"/>
      <c r="C56" s="1256"/>
      <c r="D56" s="1260"/>
      <c r="E56" s="1260"/>
      <c r="F56" s="1260"/>
      <c r="G56" s="1260"/>
      <c r="H56" s="1260"/>
      <c r="I56" s="1260"/>
      <c r="J56" s="9"/>
      <c r="K56" s="88"/>
      <c r="L56" s="88"/>
      <c r="M56" s="1256"/>
      <c r="N56" s="1260"/>
      <c r="O56" s="1260"/>
      <c r="P56" s="1260"/>
      <c r="Q56" s="1260"/>
      <c r="R56" s="1260"/>
      <c r="S56" s="1260"/>
    </row>
    <row r="57" spans="1:19" s="8" customFormat="1" ht="18" customHeight="1" x14ac:dyDescent="0.2">
      <c r="A57" s="7" t="s">
        <v>66</v>
      </c>
      <c r="B57" s="7"/>
      <c r="C57" s="43">
        <v>2417.2634499999999</v>
      </c>
      <c r="D57" s="22">
        <v>87.3</v>
      </c>
      <c r="E57" s="22">
        <v>259.70929000000001</v>
      </c>
      <c r="F57" s="22">
        <v>4.4773399999999999</v>
      </c>
      <c r="G57" s="22">
        <v>425.23739999999998</v>
      </c>
      <c r="H57" s="22">
        <v>20.673069999999999</v>
      </c>
      <c r="I57" s="22">
        <v>344.52118000000002</v>
      </c>
      <c r="J57" s="9"/>
      <c r="K57" s="7" t="s">
        <v>66</v>
      </c>
      <c r="L57" s="7"/>
      <c r="M57" s="43">
        <v>1053.3494499999999</v>
      </c>
      <c r="N57" s="22">
        <v>103.80049</v>
      </c>
      <c r="O57" s="22">
        <v>0</v>
      </c>
      <c r="P57" s="22">
        <v>19.3</v>
      </c>
      <c r="Q57" s="22">
        <v>48.61842</v>
      </c>
      <c r="R57" s="22">
        <v>38.814250000000001</v>
      </c>
      <c r="S57" s="22">
        <v>11.46256</v>
      </c>
    </row>
    <row r="58" spans="1:19" s="6" customFormat="1" ht="18" customHeight="1" x14ac:dyDescent="0.2">
      <c r="A58" s="10" t="s">
        <v>53</v>
      </c>
      <c r="B58" s="39"/>
      <c r="C58" s="20">
        <v>2271.3860800000002</v>
      </c>
      <c r="D58" s="18">
        <v>87.3</v>
      </c>
      <c r="E58" s="18">
        <v>237.70929000000001</v>
      </c>
      <c r="F58" s="18">
        <v>4.4773399999999999</v>
      </c>
      <c r="G58" s="18">
        <v>395.23739999999998</v>
      </c>
      <c r="H58" s="18">
        <v>20.673069999999999</v>
      </c>
      <c r="I58" s="18">
        <v>334.52118000000002</v>
      </c>
      <c r="K58" s="10" t="s">
        <v>53</v>
      </c>
      <c r="L58" s="39"/>
      <c r="M58" s="20">
        <v>1008.77207</v>
      </c>
      <c r="N58" s="18">
        <v>64.500489999999999</v>
      </c>
      <c r="O58" s="18">
        <v>0</v>
      </c>
      <c r="P58" s="18">
        <v>19.3</v>
      </c>
      <c r="Q58" s="18">
        <v>48.61842</v>
      </c>
      <c r="R58" s="18">
        <v>38.814250000000001</v>
      </c>
      <c r="S58" s="18">
        <v>11.46256</v>
      </c>
    </row>
    <row r="59" spans="1:19" s="6" customFormat="1" x14ac:dyDescent="0.2">
      <c r="A59" s="37" t="s">
        <v>56</v>
      </c>
      <c r="B59" s="39"/>
      <c r="C59" s="20">
        <v>2269.3359399999999</v>
      </c>
      <c r="D59" s="18">
        <v>87.3</v>
      </c>
      <c r="E59" s="18">
        <v>237.70929000000001</v>
      </c>
      <c r="F59" s="18">
        <v>4.4773399999999999</v>
      </c>
      <c r="G59" s="18">
        <v>395.23739999999998</v>
      </c>
      <c r="H59" s="18">
        <v>20.673069999999999</v>
      </c>
      <c r="I59" s="18">
        <v>334.52118000000002</v>
      </c>
      <c r="K59" s="37" t="s">
        <v>56</v>
      </c>
      <c r="L59" s="39"/>
      <c r="M59" s="20">
        <v>1006.72193</v>
      </c>
      <c r="N59" s="18">
        <v>64.500489999999999</v>
      </c>
      <c r="O59" s="18">
        <v>0</v>
      </c>
      <c r="P59" s="18">
        <v>19.3</v>
      </c>
      <c r="Q59" s="18">
        <v>48.61842</v>
      </c>
      <c r="R59" s="18">
        <v>38.814250000000001</v>
      </c>
      <c r="S59" s="18">
        <v>11.46256</v>
      </c>
    </row>
    <row r="60" spans="1:19" s="6" customFormat="1" x14ac:dyDescent="0.2">
      <c r="A60" s="37" t="s">
        <v>91</v>
      </c>
      <c r="B60" s="39"/>
      <c r="C60" s="20">
        <v>2.0501399999999999</v>
      </c>
      <c r="D60" s="18">
        <v>0</v>
      </c>
      <c r="E60" s="18">
        <v>0</v>
      </c>
      <c r="F60" s="18">
        <v>0</v>
      </c>
      <c r="G60" s="18">
        <v>0</v>
      </c>
      <c r="H60" s="18">
        <v>0</v>
      </c>
      <c r="I60" s="18">
        <v>0</v>
      </c>
      <c r="K60" s="37" t="s">
        <v>91</v>
      </c>
      <c r="L60" s="39"/>
      <c r="M60" s="20">
        <v>2.0501399999999999</v>
      </c>
      <c r="N60" s="18">
        <v>0</v>
      </c>
      <c r="O60" s="18">
        <v>0</v>
      </c>
      <c r="P60" s="18">
        <v>0</v>
      </c>
      <c r="Q60" s="18">
        <v>0</v>
      </c>
      <c r="R60" s="18">
        <v>0</v>
      </c>
      <c r="S60" s="18">
        <v>0</v>
      </c>
    </row>
    <row r="61" spans="1:19" s="6" customFormat="1" x14ac:dyDescent="0.2">
      <c r="A61" s="10" t="s">
        <v>54</v>
      </c>
      <c r="B61" s="39"/>
      <c r="C61" s="20">
        <v>145.87737999999999</v>
      </c>
      <c r="D61" s="18">
        <v>0</v>
      </c>
      <c r="E61" s="18">
        <v>22</v>
      </c>
      <c r="F61" s="18">
        <v>0</v>
      </c>
      <c r="G61" s="18">
        <v>30</v>
      </c>
      <c r="H61" s="18">
        <v>0</v>
      </c>
      <c r="I61" s="18">
        <v>10</v>
      </c>
      <c r="K61" s="10" t="s">
        <v>54</v>
      </c>
      <c r="L61" s="39"/>
      <c r="M61" s="20">
        <v>44.577379999999998</v>
      </c>
      <c r="N61" s="18">
        <v>39.299999999999997</v>
      </c>
      <c r="O61" s="18">
        <v>0</v>
      </c>
      <c r="P61" s="18">
        <v>0</v>
      </c>
      <c r="Q61" s="18">
        <v>0</v>
      </c>
      <c r="R61" s="18">
        <v>0</v>
      </c>
      <c r="S61" s="18">
        <v>0</v>
      </c>
    </row>
    <row r="62" spans="1:19" s="6" customFormat="1" x14ac:dyDescent="0.2">
      <c r="A62" s="10" t="s">
        <v>55</v>
      </c>
      <c r="B62" s="39"/>
      <c r="C62" s="20">
        <v>0</v>
      </c>
      <c r="D62" s="18">
        <v>0</v>
      </c>
      <c r="E62" s="18">
        <v>0</v>
      </c>
      <c r="F62" s="18">
        <v>0</v>
      </c>
      <c r="G62" s="18">
        <v>0</v>
      </c>
      <c r="H62" s="18">
        <v>0</v>
      </c>
      <c r="I62" s="18">
        <v>0</v>
      </c>
      <c r="K62" s="10" t="s">
        <v>55</v>
      </c>
      <c r="L62" s="39"/>
      <c r="M62" s="20">
        <v>0</v>
      </c>
      <c r="N62" s="18">
        <v>0</v>
      </c>
      <c r="O62" s="18">
        <v>0</v>
      </c>
      <c r="P62" s="18">
        <v>0</v>
      </c>
      <c r="Q62" s="18">
        <v>0</v>
      </c>
      <c r="R62" s="18">
        <v>0</v>
      </c>
      <c r="S62" s="18">
        <v>0</v>
      </c>
    </row>
    <row r="63" spans="1:19" s="6" customFormat="1" x14ac:dyDescent="0.2">
      <c r="A63" s="37" t="s">
        <v>56</v>
      </c>
      <c r="B63" s="39"/>
      <c r="C63" s="20">
        <v>0</v>
      </c>
      <c r="D63" s="18">
        <v>0</v>
      </c>
      <c r="E63" s="18">
        <v>0</v>
      </c>
      <c r="F63" s="18">
        <v>0</v>
      </c>
      <c r="G63" s="18">
        <v>0</v>
      </c>
      <c r="H63" s="18">
        <v>0</v>
      </c>
      <c r="I63" s="18">
        <v>0</v>
      </c>
      <c r="K63" s="37" t="s">
        <v>56</v>
      </c>
      <c r="L63" s="39"/>
      <c r="M63" s="20">
        <v>0</v>
      </c>
      <c r="N63" s="18">
        <v>0</v>
      </c>
      <c r="O63" s="18">
        <v>0</v>
      </c>
      <c r="P63" s="18">
        <v>0</v>
      </c>
      <c r="Q63" s="18">
        <v>0</v>
      </c>
      <c r="R63" s="18">
        <v>0</v>
      </c>
      <c r="S63" s="18">
        <v>0</v>
      </c>
    </row>
    <row r="64" spans="1:19" s="6" customFormat="1" x14ac:dyDescent="0.2">
      <c r="A64" s="37" t="s">
        <v>91</v>
      </c>
      <c r="B64" s="39"/>
      <c r="C64" s="20">
        <v>0</v>
      </c>
      <c r="D64" s="18">
        <v>0</v>
      </c>
      <c r="E64" s="18">
        <v>0</v>
      </c>
      <c r="F64" s="18">
        <v>0</v>
      </c>
      <c r="G64" s="18">
        <v>0</v>
      </c>
      <c r="H64" s="18">
        <v>0</v>
      </c>
      <c r="I64" s="18">
        <v>0</v>
      </c>
      <c r="K64" s="37" t="s">
        <v>91</v>
      </c>
      <c r="L64" s="39"/>
      <c r="M64" s="20">
        <v>0</v>
      </c>
      <c r="N64" s="18">
        <v>0</v>
      </c>
      <c r="O64" s="18">
        <v>0</v>
      </c>
      <c r="P64" s="18">
        <v>0</v>
      </c>
      <c r="Q64" s="18">
        <v>0</v>
      </c>
      <c r="R64" s="18">
        <v>0</v>
      </c>
      <c r="S64" s="18">
        <v>0</v>
      </c>
    </row>
    <row r="65" spans="1:19" s="6" customFormat="1" ht="8.25" customHeight="1" x14ac:dyDescent="0.2">
      <c r="A65" s="13"/>
      <c r="B65" s="39"/>
      <c r="C65" s="1256"/>
      <c r="D65" s="1260"/>
      <c r="E65" s="1260"/>
      <c r="F65" s="1260"/>
      <c r="G65" s="1260"/>
      <c r="H65" s="1260"/>
      <c r="I65" s="1260"/>
      <c r="K65" s="13"/>
      <c r="L65" s="39"/>
      <c r="M65" s="1256"/>
      <c r="N65" s="1260"/>
      <c r="O65" s="1260"/>
      <c r="P65" s="1260"/>
      <c r="Q65" s="1260"/>
      <c r="R65" s="1260"/>
      <c r="S65" s="1260"/>
    </row>
    <row r="66" spans="1:19" s="17" customFormat="1" ht="18" customHeight="1" x14ac:dyDescent="0.2">
      <c r="A66" s="7" t="s">
        <v>67</v>
      </c>
      <c r="B66" s="39"/>
      <c r="C66" s="43"/>
      <c r="D66" s="22"/>
      <c r="E66" s="22"/>
      <c r="F66" s="22"/>
      <c r="G66" s="22"/>
      <c r="H66" s="22"/>
      <c r="I66" s="22"/>
      <c r="K66" s="7" t="s">
        <v>67</v>
      </c>
      <c r="L66" s="39"/>
      <c r="M66" s="43"/>
      <c r="N66" s="22"/>
      <c r="O66" s="22"/>
      <c r="P66" s="22"/>
      <c r="Q66" s="22"/>
      <c r="R66" s="22"/>
      <c r="S66" s="22"/>
    </row>
    <row r="67" spans="1:19" s="17" customFormat="1" ht="18" customHeight="1" x14ac:dyDescent="0.2">
      <c r="A67" s="87" t="s">
        <v>68</v>
      </c>
      <c r="B67" s="39"/>
      <c r="C67" s="52">
        <v>2797.2634499999999</v>
      </c>
      <c r="D67" s="53">
        <v>87.3</v>
      </c>
      <c r="E67" s="53">
        <v>259.70929000000001</v>
      </c>
      <c r="F67" s="53">
        <v>4.4773399999999999</v>
      </c>
      <c r="G67" s="53">
        <v>425.23739999999998</v>
      </c>
      <c r="H67" s="53">
        <v>20.673069999999999</v>
      </c>
      <c r="I67" s="53">
        <v>369.52118000000002</v>
      </c>
      <c r="K67" s="87" t="s">
        <v>68</v>
      </c>
      <c r="L67" s="39"/>
      <c r="M67" s="52">
        <v>1408.3494499999999</v>
      </c>
      <c r="N67" s="53">
        <v>103.80049</v>
      </c>
      <c r="O67" s="53">
        <v>0</v>
      </c>
      <c r="P67" s="53">
        <v>19.3</v>
      </c>
      <c r="Q67" s="53">
        <v>48.61842</v>
      </c>
      <c r="R67" s="53">
        <v>38.814250000000001</v>
      </c>
      <c r="S67" s="53">
        <v>11.46256</v>
      </c>
    </row>
    <row r="68" spans="1:19" s="17" customFormat="1" ht="18" customHeight="1" x14ac:dyDescent="0.2">
      <c r="A68" s="7" t="s">
        <v>69</v>
      </c>
      <c r="B68" s="39"/>
      <c r="C68" s="43">
        <v>19.971509999999999</v>
      </c>
      <c r="D68" s="22">
        <v>0</v>
      </c>
      <c r="E68" s="22">
        <v>9.11E-2</v>
      </c>
      <c r="F68" s="22">
        <v>0</v>
      </c>
      <c r="G68" s="22">
        <v>12.108000000000001</v>
      </c>
      <c r="H68" s="22">
        <v>0</v>
      </c>
      <c r="I68" s="22">
        <v>0</v>
      </c>
      <c r="K68" s="7" t="s">
        <v>69</v>
      </c>
      <c r="L68" s="39"/>
      <c r="M68" s="43">
        <v>0.17990999999999999</v>
      </c>
      <c r="N68" s="22">
        <v>1.0525</v>
      </c>
      <c r="O68" s="22">
        <v>0</v>
      </c>
      <c r="P68" s="22">
        <v>0</v>
      </c>
      <c r="Q68" s="22">
        <v>0</v>
      </c>
      <c r="R68" s="22">
        <v>6.54</v>
      </c>
      <c r="S68" s="22">
        <v>0</v>
      </c>
    </row>
    <row r="69" spans="1:19" s="34" customFormat="1" ht="12.75" customHeight="1" x14ac:dyDescent="0.2">
      <c r="A69" s="8"/>
      <c r="B69" s="8"/>
      <c r="C69" s="22"/>
      <c r="D69" s="22"/>
      <c r="J69" s="9"/>
      <c r="K69" s="8"/>
      <c r="L69" s="8"/>
      <c r="M69" s="22"/>
      <c r="N69" s="22"/>
    </row>
    <row r="70" spans="1:19" ht="12.75" customHeight="1" x14ac:dyDescent="0.2"/>
    <row r="76" spans="1:19" x14ac:dyDescent="0.2">
      <c r="A76" s="240"/>
    </row>
    <row r="77" spans="1:19" x14ac:dyDescent="0.2">
      <c r="A77" s="1336"/>
      <c r="B77" s="1262"/>
      <c r="C77" s="1262"/>
      <c r="D77" s="1262"/>
      <c r="E77" s="1262"/>
      <c r="F77" s="1262"/>
      <c r="G77" s="1262"/>
      <c r="H77" s="1262"/>
      <c r="I77" s="1262"/>
      <c r="J77" s="1262"/>
    </row>
  </sheetData>
  <mergeCells count="45">
    <mergeCell ref="R5:R6"/>
    <mergeCell ref="M7:S7"/>
    <mergeCell ref="A5:B7"/>
    <mergeCell ref="P5:P6"/>
    <mergeCell ref="Q5:Q6"/>
    <mergeCell ref="C5:C6"/>
    <mergeCell ref="D5:D6"/>
    <mergeCell ref="E5:E6"/>
    <mergeCell ref="G5:G6"/>
    <mergeCell ref="H5:H6"/>
    <mergeCell ref="K5:L7"/>
    <mergeCell ref="F5:F6"/>
    <mergeCell ref="S5:S6"/>
    <mergeCell ref="I5:I6"/>
    <mergeCell ref="M5:M6"/>
    <mergeCell ref="N5:N6"/>
    <mergeCell ref="O5:O6"/>
    <mergeCell ref="C31:I31"/>
    <mergeCell ref="C27:I27"/>
    <mergeCell ref="C37:I37"/>
    <mergeCell ref="C46:I46"/>
    <mergeCell ref="A32:I32"/>
    <mergeCell ref="A8:I8"/>
    <mergeCell ref="K8:S8"/>
    <mergeCell ref="C12:I12"/>
    <mergeCell ref="C18:I18"/>
    <mergeCell ref="A13:I13"/>
    <mergeCell ref="K13:S13"/>
    <mergeCell ref="M12:S12"/>
    <mergeCell ref="M18:S18"/>
    <mergeCell ref="M27:S27"/>
    <mergeCell ref="M31:S31"/>
    <mergeCell ref="M56:S56"/>
    <mergeCell ref="M65:S65"/>
    <mergeCell ref="K32:S32"/>
    <mergeCell ref="K51:S51"/>
    <mergeCell ref="M37:S37"/>
    <mergeCell ref="M46:S46"/>
    <mergeCell ref="M50:S50"/>
    <mergeCell ref="C7:I7"/>
    <mergeCell ref="A77:J77"/>
    <mergeCell ref="C50:I50"/>
    <mergeCell ref="C56:I56"/>
    <mergeCell ref="C65:I65"/>
    <mergeCell ref="A51:I51"/>
  </mergeCells>
  <phoneticPr fontId="21" type="noConversion"/>
  <printOptions horizontalCentered="1"/>
  <pageMargins left="0.39370078740157483" right="0.39370078740157483" top="0.59055118110236227" bottom="0.59055118110236227" header="0.39370078740157483" footer="0.39370078740157483"/>
  <pageSetup paperSize="9" scale="70" fitToWidth="2" orientation="portrait" horizontalDpi="1200" verticalDpi="1200" r:id="rId1"/>
  <headerFooter alignWithMargins="0">
    <oddFooter>&amp;L&amp;"MetaNormalLF-Roman,Standard"&amp;8Statistisches Bundesamt, Fachserie 14 Reihe 5, 2018</oddFooter>
  </headerFooter>
  <colBreaks count="1" manualBreakCount="1">
    <brk id="9" max="1048575" man="1"/>
  </colBreaks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18"/>
  <dimension ref="A1:S77"/>
  <sheetViews>
    <sheetView showGridLines="0" zoomScaleNormal="100" zoomScaleSheetLayoutView="80" workbookViewId="0"/>
  </sheetViews>
  <sheetFormatPr baseColWidth="10" defaultRowHeight="12.75" x14ac:dyDescent="0.2"/>
  <cols>
    <col min="1" max="1" width="36.7109375" style="65" customWidth="1" collapsed="1"/>
    <col min="2" max="2" width="1.7109375" style="65" customWidth="1" collapsed="1"/>
    <col min="3" max="9" width="12.7109375" style="65" customWidth="1" collapsed="1"/>
    <col min="10" max="10" width="1.7109375" style="71" customWidth="1" collapsed="1"/>
    <col min="11" max="11" width="36.7109375" style="65" customWidth="1" collapsed="1"/>
    <col min="12" max="12" width="1.7109375" style="65" customWidth="1" collapsed="1"/>
    <col min="13" max="19" width="12.7109375" style="65" customWidth="1" collapsed="1"/>
    <col min="20" max="16384" width="11.42578125" style="71" collapsed="1"/>
  </cols>
  <sheetData>
    <row r="1" spans="1:19" s="222" customFormat="1" ht="20.100000000000001" customHeight="1" x14ac:dyDescent="0.2">
      <c r="A1" s="153" t="s">
        <v>113</v>
      </c>
      <c r="B1" s="221"/>
      <c r="C1" s="221"/>
      <c r="D1" s="221"/>
      <c r="E1" s="221"/>
      <c r="G1" s="221"/>
      <c r="K1" s="153" t="s">
        <v>113</v>
      </c>
      <c r="P1" s="153"/>
      <c r="Q1" s="153"/>
      <c r="R1" s="223"/>
      <c r="S1" s="223"/>
    </row>
    <row r="2" spans="1:19" s="226" customFormat="1" ht="20.100000000000001" customHeight="1" x14ac:dyDescent="0.25">
      <c r="A2" s="155" t="s">
        <v>871</v>
      </c>
      <c r="B2" s="224"/>
      <c r="C2" s="224"/>
      <c r="D2" s="224"/>
      <c r="E2" s="224"/>
      <c r="F2" s="224"/>
      <c r="H2" s="228"/>
      <c r="K2" s="155" t="s">
        <v>871</v>
      </c>
      <c r="O2" s="228"/>
      <c r="P2" s="155"/>
      <c r="Q2" s="155"/>
      <c r="R2" s="155"/>
      <c r="S2" s="155"/>
    </row>
    <row r="3" spans="1:19" s="226" customFormat="1" ht="20.100000000000001" hidden="1" customHeight="1" x14ac:dyDescent="0.25">
      <c r="A3" s="155"/>
      <c r="B3" s="224"/>
      <c r="C3" s="224"/>
      <c r="D3" s="224"/>
      <c r="E3" s="224"/>
      <c r="F3" s="224"/>
      <c r="H3" s="228"/>
      <c r="K3" s="155"/>
      <c r="O3" s="228"/>
      <c r="P3" s="155"/>
      <c r="Q3" s="155"/>
      <c r="R3" s="155"/>
      <c r="S3" s="155"/>
    </row>
    <row r="4" spans="1:19" s="158" customFormat="1" ht="15" x14ac:dyDescent="0.2">
      <c r="A4" s="157"/>
      <c r="B4" s="157"/>
      <c r="C4" s="157"/>
      <c r="D4" s="157"/>
      <c r="E4" s="157"/>
      <c r="F4" s="157"/>
      <c r="O4" s="153"/>
      <c r="P4" s="153"/>
      <c r="Q4" s="153"/>
      <c r="R4" s="157"/>
      <c r="S4" s="157"/>
    </row>
    <row r="5" spans="1:19" s="158" customFormat="1" ht="15" customHeight="1" x14ac:dyDescent="0.2">
      <c r="A5" s="1315" t="s">
        <v>5</v>
      </c>
      <c r="B5" s="1266"/>
      <c r="C5" s="1309" t="s">
        <v>6</v>
      </c>
      <c r="D5" s="1309" t="s">
        <v>7</v>
      </c>
      <c r="E5" s="1309" t="s">
        <v>251</v>
      </c>
      <c r="F5" s="1309" t="s">
        <v>252</v>
      </c>
      <c r="G5" s="1309" t="s">
        <v>253</v>
      </c>
      <c r="H5" s="1311" t="s">
        <v>8</v>
      </c>
      <c r="I5" s="1253" t="s">
        <v>9</v>
      </c>
      <c r="J5" s="50"/>
      <c r="K5" s="1315" t="s">
        <v>5</v>
      </c>
      <c r="L5" s="1266"/>
      <c r="M5" s="1311" t="s">
        <v>10</v>
      </c>
      <c r="N5" s="1309" t="s">
        <v>11</v>
      </c>
      <c r="O5" s="1309" t="s">
        <v>258</v>
      </c>
      <c r="P5" s="1309" t="s">
        <v>259</v>
      </c>
      <c r="Q5" s="1309" t="s">
        <v>12</v>
      </c>
      <c r="R5" s="1311" t="s">
        <v>13</v>
      </c>
      <c r="S5" s="1253" t="s">
        <v>262</v>
      </c>
    </row>
    <row r="6" spans="1:19" s="158" customFormat="1" ht="35.1" customHeight="1" x14ac:dyDescent="0.2">
      <c r="A6" s="1316"/>
      <c r="B6" s="1267"/>
      <c r="C6" s="1309"/>
      <c r="D6" s="1309"/>
      <c r="E6" s="1309"/>
      <c r="F6" s="1309"/>
      <c r="G6" s="1309"/>
      <c r="H6" s="1311"/>
      <c r="I6" s="1274"/>
      <c r="J6" s="50"/>
      <c r="K6" s="1316"/>
      <c r="L6" s="1267"/>
      <c r="M6" s="1311"/>
      <c r="N6" s="1309"/>
      <c r="O6" s="1309"/>
      <c r="P6" s="1309"/>
      <c r="Q6" s="1309"/>
      <c r="R6" s="1311"/>
      <c r="S6" s="1274"/>
    </row>
    <row r="7" spans="1:19" s="158" customFormat="1" ht="15" customHeight="1" x14ac:dyDescent="0.2">
      <c r="A7" s="1317"/>
      <c r="B7" s="1268"/>
      <c r="C7" s="1311" t="s">
        <v>295</v>
      </c>
      <c r="D7" s="1334"/>
      <c r="E7" s="1334"/>
      <c r="F7" s="1334"/>
      <c r="G7" s="1334"/>
      <c r="H7" s="1334"/>
      <c r="I7" s="1334"/>
      <c r="J7" s="231"/>
      <c r="K7" s="1317"/>
      <c r="L7" s="1268"/>
      <c r="M7" s="1276" t="s">
        <v>295</v>
      </c>
      <c r="N7" s="1264"/>
      <c r="O7" s="1264"/>
      <c r="P7" s="1264"/>
      <c r="Q7" s="1264"/>
      <c r="R7" s="1264"/>
      <c r="S7" s="1264"/>
    </row>
    <row r="8" spans="1:19" s="68" customFormat="1" ht="39.75" customHeight="1" x14ac:dyDescent="0.2">
      <c r="A8" s="1245" t="s">
        <v>246</v>
      </c>
      <c r="B8" s="1252"/>
      <c r="C8" s="1252"/>
      <c r="D8" s="1252"/>
      <c r="E8" s="1252"/>
      <c r="F8" s="1252"/>
      <c r="G8" s="1252"/>
      <c r="H8" s="1252"/>
      <c r="I8" s="1252"/>
      <c r="K8" s="1245" t="s">
        <v>241</v>
      </c>
      <c r="L8" s="1252"/>
      <c r="M8" s="1252"/>
      <c r="N8" s="1252"/>
      <c r="O8" s="1252"/>
      <c r="P8" s="1252"/>
      <c r="Q8" s="1252"/>
      <c r="R8" s="1252"/>
      <c r="S8" s="1252"/>
    </row>
    <row r="9" spans="1:19" s="8" customFormat="1" ht="18" customHeight="1" x14ac:dyDescent="0.2">
      <c r="A9" s="7" t="s">
        <v>296</v>
      </c>
      <c r="B9" s="7"/>
      <c r="C9" s="43"/>
      <c r="D9" s="22"/>
      <c r="E9" s="22"/>
      <c r="F9" s="22"/>
      <c r="G9" s="22"/>
      <c r="H9" s="22"/>
      <c r="I9" s="22"/>
      <c r="J9" s="9"/>
      <c r="K9" s="7" t="s">
        <v>296</v>
      </c>
      <c r="L9" s="7"/>
      <c r="M9" s="43"/>
      <c r="N9" s="22"/>
      <c r="O9" s="22"/>
      <c r="P9" s="22"/>
      <c r="Q9" s="22"/>
      <c r="R9" s="22"/>
      <c r="S9" s="22"/>
    </row>
    <row r="10" spans="1:19" s="11" customFormat="1" ht="18" customHeight="1" x14ac:dyDescent="0.2">
      <c r="A10" s="10" t="s">
        <v>57</v>
      </c>
      <c r="B10" s="10"/>
      <c r="C10" s="20">
        <v>2.4399999999999999E-3</v>
      </c>
      <c r="D10" s="18">
        <v>0</v>
      </c>
      <c r="E10" s="18">
        <v>2.4399999999999999E-3</v>
      </c>
      <c r="F10" s="18">
        <v>0</v>
      </c>
      <c r="G10" s="18">
        <v>0</v>
      </c>
      <c r="H10" s="18">
        <v>0</v>
      </c>
      <c r="I10" s="18">
        <v>0</v>
      </c>
      <c r="J10" s="9"/>
      <c r="K10" s="10" t="s">
        <v>57</v>
      </c>
      <c r="L10" s="10"/>
      <c r="M10" s="20">
        <v>0</v>
      </c>
      <c r="N10" s="18">
        <v>0</v>
      </c>
      <c r="O10" s="18">
        <v>0</v>
      </c>
      <c r="P10" s="18">
        <v>0</v>
      </c>
      <c r="Q10" s="18">
        <v>0</v>
      </c>
      <c r="R10" s="18">
        <v>0</v>
      </c>
      <c r="S10" s="18">
        <v>0</v>
      </c>
    </row>
    <row r="11" spans="1:19" s="6" customFormat="1" x14ac:dyDescent="0.2">
      <c r="A11" s="37" t="s">
        <v>56</v>
      </c>
      <c r="B11" s="39"/>
      <c r="C11" s="20">
        <v>2.4399999999999999E-3</v>
      </c>
      <c r="D11" s="18">
        <v>0</v>
      </c>
      <c r="E11" s="18">
        <v>2.4399999999999999E-3</v>
      </c>
      <c r="F11" s="18">
        <v>0</v>
      </c>
      <c r="G11" s="18">
        <v>0</v>
      </c>
      <c r="H11" s="18">
        <v>0</v>
      </c>
      <c r="I11" s="18">
        <v>0</v>
      </c>
      <c r="K11" s="37" t="s">
        <v>56</v>
      </c>
      <c r="L11" s="39"/>
      <c r="M11" s="20">
        <v>0</v>
      </c>
      <c r="N11" s="18">
        <v>0</v>
      </c>
      <c r="O11" s="18">
        <v>0</v>
      </c>
      <c r="P11" s="18">
        <v>0</v>
      </c>
      <c r="Q11" s="18">
        <v>0</v>
      </c>
      <c r="R11" s="18">
        <v>0</v>
      </c>
      <c r="S11" s="18">
        <v>0</v>
      </c>
    </row>
    <row r="12" spans="1:19" s="6" customFormat="1" x14ac:dyDescent="0.2">
      <c r="A12" s="37" t="s">
        <v>91</v>
      </c>
      <c r="B12" s="39"/>
      <c r="C12" s="20">
        <v>0</v>
      </c>
      <c r="D12" s="18">
        <v>0</v>
      </c>
      <c r="E12" s="18">
        <v>0</v>
      </c>
      <c r="F12" s="18">
        <v>0</v>
      </c>
      <c r="G12" s="18">
        <v>0</v>
      </c>
      <c r="H12" s="18">
        <v>0</v>
      </c>
      <c r="I12" s="18">
        <v>0</v>
      </c>
      <c r="K12" s="37" t="s">
        <v>91</v>
      </c>
      <c r="L12" s="39"/>
      <c r="M12" s="20">
        <v>0</v>
      </c>
      <c r="N12" s="18">
        <v>0</v>
      </c>
      <c r="O12" s="18">
        <v>0</v>
      </c>
      <c r="P12" s="18">
        <v>0</v>
      </c>
      <c r="Q12" s="18">
        <v>0</v>
      </c>
      <c r="R12" s="18">
        <v>0</v>
      </c>
      <c r="S12" s="18">
        <v>0</v>
      </c>
    </row>
    <row r="13" spans="1:19" s="11" customFormat="1" x14ac:dyDescent="0.2">
      <c r="A13" s="10" t="s">
        <v>58</v>
      </c>
      <c r="B13" s="10"/>
      <c r="C13" s="20">
        <v>625</v>
      </c>
      <c r="D13" s="18">
        <v>0</v>
      </c>
      <c r="E13" s="18">
        <v>0</v>
      </c>
      <c r="F13" s="18">
        <v>0</v>
      </c>
      <c r="G13" s="18">
        <v>0</v>
      </c>
      <c r="H13" s="18">
        <v>0</v>
      </c>
      <c r="I13" s="18">
        <v>0</v>
      </c>
      <c r="J13" s="9"/>
      <c r="K13" s="10" t="s">
        <v>58</v>
      </c>
      <c r="L13" s="10"/>
      <c r="M13" s="20">
        <v>500</v>
      </c>
      <c r="N13" s="18">
        <v>125</v>
      </c>
      <c r="O13" s="18">
        <v>0</v>
      </c>
      <c r="P13" s="18">
        <v>0</v>
      </c>
      <c r="Q13" s="18">
        <v>0</v>
      </c>
      <c r="R13" s="18">
        <v>0</v>
      </c>
      <c r="S13" s="18">
        <v>0</v>
      </c>
    </row>
    <row r="14" spans="1:19" s="6" customFormat="1" x14ac:dyDescent="0.2">
      <c r="A14" s="37" t="s">
        <v>56</v>
      </c>
      <c r="B14" s="39"/>
      <c r="C14" s="20">
        <v>625</v>
      </c>
      <c r="D14" s="18">
        <v>0</v>
      </c>
      <c r="E14" s="18">
        <v>0</v>
      </c>
      <c r="F14" s="18">
        <v>0</v>
      </c>
      <c r="G14" s="18">
        <v>0</v>
      </c>
      <c r="H14" s="18">
        <v>0</v>
      </c>
      <c r="I14" s="18">
        <v>0</v>
      </c>
      <c r="K14" s="37" t="s">
        <v>56</v>
      </c>
      <c r="L14" s="39"/>
      <c r="M14" s="20">
        <v>500</v>
      </c>
      <c r="N14" s="18">
        <v>125</v>
      </c>
      <c r="O14" s="18">
        <v>0</v>
      </c>
      <c r="P14" s="18">
        <v>0</v>
      </c>
      <c r="Q14" s="18">
        <v>0</v>
      </c>
      <c r="R14" s="18">
        <v>0</v>
      </c>
      <c r="S14" s="18">
        <v>0</v>
      </c>
    </row>
    <row r="15" spans="1:19" s="6" customFormat="1" x14ac:dyDescent="0.2">
      <c r="A15" s="37" t="s">
        <v>91</v>
      </c>
      <c r="B15" s="39"/>
      <c r="C15" s="20">
        <v>0</v>
      </c>
      <c r="D15" s="18">
        <v>0</v>
      </c>
      <c r="E15" s="18">
        <v>0</v>
      </c>
      <c r="F15" s="18">
        <v>0</v>
      </c>
      <c r="G15" s="18">
        <v>0</v>
      </c>
      <c r="H15" s="18">
        <v>0</v>
      </c>
      <c r="I15" s="18">
        <v>0</v>
      </c>
      <c r="K15" s="37" t="s">
        <v>91</v>
      </c>
      <c r="L15" s="39"/>
      <c r="M15" s="20">
        <v>0</v>
      </c>
      <c r="N15" s="18">
        <v>0</v>
      </c>
      <c r="O15" s="18">
        <v>0</v>
      </c>
      <c r="P15" s="18">
        <v>0</v>
      </c>
      <c r="Q15" s="18">
        <v>0</v>
      </c>
      <c r="R15" s="18">
        <v>0</v>
      </c>
      <c r="S15" s="18">
        <v>0</v>
      </c>
    </row>
    <row r="16" spans="1:19" s="17" customFormat="1" ht="18" customHeight="1" x14ac:dyDescent="0.2">
      <c r="A16" s="13" t="s">
        <v>14</v>
      </c>
      <c r="B16" s="39"/>
      <c r="C16" s="43">
        <v>625.00243999999998</v>
      </c>
      <c r="D16" s="22">
        <v>0</v>
      </c>
      <c r="E16" s="22">
        <v>2.4399999999999999E-3</v>
      </c>
      <c r="F16" s="22">
        <v>0</v>
      </c>
      <c r="G16" s="22">
        <v>0</v>
      </c>
      <c r="H16" s="22">
        <v>0</v>
      </c>
      <c r="I16" s="22">
        <v>0</v>
      </c>
      <c r="K16" s="13" t="s">
        <v>14</v>
      </c>
      <c r="L16" s="39"/>
      <c r="M16" s="43">
        <v>500</v>
      </c>
      <c r="N16" s="22">
        <v>125</v>
      </c>
      <c r="O16" s="22">
        <v>0</v>
      </c>
      <c r="P16" s="22">
        <v>0</v>
      </c>
      <c r="Q16" s="22">
        <v>0</v>
      </c>
      <c r="R16" s="22">
        <v>0</v>
      </c>
      <c r="S16" s="22">
        <v>0</v>
      </c>
    </row>
    <row r="17" spans="1:19" s="8" customFormat="1" ht="18" customHeight="1" x14ac:dyDescent="0.2">
      <c r="A17" s="7" t="s">
        <v>66</v>
      </c>
      <c r="B17" s="7"/>
      <c r="C17" s="43"/>
      <c r="D17" s="22"/>
      <c r="E17" s="22"/>
      <c r="F17" s="22"/>
      <c r="G17" s="22"/>
      <c r="H17" s="22"/>
      <c r="I17" s="22"/>
      <c r="J17" s="9"/>
      <c r="K17" s="7" t="s">
        <v>66</v>
      </c>
      <c r="L17" s="7"/>
      <c r="M17" s="43"/>
      <c r="N17" s="22"/>
      <c r="O17" s="22"/>
      <c r="P17" s="22"/>
      <c r="Q17" s="22"/>
      <c r="R17" s="22"/>
      <c r="S17" s="22"/>
    </row>
    <row r="18" spans="1:19" s="6" customFormat="1" ht="18" customHeight="1" x14ac:dyDescent="0.2">
      <c r="A18" s="10" t="s">
        <v>53</v>
      </c>
      <c r="B18" s="39"/>
      <c r="C18" s="20">
        <v>3189.48693</v>
      </c>
      <c r="D18" s="18">
        <v>291.77379999999999</v>
      </c>
      <c r="E18" s="18">
        <v>685.81447000000003</v>
      </c>
      <c r="F18" s="18">
        <v>12.306469999999999</v>
      </c>
      <c r="G18" s="18">
        <v>217.07979</v>
      </c>
      <c r="H18" s="18">
        <v>15.391719999999999</v>
      </c>
      <c r="I18" s="18">
        <v>400.94997999999998</v>
      </c>
      <c r="K18" s="10" t="s">
        <v>53</v>
      </c>
      <c r="L18" s="39"/>
      <c r="M18" s="20">
        <v>1111.4010800000001</v>
      </c>
      <c r="N18" s="18">
        <v>129.05609999999999</v>
      </c>
      <c r="O18" s="18">
        <v>0</v>
      </c>
      <c r="P18" s="18">
        <v>88.219059999999999</v>
      </c>
      <c r="Q18" s="18">
        <v>43.13129</v>
      </c>
      <c r="R18" s="18">
        <v>157.44434999999999</v>
      </c>
      <c r="S18" s="18">
        <v>36.918819999999997</v>
      </c>
    </row>
    <row r="19" spans="1:19" s="6" customFormat="1" x14ac:dyDescent="0.2">
      <c r="A19" s="37" t="s">
        <v>56</v>
      </c>
      <c r="B19" s="39"/>
      <c r="C19" s="20">
        <v>3177.66156</v>
      </c>
      <c r="D19" s="18">
        <v>291.21447999999998</v>
      </c>
      <c r="E19" s="18">
        <v>685.81447000000003</v>
      </c>
      <c r="F19" s="18">
        <v>12.306469999999999</v>
      </c>
      <c r="G19" s="18">
        <v>217.07979</v>
      </c>
      <c r="H19" s="18">
        <v>15.391719999999999</v>
      </c>
      <c r="I19" s="18">
        <v>400.94997999999998</v>
      </c>
      <c r="K19" s="37" t="s">
        <v>56</v>
      </c>
      <c r="L19" s="39"/>
      <c r="M19" s="20">
        <v>1100.1350299999999</v>
      </c>
      <c r="N19" s="18">
        <v>129.05609999999999</v>
      </c>
      <c r="O19" s="18">
        <v>0</v>
      </c>
      <c r="P19" s="18">
        <v>88.219059999999999</v>
      </c>
      <c r="Q19" s="18">
        <v>43.13129</v>
      </c>
      <c r="R19" s="18">
        <v>157.44434999999999</v>
      </c>
      <c r="S19" s="18">
        <v>36.918819999999997</v>
      </c>
    </row>
    <row r="20" spans="1:19" s="6" customFormat="1" x14ac:dyDescent="0.2">
      <c r="A20" s="37" t="s">
        <v>91</v>
      </c>
      <c r="B20" s="39"/>
      <c r="C20" s="20">
        <v>11.825369999999999</v>
      </c>
      <c r="D20" s="18">
        <v>0.55932999999999999</v>
      </c>
      <c r="E20" s="18">
        <v>0</v>
      </c>
      <c r="F20" s="18">
        <v>0</v>
      </c>
      <c r="G20" s="18">
        <v>0</v>
      </c>
      <c r="H20" s="18">
        <v>0</v>
      </c>
      <c r="I20" s="18">
        <v>0</v>
      </c>
      <c r="K20" s="37" t="s">
        <v>91</v>
      </c>
      <c r="L20" s="39"/>
      <c r="M20" s="20">
        <v>11.26604</v>
      </c>
      <c r="N20" s="18">
        <v>0</v>
      </c>
      <c r="O20" s="18">
        <v>0</v>
      </c>
      <c r="P20" s="18">
        <v>0</v>
      </c>
      <c r="Q20" s="18">
        <v>0</v>
      </c>
      <c r="R20" s="18">
        <v>0</v>
      </c>
      <c r="S20" s="18">
        <v>0</v>
      </c>
    </row>
    <row r="21" spans="1:19" s="6" customFormat="1" x14ac:dyDescent="0.2">
      <c r="A21" s="10" t="s">
        <v>54</v>
      </c>
      <c r="B21" s="39"/>
      <c r="C21" s="20">
        <v>29.0015</v>
      </c>
      <c r="D21" s="18">
        <v>6.3899999999999998E-3</v>
      </c>
      <c r="E21" s="18">
        <v>13.507540000000001</v>
      </c>
      <c r="F21" s="18">
        <v>0</v>
      </c>
      <c r="G21" s="18">
        <v>4.4237099999999998</v>
      </c>
      <c r="H21" s="18">
        <v>0</v>
      </c>
      <c r="I21" s="18">
        <v>3.6790500000000002</v>
      </c>
      <c r="K21" s="10" t="s">
        <v>54</v>
      </c>
      <c r="L21" s="39"/>
      <c r="M21" s="20">
        <v>2.9755699999999998</v>
      </c>
      <c r="N21" s="18">
        <v>3.90923</v>
      </c>
      <c r="O21" s="18">
        <v>0</v>
      </c>
      <c r="P21" s="18">
        <v>0</v>
      </c>
      <c r="Q21" s="18">
        <v>0</v>
      </c>
      <c r="R21" s="18">
        <v>0.5</v>
      </c>
      <c r="S21" s="18">
        <v>0</v>
      </c>
    </row>
    <row r="22" spans="1:19" s="6" customFormat="1" x14ac:dyDescent="0.2">
      <c r="A22" s="10" t="s">
        <v>55</v>
      </c>
      <c r="B22" s="39"/>
      <c r="C22" s="20">
        <v>52.945959999999999</v>
      </c>
      <c r="D22" s="18">
        <v>0</v>
      </c>
      <c r="E22" s="18">
        <v>0</v>
      </c>
      <c r="F22" s="18">
        <v>0</v>
      </c>
      <c r="G22" s="18">
        <v>2.1213099999999998</v>
      </c>
      <c r="H22" s="18">
        <v>0</v>
      </c>
      <c r="I22" s="18">
        <v>40.800780000000003</v>
      </c>
      <c r="K22" s="10" t="s">
        <v>55</v>
      </c>
      <c r="L22" s="39"/>
      <c r="M22" s="20">
        <v>10.023870000000001</v>
      </c>
      <c r="N22" s="18">
        <v>0</v>
      </c>
      <c r="O22" s="18">
        <v>0</v>
      </c>
      <c r="P22" s="18">
        <v>0</v>
      </c>
      <c r="Q22" s="18">
        <v>0</v>
      </c>
      <c r="R22" s="18">
        <v>0</v>
      </c>
      <c r="S22" s="18">
        <v>0</v>
      </c>
    </row>
    <row r="23" spans="1:19" s="6" customFormat="1" x14ac:dyDescent="0.2">
      <c r="A23" s="37" t="s">
        <v>56</v>
      </c>
      <c r="B23" s="39"/>
      <c r="C23" s="20">
        <v>52.945959999999999</v>
      </c>
      <c r="D23" s="18">
        <v>0</v>
      </c>
      <c r="E23" s="18">
        <v>0</v>
      </c>
      <c r="F23" s="18">
        <v>0</v>
      </c>
      <c r="G23" s="18">
        <v>2.1213099999999998</v>
      </c>
      <c r="H23" s="18">
        <v>0</v>
      </c>
      <c r="I23" s="18">
        <v>40.800780000000003</v>
      </c>
      <c r="K23" s="37" t="s">
        <v>56</v>
      </c>
      <c r="L23" s="39"/>
      <c r="M23" s="20">
        <v>10.023870000000001</v>
      </c>
      <c r="N23" s="18">
        <v>0</v>
      </c>
      <c r="O23" s="18">
        <v>0</v>
      </c>
      <c r="P23" s="18">
        <v>0</v>
      </c>
      <c r="Q23" s="18">
        <v>0</v>
      </c>
      <c r="R23" s="18">
        <v>0</v>
      </c>
      <c r="S23" s="18">
        <v>0</v>
      </c>
    </row>
    <row r="24" spans="1:19" s="6" customFormat="1" x14ac:dyDescent="0.2">
      <c r="A24" s="37" t="s">
        <v>91</v>
      </c>
      <c r="B24" s="39"/>
      <c r="C24" s="20">
        <v>0</v>
      </c>
      <c r="D24" s="18">
        <v>0</v>
      </c>
      <c r="E24" s="18">
        <v>0</v>
      </c>
      <c r="F24" s="18">
        <v>0</v>
      </c>
      <c r="G24" s="18">
        <v>0</v>
      </c>
      <c r="H24" s="18">
        <v>0</v>
      </c>
      <c r="I24" s="18">
        <v>0</v>
      </c>
      <c r="K24" s="37" t="s">
        <v>91</v>
      </c>
      <c r="L24" s="39"/>
      <c r="M24" s="20">
        <v>0</v>
      </c>
      <c r="N24" s="18">
        <v>0</v>
      </c>
      <c r="O24" s="18">
        <v>0</v>
      </c>
      <c r="P24" s="18">
        <v>0</v>
      </c>
      <c r="Q24" s="18">
        <v>0</v>
      </c>
      <c r="R24" s="18">
        <v>0</v>
      </c>
      <c r="S24" s="18">
        <v>0</v>
      </c>
    </row>
    <row r="25" spans="1:19" s="17" customFormat="1" ht="18" customHeight="1" x14ac:dyDescent="0.2">
      <c r="A25" s="13" t="s">
        <v>14</v>
      </c>
      <c r="B25" s="39"/>
      <c r="C25" s="43">
        <v>3271.4343899999999</v>
      </c>
      <c r="D25" s="22">
        <v>291.78019</v>
      </c>
      <c r="E25" s="22">
        <v>699.32200999999998</v>
      </c>
      <c r="F25" s="22">
        <v>12.306469999999999</v>
      </c>
      <c r="G25" s="22">
        <v>223.62482</v>
      </c>
      <c r="H25" s="22">
        <v>15.391719999999999</v>
      </c>
      <c r="I25" s="22">
        <v>445.42980999999997</v>
      </c>
      <c r="K25" s="13" t="s">
        <v>14</v>
      </c>
      <c r="L25" s="39"/>
      <c r="M25" s="43">
        <v>1124.4005099999999</v>
      </c>
      <c r="N25" s="22">
        <v>132.96532999999999</v>
      </c>
      <c r="O25" s="22">
        <v>0</v>
      </c>
      <c r="P25" s="22">
        <v>88.219059999999999</v>
      </c>
      <c r="Q25" s="22">
        <v>43.13129</v>
      </c>
      <c r="R25" s="22">
        <v>157.94434999999999</v>
      </c>
      <c r="S25" s="22">
        <v>36.918819999999997</v>
      </c>
    </row>
    <row r="26" spans="1:19" s="6" customFormat="1" ht="8.25" customHeight="1" x14ac:dyDescent="0.2">
      <c r="A26" s="13"/>
      <c r="B26" s="39"/>
      <c r="C26" s="1256"/>
      <c r="D26" s="1260"/>
      <c r="E26" s="1260"/>
      <c r="F26" s="1260"/>
      <c r="G26" s="1260"/>
      <c r="H26" s="1260"/>
      <c r="I26" s="1260"/>
      <c r="K26" s="13"/>
      <c r="L26" s="39"/>
      <c r="M26" s="1256"/>
      <c r="N26" s="1260"/>
      <c r="O26" s="1260"/>
      <c r="P26" s="1260"/>
      <c r="Q26" s="1260"/>
      <c r="R26" s="1260"/>
      <c r="S26" s="1260"/>
    </row>
    <row r="27" spans="1:19" s="17" customFormat="1" ht="18" customHeight="1" x14ac:dyDescent="0.2">
      <c r="A27" s="7" t="s">
        <v>67</v>
      </c>
      <c r="B27" s="39"/>
      <c r="C27" s="43"/>
      <c r="D27" s="22"/>
      <c r="E27" s="22"/>
      <c r="F27" s="22"/>
      <c r="G27" s="22"/>
      <c r="H27" s="22"/>
      <c r="I27" s="22"/>
      <c r="K27" s="7" t="s">
        <v>67</v>
      </c>
      <c r="L27" s="39"/>
      <c r="M27" s="43"/>
      <c r="N27" s="22"/>
      <c r="O27" s="22"/>
      <c r="P27" s="22"/>
      <c r="Q27" s="22"/>
      <c r="R27" s="22"/>
      <c r="S27" s="22"/>
    </row>
    <row r="28" spans="1:19" s="17" customFormat="1" ht="18" customHeight="1" x14ac:dyDescent="0.2">
      <c r="A28" s="87" t="s">
        <v>68</v>
      </c>
      <c r="B28" s="39"/>
      <c r="C28" s="52">
        <v>3896.4368300000001</v>
      </c>
      <c r="D28" s="53">
        <v>291.78019</v>
      </c>
      <c r="E28" s="53">
        <v>699.32443999999998</v>
      </c>
      <c r="F28" s="53">
        <v>12.306469999999999</v>
      </c>
      <c r="G28" s="53">
        <v>223.62482</v>
      </c>
      <c r="H28" s="53">
        <v>15.391719999999999</v>
      </c>
      <c r="I28" s="53">
        <v>445.42980999999997</v>
      </c>
      <c r="K28" s="87" t="s">
        <v>68</v>
      </c>
      <c r="L28" s="39"/>
      <c r="M28" s="52">
        <v>1624.4005099999999</v>
      </c>
      <c r="N28" s="53">
        <v>257.96532999999999</v>
      </c>
      <c r="O28" s="53">
        <v>0</v>
      </c>
      <c r="P28" s="53">
        <v>88.219059999999999</v>
      </c>
      <c r="Q28" s="53">
        <v>43.13129</v>
      </c>
      <c r="R28" s="53">
        <v>157.94434999999999</v>
      </c>
      <c r="S28" s="53">
        <v>36.918819999999997</v>
      </c>
    </row>
    <row r="29" spans="1:19" s="17" customFormat="1" ht="18" customHeight="1" x14ac:dyDescent="0.2">
      <c r="A29" s="7" t="s">
        <v>69</v>
      </c>
      <c r="B29" s="39"/>
      <c r="C29" s="43"/>
      <c r="D29" s="22"/>
      <c r="E29" s="22"/>
      <c r="F29" s="22"/>
      <c r="G29" s="22"/>
      <c r="H29" s="22"/>
      <c r="I29" s="22"/>
      <c r="K29" s="7" t="s">
        <v>69</v>
      </c>
      <c r="L29" s="39"/>
      <c r="M29" s="43"/>
      <c r="N29" s="22"/>
      <c r="O29" s="22"/>
      <c r="P29" s="22"/>
      <c r="Q29" s="22"/>
      <c r="R29" s="22"/>
      <c r="S29" s="22"/>
    </row>
    <row r="30" spans="1:19" s="6" customFormat="1" ht="18" customHeight="1" x14ac:dyDescent="0.2">
      <c r="A30" s="10" t="s">
        <v>60</v>
      </c>
      <c r="B30" s="39"/>
      <c r="C30" s="20">
        <v>3.4804300000000001</v>
      </c>
      <c r="D30" s="18">
        <v>5.1000000000000004E-4</v>
      </c>
      <c r="E30" s="18">
        <v>6.2500000000000003E-3</v>
      </c>
      <c r="F30" s="18">
        <v>0</v>
      </c>
      <c r="G30" s="18">
        <v>0</v>
      </c>
      <c r="H30" s="18">
        <v>0</v>
      </c>
      <c r="I30" s="18">
        <v>1.23E-3</v>
      </c>
      <c r="K30" s="10" t="s">
        <v>60</v>
      </c>
      <c r="L30" s="39"/>
      <c r="M30" s="20">
        <v>3.4724499999999998</v>
      </c>
      <c r="N30" s="18">
        <v>0</v>
      </c>
      <c r="O30" s="18">
        <v>0</v>
      </c>
      <c r="P30" s="18">
        <v>0</v>
      </c>
      <c r="Q30" s="18">
        <v>0</v>
      </c>
      <c r="R30" s="18">
        <v>0</v>
      </c>
      <c r="S30" s="18">
        <v>0</v>
      </c>
    </row>
    <row r="31" spans="1:19" s="6" customFormat="1" x14ac:dyDescent="0.2">
      <c r="A31" s="10" t="s">
        <v>15</v>
      </c>
      <c r="B31" s="39"/>
      <c r="C31" s="20">
        <v>1.0015799999999999</v>
      </c>
      <c r="D31" s="18">
        <v>7.6000000000000004E-4</v>
      </c>
      <c r="E31" s="18">
        <v>9.9409999999999998E-2</v>
      </c>
      <c r="F31" s="18">
        <v>0</v>
      </c>
      <c r="G31" s="18">
        <v>1.3220000000000001E-2</v>
      </c>
      <c r="H31" s="18">
        <v>0</v>
      </c>
      <c r="I31" s="18">
        <v>0.39784999999999998</v>
      </c>
      <c r="K31" s="10" t="s">
        <v>15</v>
      </c>
      <c r="L31" s="39"/>
      <c r="M31" s="20">
        <v>6.3250000000000001E-2</v>
      </c>
      <c r="N31" s="18">
        <v>0.42709000000000003</v>
      </c>
      <c r="O31" s="18">
        <v>0</v>
      </c>
      <c r="P31" s="18">
        <v>0</v>
      </c>
      <c r="Q31" s="18">
        <v>0</v>
      </c>
      <c r="R31" s="18">
        <v>0</v>
      </c>
      <c r="S31" s="18">
        <v>0</v>
      </c>
    </row>
    <row r="32" spans="1:19" s="6" customFormat="1" x14ac:dyDescent="0.2">
      <c r="A32" s="10" t="s">
        <v>16</v>
      </c>
      <c r="B32" s="39"/>
      <c r="C32" s="20">
        <v>5.6349999999999997E-2</v>
      </c>
      <c r="D32" s="18">
        <v>0</v>
      </c>
      <c r="E32" s="18">
        <v>0</v>
      </c>
      <c r="F32" s="18">
        <v>0</v>
      </c>
      <c r="G32" s="18">
        <v>0</v>
      </c>
      <c r="H32" s="18">
        <v>0</v>
      </c>
      <c r="I32" s="18">
        <v>0</v>
      </c>
      <c r="K32" s="10" t="s">
        <v>16</v>
      </c>
      <c r="L32" s="39"/>
      <c r="M32" s="20">
        <v>5.5890000000000002E-2</v>
      </c>
      <c r="N32" s="18">
        <v>0</v>
      </c>
      <c r="O32" s="18">
        <v>0</v>
      </c>
      <c r="P32" s="18">
        <v>0</v>
      </c>
      <c r="Q32" s="18">
        <v>0</v>
      </c>
      <c r="R32" s="18">
        <v>4.6999999999999999E-4</v>
      </c>
      <c r="S32" s="18">
        <v>0</v>
      </c>
    </row>
    <row r="33" spans="1:19" s="6" customFormat="1" x14ac:dyDescent="0.2">
      <c r="A33" s="10" t="s">
        <v>61</v>
      </c>
      <c r="B33" s="39"/>
      <c r="C33" s="20">
        <v>0</v>
      </c>
      <c r="D33" s="18">
        <v>0</v>
      </c>
      <c r="E33" s="18">
        <v>0</v>
      </c>
      <c r="F33" s="18">
        <v>0</v>
      </c>
      <c r="G33" s="18">
        <v>0</v>
      </c>
      <c r="H33" s="18">
        <v>0</v>
      </c>
      <c r="I33" s="18">
        <v>0</v>
      </c>
      <c r="K33" s="10" t="s">
        <v>61</v>
      </c>
      <c r="L33" s="39"/>
      <c r="M33" s="20">
        <v>0</v>
      </c>
      <c r="N33" s="18">
        <v>0</v>
      </c>
      <c r="O33" s="18">
        <v>0</v>
      </c>
      <c r="P33" s="18">
        <v>0</v>
      </c>
      <c r="Q33" s="18">
        <v>0</v>
      </c>
      <c r="R33" s="18">
        <v>0</v>
      </c>
      <c r="S33" s="18">
        <v>0</v>
      </c>
    </row>
    <row r="34" spans="1:19" s="6" customFormat="1" x14ac:dyDescent="0.2">
      <c r="A34" s="10" t="s">
        <v>742</v>
      </c>
      <c r="B34" s="39"/>
      <c r="C34" s="20">
        <v>6.8900000000000003E-3</v>
      </c>
      <c r="D34" s="18">
        <v>0</v>
      </c>
      <c r="E34" s="18">
        <v>0</v>
      </c>
      <c r="F34" s="18">
        <v>0</v>
      </c>
      <c r="G34" s="18">
        <v>9.7000000000000005E-4</v>
      </c>
      <c r="H34" s="18">
        <v>0</v>
      </c>
      <c r="I34" s="18">
        <v>5.9199999999999999E-3</v>
      </c>
      <c r="K34" s="10" t="s">
        <v>742</v>
      </c>
      <c r="L34" s="39"/>
      <c r="M34" s="20">
        <v>0</v>
      </c>
      <c r="N34" s="18">
        <v>0</v>
      </c>
      <c r="O34" s="18">
        <v>0</v>
      </c>
      <c r="P34" s="18">
        <v>0</v>
      </c>
      <c r="Q34" s="18">
        <v>0</v>
      </c>
      <c r="R34" s="18">
        <v>0</v>
      </c>
      <c r="S34" s="18">
        <v>0</v>
      </c>
    </row>
    <row r="35" spans="1:19" s="6" customFormat="1" x14ac:dyDescent="0.2">
      <c r="A35" s="10" t="s">
        <v>62</v>
      </c>
      <c r="B35" s="39"/>
      <c r="C35" s="20"/>
      <c r="D35" s="18"/>
      <c r="E35" s="18"/>
      <c r="F35" s="18"/>
      <c r="G35" s="18"/>
      <c r="H35" s="18"/>
      <c r="I35" s="18"/>
      <c r="K35" s="10" t="s">
        <v>62</v>
      </c>
      <c r="L35" s="39"/>
      <c r="M35" s="20"/>
      <c r="N35" s="18"/>
      <c r="O35" s="18"/>
      <c r="P35" s="18"/>
      <c r="Q35" s="18"/>
      <c r="R35" s="18"/>
      <c r="S35" s="18"/>
    </row>
    <row r="36" spans="1:19" s="6" customFormat="1" x14ac:dyDescent="0.2">
      <c r="A36" s="10" t="s">
        <v>63</v>
      </c>
      <c r="B36" s="39"/>
      <c r="C36" s="20">
        <v>8.4255899999999997</v>
      </c>
      <c r="D36" s="18">
        <v>0</v>
      </c>
      <c r="E36" s="18">
        <v>0</v>
      </c>
      <c r="F36" s="18">
        <v>0</v>
      </c>
      <c r="G36" s="18">
        <v>0.49129</v>
      </c>
      <c r="H36" s="18">
        <v>0</v>
      </c>
      <c r="I36" s="18">
        <v>8.7230000000000002E-2</v>
      </c>
      <c r="K36" s="10" t="s">
        <v>63</v>
      </c>
      <c r="L36" s="39"/>
      <c r="M36" s="20">
        <v>1.9148499999999999</v>
      </c>
      <c r="N36" s="18">
        <v>0.61551999999999996</v>
      </c>
      <c r="O36" s="18">
        <v>0</v>
      </c>
      <c r="P36" s="18">
        <v>0</v>
      </c>
      <c r="Q36" s="18">
        <v>0</v>
      </c>
      <c r="R36" s="18">
        <v>0</v>
      </c>
      <c r="S36" s="18">
        <v>5.3166900000000004</v>
      </c>
    </row>
    <row r="37" spans="1:19" s="6" customFormat="1" x14ac:dyDescent="0.2">
      <c r="A37" s="10" t="s">
        <v>64</v>
      </c>
      <c r="B37" s="39"/>
      <c r="C37" s="20"/>
      <c r="D37" s="18"/>
      <c r="E37" s="18"/>
      <c r="F37" s="18"/>
      <c r="G37" s="18"/>
      <c r="H37" s="18"/>
      <c r="I37" s="18"/>
      <c r="K37" s="10" t="s">
        <v>64</v>
      </c>
      <c r="L37" s="39"/>
      <c r="M37" s="20"/>
      <c r="N37" s="18"/>
      <c r="O37" s="18"/>
      <c r="P37" s="18"/>
      <c r="Q37" s="18"/>
      <c r="R37" s="18"/>
      <c r="S37" s="18"/>
    </row>
    <row r="38" spans="1:19" s="6" customFormat="1" x14ac:dyDescent="0.2">
      <c r="A38" s="10" t="s">
        <v>65</v>
      </c>
      <c r="B38" s="39"/>
      <c r="C38" s="20">
        <v>31.259270000000001</v>
      </c>
      <c r="D38" s="18">
        <v>0.25564999999999999</v>
      </c>
      <c r="E38" s="18">
        <v>0</v>
      </c>
      <c r="F38" s="18">
        <v>0</v>
      </c>
      <c r="G38" s="18">
        <v>17.85277</v>
      </c>
      <c r="H38" s="18">
        <v>5.8806099999999999</v>
      </c>
      <c r="I38" s="18">
        <v>0</v>
      </c>
      <c r="K38" s="10" t="s">
        <v>65</v>
      </c>
      <c r="L38" s="39"/>
      <c r="M38" s="20">
        <v>0.47432000000000002</v>
      </c>
      <c r="N38" s="18">
        <v>1.0156700000000001</v>
      </c>
      <c r="O38" s="18">
        <v>0</v>
      </c>
      <c r="P38" s="18">
        <v>0</v>
      </c>
      <c r="Q38" s="18">
        <v>0</v>
      </c>
      <c r="R38" s="18">
        <v>5.7802600000000002</v>
      </c>
      <c r="S38" s="18">
        <v>0</v>
      </c>
    </row>
    <row r="39" spans="1:19" s="17" customFormat="1" ht="18" customHeight="1" x14ac:dyDescent="0.2">
      <c r="A39" s="13" t="s">
        <v>14</v>
      </c>
      <c r="B39" s="39"/>
      <c r="C39" s="43">
        <v>44.230110000000003</v>
      </c>
      <c r="D39" s="22">
        <v>0.25691000000000003</v>
      </c>
      <c r="E39" s="22">
        <v>0.10566</v>
      </c>
      <c r="F39" s="22">
        <v>0</v>
      </c>
      <c r="G39" s="22">
        <v>18.358250000000002</v>
      </c>
      <c r="H39" s="22">
        <v>5.8806099999999999</v>
      </c>
      <c r="I39" s="22">
        <v>0.49223</v>
      </c>
      <c r="K39" s="13" t="s">
        <v>14</v>
      </c>
      <c r="L39" s="39"/>
      <c r="M39" s="43">
        <v>5.9807600000000001</v>
      </c>
      <c r="N39" s="22">
        <v>2.0582799999999999</v>
      </c>
      <c r="O39" s="22">
        <v>0</v>
      </c>
      <c r="P39" s="22">
        <v>0</v>
      </c>
      <c r="Q39" s="22">
        <v>0</v>
      </c>
      <c r="R39" s="22">
        <v>5.7807300000000001</v>
      </c>
      <c r="S39" s="22">
        <v>5.3166900000000004</v>
      </c>
    </row>
    <row r="40" spans="1:19" s="6" customFormat="1" x14ac:dyDescent="0.2">
      <c r="A40" s="13"/>
      <c r="B40" s="39"/>
      <c r="C40" s="20"/>
      <c r="D40" s="18"/>
      <c r="E40" s="18"/>
      <c r="F40" s="18"/>
      <c r="G40" s="18"/>
      <c r="H40" s="18"/>
      <c r="I40" s="18"/>
      <c r="K40" s="13"/>
      <c r="L40" s="39"/>
      <c r="M40" s="20"/>
      <c r="N40" s="18"/>
      <c r="O40" s="18"/>
      <c r="P40" s="18"/>
      <c r="Q40" s="18"/>
      <c r="R40" s="18"/>
      <c r="S40" s="18"/>
    </row>
    <row r="41" spans="1:19" s="17" customFormat="1" ht="18" customHeight="1" x14ac:dyDescent="0.2">
      <c r="A41" s="13" t="s">
        <v>266</v>
      </c>
      <c r="B41" s="39"/>
      <c r="C41" s="43">
        <v>3940.6669400000001</v>
      </c>
      <c r="D41" s="22">
        <v>292.03710000000001</v>
      </c>
      <c r="E41" s="22">
        <v>699.43010000000004</v>
      </c>
      <c r="F41" s="22">
        <v>12.306469999999999</v>
      </c>
      <c r="G41" s="22">
        <v>241.98307</v>
      </c>
      <c r="H41" s="22">
        <v>21.27234</v>
      </c>
      <c r="I41" s="22">
        <v>445.92203999999998</v>
      </c>
      <c r="K41" s="13" t="s">
        <v>266</v>
      </c>
      <c r="L41" s="39"/>
      <c r="M41" s="43">
        <v>1630.3812700000001</v>
      </c>
      <c r="N41" s="22">
        <v>260.02361000000002</v>
      </c>
      <c r="O41" s="22">
        <v>0</v>
      </c>
      <c r="P41" s="22">
        <v>88.219059999999999</v>
      </c>
      <c r="Q41" s="22">
        <v>43.13129</v>
      </c>
      <c r="R41" s="22">
        <v>163.72507999999999</v>
      </c>
      <c r="S41" s="22">
        <v>42.235520000000001</v>
      </c>
    </row>
    <row r="42" spans="1:19" s="68" customFormat="1" ht="39.950000000000003" customHeight="1" x14ac:dyDescent="0.2">
      <c r="A42" s="1239" t="s">
        <v>164</v>
      </c>
      <c r="B42" s="1251"/>
      <c r="C42" s="1251"/>
      <c r="D42" s="1251"/>
      <c r="E42" s="1251"/>
      <c r="F42" s="1251"/>
      <c r="G42" s="1251"/>
      <c r="H42" s="1251"/>
      <c r="I42" s="1251"/>
      <c r="J42" s="121"/>
      <c r="K42" s="1239" t="s">
        <v>164</v>
      </c>
      <c r="L42" s="1251"/>
      <c r="M42" s="1251"/>
      <c r="N42" s="1251"/>
      <c r="O42" s="1251"/>
      <c r="P42" s="1251"/>
      <c r="Q42" s="1251"/>
      <c r="R42" s="1251"/>
      <c r="S42" s="1251"/>
    </row>
    <row r="43" spans="1:19" s="8" customFormat="1" ht="18" customHeight="1" x14ac:dyDescent="0.2">
      <c r="A43" s="7" t="s">
        <v>296</v>
      </c>
      <c r="B43" s="7"/>
      <c r="C43" s="43"/>
      <c r="D43" s="22"/>
      <c r="E43" s="22"/>
      <c r="F43" s="22"/>
      <c r="G43" s="22"/>
      <c r="H43" s="22"/>
      <c r="I43" s="22"/>
      <c r="J43" s="9"/>
      <c r="K43" s="7" t="s">
        <v>296</v>
      </c>
      <c r="L43" s="7"/>
      <c r="M43" s="43"/>
      <c r="N43" s="22"/>
      <c r="O43" s="22"/>
      <c r="P43" s="22"/>
      <c r="Q43" s="22"/>
      <c r="R43" s="22"/>
      <c r="S43" s="22"/>
    </row>
    <row r="44" spans="1:19" s="11" customFormat="1" ht="18" customHeight="1" x14ac:dyDescent="0.2">
      <c r="A44" s="10" t="s">
        <v>57</v>
      </c>
      <c r="B44" s="10"/>
      <c r="C44" s="20">
        <v>0</v>
      </c>
      <c r="D44" s="18">
        <v>0</v>
      </c>
      <c r="E44" s="18">
        <v>0</v>
      </c>
      <c r="F44" s="18">
        <v>0</v>
      </c>
      <c r="G44" s="18">
        <v>0</v>
      </c>
      <c r="H44" s="18">
        <v>0</v>
      </c>
      <c r="I44" s="18">
        <v>0</v>
      </c>
      <c r="J44" s="9"/>
      <c r="K44" s="10" t="s">
        <v>57</v>
      </c>
      <c r="L44" s="10"/>
      <c r="M44" s="20">
        <v>0</v>
      </c>
      <c r="N44" s="18">
        <v>0</v>
      </c>
      <c r="O44" s="18">
        <v>0</v>
      </c>
      <c r="P44" s="18">
        <v>0</v>
      </c>
      <c r="Q44" s="18">
        <v>0</v>
      </c>
      <c r="R44" s="18">
        <v>0</v>
      </c>
      <c r="S44" s="18">
        <v>0</v>
      </c>
    </row>
    <row r="45" spans="1:19" s="6" customFormat="1" x14ac:dyDescent="0.2">
      <c r="A45" s="37" t="s">
        <v>56</v>
      </c>
      <c r="B45" s="39"/>
      <c r="C45" s="20">
        <v>0</v>
      </c>
      <c r="D45" s="18">
        <v>0</v>
      </c>
      <c r="E45" s="18">
        <v>0</v>
      </c>
      <c r="F45" s="18">
        <v>0</v>
      </c>
      <c r="G45" s="18">
        <v>0</v>
      </c>
      <c r="H45" s="18">
        <v>0</v>
      </c>
      <c r="I45" s="18">
        <v>0</v>
      </c>
      <c r="K45" s="37" t="s">
        <v>56</v>
      </c>
      <c r="L45" s="39"/>
      <c r="M45" s="20">
        <v>0</v>
      </c>
      <c r="N45" s="18">
        <v>0</v>
      </c>
      <c r="O45" s="18">
        <v>0</v>
      </c>
      <c r="P45" s="18">
        <v>0</v>
      </c>
      <c r="Q45" s="18">
        <v>0</v>
      </c>
      <c r="R45" s="18">
        <v>0</v>
      </c>
      <c r="S45" s="18">
        <v>0</v>
      </c>
    </row>
    <row r="46" spans="1:19" s="6" customFormat="1" x14ac:dyDescent="0.2">
      <c r="A46" s="37" t="s">
        <v>91</v>
      </c>
      <c r="B46" s="39"/>
      <c r="C46" s="20">
        <v>0</v>
      </c>
      <c r="D46" s="18">
        <v>0</v>
      </c>
      <c r="E46" s="18">
        <v>0</v>
      </c>
      <c r="F46" s="18">
        <v>0</v>
      </c>
      <c r="G46" s="18">
        <v>0</v>
      </c>
      <c r="H46" s="18">
        <v>0</v>
      </c>
      <c r="I46" s="18">
        <v>0</v>
      </c>
      <c r="K46" s="37" t="s">
        <v>91</v>
      </c>
      <c r="L46" s="39"/>
      <c r="M46" s="20">
        <v>0</v>
      </c>
      <c r="N46" s="18">
        <v>0</v>
      </c>
      <c r="O46" s="18">
        <v>0</v>
      </c>
      <c r="P46" s="18">
        <v>0</v>
      </c>
      <c r="Q46" s="18">
        <v>0</v>
      </c>
      <c r="R46" s="18">
        <v>0</v>
      </c>
      <c r="S46" s="18">
        <v>0</v>
      </c>
    </row>
    <row r="47" spans="1:19" s="11" customFormat="1" x14ac:dyDescent="0.2">
      <c r="A47" s="10" t="s">
        <v>58</v>
      </c>
      <c r="B47" s="10"/>
      <c r="C47" s="20">
        <v>0</v>
      </c>
      <c r="D47" s="18">
        <v>0</v>
      </c>
      <c r="E47" s="18">
        <v>0</v>
      </c>
      <c r="F47" s="18">
        <v>0</v>
      </c>
      <c r="G47" s="18">
        <v>0</v>
      </c>
      <c r="H47" s="18">
        <v>0</v>
      </c>
      <c r="I47" s="18">
        <v>0</v>
      </c>
      <c r="J47" s="9"/>
      <c r="K47" s="10" t="s">
        <v>58</v>
      </c>
      <c r="L47" s="10"/>
      <c r="M47" s="20">
        <v>0</v>
      </c>
      <c r="N47" s="18">
        <v>0</v>
      </c>
      <c r="O47" s="18">
        <v>0</v>
      </c>
      <c r="P47" s="18">
        <v>0</v>
      </c>
      <c r="Q47" s="18">
        <v>0</v>
      </c>
      <c r="R47" s="18">
        <v>0</v>
      </c>
      <c r="S47" s="18">
        <v>0</v>
      </c>
    </row>
    <row r="48" spans="1:19" s="6" customFormat="1" x14ac:dyDescent="0.2">
      <c r="A48" s="37" t="s">
        <v>56</v>
      </c>
      <c r="B48" s="39"/>
      <c r="C48" s="20">
        <v>0</v>
      </c>
      <c r="D48" s="18">
        <v>0</v>
      </c>
      <c r="E48" s="18">
        <v>0</v>
      </c>
      <c r="F48" s="18">
        <v>0</v>
      </c>
      <c r="G48" s="18">
        <v>0</v>
      </c>
      <c r="H48" s="18">
        <v>0</v>
      </c>
      <c r="I48" s="18">
        <v>0</v>
      </c>
      <c r="K48" s="37" t="s">
        <v>56</v>
      </c>
      <c r="L48" s="39"/>
      <c r="M48" s="20">
        <v>0</v>
      </c>
      <c r="N48" s="18">
        <v>0</v>
      </c>
      <c r="O48" s="18">
        <v>0</v>
      </c>
      <c r="P48" s="18">
        <v>0</v>
      </c>
      <c r="Q48" s="18">
        <v>0</v>
      </c>
      <c r="R48" s="18">
        <v>0</v>
      </c>
      <c r="S48" s="18">
        <v>0</v>
      </c>
    </row>
    <row r="49" spans="1:19" s="6" customFormat="1" x14ac:dyDescent="0.2">
      <c r="A49" s="37" t="s">
        <v>91</v>
      </c>
      <c r="B49" s="39"/>
      <c r="C49" s="20">
        <v>0</v>
      </c>
      <c r="D49" s="18">
        <v>0</v>
      </c>
      <c r="E49" s="18">
        <v>0</v>
      </c>
      <c r="F49" s="18">
        <v>0</v>
      </c>
      <c r="G49" s="18">
        <v>0</v>
      </c>
      <c r="H49" s="18">
        <v>0</v>
      </c>
      <c r="I49" s="18">
        <v>0</v>
      </c>
      <c r="K49" s="37" t="s">
        <v>91</v>
      </c>
      <c r="L49" s="39"/>
      <c r="M49" s="20">
        <v>0</v>
      </c>
      <c r="N49" s="18">
        <v>0</v>
      </c>
      <c r="O49" s="18">
        <v>0</v>
      </c>
      <c r="P49" s="18">
        <v>0</v>
      </c>
      <c r="Q49" s="18">
        <v>0</v>
      </c>
      <c r="R49" s="18">
        <v>0</v>
      </c>
      <c r="S49" s="18">
        <v>0</v>
      </c>
    </row>
    <row r="50" spans="1:19" s="17" customFormat="1" ht="18" customHeight="1" x14ac:dyDescent="0.2">
      <c r="A50" s="13" t="s">
        <v>14</v>
      </c>
      <c r="B50" s="39"/>
      <c r="C50" s="43">
        <v>0</v>
      </c>
      <c r="D50" s="22">
        <v>0</v>
      </c>
      <c r="E50" s="22">
        <v>0</v>
      </c>
      <c r="F50" s="22">
        <v>0</v>
      </c>
      <c r="G50" s="22">
        <v>0</v>
      </c>
      <c r="H50" s="22">
        <v>0</v>
      </c>
      <c r="I50" s="22">
        <v>0</v>
      </c>
      <c r="K50" s="13" t="s">
        <v>14</v>
      </c>
      <c r="L50" s="39"/>
      <c r="M50" s="43">
        <v>0</v>
      </c>
      <c r="N50" s="22">
        <v>0</v>
      </c>
      <c r="O50" s="22">
        <v>0</v>
      </c>
      <c r="P50" s="22">
        <v>0</v>
      </c>
      <c r="Q50" s="22">
        <v>0</v>
      </c>
      <c r="R50" s="22">
        <v>0</v>
      </c>
      <c r="S50" s="22">
        <v>0</v>
      </c>
    </row>
    <row r="51" spans="1:19" s="8" customFormat="1" ht="18" customHeight="1" x14ac:dyDescent="0.2">
      <c r="A51" s="7" t="s">
        <v>66</v>
      </c>
      <c r="B51" s="7"/>
      <c r="C51" s="43"/>
      <c r="D51" s="22"/>
      <c r="E51" s="22"/>
      <c r="F51" s="22"/>
      <c r="G51" s="22"/>
      <c r="H51" s="22"/>
      <c r="I51" s="22"/>
      <c r="J51" s="9"/>
      <c r="K51" s="7" t="s">
        <v>66</v>
      </c>
      <c r="L51" s="7"/>
      <c r="M51" s="43"/>
      <c r="N51" s="22"/>
      <c r="O51" s="22"/>
      <c r="P51" s="22"/>
      <c r="Q51" s="22"/>
      <c r="R51" s="22"/>
      <c r="S51" s="22"/>
    </row>
    <row r="52" spans="1:19" s="6" customFormat="1" ht="18" customHeight="1" x14ac:dyDescent="0.2">
      <c r="A52" s="10" t="s">
        <v>53</v>
      </c>
      <c r="B52" s="39"/>
      <c r="C52" s="20">
        <v>333.56500999999997</v>
      </c>
      <c r="D52" s="18">
        <v>28.398440000000001</v>
      </c>
      <c r="E52" s="18">
        <v>0</v>
      </c>
      <c r="F52" s="18">
        <v>0</v>
      </c>
      <c r="G52" s="18">
        <v>55</v>
      </c>
      <c r="H52" s="18">
        <v>0</v>
      </c>
      <c r="I52" s="18">
        <v>167.87907000000001</v>
      </c>
      <c r="K52" s="10" t="s">
        <v>53</v>
      </c>
      <c r="L52" s="39"/>
      <c r="M52" s="20">
        <v>1.4814700000000001</v>
      </c>
      <c r="N52" s="18">
        <v>80.806039999999996</v>
      </c>
      <c r="O52" s="18">
        <v>0</v>
      </c>
      <c r="P52" s="18">
        <v>0</v>
      </c>
      <c r="Q52" s="18">
        <v>0</v>
      </c>
      <c r="R52" s="18">
        <v>0</v>
      </c>
      <c r="S52" s="18">
        <v>0</v>
      </c>
    </row>
    <row r="53" spans="1:19" s="6" customFormat="1" x14ac:dyDescent="0.2">
      <c r="A53" s="37" t="s">
        <v>56</v>
      </c>
      <c r="B53" s="39"/>
      <c r="C53" s="20">
        <v>333.56500999999997</v>
      </c>
      <c r="D53" s="18">
        <v>28.398440000000001</v>
      </c>
      <c r="E53" s="18">
        <v>0</v>
      </c>
      <c r="F53" s="18">
        <v>0</v>
      </c>
      <c r="G53" s="18">
        <v>55</v>
      </c>
      <c r="H53" s="18">
        <v>0</v>
      </c>
      <c r="I53" s="18">
        <v>167.87907000000001</v>
      </c>
      <c r="K53" s="37" t="s">
        <v>56</v>
      </c>
      <c r="L53" s="39"/>
      <c r="M53" s="20">
        <v>1.4814700000000001</v>
      </c>
      <c r="N53" s="18">
        <v>80.806039999999996</v>
      </c>
      <c r="O53" s="18">
        <v>0</v>
      </c>
      <c r="P53" s="18">
        <v>0</v>
      </c>
      <c r="Q53" s="18">
        <v>0</v>
      </c>
      <c r="R53" s="18">
        <v>0</v>
      </c>
      <c r="S53" s="18">
        <v>0</v>
      </c>
    </row>
    <row r="54" spans="1:19" s="6" customFormat="1" x14ac:dyDescent="0.2">
      <c r="A54" s="37" t="s">
        <v>91</v>
      </c>
      <c r="B54" s="39"/>
      <c r="C54" s="20">
        <v>0</v>
      </c>
      <c r="D54" s="18">
        <v>0</v>
      </c>
      <c r="E54" s="18">
        <v>0</v>
      </c>
      <c r="F54" s="18">
        <v>0</v>
      </c>
      <c r="G54" s="18">
        <v>0</v>
      </c>
      <c r="H54" s="18">
        <v>0</v>
      </c>
      <c r="I54" s="18">
        <v>0</v>
      </c>
      <c r="K54" s="37" t="s">
        <v>91</v>
      </c>
      <c r="L54" s="39"/>
      <c r="M54" s="20">
        <v>0</v>
      </c>
      <c r="N54" s="18">
        <v>0</v>
      </c>
      <c r="O54" s="18">
        <v>0</v>
      </c>
      <c r="P54" s="18">
        <v>0</v>
      </c>
      <c r="Q54" s="18">
        <v>0</v>
      </c>
      <c r="R54" s="18">
        <v>0</v>
      </c>
      <c r="S54" s="18">
        <v>0</v>
      </c>
    </row>
    <row r="55" spans="1:19" s="6" customFormat="1" x14ac:dyDescent="0.2">
      <c r="A55" s="10" t="s">
        <v>54</v>
      </c>
      <c r="B55" s="39"/>
      <c r="C55" s="20">
        <v>187.43950000000001</v>
      </c>
      <c r="D55" s="18">
        <v>0.1</v>
      </c>
      <c r="E55" s="18">
        <v>0</v>
      </c>
      <c r="F55" s="18">
        <v>0</v>
      </c>
      <c r="G55" s="18">
        <v>186</v>
      </c>
      <c r="H55" s="18">
        <v>0</v>
      </c>
      <c r="I55" s="18">
        <v>0</v>
      </c>
      <c r="K55" s="10" t="s">
        <v>54</v>
      </c>
      <c r="L55" s="39"/>
      <c r="M55" s="20">
        <v>0.17907999999999999</v>
      </c>
      <c r="N55" s="18">
        <v>1.16042</v>
      </c>
      <c r="O55" s="18">
        <v>0</v>
      </c>
      <c r="P55" s="18">
        <v>0</v>
      </c>
      <c r="Q55" s="18">
        <v>0</v>
      </c>
      <c r="R55" s="18">
        <v>0</v>
      </c>
      <c r="S55" s="18">
        <v>0</v>
      </c>
    </row>
    <row r="56" spans="1:19" s="6" customFormat="1" x14ac:dyDescent="0.2">
      <c r="A56" s="10" t="s">
        <v>55</v>
      </c>
      <c r="B56" s="39"/>
      <c r="C56" s="20">
        <v>0</v>
      </c>
      <c r="D56" s="18">
        <v>0</v>
      </c>
      <c r="E56" s="18">
        <v>0</v>
      </c>
      <c r="F56" s="18">
        <v>0</v>
      </c>
      <c r="G56" s="18">
        <v>0</v>
      </c>
      <c r="H56" s="18">
        <v>0</v>
      </c>
      <c r="I56" s="18">
        <v>0</v>
      </c>
      <c r="K56" s="10" t="s">
        <v>55</v>
      </c>
      <c r="L56" s="39"/>
      <c r="M56" s="20">
        <v>0</v>
      </c>
      <c r="N56" s="18">
        <v>0</v>
      </c>
      <c r="O56" s="18">
        <v>0</v>
      </c>
      <c r="P56" s="18">
        <v>0</v>
      </c>
      <c r="Q56" s="18">
        <v>0</v>
      </c>
      <c r="R56" s="18">
        <v>0</v>
      </c>
      <c r="S56" s="18">
        <v>0</v>
      </c>
    </row>
    <row r="57" spans="1:19" s="6" customFormat="1" x14ac:dyDescent="0.2">
      <c r="A57" s="37" t="s">
        <v>56</v>
      </c>
      <c r="B57" s="39"/>
      <c r="C57" s="20">
        <v>0</v>
      </c>
      <c r="D57" s="18">
        <v>0</v>
      </c>
      <c r="E57" s="18">
        <v>0</v>
      </c>
      <c r="F57" s="18">
        <v>0</v>
      </c>
      <c r="G57" s="18">
        <v>0</v>
      </c>
      <c r="H57" s="18">
        <v>0</v>
      </c>
      <c r="I57" s="18">
        <v>0</v>
      </c>
      <c r="K57" s="37" t="s">
        <v>56</v>
      </c>
      <c r="L57" s="39"/>
      <c r="M57" s="20">
        <v>0</v>
      </c>
      <c r="N57" s="18">
        <v>0</v>
      </c>
      <c r="O57" s="18">
        <v>0</v>
      </c>
      <c r="P57" s="18">
        <v>0</v>
      </c>
      <c r="Q57" s="18">
        <v>0</v>
      </c>
      <c r="R57" s="18">
        <v>0</v>
      </c>
      <c r="S57" s="18">
        <v>0</v>
      </c>
    </row>
    <row r="58" spans="1:19" s="6" customFormat="1" x14ac:dyDescent="0.2">
      <c r="A58" s="37" t="s">
        <v>91</v>
      </c>
      <c r="B58" s="39"/>
      <c r="C58" s="20">
        <v>0</v>
      </c>
      <c r="D58" s="18">
        <v>0</v>
      </c>
      <c r="E58" s="18">
        <v>0</v>
      </c>
      <c r="F58" s="18">
        <v>0</v>
      </c>
      <c r="G58" s="18">
        <v>0</v>
      </c>
      <c r="H58" s="18">
        <v>0</v>
      </c>
      <c r="I58" s="18">
        <v>0</v>
      </c>
      <c r="K58" s="37" t="s">
        <v>91</v>
      </c>
      <c r="L58" s="39"/>
      <c r="M58" s="20">
        <v>0</v>
      </c>
      <c r="N58" s="18">
        <v>0</v>
      </c>
      <c r="O58" s="18">
        <v>0</v>
      </c>
      <c r="P58" s="18">
        <v>0</v>
      </c>
      <c r="Q58" s="18">
        <v>0</v>
      </c>
      <c r="R58" s="18">
        <v>0</v>
      </c>
      <c r="S58" s="18">
        <v>0</v>
      </c>
    </row>
    <row r="59" spans="1:19" s="17" customFormat="1" ht="18" customHeight="1" x14ac:dyDescent="0.2">
      <c r="A59" s="13" t="s">
        <v>14</v>
      </c>
      <c r="B59" s="39"/>
      <c r="C59" s="43">
        <v>521.00450999999998</v>
      </c>
      <c r="D59" s="22">
        <v>28.498439999999999</v>
      </c>
      <c r="E59" s="22">
        <v>0</v>
      </c>
      <c r="F59" s="22">
        <v>0</v>
      </c>
      <c r="G59" s="22">
        <v>241</v>
      </c>
      <c r="H59" s="22">
        <v>0</v>
      </c>
      <c r="I59" s="22">
        <v>167.87907000000001</v>
      </c>
      <c r="K59" s="13" t="s">
        <v>14</v>
      </c>
      <c r="L59" s="39"/>
      <c r="M59" s="43">
        <v>1.66055</v>
      </c>
      <c r="N59" s="22">
        <v>81.966459999999998</v>
      </c>
      <c r="O59" s="22">
        <v>0</v>
      </c>
      <c r="P59" s="22">
        <v>0</v>
      </c>
      <c r="Q59" s="22">
        <v>0</v>
      </c>
      <c r="R59" s="22">
        <v>0</v>
      </c>
      <c r="S59" s="22">
        <v>0</v>
      </c>
    </row>
    <row r="60" spans="1:19" s="6" customFormat="1" ht="8.25" customHeight="1" x14ac:dyDescent="0.2">
      <c r="A60" s="13"/>
      <c r="B60" s="39"/>
      <c r="C60" s="1256"/>
      <c r="D60" s="1260"/>
      <c r="E60" s="1260"/>
      <c r="F60" s="1260"/>
      <c r="G60" s="1260"/>
      <c r="H60" s="1260"/>
      <c r="I60" s="1260"/>
      <c r="K60" s="13"/>
      <c r="L60" s="39"/>
      <c r="M60" s="1256"/>
      <c r="N60" s="1260"/>
      <c r="O60" s="1260"/>
      <c r="P60" s="1260"/>
      <c r="Q60" s="1260"/>
      <c r="R60" s="1260"/>
      <c r="S60" s="1260"/>
    </row>
    <row r="61" spans="1:19" s="17" customFormat="1" ht="18" customHeight="1" x14ac:dyDescent="0.2">
      <c r="A61" s="7" t="s">
        <v>67</v>
      </c>
      <c r="B61" s="39"/>
      <c r="C61" s="43"/>
      <c r="D61" s="22"/>
      <c r="E61" s="22"/>
      <c r="F61" s="22"/>
      <c r="G61" s="22"/>
      <c r="H61" s="22"/>
      <c r="I61" s="22"/>
      <c r="K61" s="7" t="s">
        <v>67</v>
      </c>
      <c r="L61" s="39"/>
      <c r="M61" s="43"/>
      <c r="N61" s="22"/>
      <c r="O61" s="22"/>
      <c r="P61" s="22"/>
      <c r="Q61" s="22"/>
      <c r="R61" s="22"/>
      <c r="S61" s="22"/>
    </row>
    <row r="62" spans="1:19" s="17" customFormat="1" ht="18" customHeight="1" x14ac:dyDescent="0.2">
      <c r="A62" s="87" t="s">
        <v>68</v>
      </c>
      <c r="B62" s="39"/>
      <c r="C62" s="52">
        <v>521.00450999999998</v>
      </c>
      <c r="D62" s="53">
        <v>28.498439999999999</v>
      </c>
      <c r="E62" s="53">
        <v>0</v>
      </c>
      <c r="F62" s="53">
        <v>0</v>
      </c>
      <c r="G62" s="53">
        <v>241</v>
      </c>
      <c r="H62" s="53">
        <v>0</v>
      </c>
      <c r="I62" s="53">
        <v>167.87907000000001</v>
      </c>
      <c r="K62" s="87" t="s">
        <v>68</v>
      </c>
      <c r="L62" s="39"/>
      <c r="M62" s="52">
        <v>1.66055</v>
      </c>
      <c r="N62" s="53">
        <v>81.966459999999998</v>
      </c>
      <c r="O62" s="53">
        <v>0</v>
      </c>
      <c r="P62" s="53">
        <v>0</v>
      </c>
      <c r="Q62" s="53">
        <v>0</v>
      </c>
      <c r="R62" s="53">
        <v>0</v>
      </c>
      <c r="S62" s="53">
        <v>0</v>
      </c>
    </row>
    <row r="63" spans="1:19" s="17" customFormat="1" ht="18" customHeight="1" x14ac:dyDescent="0.2">
      <c r="A63" s="7" t="s">
        <v>69</v>
      </c>
      <c r="B63" s="39"/>
      <c r="C63" s="43"/>
      <c r="D63" s="22"/>
      <c r="E63" s="22"/>
      <c r="F63" s="22"/>
      <c r="G63" s="22"/>
      <c r="H63" s="22"/>
      <c r="I63" s="22"/>
      <c r="K63" s="7" t="s">
        <v>69</v>
      </c>
      <c r="L63" s="39"/>
      <c r="M63" s="43"/>
      <c r="N63" s="22"/>
      <c r="O63" s="22"/>
      <c r="P63" s="22"/>
      <c r="Q63" s="22"/>
      <c r="R63" s="22"/>
      <c r="S63" s="22"/>
    </row>
    <row r="64" spans="1:19" s="6" customFormat="1" ht="18" customHeight="1" x14ac:dyDescent="0.2">
      <c r="A64" s="10" t="s">
        <v>60</v>
      </c>
      <c r="B64" s="39"/>
      <c r="C64" s="20">
        <v>0</v>
      </c>
      <c r="D64" s="18">
        <v>0</v>
      </c>
      <c r="E64" s="18">
        <v>0</v>
      </c>
      <c r="F64" s="18">
        <v>0</v>
      </c>
      <c r="G64" s="18">
        <v>0</v>
      </c>
      <c r="H64" s="18">
        <v>0</v>
      </c>
      <c r="I64" s="18">
        <v>0</v>
      </c>
      <c r="K64" s="10" t="s">
        <v>60</v>
      </c>
      <c r="L64" s="39"/>
      <c r="M64" s="20">
        <v>0</v>
      </c>
      <c r="N64" s="18">
        <v>0</v>
      </c>
      <c r="O64" s="18">
        <v>0</v>
      </c>
      <c r="P64" s="18">
        <v>0</v>
      </c>
      <c r="Q64" s="18">
        <v>0</v>
      </c>
      <c r="R64" s="18">
        <v>0</v>
      </c>
      <c r="S64" s="18">
        <v>0</v>
      </c>
    </row>
    <row r="65" spans="1:19" s="6" customFormat="1" x14ac:dyDescent="0.2">
      <c r="A65" s="10" t="s">
        <v>15</v>
      </c>
      <c r="B65" s="39"/>
      <c r="C65" s="20">
        <v>1.50474</v>
      </c>
      <c r="D65" s="18">
        <v>0</v>
      </c>
      <c r="E65" s="18">
        <v>0</v>
      </c>
      <c r="F65" s="18">
        <v>0</v>
      </c>
      <c r="G65" s="18">
        <v>0</v>
      </c>
      <c r="H65" s="18">
        <v>0</v>
      </c>
      <c r="I65" s="18">
        <v>0</v>
      </c>
      <c r="K65" s="10" t="s">
        <v>15</v>
      </c>
      <c r="L65" s="39"/>
      <c r="M65" s="20">
        <v>0</v>
      </c>
      <c r="N65" s="18">
        <v>1.50474</v>
      </c>
      <c r="O65" s="18">
        <v>0</v>
      </c>
      <c r="P65" s="18">
        <v>0</v>
      </c>
      <c r="Q65" s="18">
        <v>0</v>
      </c>
      <c r="R65" s="18">
        <v>0</v>
      </c>
      <c r="S65" s="18">
        <v>0</v>
      </c>
    </row>
    <row r="66" spans="1:19" s="6" customFormat="1" x14ac:dyDescent="0.2">
      <c r="A66" s="10" t="s">
        <v>16</v>
      </c>
      <c r="B66" s="39"/>
      <c r="C66" s="20">
        <v>0</v>
      </c>
      <c r="D66" s="18">
        <v>0</v>
      </c>
      <c r="E66" s="18">
        <v>0</v>
      </c>
      <c r="F66" s="18">
        <v>0</v>
      </c>
      <c r="G66" s="18">
        <v>0</v>
      </c>
      <c r="H66" s="18">
        <v>0</v>
      </c>
      <c r="I66" s="18">
        <v>0</v>
      </c>
      <c r="K66" s="10" t="s">
        <v>16</v>
      </c>
      <c r="L66" s="39"/>
      <c r="M66" s="20">
        <v>0</v>
      </c>
      <c r="N66" s="18">
        <v>0</v>
      </c>
      <c r="O66" s="18">
        <v>0</v>
      </c>
      <c r="P66" s="18">
        <v>0</v>
      </c>
      <c r="Q66" s="18">
        <v>0</v>
      </c>
      <c r="R66" s="18">
        <v>0</v>
      </c>
      <c r="S66" s="18">
        <v>0</v>
      </c>
    </row>
    <row r="67" spans="1:19" s="6" customFormat="1" x14ac:dyDescent="0.2">
      <c r="A67" s="10" t="s">
        <v>61</v>
      </c>
      <c r="B67" s="39"/>
      <c r="C67" s="20">
        <v>0</v>
      </c>
      <c r="D67" s="18">
        <v>0</v>
      </c>
      <c r="E67" s="18">
        <v>0</v>
      </c>
      <c r="F67" s="18">
        <v>0</v>
      </c>
      <c r="G67" s="18">
        <v>0</v>
      </c>
      <c r="H67" s="18">
        <v>0</v>
      </c>
      <c r="I67" s="18">
        <v>0</v>
      </c>
      <c r="K67" s="10" t="s">
        <v>61</v>
      </c>
      <c r="L67" s="39"/>
      <c r="M67" s="20">
        <v>0</v>
      </c>
      <c r="N67" s="18">
        <v>0</v>
      </c>
      <c r="O67" s="18">
        <v>0</v>
      </c>
      <c r="P67" s="18">
        <v>0</v>
      </c>
      <c r="Q67" s="18">
        <v>0</v>
      </c>
      <c r="R67" s="18">
        <v>0</v>
      </c>
      <c r="S67" s="18">
        <v>0</v>
      </c>
    </row>
    <row r="68" spans="1:19" s="6" customFormat="1" x14ac:dyDescent="0.2">
      <c r="A68" s="10" t="s">
        <v>742</v>
      </c>
      <c r="B68" s="39"/>
      <c r="C68" s="20">
        <v>0</v>
      </c>
      <c r="D68" s="18">
        <v>0</v>
      </c>
      <c r="E68" s="18">
        <v>0</v>
      </c>
      <c r="F68" s="18">
        <v>0</v>
      </c>
      <c r="G68" s="18">
        <v>0</v>
      </c>
      <c r="H68" s="18">
        <v>0</v>
      </c>
      <c r="I68" s="18">
        <v>0</v>
      </c>
      <c r="K68" s="10" t="s">
        <v>742</v>
      </c>
      <c r="L68" s="39"/>
      <c r="M68" s="20">
        <v>0</v>
      </c>
      <c r="N68" s="18">
        <v>0</v>
      </c>
      <c r="O68" s="18">
        <v>0</v>
      </c>
      <c r="P68" s="18">
        <v>0</v>
      </c>
      <c r="Q68" s="18">
        <v>0</v>
      </c>
      <c r="R68" s="18">
        <v>0</v>
      </c>
      <c r="S68" s="18">
        <v>0</v>
      </c>
    </row>
    <row r="69" spans="1:19" s="6" customFormat="1" x14ac:dyDescent="0.2">
      <c r="A69" s="10" t="s">
        <v>62</v>
      </c>
      <c r="B69" s="39"/>
      <c r="C69" s="20"/>
      <c r="D69" s="18"/>
      <c r="E69" s="18"/>
      <c r="F69" s="18"/>
      <c r="G69" s="18"/>
      <c r="H69" s="18"/>
      <c r="I69" s="18"/>
      <c r="K69" s="10" t="s">
        <v>62</v>
      </c>
      <c r="L69" s="39"/>
      <c r="M69" s="20"/>
      <c r="N69" s="18"/>
      <c r="O69" s="18"/>
      <c r="P69" s="18"/>
      <c r="Q69" s="18"/>
      <c r="R69" s="18"/>
      <c r="S69" s="18"/>
    </row>
    <row r="70" spans="1:19" s="6" customFormat="1" x14ac:dyDescent="0.2">
      <c r="A70" s="10" t="s">
        <v>63</v>
      </c>
      <c r="B70" s="39"/>
      <c r="C70" s="20">
        <v>0</v>
      </c>
      <c r="D70" s="18">
        <v>0</v>
      </c>
      <c r="E70" s="18">
        <v>0</v>
      </c>
      <c r="F70" s="18">
        <v>0</v>
      </c>
      <c r="G70" s="18">
        <v>0</v>
      </c>
      <c r="H70" s="18">
        <v>0</v>
      </c>
      <c r="I70" s="18">
        <v>0</v>
      </c>
      <c r="K70" s="10" t="s">
        <v>63</v>
      </c>
      <c r="L70" s="39"/>
      <c r="M70" s="20">
        <v>0</v>
      </c>
      <c r="N70" s="18">
        <v>0</v>
      </c>
      <c r="O70" s="18">
        <v>0</v>
      </c>
      <c r="P70" s="18">
        <v>0</v>
      </c>
      <c r="Q70" s="18">
        <v>0</v>
      </c>
      <c r="R70" s="18">
        <v>0</v>
      </c>
      <c r="S70" s="18">
        <v>0</v>
      </c>
    </row>
    <row r="71" spans="1:19" s="6" customFormat="1" x14ac:dyDescent="0.2">
      <c r="A71" s="10" t="s">
        <v>64</v>
      </c>
      <c r="B71" s="39"/>
      <c r="C71" s="20"/>
      <c r="D71" s="18"/>
      <c r="E71" s="18"/>
      <c r="F71" s="18"/>
      <c r="G71" s="18"/>
      <c r="H71" s="18"/>
      <c r="I71" s="18"/>
      <c r="K71" s="10" t="s">
        <v>64</v>
      </c>
      <c r="L71" s="39"/>
      <c r="M71" s="20"/>
      <c r="N71" s="18"/>
      <c r="O71" s="18"/>
      <c r="P71" s="18"/>
      <c r="Q71" s="18"/>
      <c r="R71" s="18"/>
      <c r="S71" s="18"/>
    </row>
    <row r="72" spans="1:19" s="6" customFormat="1" x14ac:dyDescent="0.2">
      <c r="A72" s="10" t="s">
        <v>65</v>
      </c>
      <c r="B72" s="39"/>
      <c r="C72" s="20">
        <v>0</v>
      </c>
      <c r="D72" s="18">
        <v>0</v>
      </c>
      <c r="E72" s="18">
        <v>0</v>
      </c>
      <c r="F72" s="18">
        <v>0</v>
      </c>
      <c r="G72" s="18">
        <v>0</v>
      </c>
      <c r="H72" s="18">
        <v>0</v>
      </c>
      <c r="I72" s="18">
        <v>0</v>
      </c>
      <c r="K72" s="10" t="s">
        <v>65</v>
      </c>
      <c r="L72" s="39"/>
      <c r="M72" s="20">
        <v>0</v>
      </c>
      <c r="N72" s="18">
        <v>0</v>
      </c>
      <c r="O72" s="18">
        <v>0</v>
      </c>
      <c r="P72" s="18">
        <v>0</v>
      </c>
      <c r="Q72" s="18">
        <v>0</v>
      </c>
      <c r="R72" s="18">
        <v>0</v>
      </c>
      <c r="S72" s="18">
        <v>0</v>
      </c>
    </row>
    <row r="73" spans="1:19" s="17" customFormat="1" ht="18" customHeight="1" x14ac:dyDescent="0.2">
      <c r="A73" s="13" t="s">
        <v>14</v>
      </c>
      <c r="B73" s="39"/>
      <c r="C73" s="43">
        <v>1.50474</v>
      </c>
      <c r="D73" s="22">
        <v>0</v>
      </c>
      <c r="E73" s="22">
        <v>0</v>
      </c>
      <c r="F73" s="22">
        <v>0</v>
      </c>
      <c r="G73" s="22">
        <v>0</v>
      </c>
      <c r="H73" s="22">
        <v>0</v>
      </c>
      <c r="I73" s="22">
        <v>0</v>
      </c>
      <c r="K73" s="13" t="s">
        <v>14</v>
      </c>
      <c r="L73" s="39"/>
      <c r="M73" s="43">
        <v>0</v>
      </c>
      <c r="N73" s="22">
        <v>1.50474</v>
      </c>
      <c r="O73" s="22">
        <v>0</v>
      </c>
      <c r="P73" s="22">
        <v>0</v>
      </c>
      <c r="Q73" s="22">
        <v>0</v>
      </c>
      <c r="R73" s="22">
        <v>0</v>
      </c>
      <c r="S73" s="22">
        <v>0</v>
      </c>
    </row>
    <row r="74" spans="1:19" s="6" customFormat="1" x14ac:dyDescent="0.2">
      <c r="A74" s="13"/>
      <c r="B74" s="39"/>
      <c r="C74" s="20"/>
      <c r="D74" s="18"/>
      <c r="E74" s="18"/>
      <c r="F74" s="18"/>
      <c r="G74" s="18"/>
      <c r="H74" s="18"/>
      <c r="I74" s="18"/>
      <c r="K74" s="13"/>
      <c r="L74" s="39"/>
      <c r="M74" s="20"/>
      <c r="N74" s="18"/>
      <c r="O74" s="18"/>
      <c r="P74" s="18"/>
      <c r="Q74" s="18"/>
      <c r="R74" s="18"/>
      <c r="S74" s="18"/>
    </row>
    <row r="75" spans="1:19" s="17" customFormat="1" ht="18" customHeight="1" x14ac:dyDescent="0.2">
      <c r="A75" s="13" t="s">
        <v>266</v>
      </c>
      <c r="B75" s="39"/>
      <c r="C75" s="43">
        <v>522.50924999999995</v>
      </c>
      <c r="D75" s="22">
        <v>28.498439999999999</v>
      </c>
      <c r="E75" s="22">
        <v>0</v>
      </c>
      <c r="F75" s="22">
        <v>0</v>
      </c>
      <c r="G75" s="22">
        <v>241</v>
      </c>
      <c r="H75" s="22">
        <v>0</v>
      </c>
      <c r="I75" s="22">
        <v>167.87907000000001</v>
      </c>
      <c r="K75" s="13" t="s">
        <v>266</v>
      </c>
      <c r="L75" s="39"/>
      <c r="M75" s="43">
        <v>1.66055</v>
      </c>
      <c r="N75" s="22">
        <v>83.471190000000007</v>
      </c>
      <c r="O75" s="22">
        <v>0</v>
      </c>
      <c r="P75" s="22">
        <v>0</v>
      </c>
      <c r="Q75" s="22">
        <v>0</v>
      </c>
      <c r="R75" s="22">
        <v>0</v>
      </c>
      <c r="S75" s="22">
        <v>0</v>
      </c>
    </row>
    <row r="76" spans="1:19" x14ac:dyDescent="0.2">
      <c r="A76" s="240"/>
    </row>
    <row r="77" spans="1:19" x14ac:dyDescent="0.2">
      <c r="A77" s="1336"/>
      <c r="B77" s="1262"/>
      <c r="C77" s="1262"/>
      <c r="D77" s="1262"/>
      <c r="E77" s="1262"/>
      <c r="F77" s="1262"/>
      <c r="G77" s="1262"/>
      <c r="H77" s="1262"/>
      <c r="I77" s="1262"/>
      <c r="J77" s="1262"/>
    </row>
  </sheetData>
  <mergeCells count="27">
    <mergeCell ref="Q5:Q6"/>
    <mergeCell ref="R5:R6"/>
    <mergeCell ref="A77:J77"/>
    <mergeCell ref="A8:I8"/>
    <mergeCell ref="K8:S8"/>
    <mergeCell ref="C26:I26"/>
    <mergeCell ref="C60:I60"/>
    <mergeCell ref="M60:S60"/>
    <mergeCell ref="M26:S26"/>
    <mergeCell ref="A42:I42"/>
    <mergeCell ref="K42:S42"/>
    <mergeCell ref="A5:B7"/>
    <mergeCell ref="P5:P6"/>
    <mergeCell ref="C5:C6"/>
    <mergeCell ref="D5:D6"/>
    <mergeCell ref="F5:F6"/>
    <mergeCell ref="G5:G6"/>
    <mergeCell ref="H5:H6"/>
    <mergeCell ref="K5:L7"/>
    <mergeCell ref="E5:E6"/>
    <mergeCell ref="M7:S7"/>
    <mergeCell ref="C7:I7"/>
    <mergeCell ref="S5:S6"/>
    <mergeCell ref="I5:I6"/>
    <mergeCell ref="M5:M6"/>
    <mergeCell ref="N5:N6"/>
    <mergeCell ref="O5:O6"/>
  </mergeCells>
  <phoneticPr fontId="21" type="noConversion"/>
  <printOptions horizontalCentered="1"/>
  <pageMargins left="0.39370078740157483" right="0.39370078740157483" top="0.59055118110236227" bottom="0.59055118110236227" header="0.39370078740157483" footer="0.39370078740157483"/>
  <pageSetup paperSize="9" scale="65" fitToWidth="2" orientation="portrait" horizontalDpi="1200" verticalDpi="1200" r:id="rId1"/>
  <headerFooter alignWithMargins="0">
    <oddFooter>&amp;L&amp;"MetaNormalLF-Roman,Standard"&amp;8Statistisches Bundesamt, Fachserie 14 Reihe 5, 2018</oddFooter>
  </headerFooter>
  <colBreaks count="1" manualBreakCount="1">
    <brk id="9" max="1048575" man="1"/>
  </colBreaks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23">
    <pageSetUpPr fitToPage="1"/>
  </sheetPr>
  <dimension ref="A1:S77"/>
  <sheetViews>
    <sheetView showGridLines="0" zoomScaleNormal="100" zoomScaleSheetLayoutView="80" workbookViewId="0"/>
  </sheetViews>
  <sheetFormatPr baseColWidth="10" defaultRowHeight="12.75" x14ac:dyDescent="0.2"/>
  <cols>
    <col min="1" max="1" width="36.7109375" style="65" customWidth="1" collapsed="1"/>
    <col min="2" max="2" width="1.7109375" style="65" customWidth="1" collapsed="1"/>
    <col min="3" max="9" width="12.7109375" style="65" customWidth="1" collapsed="1"/>
    <col min="10" max="10" width="1.7109375" style="71" customWidth="1" collapsed="1"/>
    <col min="11" max="11" width="36.7109375" style="65" customWidth="1" collapsed="1"/>
    <col min="12" max="12" width="1.7109375" style="65" customWidth="1" collapsed="1"/>
    <col min="13" max="19" width="12.7109375" style="65" customWidth="1" collapsed="1"/>
    <col min="20" max="16384" width="11.42578125" style="71" collapsed="1"/>
  </cols>
  <sheetData>
    <row r="1" spans="1:19" s="222" customFormat="1" ht="20.25" customHeight="1" x14ac:dyDescent="0.2">
      <c r="A1" s="153" t="s">
        <v>113</v>
      </c>
      <c r="B1" s="221"/>
      <c r="C1" s="221"/>
      <c r="D1" s="221"/>
      <c r="E1" s="221"/>
      <c r="K1" s="153" t="s">
        <v>113</v>
      </c>
      <c r="P1" s="153"/>
      <c r="Q1" s="153"/>
      <c r="R1" s="223"/>
      <c r="S1" s="223"/>
    </row>
    <row r="2" spans="1:19" s="226" customFormat="1" ht="19.5" customHeight="1" x14ac:dyDescent="0.25">
      <c r="A2" s="155" t="s">
        <v>872</v>
      </c>
      <c r="B2" s="224"/>
      <c r="C2" s="224"/>
      <c r="D2" s="224"/>
      <c r="E2" s="224"/>
      <c r="F2" s="225"/>
      <c r="H2" s="225"/>
      <c r="J2" s="227"/>
      <c r="K2" s="155" t="s">
        <v>872</v>
      </c>
      <c r="P2" s="155"/>
      <c r="Q2" s="155"/>
      <c r="R2" s="155"/>
      <c r="S2" s="155"/>
    </row>
    <row r="3" spans="1:19" s="226" customFormat="1" ht="19.5" hidden="1" customHeight="1" x14ac:dyDescent="0.25">
      <c r="A3" s="155"/>
      <c r="B3" s="224"/>
      <c r="C3" s="224"/>
      <c r="D3" s="224"/>
      <c r="E3" s="224"/>
      <c r="F3" s="225"/>
      <c r="H3" s="225"/>
      <c r="J3" s="227"/>
      <c r="K3" s="155"/>
      <c r="P3" s="155"/>
      <c r="Q3" s="155"/>
      <c r="R3" s="155"/>
      <c r="S3" s="155"/>
    </row>
    <row r="4" spans="1:19" s="158" customFormat="1" ht="15" x14ac:dyDescent="0.2">
      <c r="A4" s="157"/>
      <c r="B4" s="157"/>
      <c r="C4" s="157"/>
      <c r="D4" s="157"/>
      <c r="E4" s="157"/>
      <c r="F4" s="157"/>
      <c r="O4" s="153"/>
      <c r="P4" s="153"/>
      <c r="Q4" s="153"/>
      <c r="R4" s="157"/>
      <c r="S4" s="157"/>
    </row>
    <row r="5" spans="1:19" s="158" customFormat="1" ht="15" customHeight="1" x14ac:dyDescent="0.2">
      <c r="A5" s="1315" t="s">
        <v>5</v>
      </c>
      <c r="B5" s="1266"/>
      <c r="C5" s="1269" t="s">
        <v>6</v>
      </c>
      <c r="D5" s="1269" t="s">
        <v>7</v>
      </c>
      <c r="E5" s="1269" t="s">
        <v>251</v>
      </c>
      <c r="F5" s="1269" t="s">
        <v>252</v>
      </c>
      <c r="G5" s="1269" t="s">
        <v>253</v>
      </c>
      <c r="H5" s="1253" t="s">
        <v>8</v>
      </c>
      <c r="I5" s="1253" t="s">
        <v>9</v>
      </c>
      <c r="J5" s="50"/>
      <c r="K5" s="1320" t="s">
        <v>5</v>
      </c>
      <c r="L5" s="1318"/>
      <c r="M5" s="1253" t="s">
        <v>10</v>
      </c>
      <c r="N5" s="1269" t="s">
        <v>11</v>
      </c>
      <c r="O5" s="1269" t="s">
        <v>258</v>
      </c>
      <c r="P5" s="1269" t="s">
        <v>259</v>
      </c>
      <c r="Q5" s="1269" t="s">
        <v>12</v>
      </c>
      <c r="R5" s="1253" t="s">
        <v>13</v>
      </c>
      <c r="S5" s="1253" t="s">
        <v>262</v>
      </c>
    </row>
    <row r="6" spans="1:19" s="158" customFormat="1" ht="35.1" customHeight="1" x14ac:dyDescent="0.2">
      <c r="A6" s="1316"/>
      <c r="B6" s="1267"/>
      <c r="C6" s="1271"/>
      <c r="D6" s="1271"/>
      <c r="E6" s="1271"/>
      <c r="F6" s="1271"/>
      <c r="G6" s="1271"/>
      <c r="H6" s="1274"/>
      <c r="I6" s="1274"/>
      <c r="J6" s="50"/>
      <c r="K6" s="1343"/>
      <c r="L6" s="1344"/>
      <c r="M6" s="1274"/>
      <c r="N6" s="1271"/>
      <c r="O6" s="1271"/>
      <c r="P6" s="1271"/>
      <c r="Q6" s="1271"/>
      <c r="R6" s="1274"/>
      <c r="S6" s="1274"/>
    </row>
    <row r="7" spans="1:19" s="158" customFormat="1" ht="15" customHeight="1" x14ac:dyDescent="0.2">
      <c r="A7" s="1317"/>
      <c r="B7" s="1268"/>
      <c r="C7" s="1276" t="s">
        <v>295</v>
      </c>
      <c r="D7" s="1264"/>
      <c r="E7" s="1264"/>
      <c r="F7" s="1264"/>
      <c r="G7" s="1264"/>
      <c r="H7" s="1264"/>
      <c r="I7" s="1264"/>
      <c r="J7" s="231"/>
      <c r="K7" s="1321"/>
      <c r="L7" s="1319"/>
      <c r="M7" s="1276" t="s">
        <v>295</v>
      </c>
      <c r="N7" s="1264"/>
      <c r="O7" s="1264"/>
      <c r="P7" s="1264"/>
      <c r="Q7" s="1264"/>
      <c r="R7" s="1264"/>
      <c r="S7" s="1264"/>
    </row>
    <row r="8" spans="1:19" s="8" customFormat="1" ht="33.75" customHeight="1" x14ac:dyDescent="0.2">
      <c r="A8" s="1231" t="s">
        <v>124</v>
      </c>
      <c r="B8" s="1252"/>
      <c r="C8" s="1252"/>
      <c r="D8" s="1252"/>
      <c r="E8" s="1252"/>
      <c r="F8" s="1252"/>
      <c r="G8" s="1252"/>
      <c r="H8" s="1252"/>
      <c r="I8" s="1252"/>
      <c r="J8" s="9"/>
      <c r="K8" s="1231" t="s">
        <v>124</v>
      </c>
      <c r="L8" s="1252"/>
      <c r="M8" s="1252"/>
      <c r="N8" s="1252"/>
      <c r="O8" s="1252"/>
      <c r="P8" s="1252"/>
      <c r="Q8" s="1252"/>
      <c r="R8" s="1252"/>
      <c r="S8" s="1252"/>
    </row>
    <row r="9" spans="1:19" s="17" customFormat="1" ht="18" customHeight="1" x14ac:dyDescent="0.2">
      <c r="A9" s="7" t="s">
        <v>67</v>
      </c>
      <c r="B9" s="39"/>
      <c r="C9" s="43"/>
      <c r="D9" s="22"/>
      <c r="E9" s="22"/>
      <c r="F9" s="22"/>
      <c r="G9" s="22"/>
      <c r="H9" s="22"/>
      <c r="I9" s="22"/>
      <c r="K9" s="7" t="s">
        <v>67</v>
      </c>
      <c r="L9" s="39"/>
      <c r="M9" s="43"/>
      <c r="N9" s="22"/>
      <c r="O9" s="22"/>
      <c r="P9" s="22"/>
      <c r="Q9" s="22"/>
      <c r="R9" s="22"/>
      <c r="S9" s="22"/>
    </row>
    <row r="10" spans="1:19" s="17" customFormat="1" ht="18" customHeight="1" x14ac:dyDescent="0.2">
      <c r="A10" s="87" t="s">
        <v>68</v>
      </c>
      <c r="B10" s="39"/>
      <c r="C10" s="52">
        <v>3896.4368300000001</v>
      </c>
      <c r="D10" s="53">
        <v>291.78019</v>
      </c>
      <c r="E10" s="53">
        <v>699.32443999999998</v>
      </c>
      <c r="F10" s="53">
        <v>12.306469999999999</v>
      </c>
      <c r="G10" s="53">
        <v>223.62482</v>
      </c>
      <c r="H10" s="53">
        <v>15.391719999999999</v>
      </c>
      <c r="I10" s="53">
        <v>445.42980999999997</v>
      </c>
      <c r="K10" s="87" t="s">
        <v>68</v>
      </c>
      <c r="L10" s="39"/>
      <c r="M10" s="52">
        <v>1624.4005099999999</v>
      </c>
      <c r="N10" s="53">
        <v>257.96532999999999</v>
      </c>
      <c r="O10" s="53">
        <v>0</v>
      </c>
      <c r="P10" s="53">
        <v>88.219059999999999</v>
      </c>
      <c r="Q10" s="53">
        <v>43.13129</v>
      </c>
      <c r="R10" s="53">
        <v>157.94434999999999</v>
      </c>
      <c r="S10" s="53">
        <v>36.918819999999997</v>
      </c>
    </row>
    <row r="11" spans="1:19" s="17" customFormat="1" ht="18" customHeight="1" x14ac:dyDescent="0.2">
      <c r="A11" s="7" t="s">
        <v>69</v>
      </c>
      <c r="B11" s="39"/>
      <c r="C11" s="43">
        <v>44.230110000000003</v>
      </c>
      <c r="D11" s="22">
        <v>0.25691000000000003</v>
      </c>
      <c r="E11" s="22">
        <v>0.10566</v>
      </c>
      <c r="F11" s="22">
        <v>0</v>
      </c>
      <c r="G11" s="22">
        <v>18.358250000000002</v>
      </c>
      <c r="H11" s="22">
        <v>5.8806099999999999</v>
      </c>
      <c r="I11" s="22">
        <v>0.49223</v>
      </c>
      <c r="K11" s="7" t="s">
        <v>69</v>
      </c>
      <c r="L11" s="39"/>
      <c r="M11" s="43">
        <v>5.9807600000000001</v>
      </c>
      <c r="N11" s="22">
        <v>2.0582799999999999</v>
      </c>
      <c r="O11" s="22">
        <v>0</v>
      </c>
      <c r="P11" s="22">
        <v>0</v>
      </c>
      <c r="Q11" s="22">
        <v>0</v>
      </c>
      <c r="R11" s="22">
        <v>5.7807300000000001</v>
      </c>
      <c r="S11" s="22">
        <v>5.3166900000000004</v>
      </c>
    </row>
    <row r="12" spans="1:19" s="11" customFormat="1" ht="8.1" customHeight="1" x14ac:dyDescent="0.2">
      <c r="A12" s="88"/>
      <c r="B12" s="88"/>
      <c r="C12" s="1209"/>
      <c r="D12" s="1262"/>
      <c r="E12" s="1262"/>
      <c r="F12" s="1262"/>
      <c r="G12" s="1262"/>
      <c r="H12" s="1262"/>
      <c r="I12" s="1262"/>
      <c r="J12" s="9"/>
      <c r="K12" s="88"/>
      <c r="L12" s="88"/>
      <c r="M12" s="1209"/>
      <c r="N12" s="1262"/>
      <c r="O12" s="1262"/>
      <c r="P12" s="1262"/>
      <c r="Q12" s="1262"/>
      <c r="R12" s="1262"/>
      <c r="S12" s="1262"/>
    </row>
    <row r="13" spans="1:19" s="8" customFormat="1" ht="24.95" customHeight="1" x14ac:dyDescent="0.2">
      <c r="A13" s="1232" t="s">
        <v>125</v>
      </c>
      <c r="B13" s="1251"/>
      <c r="C13" s="1251"/>
      <c r="D13" s="1251"/>
      <c r="E13" s="1251"/>
      <c r="F13" s="1251"/>
      <c r="G13" s="1251"/>
      <c r="H13" s="1251"/>
      <c r="I13" s="1251"/>
      <c r="J13" s="9"/>
      <c r="K13" s="1232" t="s">
        <v>125</v>
      </c>
      <c r="L13" s="1251"/>
      <c r="M13" s="1251"/>
      <c r="N13" s="1251"/>
      <c r="O13" s="1251"/>
      <c r="P13" s="1251"/>
      <c r="Q13" s="1251"/>
      <c r="R13" s="1251"/>
      <c r="S13" s="1251"/>
    </row>
    <row r="14" spans="1:19" s="8" customFormat="1" ht="18" customHeight="1" x14ac:dyDescent="0.2">
      <c r="A14" s="7" t="s">
        <v>296</v>
      </c>
      <c r="B14" s="7"/>
      <c r="C14" s="43">
        <v>2.4399999999999999E-3</v>
      </c>
      <c r="D14" s="22">
        <v>0</v>
      </c>
      <c r="E14" s="22">
        <v>2.4399999999999999E-3</v>
      </c>
      <c r="F14" s="22">
        <v>0</v>
      </c>
      <c r="G14" s="22">
        <v>0</v>
      </c>
      <c r="H14" s="22">
        <v>0</v>
      </c>
      <c r="I14" s="22">
        <v>0</v>
      </c>
      <c r="J14" s="9"/>
      <c r="K14" s="7" t="s">
        <v>296</v>
      </c>
      <c r="L14" s="7"/>
      <c r="M14" s="43">
        <v>0</v>
      </c>
      <c r="N14" s="22">
        <v>0</v>
      </c>
      <c r="O14" s="22">
        <v>0</v>
      </c>
      <c r="P14" s="22">
        <v>0</v>
      </c>
      <c r="Q14" s="22">
        <v>0</v>
      </c>
      <c r="R14" s="22">
        <v>0</v>
      </c>
      <c r="S14" s="22">
        <v>0</v>
      </c>
    </row>
    <row r="15" spans="1:19" s="11" customFormat="1" ht="18" customHeight="1" x14ac:dyDescent="0.2">
      <c r="A15" s="10" t="s">
        <v>57</v>
      </c>
      <c r="B15" s="10"/>
      <c r="C15" s="20">
        <v>2.4399999999999999E-3</v>
      </c>
      <c r="D15" s="18">
        <v>0</v>
      </c>
      <c r="E15" s="18">
        <v>2.4399999999999999E-3</v>
      </c>
      <c r="F15" s="18">
        <v>0</v>
      </c>
      <c r="G15" s="18">
        <v>0</v>
      </c>
      <c r="H15" s="18">
        <v>0</v>
      </c>
      <c r="I15" s="18">
        <v>0</v>
      </c>
      <c r="J15" s="9"/>
      <c r="K15" s="10" t="s">
        <v>57</v>
      </c>
      <c r="L15" s="10"/>
      <c r="M15" s="20">
        <v>0</v>
      </c>
      <c r="N15" s="18">
        <v>0</v>
      </c>
      <c r="O15" s="18">
        <v>0</v>
      </c>
      <c r="P15" s="18">
        <v>0</v>
      </c>
      <c r="Q15" s="18">
        <v>0</v>
      </c>
      <c r="R15" s="18">
        <v>0</v>
      </c>
      <c r="S15" s="18">
        <v>0</v>
      </c>
    </row>
    <row r="16" spans="1:19" s="6" customFormat="1" x14ac:dyDescent="0.2">
      <c r="A16" s="37" t="s">
        <v>56</v>
      </c>
      <c r="B16" s="39"/>
      <c r="C16" s="20">
        <v>2.4399999999999999E-3</v>
      </c>
      <c r="D16" s="18">
        <v>0</v>
      </c>
      <c r="E16" s="18">
        <v>2.4399999999999999E-3</v>
      </c>
      <c r="F16" s="18">
        <v>0</v>
      </c>
      <c r="G16" s="18">
        <v>0</v>
      </c>
      <c r="H16" s="18">
        <v>0</v>
      </c>
      <c r="I16" s="18">
        <v>0</v>
      </c>
      <c r="K16" s="37" t="s">
        <v>56</v>
      </c>
      <c r="L16" s="39"/>
      <c r="M16" s="20">
        <v>0</v>
      </c>
      <c r="N16" s="18">
        <v>0</v>
      </c>
      <c r="O16" s="18">
        <v>0</v>
      </c>
      <c r="P16" s="18">
        <v>0</v>
      </c>
      <c r="Q16" s="18">
        <v>0</v>
      </c>
      <c r="R16" s="18">
        <v>0</v>
      </c>
      <c r="S16" s="18">
        <v>0</v>
      </c>
    </row>
    <row r="17" spans="1:19" s="6" customFormat="1" x14ac:dyDescent="0.2">
      <c r="A17" s="37" t="s">
        <v>91</v>
      </c>
      <c r="B17" s="39"/>
      <c r="C17" s="20">
        <v>0</v>
      </c>
      <c r="D17" s="18">
        <v>0</v>
      </c>
      <c r="E17" s="18">
        <v>0</v>
      </c>
      <c r="F17" s="18">
        <v>0</v>
      </c>
      <c r="G17" s="18">
        <v>0</v>
      </c>
      <c r="H17" s="18">
        <v>0</v>
      </c>
      <c r="I17" s="18">
        <v>0</v>
      </c>
      <c r="K17" s="37" t="s">
        <v>91</v>
      </c>
      <c r="L17" s="39"/>
      <c r="M17" s="20">
        <v>0</v>
      </c>
      <c r="N17" s="18">
        <v>0</v>
      </c>
      <c r="O17" s="18">
        <v>0</v>
      </c>
      <c r="P17" s="18">
        <v>0</v>
      </c>
      <c r="Q17" s="18">
        <v>0</v>
      </c>
      <c r="R17" s="18">
        <v>0</v>
      </c>
      <c r="S17" s="18">
        <v>0</v>
      </c>
    </row>
    <row r="18" spans="1:19" s="11" customFormat="1" ht="8.1" customHeight="1" x14ac:dyDescent="0.2">
      <c r="A18" s="88"/>
      <c r="B18" s="88"/>
      <c r="C18" s="1256"/>
      <c r="D18" s="1262"/>
      <c r="E18" s="1262"/>
      <c r="F18" s="1262"/>
      <c r="G18" s="1262"/>
      <c r="H18" s="1262"/>
      <c r="I18" s="1262"/>
      <c r="J18" s="9"/>
      <c r="K18" s="88"/>
      <c r="L18" s="88"/>
      <c r="M18" s="1256"/>
      <c r="N18" s="1262"/>
      <c r="O18" s="1262"/>
      <c r="P18" s="1262"/>
      <c r="Q18" s="1262"/>
      <c r="R18" s="1262"/>
      <c r="S18" s="1262"/>
    </row>
    <row r="19" spans="1:19" s="8" customFormat="1" ht="18" customHeight="1" x14ac:dyDescent="0.2">
      <c r="A19" s="7" t="s">
        <v>66</v>
      </c>
      <c r="B19" s="7"/>
      <c r="C19" s="43">
        <v>730.35983999999996</v>
      </c>
      <c r="D19" s="22">
        <v>159.78416000000001</v>
      </c>
      <c r="E19" s="22">
        <v>206.78384</v>
      </c>
      <c r="F19" s="22">
        <v>0</v>
      </c>
      <c r="G19" s="22">
        <v>0</v>
      </c>
      <c r="H19" s="22">
        <v>0</v>
      </c>
      <c r="I19" s="22">
        <v>207.17238</v>
      </c>
      <c r="J19" s="9"/>
      <c r="K19" s="7" t="s">
        <v>66</v>
      </c>
      <c r="L19" s="7"/>
      <c r="M19" s="43">
        <v>56.962069999999997</v>
      </c>
      <c r="N19" s="22">
        <v>17.437000000000001</v>
      </c>
      <c r="O19" s="22">
        <v>0</v>
      </c>
      <c r="P19" s="22">
        <v>0</v>
      </c>
      <c r="Q19" s="22">
        <v>0</v>
      </c>
      <c r="R19" s="22">
        <v>82.220399999999998</v>
      </c>
      <c r="S19" s="22">
        <v>0</v>
      </c>
    </row>
    <row r="20" spans="1:19" s="6" customFormat="1" ht="18" customHeight="1" x14ac:dyDescent="0.2">
      <c r="A20" s="10" t="s">
        <v>53</v>
      </c>
      <c r="B20" s="39"/>
      <c r="C20" s="20">
        <v>689.55906000000004</v>
      </c>
      <c r="D20" s="18">
        <v>159.78416000000001</v>
      </c>
      <c r="E20" s="18">
        <v>206.78384</v>
      </c>
      <c r="F20" s="18">
        <v>0</v>
      </c>
      <c r="G20" s="18">
        <v>0</v>
      </c>
      <c r="H20" s="18">
        <v>0</v>
      </c>
      <c r="I20" s="18">
        <v>166.37159</v>
      </c>
      <c r="K20" s="10" t="s">
        <v>53</v>
      </c>
      <c r="L20" s="39"/>
      <c r="M20" s="20">
        <v>56.962069999999997</v>
      </c>
      <c r="N20" s="18">
        <v>17.437000000000001</v>
      </c>
      <c r="O20" s="18">
        <v>0</v>
      </c>
      <c r="P20" s="18">
        <v>0</v>
      </c>
      <c r="Q20" s="18">
        <v>0</v>
      </c>
      <c r="R20" s="18">
        <v>82.220399999999998</v>
      </c>
      <c r="S20" s="18">
        <v>0</v>
      </c>
    </row>
    <row r="21" spans="1:19" s="6" customFormat="1" x14ac:dyDescent="0.2">
      <c r="A21" s="37" t="s">
        <v>56</v>
      </c>
      <c r="B21" s="39"/>
      <c r="C21" s="20">
        <v>689.55906000000004</v>
      </c>
      <c r="D21" s="18">
        <v>159.78416000000001</v>
      </c>
      <c r="E21" s="18">
        <v>206.78384</v>
      </c>
      <c r="F21" s="18">
        <v>0</v>
      </c>
      <c r="G21" s="18">
        <v>0</v>
      </c>
      <c r="H21" s="18">
        <v>0</v>
      </c>
      <c r="I21" s="18">
        <v>166.37159</v>
      </c>
      <c r="K21" s="37" t="s">
        <v>56</v>
      </c>
      <c r="L21" s="39"/>
      <c r="M21" s="20">
        <v>56.962069999999997</v>
      </c>
      <c r="N21" s="18">
        <v>17.437000000000001</v>
      </c>
      <c r="O21" s="18">
        <v>0</v>
      </c>
      <c r="P21" s="18">
        <v>0</v>
      </c>
      <c r="Q21" s="18">
        <v>0</v>
      </c>
      <c r="R21" s="18">
        <v>82.220399999999998</v>
      </c>
      <c r="S21" s="18">
        <v>0</v>
      </c>
    </row>
    <row r="22" spans="1:19" s="6" customFormat="1" x14ac:dyDescent="0.2">
      <c r="A22" s="37" t="s">
        <v>91</v>
      </c>
      <c r="B22" s="39"/>
      <c r="C22" s="20">
        <v>0</v>
      </c>
      <c r="D22" s="18">
        <v>0</v>
      </c>
      <c r="E22" s="18">
        <v>0</v>
      </c>
      <c r="F22" s="18">
        <v>0</v>
      </c>
      <c r="G22" s="18">
        <v>0</v>
      </c>
      <c r="H22" s="18">
        <v>0</v>
      </c>
      <c r="I22" s="18">
        <v>0</v>
      </c>
      <c r="K22" s="37" t="s">
        <v>91</v>
      </c>
      <c r="L22" s="39"/>
      <c r="M22" s="20">
        <v>0</v>
      </c>
      <c r="N22" s="18">
        <v>0</v>
      </c>
      <c r="O22" s="18">
        <v>0</v>
      </c>
      <c r="P22" s="18">
        <v>0</v>
      </c>
      <c r="Q22" s="18">
        <v>0</v>
      </c>
      <c r="R22" s="18">
        <v>0</v>
      </c>
      <c r="S22" s="18">
        <v>0</v>
      </c>
    </row>
    <row r="23" spans="1:19" s="6" customFormat="1" x14ac:dyDescent="0.2">
      <c r="A23" s="10" t="s">
        <v>54</v>
      </c>
      <c r="B23" s="39"/>
      <c r="C23" s="20">
        <v>0</v>
      </c>
      <c r="D23" s="18">
        <v>0</v>
      </c>
      <c r="E23" s="18">
        <v>0</v>
      </c>
      <c r="F23" s="18">
        <v>0</v>
      </c>
      <c r="G23" s="18">
        <v>0</v>
      </c>
      <c r="H23" s="18">
        <v>0</v>
      </c>
      <c r="I23" s="18">
        <v>0</v>
      </c>
      <c r="K23" s="10" t="s">
        <v>54</v>
      </c>
      <c r="L23" s="39"/>
      <c r="M23" s="20">
        <v>0</v>
      </c>
      <c r="N23" s="18">
        <v>0</v>
      </c>
      <c r="O23" s="18">
        <v>0</v>
      </c>
      <c r="P23" s="18">
        <v>0</v>
      </c>
      <c r="Q23" s="18">
        <v>0</v>
      </c>
      <c r="R23" s="18">
        <v>0</v>
      </c>
      <c r="S23" s="18">
        <v>0</v>
      </c>
    </row>
    <row r="24" spans="1:19" s="6" customFormat="1" x14ac:dyDescent="0.2">
      <c r="A24" s="10" t="s">
        <v>55</v>
      </c>
      <c r="B24" s="39"/>
      <c r="C24" s="20">
        <v>40.800780000000003</v>
      </c>
      <c r="D24" s="18">
        <v>0</v>
      </c>
      <c r="E24" s="18">
        <v>0</v>
      </c>
      <c r="F24" s="18">
        <v>0</v>
      </c>
      <c r="G24" s="18">
        <v>0</v>
      </c>
      <c r="H24" s="18">
        <v>0</v>
      </c>
      <c r="I24" s="18">
        <v>40.800780000000003</v>
      </c>
      <c r="K24" s="10" t="s">
        <v>55</v>
      </c>
      <c r="L24" s="39"/>
      <c r="M24" s="20">
        <v>0</v>
      </c>
      <c r="N24" s="18">
        <v>0</v>
      </c>
      <c r="O24" s="18">
        <v>0</v>
      </c>
      <c r="P24" s="18">
        <v>0</v>
      </c>
      <c r="Q24" s="18">
        <v>0</v>
      </c>
      <c r="R24" s="18">
        <v>0</v>
      </c>
      <c r="S24" s="18">
        <v>0</v>
      </c>
    </row>
    <row r="25" spans="1:19" s="6" customFormat="1" x14ac:dyDescent="0.2">
      <c r="A25" s="37" t="s">
        <v>56</v>
      </c>
      <c r="B25" s="39"/>
      <c r="C25" s="20">
        <v>40.800780000000003</v>
      </c>
      <c r="D25" s="18">
        <v>0</v>
      </c>
      <c r="E25" s="18">
        <v>0</v>
      </c>
      <c r="F25" s="18">
        <v>0</v>
      </c>
      <c r="G25" s="18">
        <v>0</v>
      </c>
      <c r="H25" s="18">
        <v>0</v>
      </c>
      <c r="I25" s="18">
        <v>40.800780000000003</v>
      </c>
      <c r="K25" s="37" t="s">
        <v>56</v>
      </c>
      <c r="L25" s="39"/>
      <c r="M25" s="20">
        <v>0</v>
      </c>
      <c r="N25" s="18">
        <v>0</v>
      </c>
      <c r="O25" s="18">
        <v>0</v>
      </c>
      <c r="P25" s="18">
        <v>0</v>
      </c>
      <c r="Q25" s="18">
        <v>0</v>
      </c>
      <c r="R25" s="18">
        <v>0</v>
      </c>
      <c r="S25" s="18">
        <v>0</v>
      </c>
    </row>
    <row r="26" spans="1:19" s="6" customFormat="1" x14ac:dyDescent="0.2">
      <c r="A26" s="37" t="s">
        <v>91</v>
      </c>
      <c r="B26" s="39"/>
      <c r="C26" s="20">
        <v>0</v>
      </c>
      <c r="D26" s="18">
        <v>0</v>
      </c>
      <c r="E26" s="18">
        <v>0</v>
      </c>
      <c r="F26" s="18">
        <v>0</v>
      </c>
      <c r="G26" s="18">
        <v>0</v>
      </c>
      <c r="H26" s="18">
        <v>0</v>
      </c>
      <c r="I26" s="18">
        <v>0</v>
      </c>
      <c r="K26" s="37" t="s">
        <v>91</v>
      </c>
      <c r="L26" s="39"/>
      <c r="M26" s="20">
        <v>0</v>
      </c>
      <c r="N26" s="18">
        <v>0</v>
      </c>
      <c r="O26" s="18">
        <v>0</v>
      </c>
      <c r="P26" s="18">
        <v>0</v>
      </c>
      <c r="Q26" s="18">
        <v>0</v>
      </c>
      <c r="R26" s="18">
        <v>0</v>
      </c>
      <c r="S26" s="18">
        <v>0</v>
      </c>
    </row>
    <row r="27" spans="1:19" s="6" customFormat="1" ht="8.25" customHeight="1" x14ac:dyDescent="0.2">
      <c r="A27" s="13"/>
      <c r="B27" s="39"/>
      <c r="C27" s="1256"/>
      <c r="D27" s="1262"/>
      <c r="E27" s="1262"/>
      <c r="F27" s="1262"/>
      <c r="G27" s="1262"/>
      <c r="H27" s="1262"/>
      <c r="I27" s="1262"/>
      <c r="K27" s="13"/>
      <c r="L27" s="39"/>
      <c r="M27" s="1256"/>
      <c r="N27" s="1262"/>
      <c r="O27" s="1262"/>
      <c r="P27" s="1262"/>
      <c r="Q27" s="1262"/>
      <c r="R27" s="1262"/>
      <c r="S27" s="1262"/>
    </row>
    <row r="28" spans="1:19" s="17" customFormat="1" ht="18" customHeight="1" x14ac:dyDescent="0.2">
      <c r="A28" s="7" t="s">
        <v>67</v>
      </c>
      <c r="B28" s="39"/>
      <c r="C28" s="43"/>
      <c r="D28" s="22"/>
      <c r="E28" s="22"/>
      <c r="F28" s="22"/>
      <c r="G28" s="22"/>
      <c r="H28" s="22"/>
      <c r="I28" s="22"/>
      <c r="K28" s="7" t="s">
        <v>67</v>
      </c>
      <c r="L28" s="39"/>
      <c r="M28" s="43"/>
      <c r="N28" s="22"/>
      <c r="O28" s="22"/>
      <c r="P28" s="22"/>
      <c r="Q28" s="22"/>
      <c r="R28" s="22"/>
      <c r="S28" s="22"/>
    </row>
    <row r="29" spans="1:19" s="17" customFormat="1" ht="18" customHeight="1" x14ac:dyDescent="0.2">
      <c r="A29" s="87" t="s">
        <v>68</v>
      </c>
      <c r="B29" s="39"/>
      <c r="C29" s="52">
        <v>730.36228000000006</v>
      </c>
      <c r="D29" s="53">
        <v>159.78416000000001</v>
      </c>
      <c r="E29" s="53">
        <v>206.78628</v>
      </c>
      <c r="F29" s="53">
        <v>0</v>
      </c>
      <c r="G29" s="53">
        <v>0</v>
      </c>
      <c r="H29" s="53">
        <v>0</v>
      </c>
      <c r="I29" s="53">
        <v>207.17238</v>
      </c>
      <c r="K29" s="87" t="s">
        <v>68</v>
      </c>
      <c r="L29" s="39"/>
      <c r="M29" s="52">
        <v>56.962069999999997</v>
      </c>
      <c r="N29" s="53">
        <v>17.437000000000001</v>
      </c>
      <c r="O29" s="53">
        <v>0</v>
      </c>
      <c r="P29" s="53">
        <v>0</v>
      </c>
      <c r="Q29" s="53">
        <v>0</v>
      </c>
      <c r="R29" s="53">
        <v>82.220399999999998</v>
      </c>
      <c r="S29" s="53">
        <v>0</v>
      </c>
    </row>
    <row r="30" spans="1:19" s="17" customFormat="1" ht="18" customHeight="1" x14ac:dyDescent="0.2">
      <c r="A30" s="7" t="s">
        <v>69</v>
      </c>
      <c r="B30" s="39"/>
      <c r="C30" s="43">
        <v>0.32236999999999999</v>
      </c>
      <c r="D30" s="22">
        <v>0</v>
      </c>
      <c r="E30" s="22">
        <v>0</v>
      </c>
      <c r="F30" s="22">
        <v>0</v>
      </c>
      <c r="G30" s="22">
        <v>0</v>
      </c>
      <c r="H30" s="22">
        <v>0</v>
      </c>
      <c r="I30" s="22">
        <v>0</v>
      </c>
      <c r="K30" s="7" t="s">
        <v>69</v>
      </c>
      <c r="L30" s="39"/>
      <c r="M30" s="43">
        <v>0</v>
      </c>
      <c r="N30" s="22">
        <v>0.32236999999999999</v>
      </c>
      <c r="O30" s="22">
        <v>0</v>
      </c>
      <c r="P30" s="22">
        <v>0</v>
      </c>
      <c r="Q30" s="22">
        <v>0</v>
      </c>
      <c r="R30" s="22">
        <v>0</v>
      </c>
      <c r="S30" s="22">
        <v>0</v>
      </c>
    </row>
    <row r="31" spans="1:19" s="11" customFormat="1" ht="8.1" customHeight="1" x14ac:dyDescent="0.2">
      <c r="A31" s="89"/>
      <c r="B31" s="88"/>
      <c r="C31" s="1209"/>
      <c r="D31" s="1262"/>
      <c r="E31" s="1262"/>
      <c r="F31" s="1262"/>
      <c r="G31" s="1262"/>
      <c r="H31" s="1262"/>
      <c r="I31" s="1262"/>
      <c r="J31" s="9"/>
      <c r="K31" s="89"/>
      <c r="L31" s="88"/>
      <c r="M31" s="1209"/>
      <c r="N31" s="1262"/>
      <c r="O31" s="1262"/>
      <c r="P31" s="1262"/>
      <c r="Q31" s="1262"/>
      <c r="R31" s="1262"/>
      <c r="S31" s="1262"/>
    </row>
    <row r="32" spans="1:19" s="8" customFormat="1" ht="24.95" customHeight="1" x14ac:dyDescent="0.2">
      <c r="A32" s="1232" t="s">
        <v>126</v>
      </c>
      <c r="B32" s="1251"/>
      <c r="C32" s="1251"/>
      <c r="D32" s="1251"/>
      <c r="E32" s="1251"/>
      <c r="F32" s="1251"/>
      <c r="G32" s="1251"/>
      <c r="H32" s="1251"/>
      <c r="I32" s="1251"/>
      <c r="J32" s="9"/>
      <c r="K32" s="1232" t="s">
        <v>126</v>
      </c>
      <c r="L32" s="1251"/>
      <c r="M32" s="1251"/>
      <c r="N32" s="1251"/>
      <c r="O32" s="1251"/>
      <c r="P32" s="1251"/>
      <c r="Q32" s="1251"/>
      <c r="R32" s="1251"/>
      <c r="S32" s="1251"/>
    </row>
    <row r="33" spans="1:19" s="8" customFormat="1" ht="18" customHeight="1" x14ac:dyDescent="0.2">
      <c r="A33" s="7" t="s">
        <v>296</v>
      </c>
      <c r="B33" s="7"/>
      <c r="C33" s="43">
        <v>595</v>
      </c>
      <c r="D33" s="22">
        <v>0</v>
      </c>
      <c r="E33" s="22">
        <v>0</v>
      </c>
      <c r="F33" s="22">
        <v>0</v>
      </c>
      <c r="G33" s="22">
        <v>0</v>
      </c>
      <c r="H33" s="22">
        <v>0</v>
      </c>
      <c r="I33" s="22">
        <v>0</v>
      </c>
      <c r="J33" s="9"/>
      <c r="K33" s="7" t="s">
        <v>296</v>
      </c>
      <c r="L33" s="7"/>
      <c r="M33" s="43">
        <v>470</v>
      </c>
      <c r="N33" s="22">
        <v>125</v>
      </c>
      <c r="O33" s="22">
        <v>0</v>
      </c>
      <c r="P33" s="22">
        <v>0</v>
      </c>
      <c r="Q33" s="22">
        <v>0</v>
      </c>
      <c r="R33" s="22">
        <v>0</v>
      </c>
      <c r="S33" s="22">
        <v>0</v>
      </c>
    </row>
    <row r="34" spans="1:19" s="11" customFormat="1" ht="18" customHeight="1" x14ac:dyDescent="0.2">
      <c r="A34" s="10" t="s">
        <v>58</v>
      </c>
      <c r="B34" s="10"/>
      <c r="C34" s="20">
        <v>595</v>
      </c>
      <c r="D34" s="18">
        <v>0</v>
      </c>
      <c r="E34" s="18">
        <v>0</v>
      </c>
      <c r="F34" s="18">
        <v>0</v>
      </c>
      <c r="G34" s="18">
        <v>0</v>
      </c>
      <c r="H34" s="18">
        <v>0</v>
      </c>
      <c r="I34" s="18">
        <v>0</v>
      </c>
      <c r="J34" s="9"/>
      <c r="K34" s="10" t="s">
        <v>58</v>
      </c>
      <c r="L34" s="10"/>
      <c r="M34" s="20">
        <v>470</v>
      </c>
      <c r="N34" s="18">
        <v>125</v>
      </c>
      <c r="O34" s="18">
        <v>0</v>
      </c>
      <c r="P34" s="18">
        <v>0</v>
      </c>
      <c r="Q34" s="18">
        <v>0</v>
      </c>
      <c r="R34" s="18">
        <v>0</v>
      </c>
      <c r="S34" s="18">
        <v>0</v>
      </c>
    </row>
    <row r="35" spans="1:19" s="6" customFormat="1" x14ac:dyDescent="0.2">
      <c r="A35" s="37" t="s">
        <v>56</v>
      </c>
      <c r="B35" s="39"/>
      <c r="C35" s="20">
        <v>595</v>
      </c>
      <c r="D35" s="18">
        <v>0</v>
      </c>
      <c r="E35" s="18">
        <v>0</v>
      </c>
      <c r="F35" s="18">
        <v>0</v>
      </c>
      <c r="G35" s="18">
        <v>0</v>
      </c>
      <c r="H35" s="18">
        <v>0</v>
      </c>
      <c r="I35" s="18">
        <v>0</v>
      </c>
      <c r="K35" s="37" t="s">
        <v>56</v>
      </c>
      <c r="L35" s="39"/>
      <c r="M35" s="20">
        <v>470</v>
      </c>
      <c r="N35" s="18">
        <v>125</v>
      </c>
      <c r="O35" s="18">
        <v>0</v>
      </c>
      <c r="P35" s="18">
        <v>0</v>
      </c>
      <c r="Q35" s="18">
        <v>0</v>
      </c>
      <c r="R35" s="18">
        <v>0</v>
      </c>
      <c r="S35" s="18">
        <v>0</v>
      </c>
    </row>
    <row r="36" spans="1:19" s="6" customFormat="1" x14ac:dyDescent="0.2">
      <c r="A36" s="37" t="s">
        <v>91</v>
      </c>
      <c r="B36" s="39"/>
      <c r="C36" s="20">
        <v>0</v>
      </c>
      <c r="D36" s="18">
        <v>0</v>
      </c>
      <c r="E36" s="18">
        <v>0</v>
      </c>
      <c r="F36" s="18">
        <v>0</v>
      </c>
      <c r="G36" s="18">
        <v>0</v>
      </c>
      <c r="H36" s="18">
        <v>0</v>
      </c>
      <c r="I36" s="18">
        <v>0</v>
      </c>
      <c r="K36" s="37" t="s">
        <v>91</v>
      </c>
      <c r="L36" s="39"/>
      <c r="M36" s="20">
        <v>0</v>
      </c>
      <c r="N36" s="18">
        <v>0</v>
      </c>
      <c r="O36" s="18">
        <v>0</v>
      </c>
      <c r="P36" s="18">
        <v>0</v>
      </c>
      <c r="Q36" s="18">
        <v>0</v>
      </c>
      <c r="R36" s="18">
        <v>0</v>
      </c>
      <c r="S36" s="18">
        <v>0</v>
      </c>
    </row>
    <row r="37" spans="1:19" s="11" customFormat="1" ht="8.1" customHeight="1" x14ac:dyDescent="0.2">
      <c r="A37" s="88"/>
      <c r="B37" s="88"/>
      <c r="C37" s="1256"/>
      <c r="D37" s="1260"/>
      <c r="E37" s="1260"/>
      <c r="F37" s="1260"/>
      <c r="G37" s="1260"/>
      <c r="H37" s="1260"/>
      <c r="I37" s="1260"/>
      <c r="J37" s="9"/>
      <c r="K37" s="88"/>
      <c r="L37" s="88"/>
      <c r="M37" s="1256"/>
      <c r="N37" s="1260"/>
      <c r="O37" s="1260"/>
      <c r="P37" s="1260"/>
      <c r="Q37" s="1260"/>
      <c r="R37" s="1260"/>
      <c r="S37" s="1260"/>
    </row>
    <row r="38" spans="1:19" s="8" customFormat="1" ht="18" customHeight="1" x14ac:dyDescent="0.2">
      <c r="A38" s="7" t="s">
        <v>66</v>
      </c>
      <c r="B38" s="7"/>
      <c r="C38" s="43">
        <v>173.74636000000001</v>
      </c>
      <c r="D38" s="22">
        <v>21.040469999999999</v>
      </c>
      <c r="E38" s="22">
        <v>25.262049999999999</v>
      </c>
      <c r="F38" s="22">
        <v>0</v>
      </c>
      <c r="G38" s="22">
        <v>2.1701899999999998</v>
      </c>
      <c r="H38" s="22">
        <v>0</v>
      </c>
      <c r="I38" s="22">
        <v>5.7001200000000001</v>
      </c>
      <c r="J38" s="9"/>
      <c r="K38" s="7" t="s">
        <v>66</v>
      </c>
      <c r="L38" s="7"/>
      <c r="M38" s="43">
        <v>109.10680000000001</v>
      </c>
      <c r="N38" s="22">
        <v>7.2541599999999997</v>
      </c>
      <c r="O38" s="22">
        <v>0</v>
      </c>
      <c r="P38" s="22">
        <v>0</v>
      </c>
      <c r="Q38" s="22">
        <v>1.8661700000000001</v>
      </c>
      <c r="R38" s="22">
        <v>1.2496</v>
      </c>
      <c r="S38" s="22">
        <v>9.6799999999999997E-2</v>
      </c>
    </row>
    <row r="39" spans="1:19" s="6" customFormat="1" ht="18" customHeight="1" x14ac:dyDescent="0.2">
      <c r="A39" s="10" t="s">
        <v>53</v>
      </c>
      <c r="B39" s="39"/>
      <c r="C39" s="20">
        <v>169.25236000000001</v>
      </c>
      <c r="D39" s="18">
        <v>21.040469999999999</v>
      </c>
      <c r="E39" s="18">
        <v>20.768049999999999</v>
      </c>
      <c r="F39" s="18">
        <v>0</v>
      </c>
      <c r="G39" s="18">
        <v>2.1701899999999998</v>
      </c>
      <c r="H39" s="18">
        <v>0</v>
      </c>
      <c r="I39" s="18">
        <v>5.7001200000000001</v>
      </c>
      <c r="K39" s="10" t="s">
        <v>53</v>
      </c>
      <c r="L39" s="39"/>
      <c r="M39" s="20">
        <v>109.10680000000001</v>
      </c>
      <c r="N39" s="18">
        <v>7.2541599999999997</v>
      </c>
      <c r="O39" s="18">
        <v>0</v>
      </c>
      <c r="P39" s="18">
        <v>0</v>
      </c>
      <c r="Q39" s="18">
        <v>1.8661700000000001</v>
      </c>
      <c r="R39" s="18">
        <v>1.2496</v>
      </c>
      <c r="S39" s="18">
        <v>9.6799999999999997E-2</v>
      </c>
    </row>
    <row r="40" spans="1:19" s="6" customFormat="1" x14ac:dyDescent="0.2">
      <c r="A40" s="37" t="s">
        <v>56</v>
      </c>
      <c r="B40" s="39"/>
      <c r="C40" s="20">
        <v>169.25236000000001</v>
      </c>
      <c r="D40" s="18">
        <v>21.040469999999999</v>
      </c>
      <c r="E40" s="18">
        <v>20.768049999999999</v>
      </c>
      <c r="F40" s="18">
        <v>0</v>
      </c>
      <c r="G40" s="18">
        <v>2.1701899999999998</v>
      </c>
      <c r="H40" s="18">
        <v>0</v>
      </c>
      <c r="I40" s="18">
        <v>5.7001200000000001</v>
      </c>
      <c r="K40" s="37" t="s">
        <v>56</v>
      </c>
      <c r="L40" s="39"/>
      <c r="M40" s="20">
        <v>109.10680000000001</v>
      </c>
      <c r="N40" s="18">
        <v>7.2541599999999997</v>
      </c>
      <c r="O40" s="18">
        <v>0</v>
      </c>
      <c r="P40" s="18">
        <v>0</v>
      </c>
      <c r="Q40" s="18">
        <v>1.8661700000000001</v>
      </c>
      <c r="R40" s="18">
        <v>1.2496</v>
      </c>
      <c r="S40" s="18">
        <v>9.6799999999999997E-2</v>
      </c>
    </row>
    <row r="41" spans="1:19" s="6" customFormat="1" x14ac:dyDescent="0.2">
      <c r="A41" s="37" t="s">
        <v>91</v>
      </c>
      <c r="B41" s="39"/>
      <c r="C41" s="20">
        <v>0</v>
      </c>
      <c r="D41" s="18">
        <v>0</v>
      </c>
      <c r="E41" s="18">
        <v>0</v>
      </c>
      <c r="F41" s="18">
        <v>0</v>
      </c>
      <c r="G41" s="18">
        <v>0</v>
      </c>
      <c r="H41" s="18">
        <v>0</v>
      </c>
      <c r="I41" s="18">
        <v>0</v>
      </c>
      <c r="K41" s="37" t="s">
        <v>91</v>
      </c>
      <c r="L41" s="39"/>
      <c r="M41" s="20">
        <v>0</v>
      </c>
      <c r="N41" s="18">
        <v>0</v>
      </c>
      <c r="O41" s="18">
        <v>0</v>
      </c>
      <c r="P41" s="18">
        <v>0</v>
      </c>
      <c r="Q41" s="18">
        <v>0</v>
      </c>
      <c r="R41" s="18">
        <v>0</v>
      </c>
      <c r="S41" s="18">
        <v>0</v>
      </c>
    </row>
    <row r="42" spans="1:19" s="6" customFormat="1" x14ac:dyDescent="0.2">
      <c r="A42" s="10" t="s">
        <v>54</v>
      </c>
      <c r="B42" s="39"/>
      <c r="C42" s="20">
        <v>4.4939999999999998</v>
      </c>
      <c r="D42" s="18">
        <v>0</v>
      </c>
      <c r="E42" s="18">
        <v>4.4939999999999998</v>
      </c>
      <c r="F42" s="18">
        <v>0</v>
      </c>
      <c r="G42" s="18">
        <v>0</v>
      </c>
      <c r="H42" s="18">
        <v>0</v>
      </c>
      <c r="I42" s="18">
        <v>0</v>
      </c>
      <c r="K42" s="10" t="s">
        <v>54</v>
      </c>
      <c r="L42" s="39"/>
      <c r="M42" s="20">
        <v>0</v>
      </c>
      <c r="N42" s="18">
        <v>0</v>
      </c>
      <c r="O42" s="18">
        <v>0</v>
      </c>
      <c r="P42" s="18">
        <v>0</v>
      </c>
      <c r="Q42" s="18">
        <v>0</v>
      </c>
      <c r="R42" s="18">
        <v>0</v>
      </c>
      <c r="S42" s="18">
        <v>0</v>
      </c>
    </row>
    <row r="43" spans="1:19" s="6" customFormat="1" x14ac:dyDescent="0.2">
      <c r="A43" s="10" t="s">
        <v>55</v>
      </c>
      <c r="B43" s="39"/>
      <c r="C43" s="20">
        <v>0</v>
      </c>
      <c r="D43" s="18">
        <v>0</v>
      </c>
      <c r="E43" s="18">
        <v>0</v>
      </c>
      <c r="F43" s="18">
        <v>0</v>
      </c>
      <c r="G43" s="18">
        <v>0</v>
      </c>
      <c r="H43" s="18">
        <v>0</v>
      </c>
      <c r="I43" s="18">
        <v>0</v>
      </c>
      <c r="K43" s="10" t="s">
        <v>55</v>
      </c>
      <c r="L43" s="39"/>
      <c r="M43" s="20">
        <v>0</v>
      </c>
      <c r="N43" s="18">
        <v>0</v>
      </c>
      <c r="O43" s="18">
        <v>0</v>
      </c>
      <c r="P43" s="18">
        <v>0</v>
      </c>
      <c r="Q43" s="18">
        <v>0</v>
      </c>
      <c r="R43" s="18">
        <v>0</v>
      </c>
      <c r="S43" s="18">
        <v>0</v>
      </c>
    </row>
    <row r="44" spans="1:19" s="6" customFormat="1" x14ac:dyDescent="0.2">
      <c r="A44" s="37" t="s">
        <v>56</v>
      </c>
      <c r="B44" s="39"/>
      <c r="C44" s="20">
        <v>0</v>
      </c>
      <c r="D44" s="18">
        <v>0</v>
      </c>
      <c r="E44" s="18">
        <v>0</v>
      </c>
      <c r="F44" s="18">
        <v>0</v>
      </c>
      <c r="G44" s="18">
        <v>0</v>
      </c>
      <c r="H44" s="18">
        <v>0</v>
      </c>
      <c r="I44" s="18">
        <v>0</v>
      </c>
      <c r="K44" s="37" t="s">
        <v>56</v>
      </c>
      <c r="L44" s="39"/>
      <c r="M44" s="20">
        <v>0</v>
      </c>
      <c r="N44" s="18">
        <v>0</v>
      </c>
      <c r="O44" s="18">
        <v>0</v>
      </c>
      <c r="P44" s="18">
        <v>0</v>
      </c>
      <c r="Q44" s="18">
        <v>0</v>
      </c>
      <c r="R44" s="18">
        <v>0</v>
      </c>
      <c r="S44" s="18">
        <v>0</v>
      </c>
    </row>
    <row r="45" spans="1:19" s="6" customFormat="1" x14ac:dyDescent="0.2">
      <c r="A45" s="37" t="s">
        <v>91</v>
      </c>
      <c r="B45" s="39"/>
      <c r="C45" s="20">
        <v>0</v>
      </c>
      <c r="D45" s="18">
        <v>0</v>
      </c>
      <c r="E45" s="18">
        <v>0</v>
      </c>
      <c r="F45" s="18">
        <v>0</v>
      </c>
      <c r="G45" s="18">
        <v>0</v>
      </c>
      <c r="H45" s="18">
        <v>0</v>
      </c>
      <c r="I45" s="18">
        <v>0</v>
      </c>
      <c r="K45" s="37" t="s">
        <v>91</v>
      </c>
      <c r="L45" s="39"/>
      <c r="M45" s="20">
        <v>0</v>
      </c>
      <c r="N45" s="18">
        <v>0</v>
      </c>
      <c r="O45" s="18">
        <v>0</v>
      </c>
      <c r="P45" s="18">
        <v>0</v>
      </c>
      <c r="Q45" s="18">
        <v>0</v>
      </c>
      <c r="R45" s="18">
        <v>0</v>
      </c>
      <c r="S45" s="18">
        <v>0</v>
      </c>
    </row>
    <row r="46" spans="1:19" s="6" customFormat="1" ht="8.25" customHeight="1" x14ac:dyDescent="0.2">
      <c r="A46" s="13"/>
      <c r="B46" s="39"/>
      <c r="C46" s="1256"/>
      <c r="D46" s="1260"/>
      <c r="E46" s="1260"/>
      <c r="F46" s="1260"/>
      <c r="G46" s="1260"/>
      <c r="H46" s="1260"/>
      <c r="I46" s="1260"/>
      <c r="K46" s="13"/>
      <c r="L46" s="39"/>
      <c r="M46" s="1256"/>
      <c r="N46" s="1260"/>
      <c r="O46" s="1260"/>
      <c r="P46" s="1260"/>
      <c r="Q46" s="1260"/>
      <c r="R46" s="1260"/>
      <c r="S46" s="1260"/>
    </row>
    <row r="47" spans="1:19" s="17" customFormat="1" ht="18" customHeight="1" x14ac:dyDescent="0.2">
      <c r="A47" s="7" t="s">
        <v>67</v>
      </c>
      <c r="B47" s="39"/>
      <c r="C47" s="43"/>
      <c r="D47" s="22"/>
      <c r="E47" s="22"/>
      <c r="F47" s="22"/>
      <c r="G47" s="22"/>
      <c r="H47" s="22"/>
      <c r="I47" s="22"/>
      <c r="K47" s="7" t="s">
        <v>67</v>
      </c>
      <c r="L47" s="39"/>
      <c r="M47" s="43"/>
      <c r="N47" s="22"/>
      <c r="O47" s="22"/>
      <c r="P47" s="22"/>
      <c r="Q47" s="22"/>
      <c r="R47" s="22"/>
      <c r="S47" s="22"/>
    </row>
    <row r="48" spans="1:19" s="17" customFormat="1" ht="18" customHeight="1" x14ac:dyDescent="0.2">
      <c r="A48" s="87" t="s">
        <v>68</v>
      </c>
      <c r="B48" s="39"/>
      <c r="C48" s="52">
        <v>768.74635999999998</v>
      </c>
      <c r="D48" s="53">
        <v>21.040469999999999</v>
      </c>
      <c r="E48" s="53">
        <v>25.262049999999999</v>
      </c>
      <c r="F48" s="53">
        <v>0</v>
      </c>
      <c r="G48" s="53">
        <v>2.1701899999999998</v>
      </c>
      <c r="H48" s="53">
        <v>0</v>
      </c>
      <c r="I48" s="53">
        <v>5.7001200000000001</v>
      </c>
      <c r="K48" s="87" t="s">
        <v>68</v>
      </c>
      <c r="L48" s="39"/>
      <c r="M48" s="52">
        <v>579.10680000000002</v>
      </c>
      <c r="N48" s="53">
        <v>132.25416000000001</v>
      </c>
      <c r="O48" s="53">
        <v>0</v>
      </c>
      <c r="P48" s="53">
        <v>0</v>
      </c>
      <c r="Q48" s="53">
        <v>1.8661700000000001</v>
      </c>
      <c r="R48" s="53">
        <v>1.2496</v>
      </c>
      <c r="S48" s="53">
        <v>9.6799999999999997E-2</v>
      </c>
    </row>
    <row r="49" spans="1:19" s="17" customFormat="1" ht="18" customHeight="1" x14ac:dyDescent="0.2">
      <c r="A49" s="7" t="s">
        <v>69</v>
      </c>
      <c r="B49" s="39"/>
      <c r="C49" s="43">
        <v>0.64024000000000003</v>
      </c>
      <c r="D49" s="22">
        <v>0.23008000000000001</v>
      </c>
      <c r="E49" s="22">
        <v>0</v>
      </c>
      <c r="F49" s="22">
        <v>0</v>
      </c>
      <c r="G49" s="22">
        <v>0</v>
      </c>
      <c r="H49" s="22">
        <v>0.15894</v>
      </c>
      <c r="I49" s="22">
        <v>0</v>
      </c>
      <c r="K49" s="7" t="s">
        <v>69</v>
      </c>
      <c r="L49" s="39"/>
      <c r="M49" s="43">
        <v>1.23E-3</v>
      </c>
      <c r="N49" s="22">
        <v>0.25</v>
      </c>
      <c r="O49" s="22">
        <v>0</v>
      </c>
      <c r="P49" s="22">
        <v>0</v>
      </c>
      <c r="Q49" s="22">
        <v>0</v>
      </c>
      <c r="R49" s="22">
        <v>0</v>
      </c>
      <c r="S49" s="22">
        <v>0</v>
      </c>
    </row>
    <row r="50" spans="1:19" s="11" customFormat="1" ht="8.1" customHeight="1" x14ac:dyDescent="0.2">
      <c r="C50" s="1209"/>
      <c r="D50" s="1262"/>
      <c r="E50" s="1262"/>
      <c r="F50" s="1262"/>
      <c r="G50" s="1262"/>
      <c r="H50" s="1262"/>
      <c r="I50" s="1262"/>
      <c r="J50" s="9"/>
      <c r="M50" s="1209"/>
      <c r="N50" s="1262"/>
      <c r="O50" s="1262"/>
      <c r="P50" s="1262"/>
      <c r="Q50" s="1262"/>
      <c r="R50" s="1262"/>
      <c r="S50" s="1262"/>
    </row>
    <row r="51" spans="1:19" s="8" customFormat="1" ht="24.95" customHeight="1" x14ac:dyDescent="0.2">
      <c r="A51" s="1232" t="s">
        <v>163</v>
      </c>
      <c r="B51" s="1251"/>
      <c r="C51" s="1251"/>
      <c r="D51" s="1251"/>
      <c r="E51" s="1251"/>
      <c r="F51" s="1251"/>
      <c r="G51" s="1251"/>
      <c r="H51" s="1251"/>
      <c r="I51" s="1251"/>
      <c r="J51" s="9"/>
      <c r="K51" s="1232" t="s">
        <v>163</v>
      </c>
      <c r="L51" s="1251"/>
      <c r="M51" s="1251"/>
      <c r="N51" s="1251"/>
      <c r="O51" s="1251"/>
      <c r="P51" s="1251"/>
      <c r="Q51" s="1251"/>
      <c r="R51" s="1251"/>
      <c r="S51" s="1251"/>
    </row>
    <row r="52" spans="1:19" s="8" customFormat="1" ht="18" customHeight="1" x14ac:dyDescent="0.2">
      <c r="A52" s="7" t="s">
        <v>296</v>
      </c>
      <c r="B52" s="7"/>
      <c r="C52" s="43">
        <v>30</v>
      </c>
      <c r="D52" s="22">
        <v>0</v>
      </c>
      <c r="E52" s="22">
        <v>0</v>
      </c>
      <c r="F52" s="22">
        <v>0</v>
      </c>
      <c r="G52" s="22">
        <v>0</v>
      </c>
      <c r="H52" s="22">
        <v>0</v>
      </c>
      <c r="I52" s="22">
        <v>0</v>
      </c>
      <c r="J52" s="9"/>
      <c r="K52" s="7" t="s">
        <v>296</v>
      </c>
      <c r="L52" s="7"/>
      <c r="M52" s="43">
        <v>30</v>
      </c>
      <c r="N52" s="22">
        <v>0</v>
      </c>
      <c r="O52" s="22">
        <v>0</v>
      </c>
      <c r="P52" s="22">
        <v>0</v>
      </c>
      <c r="Q52" s="22">
        <v>0</v>
      </c>
      <c r="R52" s="22">
        <v>0</v>
      </c>
      <c r="S52" s="22">
        <v>0</v>
      </c>
    </row>
    <row r="53" spans="1:19" s="11" customFormat="1" ht="18" customHeight="1" x14ac:dyDescent="0.2">
      <c r="A53" s="10" t="s">
        <v>58</v>
      </c>
      <c r="B53" s="10"/>
      <c r="C53" s="20">
        <v>30</v>
      </c>
      <c r="D53" s="18">
        <v>0</v>
      </c>
      <c r="E53" s="18">
        <v>0</v>
      </c>
      <c r="F53" s="18">
        <v>0</v>
      </c>
      <c r="G53" s="18">
        <v>0</v>
      </c>
      <c r="H53" s="18">
        <v>0</v>
      </c>
      <c r="I53" s="18">
        <v>0</v>
      </c>
      <c r="J53" s="9"/>
      <c r="K53" s="10" t="s">
        <v>58</v>
      </c>
      <c r="L53" s="10"/>
      <c r="M53" s="20">
        <v>30</v>
      </c>
      <c r="N53" s="18">
        <v>0</v>
      </c>
      <c r="O53" s="18">
        <v>0</v>
      </c>
      <c r="P53" s="18">
        <v>0</v>
      </c>
      <c r="Q53" s="18">
        <v>0</v>
      </c>
      <c r="R53" s="18">
        <v>0</v>
      </c>
      <c r="S53" s="18">
        <v>0</v>
      </c>
    </row>
    <row r="54" spans="1:19" s="6" customFormat="1" x14ac:dyDescent="0.2">
      <c r="A54" s="37" t="s">
        <v>56</v>
      </c>
      <c r="B54" s="39"/>
      <c r="C54" s="20">
        <v>30</v>
      </c>
      <c r="D54" s="18">
        <v>0</v>
      </c>
      <c r="E54" s="18">
        <v>0</v>
      </c>
      <c r="F54" s="18">
        <v>0</v>
      </c>
      <c r="G54" s="18">
        <v>0</v>
      </c>
      <c r="H54" s="18">
        <v>0</v>
      </c>
      <c r="I54" s="18">
        <v>0</v>
      </c>
      <c r="K54" s="37" t="s">
        <v>56</v>
      </c>
      <c r="L54" s="39"/>
      <c r="M54" s="20">
        <v>30</v>
      </c>
      <c r="N54" s="18">
        <v>0</v>
      </c>
      <c r="O54" s="18">
        <v>0</v>
      </c>
      <c r="P54" s="18">
        <v>0</v>
      </c>
      <c r="Q54" s="18">
        <v>0</v>
      </c>
      <c r="R54" s="18">
        <v>0</v>
      </c>
      <c r="S54" s="18">
        <v>0</v>
      </c>
    </row>
    <row r="55" spans="1:19" s="6" customFormat="1" x14ac:dyDescent="0.2">
      <c r="A55" s="37" t="s">
        <v>91</v>
      </c>
      <c r="B55" s="39"/>
      <c r="C55" s="20">
        <v>0</v>
      </c>
      <c r="D55" s="18">
        <v>0</v>
      </c>
      <c r="E55" s="18">
        <v>0</v>
      </c>
      <c r="F55" s="18">
        <v>0</v>
      </c>
      <c r="G55" s="18">
        <v>0</v>
      </c>
      <c r="H55" s="18">
        <v>0</v>
      </c>
      <c r="I55" s="18">
        <v>0</v>
      </c>
      <c r="K55" s="37" t="s">
        <v>91</v>
      </c>
      <c r="L55" s="39"/>
      <c r="M55" s="20">
        <v>0</v>
      </c>
      <c r="N55" s="18">
        <v>0</v>
      </c>
      <c r="O55" s="18">
        <v>0</v>
      </c>
      <c r="P55" s="18">
        <v>0</v>
      </c>
      <c r="Q55" s="18">
        <v>0</v>
      </c>
      <c r="R55" s="18">
        <v>0</v>
      </c>
      <c r="S55" s="18">
        <v>0</v>
      </c>
    </row>
    <row r="56" spans="1:19" s="11" customFormat="1" ht="8.1" customHeight="1" x14ac:dyDescent="0.2">
      <c r="A56" s="88"/>
      <c r="B56" s="88"/>
      <c r="C56" s="1256"/>
      <c r="D56" s="1260"/>
      <c r="E56" s="1260"/>
      <c r="F56" s="1260"/>
      <c r="G56" s="1260"/>
      <c r="H56" s="1260"/>
      <c r="I56" s="1260"/>
      <c r="J56" s="9"/>
      <c r="K56" s="88"/>
      <c r="L56" s="88"/>
      <c r="M56" s="1256"/>
      <c r="N56" s="1260"/>
      <c r="O56" s="1260"/>
      <c r="P56" s="1260"/>
      <c r="Q56" s="1260"/>
      <c r="R56" s="1260"/>
      <c r="S56" s="1260"/>
    </row>
    <row r="57" spans="1:19" s="8" customFormat="1" ht="18" customHeight="1" x14ac:dyDescent="0.2">
      <c r="A57" s="7" t="s">
        <v>66</v>
      </c>
      <c r="B57" s="7"/>
      <c r="C57" s="43">
        <v>2367.3281900000002</v>
      </c>
      <c r="D57" s="22">
        <v>110.95556999999999</v>
      </c>
      <c r="E57" s="22">
        <v>467.27611000000002</v>
      </c>
      <c r="F57" s="22">
        <v>12.306469999999999</v>
      </c>
      <c r="G57" s="22">
        <v>221.45463000000001</v>
      </c>
      <c r="H57" s="22">
        <v>15.391719999999999</v>
      </c>
      <c r="I57" s="22">
        <v>232.55732</v>
      </c>
      <c r="J57" s="9"/>
      <c r="K57" s="7" t="s">
        <v>66</v>
      </c>
      <c r="L57" s="7"/>
      <c r="M57" s="43">
        <v>958.33164999999997</v>
      </c>
      <c r="N57" s="22">
        <v>108.27417</v>
      </c>
      <c r="O57" s="22">
        <v>0</v>
      </c>
      <c r="P57" s="22">
        <v>88.219059999999999</v>
      </c>
      <c r="Q57" s="22">
        <v>41.265120000000003</v>
      </c>
      <c r="R57" s="22">
        <v>74.474350000000001</v>
      </c>
      <c r="S57" s="22">
        <v>36.822020000000002</v>
      </c>
    </row>
    <row r="58" spans="1:19" s="6" customFormat="1" ht="18" customHeight="1" x14ac:dyDescent="0.2">
      <c r="A58" s="10" t="s">
        <v>53</v>
      </c>
      <c r="B58" s="39"/>
      <c r="C58" s="20">
        <v>2330.67551</v>
      </c>
      <c r="D58" s="18">
        <v>110.94918</v>
      </c>
      <c r="E58" s="18">
        <v>458.26256999999998</v>
      </c>
      <c r="F58" s="18">
        <v>12.306469999999999</v>
      </c>
      <c r="G58" s="18">
        <v>214.90960000000001</v>
      </c>
      <c r="H58" s="18">
        <v>15.391719999999999</v>
      </c>
      <c r="I58" s="18">
        <v>228.87826000000001</v>
      </c>
      <c r="K58" s="10" t="s">
        <v>53</v>
      </c>
      <c r="L58" s="39"/>
      <c r="M58" s="20">
        <v>945.33222000000001</v>
      </c>
      <c r="N58" s="18">
        <v>104.36494</v>
      </c>
      <c r="O58" s="18">
        <v>0</v>
      </c>
      <c r="P58" s="18">
        <v>88.219059999999999</v>
      </c>
      <c r="Q58" s="18">
        <v>41.265120000000003</v>
      </c>
      <c r="R58" s="18">
        <v>73.974350000000001</v>
      </c>
      <c r="S58" s="18">
        <v>36.822020000000002</v>
      </c>
    </row>
    <row r="59" spans="1:19" s="6" customFormat="1" x14ac:dyDescent="0.2">
      <c r="A59" s="37" t="s">
        <v>56</v>
      </c>
      <c r="B59" s="39"/>
      <c r="C59" s="20">
        <v>2318.85014</v>
      </c>
      <c r="D59" s="18">
        <v>110.38985</v>
      </c>
      <c r="E59" s="18">
        <v>458.26256999999998</v>
      </c>
      <c r="F59" s="18">
        <v>12.306469999999999</v>
      </c>
      <c r="G59" s="18">
        <v>214.90960000000001</v>
      </c>
      <c r="H59" s="18">
        <v>15.391719999999999</v>
      </c>
      <c r="I59" s="18">
        <v>228.87826000000001</v>
      </c>
      <c r="K59" s="37" t="s">
        <v>56</v>
      </c>
      <c r="L59" s="39"/>
      <c r="M59" s="20">
        <v>934.06617000000006</v>
      </c>
      <c r="N59" s="18">
        <v>104.36494</v>
      </c>
      <c r="O59" s="18">
        <v>0</v>
      </c>
      <c r="P59" s="18">
        <v>88.219059999999999</v>
      </c>
      <c r="Q59" s="18">
        <v>41.265120000000003</v>
      </c>
      <c r="R59" s="18">
        <v>73.974350000000001</v>
      </c>
      <c r="S59" s="18">
        <v>36.822020000000002</v>
      </c>
    </row>
    <row r="60" spans="1:19" s="6" customFormat="1" x14ac:dyDescent="0.2">
      <c r="A60" s="37" t="s">
        <v>91</v>
      </c>
      <c r="B60" s="39"/>
      <c r="C60" s="20">
        <v>11.825369999999999</v>
      </c>
      <c r="D60" s="18">
        <v>0.55932999999999999</v>
      </c>
      <c r="E60" s="18">
        <v>0</v>
      </c>
      <c r="F60" s="18">
        <v>0</v>
      </c>
      <c r="G60" s="18">
        <v>0</v>
      </c>
      <c r="H60" s="18">
        <v>0</v>
      </c>
      <c r="I60" s="18">
        <v>0</v>
      </c>
      <c r="K60" s="37" t="s">
        <v>91</v>
      </c>
      <c r="L60" s="39"/>
      <c r="M60" s="20">
        <v>11.26604</v>
      </c>
      <c r="N60" s="18">
        <v>0</v>
      </c>
      <c r="O60" s="18">
        <v>0</v>
      </c>
      <c r="P60" s="18">
        <v>0</v>
      </c>
      <c r="Q60" s="18">
        <v>0</v>
      </c>
      <c r="R60" s="18">
        <v>0</v>
      </c>
      <c r="S60" s="18">
        <v>0</v>
      </c>
    </row>
    <row r="61" spans="1:19" s="6" customFormat="1" x14ac:dyDescent="0.2">
      <c r="A61" s="10" t="s">
        <v>54</v>
      </c>
      <c r="B61" s="39"/>
      <c r="C61" s="20">
        <v>24.5075</v>
      </c>
      <c r="D61" s="18">
        <v>6.3899999999999998E-3</v>
      </c>
      <c r="E61" s="18">
        <v>9.0135400000000008</v>
      </c>
      <c r="F61" s="18">
        <v>0</v>
      </c>
      <c r="G61" s="18">
        <v>4.4237099999999998</v>
      </c>
      <c r="H61" s="18">
        <v>0</v>
      </c>
      <c r="I61" s="18">
        <v>3.6790500000000002</v>
      </c>
      <c r="K61" s="10" t="s">
        <v>54</v>
      </c>
      <c r="L61" s="39"/>
      <c r="M61" s="20">
        <v>2.9755699999999998</v>
      </c>
      <c r="N61" s="18">
        <v>3.90923</v>
      </c>
      <c r="O61" s="18">
        <v>0</v>
      </c>
      <c r="P61" s="18">
        <v>0</v>
      </c>
      <c r="Q61" s="18">
        <v>0</v>
      </c>
      <c r="R61" s="18">
        <v>0.5</v>
      </c>
      <c r="S61" s="18">
        <v>0</v>
      </c>
    </row>
    <row r="62" spans="1:19" s="6" customFormat="1" x14ac:dyDescent="0.2">
      <c r="A62" s="10" t="s">
        <v>55</v>
      </c>
      <c r="B62" s="39"/>
      <c r="C62" s="20">
        <v>12.14518</v>
      </c>
      <c r="D62" s="18">
        <v>0</v>
      </c>
      <c r="E62" s="18">
        <v>0</v>
      </c>
      <c r="F62" s="18">
        <v>0</v>
      </c>
      <c r="G62" s="18">
        <v>2.1213099999999998</v>
      </c>
      <c r="H62" s="18">
        <v>0</v>
      </c>
      <c r="I62" s="18">
        <v>0</v>
      </c>
      <c r="K62" s="10" t="s">
        <v>55</v>
      </c>
      <c r="L62" s="39"/>
      <c r="M62" s="20">
        <v>10.023870000000001</v>
      </c>
      <c r="N62" s="18">
        <v>0</v>
      </c>
      <c r="O62" s="18">
        <v>0</v>
      </c>
      <c r="P62" s="18">
        <v>0</v>
      </c>
      <c r="Q62" s="18">
        <v>0</v>
      </c>
      <c r="R62" s="18">
        <v>0</v>
      </c>
      <c r="S62" s="18">
        <v>0</v>
      </c>
    </row>
    <row r="63" spans="1:19" s="6" customFormat="1" x14ac:dyDescent="0.2">
      <c r="A63" s="37" t="s">
        <v>56</v>
      </c>
      <c r="B63" s="39"/>
      <c r="C63" s="20">
        <v>12.14518</v>
      </c>
      <c r="D63" s="18">
        <v>0</v>
      </c>
      <c r="E63" s="18">
        <v>0</v>
      </c>
      <c r="F63" s="18">
        <v>0</v>
      </c>
      <c r="G63" s="18">
        <v>2.1213099999999998</v>
      </c>
      <c r="H63" s="18">
        <v>0</v>
      </c>
      <c r="I63" s="18">
        <v>0</v>
      </c>
      <c r="K63" s="37" t="s">
        <v>56</v>
      </c>
      <c r="L63" s="39"/>
      <c r="M63" s="20">
        <v>10.023870000000001</v>
      </c>
      <c r="N63" s="18">
        <v>0</v>
      </c>
      <c r="O63" s="18">
        <v>0</v>
      </c>
      <c r="P63" s="18">
        <v>0</v>
      </c>
      <c r="Q63" s="18">
        <v>0</v>
      </c>
      <c r="R63" s="18">
        <v>0</v>
      </c>
      <c r="S63" s="18">
        <v>0</v>
      </c>
    </row>
    <row r="64" spans="1:19" s="6" customFormat="1" x14ac:dyDescent="0.2">
      <c r="A64" s="37" t="s">
        <v>91</v>
      </c>
      <c r="B64" s="39"/>
      <c r="C64" s="20">
        <v>0</v>
      </c>
      <c r="D64" s="18">
        <v>0</v>
      </c>
      <c r="E64" s="18">
        <v>0</v>
      </c>
      <c r="F64" s="18">
        <v>0</v>
      </c>
      <c r="G64" s="18">
        <v>0</v>
      </c>
      <c r="H64" s="18">
        <v>0</v>
      </c>
      <c r="I64" s="18">
        <v>0</v>
      </c>
      <c r="K64" s="37" t="s">
        <v>91</v>
      </c>
      <c r="L64" s="39"/>
      <c r="M64" s="20">
        <v>0</v>
      </c>
      <c r="N64" s="18">
        <v>0</v>
      </c>
      <c r="O64" s="18">
        <v>0</v>
      </c>
      <c r="P64" s="18">
        <v>0</v>
      </c>
      <c r="Q64" s="18">
        <v>0</v>
      </c>
      <c r="R64" s="18">
        <v>0</v>
      </c>
      <c r="S64" s="18">
        <v>0</v>
      </c>
    </row>
    <row r="65" spans="1:19" s="6" customFormat="1" ht="8.25" customHeight="1" x14ac:dyDescent="0.2">
      <c r="A65" s="13"/>
      <c r="B65" s="39"/>
      <c r="C65" s="1256"/>
      <c r="D65" s="1260"/>
      <c r="E65" s="1260"/>
      <c r="F65" s="1260"/>
      <c r="G65" s="1260"/>
      <c r="H65" s="1260"/>
      <c r="I65" s="1260"/>
      <c r="K65" s="13"/>
      <c r="L65" s="39"/>
      <c r="M65" s="1256"/>
      <c r="N65" s="1260"/>
      <c r="O65" s="1260"/>
      <c r="P65" s="1260"/>
      <c r="Q65" s="1260"/>
      <c r="R65" s="1260"/>
      <c r="S65" s="1260"/>
    </row>
    <row r="66" spans="1:19" s="17" customFormat="1" ht="18" customHeight="1" x14ac:dyDescent="0.2">
      <c r="A66" s="7" t="s">
        <v>67</v>
      </c>
      <c r="B66" s="39"/>
      <c r="C66" s="43"/>
      <c r="D66" s="22"/>
      <c r="E66" s="22"/>
      <c r="F66" s="22"/>
      <c r="G66" s="22"/>
      <c r="H66" s="22"/>
      <c r="I66" s="22"/>
      <c r="K66" s="7" t="s">
        <v>67</v>
      </c>
      <c r="L66" s="39"/>
      <c r="M66" s="43"/>
      <c r="N66" s="22"/>
      <c r="O66" s="22"/>
      <c r="P66" s="22"/>
      <c r="Q66" s="22"/>
      <c r="R66" s="22"/>
      <c r="S66" s="22"/>
    </row>
    <row r="67" spans="1:19" s="17" customFormat="1" ht="18" customHeight="1" x14ac:dyDescent="0.2">
      <c r="A67" s="87" t="s">
        <v>68</v>
      </c>
      <c r="B67" s="39"/>
      <c r="C67" s="52">
        <v>2397.3281900000002</v>
      </c>
      <c r="D67" s="53">
        <v>110.95556999999999</v>
      </c>
      <c r="E67" s="53">
        <v>467.27611000000002</v>
      </c>
      <c r="F67" s="53">
        <v>12.306469999999999</v>
      </c>
      <c r="G67" s="53">
        <v>221.45463000000001</v>
      </c>
      <c r="H67" s="53">
        <v>15.391719999999999</v>
      </c>
      <c r="I67" s="53">
        <v>232.55732</v>
      </c>
      <c r="K67" s="87" t="s">
        <v>68</v>
      </c>
      <c r="L67" s="39"/>
      <c r="M67" s="52">
        <v>988.33164999999997</v>
      </c>
      <c r="N67" s="53">
        <v>108.27417</v>
      </c>
      <c r="O67" s="53">
        <v>0</v>
      </c>
      <c r="P67" s="53">
        <v>88.219059999999999</v>
      </c>
      <c r="Q67" s="53">
        <v>41.265120000000003</v>
      </c>
      <c r="R67" s="53">
        <v>74.474350000000001</v>
      </c>
      <c r="S67" s="53">
        <v>36.822020000000002</v>
      </c>
    </row>
    <row r="68" spans="1:19" s="17" customFormat="1" ht="18" customHeight="1" x14ac:dyDescent="0.2">
      <c r="A68" s="7" t="s">
        <v>69</v>
      </c>
      <c r="B68" s="39"/>
      <c r="C68" s="43">
        <v>43.267499999999998</v>
      </c>
      <c r="D68" s="22">
        <v>2.683E-2</v>
      </c>
      <c r="E68" s="22">
        <v>0.10566</v>
      </c>
      <c r="F68" s="22">
        <v>0</v>
      </c>
      <c r="G68" s="22">
        <v>18.358250000000002</v>
      </c>
      <c r="H68" s="22">
        <v>5.7216800000000001</v>
      </c>
      <c r="I68" s="22">
        <v>0.49223</v>
      </c>
      <c r="K68" s="7" t="s">
        <v>69</v>
      </c>
      <c r="L68" s="39"/>
      <c r="M68" s="43">
        <v>5.9795299999999996</v>
      </c>
      <c r="N68" s="22">
        <v>1.4859100000000001</v>
      </c>
      <c r="O68" s="22">
        <v>0</v>
      </c>
      <c r="P68" s="22">
        <v>0</v>
      </c>
      <c r="Q68" s="22">
        <v>0</v>
      </c>
      <c r="R68" s="22">
        <v>5.7807300000000001</v>
      </c>
      <c r="S68" s="22">
        <v>5.3166900000000004</v>
      </c>
    </row>
    <row r="69" spans="1:19" s="34" customFormat="1" x14ac:dyDescent="0.2">
      <c r="A69" s="8"/>
      <c r="B69" s="8"/>
      <c r="C69" s="22"/>
      <c r="D69" s="22"/>
      <c r="J69" s="9"/>
      <c r="K69" s="8"/>
      <c r="L69" s="8"/>
      <c r="M69" s="22"/>
      <c r="N69" s="22"/>
    </row>
    <row r="70" spans="1:19" s="11" customFormat="1" ht="12.75" customHeight="1" x14ac:dyDescent="0.2">
      <c r="A70" s="89"/>
      <c r="B70" s="56"/>
      <c r="C70" s="18"/>
      <c r="D70" s="18"/>
      <c r="J70" s="9"/>
      <c r="K70" s="9"/>
    </row>
    <row r="76" spans="1:19" x14ac:dyDescent="0.2">
      <c r="A76" s="240"/>
    </row>
    <row r="77" spans="1:19" x14ac:dyDescent="0.2">
      <c r="A77" s="1336"/>
      <c r="B77" s="1262"/>
      <c r="C77" s="1262"/>
      <c r="D77" s="1262"/>
      <c r="E77" s="1262"/>
      <c r="F77" s="1262"/>
      <c r="G77" s="1262"/>
      <c r="H77" s="1262"/>
      <c r="I77" s="1262"/>
      <c r="J77" s="1262"/>
    </row>
  </sheetData>
  <mergeCells count="45">
    <mergeCell ref="M7:S7"/>
    <mergeCell ref="A5:B7"/>
    <mergeCell ref="P5:P6"/>
    <mergeCell ref="Q5:Q6"/>
    <mergeCell ref="C5:C6"/>
    <mergeCell ref="D5:D6"/>
    <mergeCell ref="E5:E6"/>
    <mergeCell ref="G5:G6"/>
    <mergeCell ref="H5:H6"/>
    <mergeCell ref="K5:L7"/>
    <mergeCell ref="F5:F6"/>
    <mergeCell ref="S5:S6"/>
    <mergeCell ref="I5:I6"/>
    <mergeCell ref="M5:M6"/>
    <mergeCell ref="N5:N6"/>
    <mergeCell ref="O5:O6"/>
    <mergeCell ref="R5:R6"/>
    <mergeCell ref="C31:I31"/>
    <mergeCell ref="C27:I27"/>
    <mergeCell ref="C37:I37"/>
    <mergeCell ref="C46:I46"/>
    <mergeCell ref="A32:I32"/>
    <mergeCell ref="A8:I8"/>
    <mergeCell ref="K8:S8"/>
    <mergeCell ref="C12:I12"/>
    <mergeCell ref="C18:I18"/>
    <mergeCell ref="A13:I13"/>
    <mergeCell ref="K13:S13"/>
    <mergeCell ref="M12:S12"/>
    <mergeCell ref="M18:S18"/>
    <mergeCell ref="M27:S27"/>
    <mergeCell ref="M31:S31"/>
    <mergeCell ref="M56:S56"/>
    <mergeCell ref="M65:S65"/>
    <mergeCell ref="K32:S32"/>
    <mergeCell ref="K51:S51"/>
    <mergeCell ref="M37:S37"/>
    <mergeCell ref="M46:S46"/>
    <mergeCell ref="M50:S50"/>
    <mergeCell ref="C7:I7"/>
    <mergeCell ref="A77:J77"/>
    <mergeCell ref="C50:I50"/>
    <mergeCell ref="C56:I56"/>
    <mergeCell ref="C65:I65"/>
    <mergeCell ref="A51:I51"/>
  </mergeCells>
  <phoneticPr fontId="21" type="noConversion"/>
  <printOptions horizontalCentered="1"/>
  <pageMargins left="0.39370078740157483" right="0.39370078740157483" top="0.59055118110236227" bottom="0.59055118110236227" header="0.39370078740157483" footer="0.39370078740157483"/>
  <pageSetup paperSize="9" scale="73" fitToWidth="2" orientation="portrait" horizontalDpi="1200" verticalDpi="1200" r:id="rId1"/>
  <headerFooter alignWithMargins="0">
    <oddFooter>&amp;L&amp;"MetaNormalLF-Roman,Standard"&amp;8Statistisches Bundesamt, Fachserie 14 Reihe 5, 2018</oddFooter>
  </headerFooter>
  <colBreaks count="1" manualBreakCount="1">
    <brk id="9" max="1048575" man="1"/>
  </colBreaks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">
    <pageSetUpPr fitToPage="1"/>
  </sheetPr>
  <dimension ref="A1:S562"/>
  <sheetViews>
    <sheetView showGridLines="0" zoomScaleNormal="100" zoomScaleSheetLayoutView="85" workbookViewId="0"/>
  </sheetViews>
  <sheetFormatPr baseColWidth="10" defaultRowHeight="12.75" x14ac:dyDescent="0.2"/>
  <cols>
    <col min="1" max="1" width="39" style="65" customWidth="1" collapsed="1"/>
    <col min="2" max="2" width="1.7109375" style="65" customWidth="1" collapsed="1"/>
    <col min="3" max="9" width="12.7109375" style="65" customWidth="1" collapsed="1"/>
    <col min="10" max="10" width="1.7109375" style="65" customWidth="1" collapsed="1"/>
    <col min="11" max="11" width="38.7109375" style="65" customWidth="1" collapsed="1"/>
    <col min="12" max="12" width="1.7109375" style="65" customWidth="1" collapsed="1"/>
    <col min="13" max="18" width="12.7109375" style="65" customWidth="1" collapsed="1"/>
    <col min="19" max="19" width="12.7109375" style="71" customWidth="1" collapsed="1"/>
    <col min="20" max="16384" width="11.42578125" style="71" collapsed="1"/>
  </cols>
  <sheetData>
    <row r="1" spans="1:19" s="222" customFormat="1" ht="20.100000000000001" customHeight="1" x14ac:dyDescent="0.2">
      <c r="A1" s="153" t="s">
        <v>114</v>
      </c>
      <c r="B1" s="221"/>
      <c r="C1" s="221"/>
      <c r="D1" s="221"/>
      <c r="E1" s="221"/>
      <c r="F1" s="221"/>
      <c r="K1" s="153" t="s">
        <v>114</v>
      </c>
      <c r="L1" s="153"/>
      <c r="M1" s="153"/>
      <c r="N1" s="153"/>
      <c r="O1" s="223"/>
      <c r="P1" s="223"/>
      <c r="Q1" s="223"/>
      <c r="R1" s="221"/>
    </row>
    <row r="2" spans="1:19" s="154" customFormat="1" ht="20.100000000000001" customHeight="1" x14ac:dyDescent="0.25">
      <c r="A2" s="155" t="s">
        <v>873</v>
      </c>
      <c r="B2" s="155"/>
      <c r="C2" s="155"/>
      <c r="D2" s="155"/>
      <c r="E2" s="155"/>
      <c r="F2" s="155"/>
      <c r="H2" s="155"/>
      <c r="K2" s="155" t="s">
        <v>873</v>
      </c>
      <c r="L2" s="155"/>
      <c r="M2" s="155"/>
      <c r="N2" s="155"/>
      <c r="O2" s="155"/>
      <c r="P2" s="155"/>
      <c r="Q2" s="155"/>
      <c r="R2" s="155"/>
    </row>
    <row r="3" spans="1:19" s="154" customFormat="1" ht="20.100000000000001" hidden="1" customHeight="1" x14ac:dyDescent="0.25">
      <c r="A3" s="155"/>
      <c r="B3" s="155"/>
      <c r="C3" s="155"/>
      <c r="D3" s="155"/>
      <c r="E3" s="155"/>
      <c r="F3" s="155"/>
      <c r="H3" s="155"/>
      <c r="K3" s="155"/>
      <c r="L3" s="155"/>
      <c r="M3" s="155"/>
      <c r="N3" s="155"/>
      <c r="O3" s="155"/>
      <c r="P3" s="155"/>
      <c r="Q3" s="155"/>
      <c r="R3" s="155"/>
    </row>
    <row r="4" spans="1:19" s="158" customFormat="1" ht="15" x14ac:dyDescent="0.2">
      <c r="A4" s="157"/>
      <c r="B4" s="157"/>
      <c r="C4" s="157"/>
      <c r="D4" s="157"/>
      <c r="E4" s="157"/>
      <c r="F4" s="157"/>
      <c r="K4" s="153"/>
      <c r="L4" s="153"/>
      <c r="M4" s="153"/>
      <c r="N4" s="153"/>
      <c r="O4" s="157"/>
      <c r="P4" s="157"/>
      <c r="Q4" s="157"/>
      <c r="R4" s="157"/>
    </row>
    <row r="5" spans="1:19" s="158" customFormat="1" ht="15" customHeight="1" x14ac:dyDescent="0.2">
      <c r="A5" s="1315" t="s">
        <v>5</v>
      </c>
      <c r="B5" s="1266"/>
      <c r="C5" s="1309" t="s">
        <v>6</v>
      </c>
      <c r="D5" s="1309" t="s">
        <v>7</v>
      </c>
      <c r="E5" s="1309" t="s">
        <v>251</v>
      </c>
      <c r="F5" s="1309" t="s">
        <v>252</v>
      </c>
      <c r="G5" s="1309" t="s">
        <v>253</v>
      </c>
      <c r="H5" s="1311" t="s">
        <v>8</v>
      </c>
      <c r="I5" s="1253" t="s">
        <v>9</v>
      </c>
      <c r="K5" s="1265" t="s">
        <v>5</v>
      </c>
      <c r="L5" s="1313"/>
      <c r="M5" s="1309" t="s">
        <v>10</v>
      </c>
      <c r="N5" s="1314" t="s">
        <v>11</v>
      </c>
      <c r="O5" s="1309" t="s">
        <v>258</v>
      </c>
      <c r="P5" s="1309" t="s">
        <v>259</v>
      </c>
      <c r="Q5" s="1309" t="s">
        <v>12</v>
      </c>
      <c r="R5" s="1311" t="s">
        <v>13</v>
      </c>
      <c r="S5" s="1253" t="s">
        <v>262</v>
      </c>
    </row>
    <row r="6" spans="1:19" s="158" customFormat="1" ht="35.1" customHeight="1" x14ac:dyDescent="0.2">
      <c r="A6" s="1316"/>
      <c r="B6" s="1267"/>
      <c r="C6" s="1309"/>
      <c r="D6" s="1309"/>
      <c r="E6" s="1309"/>
      <c r="F6" s="1309"/>
      <c r="G6" s="1309"/>
      <c r="H6" s="1311"/>
      <c r="I6" s="1274"/>
      <c r="K6" s="1265"/>
      <c r="L6" s="1313"/>
      <c r="M6" s="1309"/>
      <c r="N6" s="1314"/>
      <c r="O6" s="1309"/>
      <c r="P6" s="1309"/>
      <c r="Q6" s="1309"/>
      <c r="R6" s="1311"/>
      <c r="S6" s="1274"/>
    </row>
    <row r="7" spans="1:19" s="158" customFormat="1" ht="15" customHeight="1" x14ac:dyDescent="0.2">
      <c r="A7" s="1317"/>
      <c r="B7" s="1268"/>
      <c r="C7" s="1311" t="s">
        <v>295</v>
      </c>
      <c r="D7" s="1331"/>
      <c r="E7" s="1331"/>
      <c r="F7" s="1331"/>
      <c r="G7" s="1331"/>
      <c r="H7" s="1331"/>
      <c r="I7" s="1331"/>
      <c r="K7" s="1265"/>
      <c r="L7" s="1313"/>
      <c r="M7" s="1276" t="s">
        <v>295</v>
      </c>
      <c r="N7" s="1264"/>
      <c r="O7" s="1264"/>
      <c r="P7" s="1264"/>
      <c r="Q7" s="1264"/>
      <c r="R7" s="1264"/>
      <c r="S7" s="1264"/>
    </row>
    <row r="8" spans="1:19" s="6" customFormat="1" ht="39.950000000000003" customHeight="1" x14ac:dyDescent="0.2">
      <c r="A8" s="1207" t="s">
        <v>196</v>
      </c>
      <c r="B8" s="1312"/>
      <c r="C8" s="1312"/>
      <c r="D8" s="1312"/>
      <c r="E8" s="1312"/>
      <c r="F8" s="1312"/>
      <c r="G8" s="1312"/>
      <c r="H8" s="1312"/>
      <c r="I8" s="1312"/>
      <c r="K8" s="1207" t="s">
        <v>197</v>
      </c>
      <c r="L8" s="1312"/>
      <c r="M8" s="1312"/>
      <c r="N8" s="1312"/>
      <c r="O8" s="1312"/>
      <c r="P8" s="1312"/>
      <c r="Q8" s="1312"/>
      <c r="R8" s="1312"/>
      <c r="S8" s="1312"/>
    </row>
    <row r="9" spans="1:19" s="6" customFormat="1" ht="18" customHeight="1" x14ac:dyDescent="0.2">
      <c r="A9" s="7" t="s">
        <v>51</v>
      </c>
      <c r="B9" s="39"/>
      <c r="C9" s="20"/>
      <c r="D9" s="18"/>
      <c r="E9" s="18"/>
      <c r="F9" s="18"/>
      <c r="G9" s="18"/>
      <c r="H9" s="18"/>
      <c r="I9" s="18"/>
      <c r="K9" s="7" t="s">
        <v>51</v>
      </c>
      <c r="L9" s="39"/>
      <c r="M9" s="20"/>
      <c r="N9" s="18"/>
      <c r="O9" s="18"/>
      <c r="P9" s="18"/>
      <c r="Q9" s="18"/>
      <c r="R9" s="18"/>
      <c r="S9" s="18"/>
    </row>
    <row r="10" spans="1:19" s="6" customFormat="1" ht="18" customHeight="1" x14ac:dyDescent="0.2">
      <c r="A10" s="10" t="s">
        <v>53</v>
      </c>
      <c r="B10" s="39"/>
      <c r="C10" s="20">
        <v>13167.709629999999</v>
      </c>
      <c r="D10" s="18">
        <v>58.937649999999998</v>
      </c>
      <c r="E10" s="18">
        <v>95.517939999999996</v>
      </c>
      <c r="F10" s="18">
        <v>174.75566000000001</v>
      </c>
      <c r="G10" s="18">
        <v>225.26562999999999</v>
      </c>
      <c r="H10" s="18">
        <v>112.5705</v>
      </c>
      <c r="I10" s="18">
        <v>987.93732</v>
      </c>
      <c r="K10" s="10" t="s">
        <v>53</v>
      </c>
      <c r="L10" s="39"/>
      <c r="M10" s="20">
        <v>7599.1211000000003</v>
      </c>
      <c r="N10" s="18">
        <v>1267.3670400000001</v>
      </c>
      <c r="O10" s="18">
        <v>1916.6727900000001</v>
      </c>
      <c r="P10" s="18">
        <v>37.765650000000001</v>
      </c>
      <c r="Q10" s="18">
        <v>567.85523999999998</v>
      </c>
      <c r="R10" s="18">
        <v>109.31104000000001</v>
      </c>
      <c r="S10" s="18">
        <v>14.632070000000001</v>
      </c>
    </row>
    <row r="11" spans="1:19" s="6" customFormat="1" x14ac:dyDescent="0.2">
      <c r="A11" s="37" t="s">
        <v>56</v>
      </c>
      <c r="B11" s="39"/>
      <c r="C11" s="20">
        <v>12697.61404</v>
      </c>
      <c r="D11" s="18">
        <v>58.937649999999998</v>
      </c>
      <c r="E11" s="18">
        <v>87.050259999999994</v>
      </c>
      <c r="F11" s="18">
        <v>169.17121</v>
      </c>
      <c r="G11" s="18">
        <v>225.26562999999999</v>
      </c>
      <c r="H11" s="18">
        <v>112.5705</v>
      </c>
      <c r="I11" s="18">
        <v>965.61987999999997</v>
      </c>
      <c r="K11" s="37" t="s">
        <v>56</v>
      </c>
      <c r="L11" s="39"/>
      <c r="M11" s="20">
        <v>7195.0218800000002</v>
      </c>
      <c r="N11" s="18">
        <v>1267.3670400000001</v>
      </c>
      <c r="O11" s="18">
        <v>1899.6727900000001</v>
      </c>
      <c r="P11" s="18">
        <v>37.765650000000001</v>
      </c>
      <c r="Q11" s="18">
        <v>555.22844999999995</v>
      </c>
      <c r="R11" s="18">
        <v>109.31104000000001</v>
      </c>
      <c r="S11" s="18">
        <v>14.632070000000001</v>
      </c>
    </row>
    <row r="12" spans="1:19" s="6" customFormat="1" x14ac:dyDescent="0.2">
      <c r="A12" s="37" t="s">
        <v>91</v>
      </c>
      <c r="B12" s="39"/>
      <c r="C12" s="20">
        <v>470.09559999999999</v>
      </c>
      <c r="D12" s="18">
        <v>0</v>
      </c>
      <c r="E12" s="18">
        <v>8.4676799999999997</v>
      </c>
      <c r="F12" s="18">
        <v>5.5844500000000004</v>
      </c>
      <c r="G12" s="18">
        <v>0</v>
      </c>
      <c r="H12" s="18">
        <v>0</v>
      </c>
      <c r="I12" s="18">
        <v>22.317440000000001</v>
      </c>
      <c r="K12" s="37" t="s">
        <v>91</v>
      </c>
      <c r="L12" s="39"/>
      <c r="M12" s="20">
        <v>404.09922999999998</v>
      </c>
      <c r="N12" s="18">
        <v>0</v>
      </c>
      <c r="O12" s="18">
        <v>17</v>
      </c>
      <c r="P12" s="18">
        <v>0</v>
      </c>
      <c r="Q12" s="18">
        <v>12.626799999999999</v>
      </c>
      <c r="R12" s="18">
        <v>0</v>
      </c>
      <c r="S12" s="18">
        <v>0</v>
      </c>
    </row>
    <row r="13" spans="1:19" s="6" customFormat="1" x14ac:dyDescent="0.2">
      <c r="A13" s="10" t="s">
        <v>54</v>
      </c>
      <c r="B13" s="39"/>
      <c r="C13" s="20">
        <v>52.66133</v>
      </c>
      <c r="D13" s="18">
        <v>0</v>
      </c>
      <c r="E13" s="18">
        <v>0</v>
      </c>
      <c r="F13" s="18">
        <v>3</v>
      </c>
      <c r="G13" s="18">
        <v>0</v>
      </c>
      <c r="H13" s="18">
        <v>0</v>
      </c>
      <c r="I13" s="18">
        <v>0.75717999999999996</v>
      </c>
      <c r="K13" s="10" t="s">
        <v>54</v>
      </c>
      <c r="L13" s="39"/>
      <c r="M13" s="20">
        <v>40.375</v>
      </c>
      <c r="N13" s="18">
        <v>8.5291499999999996</v>
      </c>
      <c r="O13" s="18">
        <v>0</v>
      </c>
      <c r="P13" s="18">
        <v>0</v>
      </c>
      <c r="Q13" s="18">
        <v>0</v>
      </c>
      <c r="R13" s="18">
        <v>0</v>
      </c>
      <c r="S13" s="18">
        <v>0</v>
      </c>
    </row>
    <row r="14" spans="1:19" s="6" customFormat="1" x14ac:dyDescent="0.2">
      <c r="A14" s="10" t="s">
        <v>55</v>
      </c>
      <c r="B14" s="39"/>
      <c r="C14" s="20">
        <v>103</v>
      </c>
      <c r="D14" s="18">
        <v>0</v>
      </c>
      <c r="E14" s="18">
        <v>0</v>
      </c>
      <c r="F14" s="18">
        <v>0</v>
      </c>
      <c r="G14" s="18">
        <v>0</v>
      </c>
      <c r="H14" s="18">
        <v>0</v>
      </c>
      <c r="I14" s="18">
        <v>0</v>
      </c>
      <c r="K14" s="10" t="s">
        <v>55</v>
      </c>
      <c r="L14" s="39"/>
      <c r="M14" s="20">
        <v>103</v>
      </c>
      <c r="N14" s="18">
        <v>0</v>
      </c>
      <c r="O14" s="18">
        <v>0</v>
      </c>
      <c r="P14" s="18">
        <v>0</v>
      </c>
      <c r="Q14" s="18">
        <v>0</v>
      </c>
      <c r="R14" s="18">
        <v>0</v>
      </c>
      <c r="S14" s="18">
        <v>0</v>
      </c>
    </row>
    <row r="15" spans="1:19" s="6" customFormat="1" x14ac:dyDescent="0.2">
      <c r="A15" s="37" t="s">
        <v>56</v>
      </c>
      <c r="B15" s="39"/>
      <c r="C15" s="20">
        <v>103</v>
      </c>
      <c r="D15" s="18">
        <v>0</v>
      </c>
      <c r="E15" s="18">
        <v>0</v>
      </c>
      <c r="F15" s="18">
        <v>0</v>
      </c>
      <c r="G15" s="18">
        <v>0</v>
      </c>
      <c r="H15" s="18">
        <v>0</v>
      </c>
      <c r="I15" s="18">
        <v>0</v>
      </c>
      <c r="K15" s="37" t="s">
        <v>56</v>
      </c>
      <c r="L15" s="39"/>
      <c r="M15" s="20">
        <v>103</v>
      </c>
      <c r="N15" s="18">
        <v>0</v>
      </c>
      <c r="O15" s="18">
        <v>0</v>
      </c>
      <c r="P15" s="18">
        <v>0</v>
      </c>
      <c r="Q15" s="18">
        <v>0</v>
      </c>
      <c r="R15" s="18">
        <v>0</v>
      </c>
      <c r="S15" s="18">
        <v>0</v>
      </c>
    </row>
    <row r="16" spans="1:19" s="6" customFormat="1" x14ac:dyDescent="0.2">
      <c r="A16" s="37" t="s">
        <v>91</v>
      </c>
      <c r="B16" s="39"/>
      <c r="C16" s="20">
        <v>0</v>
      </c>
      <c r="D16" s="18">
        <v>0</v>
      </c>
      <c r="E16" s="18">
        <v>0</v>
      </c>
      <c r="F16" s="18">
        <v>0</v>
      </c>
      <c r="G16" s="18">
        <v>0</v>
      </c>
      <c r="H16" s="18">
        <v>0</v>
      </c>
      <c r="I16" s="18">
        <v>0</v>
      </c>
      <c r="K16" s="37" t="s">
        <v>91</v>
      </c>
      <c r="L16" s="39"/>
      <c r="M16" s="20">
        <v>0</v>
      </c>
      <c r="N16" s="18">
        <v>0</v>
      </c>
      <c r="O16" s="18">
        <v>0</v>
      </c>
      <c r="P16" s="18">
        <v>0</v>
      </c>
      <c r="Q16" s="18">
        <v>0</v>
      </c>
      <c r="R16" s="18">
        <v>0</v>
      </c>
      <c r="S16" s="18">
        <v>0</v>
      </c>
    </row>
    <row r="17" spans="1:19" s="17" customFormat="1" ht="18" customHeight="1" x14ac:dyDescent="0.2">
      <c r="A17" s="13" t="s">
        <v>14</v>
      </c>
      <c r="B17" s="39"/>
      <c r="C17" s="43">
        <v>13323.37096</v>
      </c>
      <c r="D17" s="22">
        <v>58.937649999999998</v>
      </c>
      <c r="E17" s="22">
        <v>95.517939999999996</v>
      </c>
      <c r="F17" s="22">
        <v>177.75566000000001</v>
      </c>
      <c r="G17" s="22">
        <v>225.26562999999999</v>
      </c>
      <c r="H17" s="22">
        <v>112.5705</v>
      </c>
      <c r="I17" s="22">
        <v>988.69449999999995</v>
      </c>
      <c r="K17" s="13" t="s">
        <v>14</v>
      </c>
      <c r="L17" s="39"/>
      <c r="M17" s="43">
        <v>7742.4961000000003</v>
      </c>
      <c r="N17" s="22">
        <v>1275.8961899999999</v>
      </c>
      <c r="O17" s="22">
        <v>1916.6727900000001</v>
      </c>
      <c r="P17" s="22">
        <v>37.765650000000001</v>
      </c>
      <c r="Q17" s="22">
        <v>567.85523999999998</v>
      </c>
      <c r="R17" s="22">
        <v>109.31104000000001</v>
      </c>
      <c r="S17" s="22">
        <v>14.632070000000001</v>
      </c>
    </row>
    <row r="18" spans="1:19" s="8" customFormat="1" ht="18" customHeight="1" x14ac:dyDescent="0.2">
      <c r="A18" s="7" t="s">
        <v>296</v>
      </c>
      <c r="B18" s="7"/>
      <c r="C18" s="20"/>
      <c r="D18" s="18"/>
      <c r="E18" s="18"/>
      <c r="F18" s="18"/>
      <c r="G18" s="18"/>
      <c r="H18" s="18"/>
      <c r="I18" s="18"/>
      <c r="J18" s="9"/>
      <c r="K18" s="7" t="s">
        <v>296</v>
      </c>
      <c r="L18" s="7"/>
      <c r="M18" s="20"/>
      <c r="N18" s="18"/>
      <c r="O18" s="18"/>
      <c r="P18" s="18"/>
      <c r="Q18" s="18"/>
      <c r="R18" s="18"/>
      <c r="S18" s="18"/>
    </row>
    <row r="19" spans="1:19" s="11" customFormat="1" ht="18" customHeight="1" x14ac:dyDescent="0.2">
      <c r="A19" s="10" t="s">
        <v>57</v>
      </c>
      <c r="B19" s="10"/>
      <c r="C19" s="20">
        <v>0</v>
      </c>
      <c r="D19" s="18">
        <v>0</v>
      </c>
      <c r="E19" s="18">
        <v>0</v>
      </c>
      <c r="F19" s="18">
        <v>0</v>
      </c>
      <c r="G19" s="18">
        <v>0</v>
      </c>
      <c r="H19" s="18">
        <v>0</v>
      </c>
      <c r="I19" s="18">
        <v>0</v>
      </c>
      <c r="J19" s="9"/>
      <c r="K19" s="10" t="s">
        <v>57</v>
      </c>
      <c r="L19" s="10"/>
      <c r="M19" s="20">
        <v>0</v>
      </c>
      <c r="N19" s="18">
        <v>0</v>
      </c>
      <c r="O19" s="18">
        <v>0</v>
      </c>
      <c r="P19" s="18">
        <v>0</v>
      </c>
      <c r="Q19" s="18">
        <v>0</v>
      </c>
      <c r="R19" s="18">
        <v>0</v>
      </c>
      <c r="S19" s="18">
        <v>0</v>
      </c>
    </row>
    <row r="20" spans="1:19" s="6" customFormat="1" x14ac:dyDescent="0.2">
      <c r="A20" s="37" t="s">
        <v>56</v>
      </c>
      <c r="B20" s="39"/>
      <c r="C20" s="20">
        <v>0</v>
      </c>
      <c r="D20" s="18">
        <v>0</v>
      </c>
      <c r="E20" s="18">
        <v>0</v>
      </c>
      <c r="F20" s="18">
        <v>0</v>
      </c>
      <c r="G20" s="18">
        <v>0</v>
      </c>
      <c r="H20" s="18">
        <v>0</v>
      </c>
      <c r="I20" s="18">
        <v>0</v>
      </c>
      <c r="K20" s="37" t="s">
        <v>56</v>
      </c>
      <c r="L20" s="39"/>
      <c r="M20" s="20">
        <v>0</v>
      </c>
      <c r="N20" s="18">
        <v>0</v>
      </c>
      <c r="O20" s="18">
        <v>0</v>
      </c>
      <c r="P20" s="18">
        <v>0</v>
      </c>
      <c r="Q20" s="18">
        <v>0</v>
      </c>
      <c r="R20" s="18">
        <v>0</v>
      </c>
      <c r="S20" s="18">
        <v>0</v>
      </c>
    </row>
    <row r="21" spans="1:19" s="6" customFormat="1" x14ac:dyDescent="0.2">
      <c r="A21" s="37" t="s">
        <v>91</v>
      </c>
      <c r="B21" s="39"/>
      <c r="C21" s="20">
        <v>0</v>
      </c>
      <c r="D21" s="18">
        <v>0</v>
      </c>
      <c r="E21" s="18">
        <v>0</v>
      </c>
      <c r="F21" s="18">
        <v>0</v>
      </c>
      <c r="G21" s="18">
        <v>0</v>
      </c>
      <c r="H21" s="18">
        <v>0</v>
      </c>
      <c r="I21" s="18">
        <v>0</v>
      </c>
      <c r="K21" s="37" t="s">
        <v>91</v>
      </c>
      <c r="L21" s="39"/>
      <c r="M21" s="20">
        <v>0</v>
      </c>
      <c r="N21" s="18">
        <v>0</v>
      </c>
      <c r="O21" s="18">
        <v>0</v>
      </c>
      <c r="P21" s="18">
        <v>0</v>
      </c>
      <c r="Q21" s="18">
        <v>0</v>
      </c>
      <c r="R21" s="18">
        <v>0</v>
      </c>
      <c r="S21" s="18">
        <v>0</v>
      </c>
    </row>
    <row r="22" spans="1:19" s="11" customFormat="1" x14ac:dyDescent="0.2">
      <c r="A22" s="10" t="s">
        <v>58</v>
      </c>
      <c r="B22" s="10"/>
      <c r="C22" s="20">
        <v>250</v>
      </c>
      <c r="D22" s="18">
        <v>0</v>
      </c>
      <c r="E22" s="18">
        <v>0</v>
      </c>
      <c r="F22" s="18">
        <v>0</v>
      </c>
      <c r="G22" s="18">
        <v>0</v>
      </c>
      <c r="H22" s="18">
        <v>0</v>
      </c>
      <c r="I22" s="18">
        <v>195</v>
      </c>
      <c r="J22" s="9"/>
      <c r="K22" s="10" t="s">
        <v>58</v>
      </c>
      <c r="L22" s="10"/>
      <c r="M22" s="20">
        <v>0</v>
      </c>
      <c r="N22" s="18">
        <v>0</v>
      </c>
      <c r="O22" s="18">
        <v>55</v>
      </c>
      <c r="P22" s="18">
        <v>0</v>
      </c>
      <c r="Q22" s="18">
        <v>0</v>
      </c>
      <c r="R22" s="18">
        <v>0</v>
      </c>
      <c r="S22" s="18">
        <v>0</v>
      </c>
    </row>
    <row r="23" spans="1:19" s="6" customFormat="1" x14ac:dyDescent="0.2">
      <c r="A23" s="37" t="s">
        <v>56</v>
      </c>
      <c r="B23" s="39"/>
      <c r="C23" s="20">
        <v>250</v>
      </c>
      <c r="D23" s="18">
        <v>0</v>
      </c>
      <c r="E23" s="18">
        <v>0</v>
      </c>
      <c r="F23" s="18">
        <v>0</v>
      </c>
      <c r="G23" s="18">
        <v>0</v>
      </c>
      <c r="H23" s="18">
        <v>0</v>
      </c>
      <c r="I23" s="18">
        <v>195</v>
      </c>
      <c r="K23" s="37" t="s">
        <v>56</v>
      </c>
      <c r="L23" s="39"/>
      <c r="M23" s="20">
        <v>0</v>
      </c>
      <c r="N23" s="18">
        <v>0</v>
      </c>
      <c r="O23" s="18">
        <v>55</v>
      </c>
      <c r="P23" s="18">
        <v>0</v>
      </c>
      <c r="Q23" s="18">
        <v>0</v>
      </c>
      <c r="R23" s="18">
        <v>0</v>
      </c>
      <c r="S23" s="18">
        <v>0</v>
      </c>
    </row>
    <row r="24" spans="1:19" s="6" customFormat="1" x14ac:dyDescent="0.2">
      <c r="A24" s="37" t="s">
        <v>91</v>
      </c>
      <c r="B24" s="39"/>
      <c r="C24" s="20">
        <v>0</v>
      </c>
      <c r="D24" s="18">
        <v>0</v>
      </c>
      <c r="E24" s="18">
        <v>0</v>
      </c>
      <c r="F24" s="18">
        <v>0</v>
      </c>
      <c r="G24" s="18">
        <v>0</v>
      </c>
      <c r="H24" s="18">
        <v>0</v>
      </c>
      <c r="I24" s="18">
        <v>0</v>
      </c>
      <c r="K24" s="37" t="s">
        <v>91</v>
      </c>
      <c r="L24" s="39"/>
      <c r="M24" s="20">
        <v>0</v>
      </c>
      <c r="N24" s="18">
        <v>0</v>
      </c>
      <c r="O24" s="18">
        <v>0</v>
      </c>
      <c r="P24" s="18">
        <v>0</v>
      </c>
      <c r="Q24" s="18">
        <v>0</v>
      </c>
      <c r="R24" s="18">
        <v>0</v>
      </c>
      <c r="S24" s="18">
        <v>0</v>
      </c>
    </row>
    <row r="25" spans="1:19" s="17" customFormat="1" ht="18" customHeight="1" x14ac:dyDescent="0.2">
      <c r="A25" s="13" t="s">
        <v>14</v>
      </c>
      <c r="B25" s="39"/>
      <c r="C25" s="43">
        <v>250</v>
      </c>
      <c r="D25" s="22">
        <v>0</v>
      </c>
      <c r="E25" s="22">
        <v>0</v>
      </c>
      <c r="F25" s="22">
        <v>0</v>
      </c>
      <c r="G25" s="22">
        <v>0</v>
      </c>
      <c r="H25" s="22">
        <v>0</v>
      </c>
      <c r="I25" s="22">
        <v>195</v>
      </c>
      <c r="K25" s="13" t="s">
        <v>14</v>
      </c>
      <c r="L25" s="39"/>
      <c r="M25" s="43">
        <v>0</v>
      </c>
      <c r="N25" s="22">
        <v>0</v>
      </c>
      <c r="O25" s="22">
        <v>55</v>
      </c>
      <c r="P25" s="22">
        <v>0</v>
      </c>
      <c r="Q25" s="22">
        <v>0</v>
      </c>
      <c r="R25" s="22">
        <v>0</v>
      </c>
      <c r="S25" s="22">
        <v>0</v>
      </c>
    </row>
    <row r="26" spans="1:19" s="8" customFormat="1" ht="18" customHeight="1" x14ac:dyDescent="0.2">
      <c r="A26" s="7" t="s">
        <v>59</v>
      </c>
      <c r="B26" s="7"/>
      <c r="C26" s="20"/>
      <c r="D26" s="18"/>
      <c r="E26" s="18"/>
      <c r="F26" s="18"/>
      <c r="G26" s="18"/>
      <c r="H26" s="18"/>
      <c r="I26" s="18"/>
      <c r="J26" s="9"/>
      <c r="K26" s="7" t="s">
        <v>59</v>
      </c>
      <c r="L26" s="7"/>
      <c r="M26" s="20"/>
      <c r="N26" s="18"/>
      <c r="O26" s="18"/>
      <c r="P26" s="18"/>
      <c r="Q26" s="18"/>
      <c r="R26" s="18"/>
      <c r="S26" s="18"/>
    </row>
    <row r="27" spans="1:19" s="6" customFormat="1" ht="18" customHeight="1" x14ac:dyDescent="0.2">
      <c r="A27" s="10" t="s">
        <v>53</v>
      </c>
      <c r="B27" s="39"/>
      <c r="C27" s="20">
        <v>40328.766739999999</v>
      </c>
      <c r="D27" s="18">
        <v>3285.7543700000001</v>
      </c>
      <c r="E27" s="18">
        <v>5512.6066600000004</v>
      </c>
      <c r="F27" s="18">
        <v>757.73083999999994</v>
      </c>
      <c r="G27" s="18">
        <v>5208.1981299999998</v>
      </c>
      <c r="H27" s="18">
        <v>635.72242000000006</v>
      </c>
      <c r="I27" s="18">
        <v>5762.2907299999997</v>
      </c>
      <c r="K27" s="10" t="s">
        <v>53</v>
      </c>
      <c r="L27" s="39"/>
      <c r="M27" s="20">
        <v>10654.75015</v>
      </c>
      <c r="N27" s="18">
        <v>2585.3944499999998</v>
      </c>
      <c r="O27" s="18">
        <v>1099.4019699999999</v>
      </c>
      <c r="P27" s="18">
        <v>1242.2414799999999</v>
      </c>
      <c r="Q27" s="18">
        <v>774.67713000000003</v>
      </c>
      <c r="R27" s="18">
        <v>1986.01567</v>
      </c>
      <c r="S27" s="18">
        <v>823.98275999999998</v>
      </c>
    </row>
    <row r="28" spans="1:19" s="6" customFormat="1" x14ac:dyDescent="0.2">
      <c r="A28" s="37" t="s">
        <v>56</v>
      </c>
      <c r="B28" s="39"/>
      <c r="C28" s="20">
        <v>40295.455320000001</v>
      </c>
      <c r="D28" s="18">
        <v>3260.2433299999998</v>
      </c>
      <c r="E28" s="18">
        <v>5508.6052099999997</v>
      </c>
      <c r="F28" s="18">
        <v>757.73083999999994</v>
      </c>
      <c r="G28" s="18">
        <v>5208.1981299999998</v>
      </c>
      <c r="H28" s="18">
        <v>635.72242000000006</v>
      </c>
      <c r="I28" s="18">
        <v>5762.2907299999997</v>
      </c>
      <c r="K28" s="37" t="s">
        <v>56</v>
      </c>
      <c r="L28" s="39"/>
      <c r="M28" s="20">
        <v>10650.951220000001</v>
      </c>
      <c r="N28" s="18">
        <v>2585.3944499999998</v>
      </c>
      <c r="O28" s="18">
        <v>1099.4019699999999</v>
      </c>
      <c r="P28" s="18">
        <v>1242.2414799999999</v>
      </c>
      <c r="Q28" s="18">
        <v>774.67713000000003</v>
      </c>
      <c r="R28" s="18">
        <v>1986.01567</v>
      </c>
      <c r="S28" s="18">
        <v>823.98275999999998</v>
      </c>
    </row>
    <row r="29" spans="1:19" s="6" customFormat="1" x14ac:dyDescent="0.2">
      <c r="A29" s="37" t="s">
        <v>91</v>
      </c>
      <c r="B29" s="39"/>
      <c r="C29" s="20">
        <v>33.311419999999998</v>
      </c>
      <c r="D29" s="18">
        <v>25.511040000000001</v>
      </c>
      <c r="E29" s="18">
        <v>4.0014399999999997</v>
      </c>
      <c r="F29" s="18">
        <v>0</v>
      </c>
      <c r="G29" s="18">
        <v>0</v>
      </c>
      <c r="H29" s="18">
        <v>0</v>
      </c>
      <c r="I29" s="18">
        <v>0</v>
      </c>
      <c r="K29" s="37" t="s">
        <v>91</v>
      </c>
      <c r="L29" s="39"/>
      <c r="M29" s="20">
        <v>3.7989299999999999</v>
      </c>
      <c r="N29" s="18">
        <v>0</v>
      </c>
      <c r="O29" s="18">
        <v>0</v>
      </c>
      <c r="P29" s="18">
        <v>0</v>
      </c>
      <c r="Q29" s="18">
        <v>0</v>
      </c>
      <c r="R29" s="18">
        <v>0</v>
      </c>
      <c r="S29" s="18">
        <v>0</v>
      </c>
    </row>
    <row r="30" spans="1:19" s="6" customFormat="1" x14ac:dyDescent="0.2">
      <c r="A30" s="10" t="s">
        <v>54</v>
      </c>
      <c r="B30" s="39"/>
      <c r="C30" s="20">
        <v>854.68226000000004</v>
      </c>
      <c r="D30" s="18">
        <v>35.845199999999998</v>
      </c>
      <c r="E30" s="18">
        <v>3.5374599999999998</v>
      </c>
      <c r="F30" s="18">
        <v>0</v>
      </c>
      <c r="G30" s="18">
        <v>1.13625</v>
      </c>
      <c r="H30" s="18">
        <v>5.9229999999999998E-2</v>
      </c>
      <c r="I30" s="18">
        <v>746.26774999999998</v>
      </c>
      <c r="K30" s="10" t="s">
        <v>54</v>
      </c>
      <c r="L30" s="39"/>
      <c r="M30" s="20">
        <v>50.764040000000001</v>
      </c>
      <c r="N30" s="18">
        <v>14.40667</v>
      </c>
      <c r="O30" s="18">
        <v>2.3577699999999999</v>
      </c>
      <c r="P30" s="18">
        <v>0</v>
      </c>
      <c r="Q30" s="18">
        <v>4.3220000000000001E-2</v>
      </c>
      <c r="R30" s="18">
        <v>0.26468000000000003</v>
      </c>
      <c r="S30" s="18">
        <v>0</v>
      </c>
    </row>
    <row r="31" spans="1:19" s="6" customFormat="1" x14ac:dyDescent="0.2">
      <c r="A31" s="10" t="s">
        <v>55</v>
      </c>
      <c r="B31" s="39"/>
      <c r="C31" s="20">
        <v>29.62078</v>
      </c>
      <c r="D31" s="18">
        <v>1.6838200000000001</v>
      </c>
      <c r="E31" s="18">
        <v>0</v>
      </c>
      <c r="F31" s="18">
        <v>0</v>
      </c>
      <c r="G31" s="18">
        <v>0.18648000000000001</v>
      </c>
      <c r="H31" s="18">
        <v>0</v>
      </c>
      <c r="I31" s="18">
        <v>0</v>
      </c>
      <c r="K31" s="10" t="s">
        <v>55</v>
      </c>
      <c r="L31" s="39"/>
      <c r="M31" s="20">
        <v>27.52338</v>
      </c>
      <c r="N31" s="18">
        <v>6.8999999999999999E-3</v>
      </c>
      <c r="O31" s="18">
        <v>0.22020000000000001</v>
      </c>
      <c r="P31" s="18">
        <v>0</v>
      </c>
      <c r="Q31" s="18">
        <v>0</v>
      </c>
      <c r="R31" s="18">
        <v>0</v>
      </c>
      <c r="S31" s="18">
        <v>0</v>
      </c>
    </row>
    <row r="32" spans="1:19" s="6" customFormat="1" x14ac:dyDescent="0.2">
      <c r="A32" s="37" t="s">
        <v>56</v>
      </c>
      <c r="B32" s="39"/>
      <c r="C32" s="20">
        <v>29.596219999999999</v>
      </c>
      <c r="D32" s="18">
        <v>1.65926</v>
      </c>
      <c r="E32" s="18">
        <v>0</v>
      </c>
      <c r="F32" s="18">
        <v>0</v>
      </c>
      <c r="G32" s="18">
        <v>0.18648000000000001</v>
      </c>
      <c r="H32" s="18">
        <v>0</v>
      </c>
      <c r="I32" s="18">
        <v>0</v>
      </c>
      <c r="K32" s="37" t="s">
        <v>56</v>
      </c>
      <c r="L32" s="39"/>
      <c r="M32" s="20">
        <v>27.52338</v>
      </c>
      <c r="N32" s="18">
        <v>6.8999999999999999E-3</v>
      </c>
      <c r="O32" s="18">
        <v>0.22020000000000001</v>
      </c>
      <c r="P32" s="18">
        <v>0</v>
      </c>
      <c r="Q32" s="18">
        <v>0</v>
      </c>
      <c r="R32" s="18">
        <v>0</v>
      </c>
      <c r="S32" s="18">
        <v>0</v>
      </c>
    </row>
    <row r="33" spans="1:19" s="6" customFormat="1" x14ac:dyDescent="0.2">
      <c r="A33" s="37" t="s">
        <v>91</v>
      </c>
      <c r="B33" s="39"/>
      <c r="C33" s="20">
        <v>2.4559999999999998E-2</v>
      </c>
      <c r="D33" s="18">
        <v>2.4559999999999998E-2</v>
      </c>
      <c r="E33" s="18">
        <v>0</v>
      </c>
      <c r="F33" s="18">
        <v>0</v>
      </c>
      <c r="G33" s="18">
        <v>0</v>
      </c>
      <c r="H33" s="18">
        <v>0</v>
      </c>
      <c r="I33" s="18">
        <v>0</v>
      </c>
      <c r="K33" s="37" t="s">
        <v>91</v>
      </c>
      <c r="L33" s="39"/>
      <c r="M33" s="20">
        <v>0</v>
      </c>
      <c r="N33" s="18">
        <v>0</v>
      </c>
      <c r="O33" s="18">
        <v>0</v>
      </c>
      <c r="P33" s="18">
        <v>0</v>
      </c>
      <c r="Q33" s="18">
        <v>0</v>
      </c>
      <c r="R33" s="18">
        <v>0</v>
      </c>
      <c r="S33" s="18">
        <v>0</v>
      </c>
    </row>
    <row r="34" spans="1:19" s="17" customFormat="1" ht="18" customHeight="1" x14ac:dyDescent="0.2">
      <c r="A34" s="13" t="s">
        <v>14</v>
      </c>
      <c r="B34" s="39"/>
      <c r="C34" s="43">
        <v>41213.069770000002</v>
      </c>
      <c r="D34" s="22">
        <v>3323.2833900000001</v>
      </c>
      <c r="E34" s="22">
        <v>5516.1441100000002</v>
      </c>
      <c r="F34" s="22">
        <v>757.73083999999994</v>
      </c>
      <c r="G34" s="22">
        <v>5209.5208599999996</v>
      </c>
      <c r="H34" s="22">
        <v>635.78165000000001</v>
      </c>
      <c r="I34" s="22">
        <v>6508.5584799999997</v>
      </c>
      <c r="K34" s="13" t="s">
        <v>14</v>
      </c>
      <c r="L34" s="39"/>
      <c r="M34" s="43">
        <v>10733.03757</v>
      </c>
      <c r="N34" s="22">
        <v>2599.8080199999999</v>
      </c>
      <c r="O34" s="22">
        <v>1101.9799399999999</v>
      </c>
      <c r="P34" s="22">
        <v>1242.2414799999999</v>
      </c>
      <c r="Q34" s="22">
        <v>774.72033999999996</v>
      </c>
      <c r="R34" s="22">
        <v>1986.28035</v>
      </c>
      <c r="S34" s="22">
        <v>823.98275999999998</v>
      </c>
    </row>
    <row r="35" spans="1:19" s="17" customFormat="1" x14ac:dyDescent="0.2">
      <c r="A35" s="13"/>
      <c r="B35" s="39"/>
      <c r="C35" s="43"/>
      <c r="D35" s="22"/>
      <c r="E35" s="22"/>
      <c r="F35" s="22"/>
      <c r="G35" s="22"/>
      <c r="H35" s="22"/>
      <c r="I35" s="22"/>
      <c r="K35" s="13"/>
      <c r="L35" s="39"/>
      <c r="M35" s="43"/>
      <c r="N35" s="22"/>
      <c r="O35" s="22"/>
      <c r="P35" s="22"/>
      <c r="Q35" s="22"/>
      <c r="R35" s="22"/>
      <c r="S35" s="22"/>
    </row>
    <row r="36" spans="1:19" s="8" customFormat="1" ht="18" customHeight="1" x14ac:dyDescent="0.2">
      <c r="A36" s="13" t="s">
        <v>266</v>
      </c>
      <c r="B36" s="12"/>
      <c r="C36" s="43">
        <v>54786.440730000002</v>
      </c>
      <c r="D36" s="22">
        <v>3382.2210399999999</v>
      </c>
      <c r="E36" s="22">
        <v>5611.6620499999999</v>
      </c>
      <c r="F36" s="22">
        <v>935.48649</v>
      </c>
      <c r="G36" s="22">
        <v>5434.7864900000004</v>
      </c>
      <c r="H36" s="22">
        <v>748.35213999999996</v>
      </c>
      <c r="I36" s="22">
        <v>7692.2529800000002</v>
      </c>
      <c r="J36" s="9"/>
      <c r="K36" s="13" t="s">
        <v>266</v>
      </c>
      <c r="L36" s="12"/>
      <c r="M36" s="43">
        <v>18475.533670000001</v>
      </c>
      <c r="N36" s="22">
        <v>3875.7042099999999</v>
      </c>
      <c r="O36" s="22">
        <v>3073.6527299999998</v>
      </c>
      <c r="P36" s="22">
        <v>1280.00713</v>
      </c>
      <c r="Q36" s="22">
        <v>1342.5755899999999</v>
      </c>
      <c r="R36" s="22">
        <v>2095.5913999999998</v>
      </c>
      <c r="S36" s="22">
        <v>838.61482999999998</v>
      </c>
    </row>
    <row r="37" spans="1:19" s="11" customFormat="1" ht="5.0999999999999996" customHeight="1" x14ac:dyDescent="0.2">
      <c r="A37" s="13"/>
      <c r="B37" s="12"/>
      <c r="C37" s="1209"/>
      <c r="D37" s="1209"/>
      <c r="E37" s="1209"/>
      <c r="F37" s="1209"/>
      <c r="G37" s="1209"/>
      <c r="H37" s="1209"/>
      <c r="I37" s="1209"/>
      <c r="J37" s="9"/>
      <c r="K37" s="13"/>
      <c r="L37" s="12"/>
      <c r="M37" s="1209"/>
      <c r="N37" s="1209"/>
      <c r="O37" s="1209"/>
      <c r="P37" s="1209"/>
      <c r="Q37" s="1209"/>
      <c r="R37" s="1209"/>
      <c r="S37" s="1209"/>
    </row>
    <row r="38" spans="1:19" s="15" customFormat="1" ht="24.95" customHeight="1" x14ac:dyDescent="0.2">
      <c r="A38" s="1210" t="s">
        <v>168</v>
      </c>
      <c r="B38" s="1251"/>
      <c r="C38" s="1251"/>
      <c r="D38" s="1251"/>
      <c r="E38" s="1251"/>
      <c r="F38" s="1251"/>
      <c r="G38" s="1251"/>
      <c r="H38" s="1251"/>
      <c r="I38" s="1251"/>
      <c r="J38" s="9"/>
      <c r="K38" s="1210" t="s">
        <v>168</v>
      </c>
      <c r="L38" s="1251"/>
      <c r="M38" s="1251"/>
      <c r="N38" s="1251"/>
      <c r="O38" s="1251"/>
      <c r="P38" s="1251"/>
      <c r="Q38" s="1251"/>
      <c r="R38" s="1251"/>
      <c r="S38" s="1251"/>
    </row>
    <row r="39" spans="1:19" s="6" customFormat="1" ht="18" customHeight="1" x14ac:dyDescent="0.2">
      <c r="A39" s="7" t="s">
        <v>51</v>
      </c>
      <c r="B39" s="39"/>
      <c r="C39" s="20"/>
      <c r="D39" s="18"/>
      <c r="E39" s="18"/>
      <c r="F39" s="18"/>
      <c r="G39" s="18"/>
      <c r="H39" s="18"/>
      <c r="I39" s="18"/>
      <c r="K39" s="7" t="s">
        <v>51</v>
      </c>
      <c r="L39" s="39"/>
      <c r="M39" s="20"/>
      <c r="N39" s="18"/>
      <c r="O39" s="18"/>
      <c r="P39" s="18"/>
      <c r="Q39" s="18"/>
      <c r="R39" s="18"/>
      <c r="S39" s="18"/>
    </row>
    <row r="40" spans="1:19" s="6" customFormat="1" ht="18" customHeight="1" x14ac:dyDescent="0.2">
      <c r="A40" s="10" t="s">
        <v>60</v>
      </c>
      <c r="B40" s="39"/>
      <c r="C40" s="20">
        <v>0</v>
      </c>
      <c r="D40" s="18">
        <v>0</v>
      </c>
      <c r="E40" s="18">
        <v>0</v>
      </c>
      <c r="F40" s="18">
        <v>0</v>
      </c>
      <c r="G40" s="18">
        <v>0</v>
      </c>
      <c r="H40" s="18">
        <v>0</v>
      </c>
      <c r="I40" s="18">
        <v>0</v>
      </c>
      <c r="K40" s="10" t="s">
        <v>60</v>
      </c>
      <c r="L40" s="39"/>
      <c r="M40" s="20">
        <v>0</v>
      </c>
      <c r="N40" s="18">
        <v>0</v>
      </c>
      <c r="O40" s="18">
        <v>0</v>
      </c>
      <c r="P40" s="18">
        <v>0</v>
      </c>
      <c r="Q40" s="18">
        <v>0</v>
      </c>
      <c r="R40" s="18">
        <v>0</v>
      </c>
      <c r="S40" s="18">
        <v>0</v>
      </c>
    </row>
    <row r="41" spans="1:19" s="6" customFormat="1" x14ac:dyDescent="0.2">
      <c r="A41" s="10" t="s">
        <v>15</v>
      </c>
      <c r="B41" s="39"/>
      <c r="C41" s="20">
        <v>117.99226</v>
      </c>
      <c r="D41" s="18">
        <v>0</v>
      </c>
      <c r="E41" s="18">
        <v>0</v>
      </c>
      <c r="F41" s="18">
        <v>0</v>
      </c>
      <c r="G41" s="18">
        <v>0</v>
      </c>
      <c r="H41" s="18">
        <v>4.2177699999999998</v>
      </c>
      <c r="I41" s="18">
        <v>0</v>
      </c>
      <c r="K41" s="10" t="s">
        <v>15</v>
      </c>
      <c r="L41" s="39"/>
      <c r="M41" s="20">
        <v>0</v>
      </c>
      <c r="N41" s="18">
        <v>0.40845999999999999</v>
      </c>
      <c r="O41" s="18">
        <v>0</v>
      </c>
      <c r="P41" s="18">
        <v>0</v>
      </c>
      <c r="Q41" s="18">
        <v>110.93105</v>
      </c>
      <c r="R41" s="18">
        <v>0</v>
      </c>
      <c r="S41" s="18">
        <v>2.4349799999999999</v>
      </c>
    </row>
    <row r="42" spans="1:19" s="6" customFormat="1" x14ac:dyDescent="0.2">
      <c r="A42" s="10" t="s">
        <v>16</v>
      </c>
      <c r="B42" s="39"/>
      <c r="C42" s="20">
        <v>2943.36987</v>
      </c>
      <c r="D42" s="18">
        <v>3.2774999999999999</v>
      </c>
      <c r="E42" s="18">
        <v>1.45</v>
      </c>
      <c r="F42" s="18">
        <v>63.947090000000003</v>
      </c>
      <c r="G42" s="18">
        <v>0</v>
      </c>
      <c r="H42" s="18">
        <v>481.96183000000002</v>
      </c>
      <c r="I42" s="18">
        <v>76.926439999999999</v>
      </c>
      <c r="K42" s="10" t="s">
        <v>16</v>
      </c>
      <c r="L42" s="39"/>
      <c r="M42" s="20">
        <v>0</v>
      </c>
      <c r="N42" s="18">
        <v>1596.1335300000001</v>
      </c>
      <c r="O42" s="18">
        <v>0</v>
      </c>
      <c r="P42" s="18">
        <v>0.8</v>
      </c>
      <c r="Q42" s="18">
        <v>4.8945100000000004</v>
      </c>
      <c r="R42" s="18">
        <v>713.93849</v>
      </c>
      <c r="S42" s="18">
        <v>4.0489999999999998E-2</v>
      </c>
    </row>
    <row r="43" spans="1:19" s="6" customFormat="1" x14ac:dyDescent="0.2">
      <c r="A43" s="10" t="s">
        <v>61</v>
      </c>
      <c r="B43" s="39"/>
      <c r="C43" s="20">
        <v>39.698009999999996</v>
      </c>
      <c r="D43" s="18">
        <v>0</v>
      </c>
      <c r="E43" s="18">
        <v>0</v>
      </c>
      <c r="F43" s="18">
        <v>0</v>
      </c>
      <c r="G43" s="18">
        <v>0.72</v>
      </c>
      <c r="H43" s="18">
        <v>2.0518800000000001</v>
      </c>
      <c r="I43" s="18">
        <v>0</v>
      </c>
      <c r="K43" s="10" t="s">
        <v>61</v>
      </c>
      <c r="L43" s="39"/>
      <c r="M43" s="20">
        <v>1.4835799999999999</v>
      </c>
      <c r="N43" s="18">
        <v>23.26136</v>
      </c>
      <c r="O43" s="18">
        <v>0</v>
      </c>
      <c r="P43" s="18">
        <v>0</v>
      </c>
      <c r="Q43" s="18">
        <v>0</v>
      </c>
      <c r="R43" s="18">
        <v>12.1812</v>
      </c>
      <c r="S43" s="18">
        <v>0</v>
      </c>
    </row>
    <row r="44" spans="1:19" s="6" customFormat="1" x14ac:dyDescent="0.2">
      <c r="A44" s="10" t="s">
        <v>742</v>
      </c>
      <c r="B44" s="39"/>
      <c r="C44" s="20">
        <v>0</v>
      </c>
      <c r="D44" s="18">
        <v>0</v>
      </c>
      <c r="E44" s="18">
        <v>0</v>
      </c>
      <c r="F44" s="18">
        <v>0</v>
      </c>
      <c r="G44" s="18">
        <v>0</v>
      </c>
      <c r="H44" s="18">
        <v>0</v>
      </c>
      <c r="I44" s="18">
        <v>0</v>
      </c>
      <c r="K44" s="10" t="s">
        <v>742</v>
      </c>
      <c r="L44" s="39"/>
      <c r="M44" s="20">
        <v>0</v>
      </c>
      <c r="N44" s="18">
        <v>0</v>
      </c>
      <c r="O44" s="18">
        <v>0</v>
      </c>
      <c r="P44" s="18">
        <v>0</v>
      </c>
      <c r="Q44" s="18">
        <v>0</v>
      </c>
      <c r="R44" s="18">
        <v>0</v>
      </c>
      <c r="S44" s="18">
        <v>0</v>
      </c>
    </row>
    <row r="45" spans="1:19" s="6" customFormat="1" x14ac:dyDescent="0.2">
      <c r="A45" s="10" t="s">
        <v>62</v>
      </c>
      <c r="B45" s="39"/>
      <c r="C45" s="20"/>
      <c r="D45" s="18"/>
      <c r="E45" s="18"/>
      <c r="F45" s="18"/>
      <c r="G45" s="18"/>
      <c r="H45" s="18"/>
      <c r="I45" s="18"/>
      <c r="K45" s="10" t="s">
        <v>62</v>
      </c>
      <c r="L45" s="39"/>
      <c r="M45" s="20"/>
      <c r="N45" s="18"/>
      <c r="O45" s="18"/>
      <c r="P45" s="18"/>
      <c r="Q45" s="18"/>
      <c r="R45" s="18"/>
      <c r="S45" s="18"/>
    </row>
    <row r="46" spans="1:19" s="6" customFormat="1" x14ac:dyDescent="0.2">
      <c r="A46" s="10" t="s">
        <v>71</v>
      </c>
      <c r="B46" s="39"/>
      <c r="C46" s="20"/>
      <c r="D46" s="18"/>
      <c r="E46" s="18"/>
      <c r="F46" s="18"/>
      <c r="G46" s="18"/>
      <c r="H46" s="18"/>
      <c r="I46" s="18"/>
      <c r="K46" s="10" t="s">
        <v>71</v>
      </c>
      <c r="L46" s="39"/>
      <c r="M46" s="20"/>
      <c r="N46" s="18"/>
      <c r="O46" s="18"/>
      <c r="P46" s="18"/>
      <c r="Q46" s="18"/>
      <c r="R46" s="18"/>
      <c r="S46" s="18"/>
    </row>
    <row r="47" spans="1:19" s="6" customFormat="1" x14ac:dyDescent="0.2">
      <c r="A47" s="10" t="s">
        <v>72</v>
      </c>
      <c r="B47" s="39"/>
      <c r="C47" s="20">
        <v>375.23563999999999</v>
      </c>
      <c r="D47" s="18">
        <v>2.6503299999999999</v>
      </c>
      <c r="E47" s="18">
        <v>3.47438</v>
      </c>
      <c r="F47" s="18">
        <v>1.6689799999999999</v>
      </c>
      <c r="G47" s="18">
        <v>10.488300000000001</v>
      </c>
      <c r="H47" s="18">
        <v>4.0980499999999997</v>
      </c>
      <c r="I47" s="18">
        <v>56.145359999999997</v>
      </c>
      <c r="K47" s="10" t="s">
        <v>72</v>
      </c>
      <c r="L47" s="39"/>
      <c r="M47" s="20">
        <v>69.388210000000001</v>
      </c>
      <c r="N47" s="18">
        <v>218.87924000000001</v>
      </c>
      <c r="O47" s="18">
        <v>5.5330599999999999</v>
      </c>
      <c r="P47" s="18">
        <v>0.65</v>
      </c>
      <c r="Q47" s="18">
        <v>1.242</v>
      </c>
      <c r="R47" s="18">
        <v>1.01773</v>
      </c>
      <c r="S47" s="18">
        <v>0</v>
      </c>
    </row>
    <row r="48" spans="1:19" s="6" customFormat="1" x14ac:dyDescent="0.2">
      <c r="A48" s="10" t="s">
        <v>64</v>
      </c>
      <c r="B48" s="39"/>
      <c r="C48" s="20"/>
      <c r="D48" s="18"/>
      <c r="E48" s="18"/>
      <c r="F48" s="18"/>
      <c r="G48" s="18"/>
      <c r="H48" s="18"/>
      <c r="I48" s="18"/>
      <c r="K48" s="10" t="s">
        <v>64</v>
      </c>
      <c r="L48" s="39"/>
      <c r="M48" s="20"/>
      <c r="N48" s="18"/>
      <c r="O48" s="18"/>
      <c r="P48" s="18"/>
      <c r="Q48" s="18"/>
      <c r="R48" s="18"/>
      <c r="S48" s="18"/>
    </row>
    <row r="49" spans="1:19" s="6" customFormat="1" x14ac:dyDescent="0.2">
      <c r="A49" s="10" t="s">
        <v>65</v>
      </c>
      <c r="B49" s="39"/>
      <c r="C49" s="20">
        <v>20.0107</v>
      </c>
      <c r="D49" s="18">
        <v>0.06</v>
      </c>
      <c r="E49" s="18">
        <v>0</v>
      </c>
      <c r="F49" s="18">
        <v>0</v>
      </c>
      <c r="G49" s="18">
        <v>0</v>
      </c>
      <c r="H49" s="18">
        <v>0</v>
      </c>
      <c r="I49" s="18">
        <v>1.9412700000000001</v>
      </c>
      <c r="K49" s="10" t="s">
        <v>65</v>
      </c>
      <c r="L49" s="39"/>
      <c r="M49" s="20">
        <v>0</v>
      </c>
      <c r="N49" s="18">
        <v>17.592700000000001</v>
      </c>
      <c r="O49" s="18">
        <v>0</v>
      </c>
      <c r="P49" s="18">
        <v>0</v>
      </c>
      <c r="Q49" s="18">
        <v>0.41674</v>
      </c>
      <c r="R49" s="18">
        <v>0</v>
      </c>
      <c r="S49" s="18">
        <v>0</v>
      </c>
    </row>
    <row r="50" spans="1:19" s="17" customFormat="1" ht="18" customHeight="1" x14ac:dyDescent="0.2">
      <c r="A50" s="13" t="s">
        <v>14</v>
      </c>
      <c r="B50" s="39"/>
      <c r="C50" s="43">
        <v>3496.3064800000002</v>
      </c>
      <c r="D50" s="22">
        <v>5.9878299999999998</v>
      </c>
      <c r="E50" s="22">
        <v>4.9243800000000002</v>
      </c>
      <c r="F50" s="22">
        <v>65.616069999999993</v>
      </c>
      <c r="G50" s="22">
        <v>11.208299999999999</v>
      </c>
      <c r="H50" s="22">
        <v>492.32952</v>
      </c>
      <c r="I50" s="22">
        <v>135.01307</v>
      </c>
      <c r="K50" s="13" t="s">
        <v>14</v>
      </c>
      <c r="L50" s="39"/>
      <c r="M50" s="43">
        <v>70.871790000000004</v>
      </c>
      <c r="N50" s="22">
        <v>1856.2752800000001</v>
      </c>
      <c r="O50" s="22">
        <v>5.5330599999999999</v>
      </c>
      <c r="P50" s="22">
        <v>1.45</v>
      </c>
      <c r="Q50" s="22">
        <v>117.48429</v>
      </c>
      <c r="R50" s="22">
        <v>727.13742000000002</v>
      </c>
      <c r="S50" s="22">
        <v>2.4754700000000001</v>
      </c>
    </row>
    <row r="51" spans="1:19" s="17" customFormat="1" ht="22.5" customHeight="1" x14ac:dyDescent="0.2">
      <c r="A51" s="723" t="s">
        <v>753</v>
      </c>
      <c r="B51" s="39"/>
      <c r="C51" s="722"/>
      <c r="D51" s="721"/>
      <c r="E51" s="721"/>
      <c r="F51" s="721"/>
      <c r="G51" s="721"/>
      <c r="H51" s="721"/>
      <c r="I51" s="721"/>
      <c r="K51" s="723" t="s">
        <v>753</v>
      </c>
      <c r="L51" s="39"/>
      <c r="M51" s="722"/>
      <c r="N51" s="721"/>
      <c r="O51" s="721"/>
      <c r="P51" s="721"/>
      <c r="Q51" s="721"/>
      <c r="R51" s="721"/>
      <c r="S51" s="721"/>
    </row>
    <row r="52" spans="1:19" s="17" customFormat="1" ht="12.75" customHeight="1" x14ac:dyDescent="0.2">
      <c r="A52" s="10" t="s">
        <v>755</v>
      </c>
      <c r="B52" s="39"/>
      <c r="C52" s="722">
        <v>3193.80213</v>
      </c>
      <c r="D52" s="721">
        <v>0.63463000000000003</v>
      </c>
      <c r="E52" s="721">
        <v>0.95</v>
      </c>
      <c r="F52" s="721">
        <v>65.616069999999993</v>
      </c>
      <c r="G52" s="721">
        <v>10.488300000000001</v>
      </c>
      <c r="H52" s="721">
        <v>479.57314000000002</v>
      </c>
      <c r="I52" s="721">
        <v>107.01449</v>
      </c>
      <c r="K52" s="10" t="s">
        <v>755</v>
      </c>
      <c r="L52" s="39"/>
      <c r="M52" s="722">
        <v>4.6691599999999998</v>
      </c>
      <c r="N52" s="721">
        <v>1796.11563</v>
      </c>
      <c r="O52" s="721">
        <v>0</v>
      </c>
      <c r="P52" s="721">
        <v>0.4</v>
      </c>
      <c r="Q52" s="721">
        <v>6.1532499999999999</v>
      </c>
      <c r="R52" s="721">
        <v>722.18745999999999</v>
      </c>
      <c r="S52" s="721">
        <v>0</v>
      </c>
    </row>
    <row r="53" spans="1:19" s="6" customFormat="1" ht="18" customHeight="1" x14ac:dyDescent="0.2">
      <c r="A53" s="7" t="s">
        <v>59</v>
      </c>
      <c r="B53" s="39"/>
      <c r="C53" s="20"/>
      <c r="D53" s="18"/>
      <c r="E53" s="18"/>
      <c r="F53" s="18"/>
      <c r="G53" s="18"/>
      <c r="H53" s="18"/>
      <c r="I53" s="18"/>
      <c r="K53" s="7" t="s">
        <v>59</v>
      </c>
      <c r="L53" s="39"/>
      <c r="M53" s="20"/>
      <c r="N53" s="18"/>
      <c r="O53" s="18"/>
      <c r="P53" s="18"/>
      <c r="Q53" s="18"/>
      <c r="R53" s="18"/>
      <c r="S53" s="18"/>
    </row>
    <row r="54" spans="1:19" s="6" customFormat="1" ht="18" customHeight="1" x14ac:dyDescent="0.2">
      <c r="A54" s="10" t="s">
        <v>60</v>
      </c>
      <c r="B54" s="39"/>
      <c r="C54" s="20">
        <v>10.72091</v>
      </c>
      <c r="D54" s="18">
        <v>4.88171</v>
      </c>
      <c r="E54" s="18">
        <v>0.72724999999999995</v>
      </c>
      <c r="F54" s="18">
        <v>0</v>
      </c>
      <c r="G54" s="18">
        <v>1.0862700000000001</v>
      </c>
      <c r="H54" s="18">
        <v>0</v>
      </c>
      <c r="I54" s="18">
        <v>0.15395</v>
      </c>
      <c r="K54" s="10" t="s">
        <v>60</v>
      </c>
      <c r="L54" s="39"/>
      <c r="M54" s="20">
        <v>0.5696</v>
      </c>
      <c r="N54" s="18">
        <v>2.6259999999999999E-2</v>
      </c>
      <c r="O54" s="18">
        <v>2.4039899999999998</v>
      </c>
      <c r="P54" s="18">
        <v>0</v>
      </c>
      <c r="Q54" s="18">
        <v>0</v>
      </c>
      <c r="R54" s="18">
        <v>0.87189000000000005</v>
      </c>
      <c r="S54" s="18">
        <v>0</v>
      </c>
    </row>
    <row r="55" spans="1:19" s="6" customFormat="1" x14ac:dyDescent="0.2">
      <c r="A55" s="10" t="s">
        <v>15</v>
      </c>
      <c r="B55" s="39"/>
      <c r="C55" s="20">
        <v>318.39715000000001</v>
      </c>
      <c r="D55" s="18">
        <v>5.6782700000000004</v>
      </c>
      <c r="E55" s="18">
        <v>5.7347099999999998</v>
      </c>
      <c r="F55" s="18">
        <v>13.25756</v>
      </c>
      <c r="G55" s="18">
        <v>9.6517400000000002</v>
      </c>
      <c r="H55" s="18">
        <v>0</v>
      </c>
      <c r="I55" s="18">
        <v>4.5381400000000003</v>
      </c>
      <c r="K55" s="10" t="s">
        <v>15</v>
      </c>
      <c r="L55" s="39"/>
      <c r="M55" s="20">
        <v>3.2157499999999999</v>
      </c>
      <c r="N55" s="18">
        <v>257.85255000000001</v>
      </c>
      <c r="O55" s="18">
        <v>1.16107</v>
      </c>
      <c r="P55" s="18">
        <v>0</v>
      </c>
      <c r="Q55" s="18">
        <v>0.25507000000000002</v>
      </c>
      <c r="R55" s="18">
        <v>10.122629999999999</v>
      </c>
      <c r="S55" s="18">
        <v>6.9296499999999996</v>
      </c>
    </row>
    <row r="56" spans="1:19" s="6" customFormat="1" x14ac:dyDescent="0.2">
      <c r="A56" s="10" t="s">
        <v>16</v>
      </c>
      <c r="B56" s="39"/>
      <c r="C56" s="20">
        <v>189.95043999999999</v>
      </c>
      <c r="D56" s="18">
        <v>0.92367999999999995</v>
      </c>
      <c r="E56" s="18">
        <v>1.7214100000000001</v>
      </c>
      <c r="F56" s="18">
        <v>5.1599999999999997E-3</v>
      </c>
      <c r="G56" s="18">
        <v>2.3473600000000001</v>
      </c>
      <c r="H56" s="18">
        <v>0.43665999999999999</v>
      </c>
      <c r="I56" s="18">
        <v>159.89789999999999</v>
      </c>
      <c r="K56" s="10" t="s">
        <v>16</v>
      </c>
      <c r="L56" s="39"/>
      <c r="M56" s="20">
        <v>1.0849500000000001</v>
      </c>
      <c r="N56" s="18">
        <v>12.85816</v>
      </c>
      <c r="O56" s="18">
        <v>0.44023000000000001</v>
      </c>
      <c r="P56" s="18">
        <v>0</v>
      </c>
      <c r="Q56" s="18">
        <v>0.69682999999999995</v>
      </c>
      <c r="R56" s="18">
        <v>8.9472799999999992</v>
      </c>
      <c r="S56" s="18">
        <v>0.59082000000000001</v>
      </c>
    </row>
    <row r="57" spans="1:19" s="6" customFormat="1" x14ac:dyDescent="0.2">
      <c r="A57" s="10" t="s">
        <v>61</v>
      </c>
      <c r="B57" s="39"/>
      <c r="C57" s="20">
        <v>13.323969999999999</v>
      </c>
      <c r="D57" s="18">
        <v>2.74647</v>
      </c>
      <c r="E57" s="18">
        <v>0.61546999999999996</v>
      </c>
      <c r="F57" s="18">
        <v>2.0300000000000001E-3</v>
      </c>
      <c r="G57" s="18">
        <v>5.4512900000000002</v>
      </c>
      <c r="H57" s="18">
        <v>0</v>
      </c>
      <c r="I57" s="18">
        <v>2.1911800000000001</v>
      </c>
      <c r="K57" s="10" t="s">
        <v>61</v>
      </c>
      <c r="L57" s="39"/>
      <c r="M57" s="20">
        <v>0</v>
      </c>
      <c r="N57" s="18">
        <v>0.49554999999999999</v>
      </c>
      <c r="O57" s="18">
        <v>0</v>
      </c>
      <c r="P57" s="18">
        <v>1.3</v>
      </c>
      <c r="Q57" s="18">
        <v>0.11768000000000001</v>
      </c>
      <c r="R57" s="18">
        <v>0.40431</v>
      </c>
      <c r="S57" s="18">
        <v>0</v>
      </c>
    </row>
    <row r="58" spans="1:19" s="6" customFormat="1" x14ac:dyDescent="0.2">
      <c r="A58" s="10" t="s">
        <v>742</v>
      </c>
      <c r="B58" s="39"/>
      <c r="C58" s="20">
        <v>0.75414999999999999</v>
      </c>
      <c r="D58" s="18">
        <v>7.4799999999999997E-3</v>
      </c>
      <c r="E58" s="18">
        <v>0.22264</v>
      </c>
      <c r="F58" s="18">
        <v>0.40083000000000002</v>
      </c>
      <c r="G58" s="18">
        <v>0</v>
      </c>
      <c r="H58" s="18">
        <v>0</v>
      </c>
      <c r="I58" s="18">
        <v>0.1232</v>
      </c>
      <c r="K58" s="10" t="s">
        <v>742</v>
      </c>
      <c r="L58" s="39"/>
      <c r="M58" s="20">
        <v>0</v>
      </c>
      <c r="N58" s="18">
        <v>0</v>
      </c>
      <c r="O58" s="18">
        <v>0</v>
      </c>
      <c r="P58" s="18">
        <v>0</v>
      </c>
      <c r="Q58" s="18">
        <v>0</v>
      </c>
      <c r="R58" s="18">
        <v>0</v>
      </c>
      <c r="S58" s="18">
        <v>0</v>
      </c>
    </row>
    <row r="59" spans="1:19" s="6" customFormat="1" x14ac:dyDescent="0.2">
      <c r="A59" s="10" t="s">
        <v>62</v>
      </c>
      <c r="B59" s="39"/>
      <c r="C59" s="20"/>
      <c r="D59" s="18"/>
      <c r="E59" s="18"/>
      <c r="F59" s="18"/>
      <c r="G59" s="18"/>
      <c r="H59" s="18"/>
      <c r="I59" s="18"/>
      <c r="K59" s="10" t="s">
        <v>62</v>
      </c>
      <c r="L59" s="39"/>
      <c r="M59" s="20"/>
      <c r="N59" s="18"/>
      <c r="O59" s="18"/>
      <c r="P59" s="18"/>
      <c r="Q59" s="18"/>
      <c r="R59" s="18"/>
      <c r="S59" s="18"/>
    </row>
    <row r="60" spans="1:19" s="6" customFormat="1" x14ac:dyDescent="0.2">
      <c r="A60" s="10" t="s">
        <v>71</v>
      </c>
      <c r="B60" s="39"/>
      <c r="C60" s="20"/>
      <c r="D60" s="18"/>
      <c r="E60" s="18"/>
      <c r="F60" s="18"/>
      <c r="G60" s="18"/>
      <c r="H60" s="18"/>
      <c r="I60" s="18"/>
      <c r="K60" s="10" t="s">
        <v>71</v>
      </c>
      <c r="L60" s="39"/>
      <c r="M60" s="20"/>
      <c r="N60" s="18"/>
      <c r="O60" s="18"/>
      <c r="P60" s="18"/>
      <c r="Q60" s="18"/>
      <c r="R60" s="18"/>
      <c r="S60" s="18"/>
    </row>
    <row r="61" spans="1:19" s="6" customFormat="1" x14ac:dyDescent="0.2">
      <c r="A61" s="10" t="s">
        <v>72</v>
      </c>
      <c r="B61" s="39"/>
      <c r="C61" s="20">
        <v>57.463250000000002</v>
      </c>
      <c r="D61" s="18">
        <v>20.41132</v>
      </c>
      <c r="E61" s="18">
        <v>3.2477900000000002</v>
      </c>
      <c r="F61" s="18">
        <v>3.2739999999999998E-2</v>
      </c>
      <c r="G61" s="18">
        <v>1.5121500000000001</v>
      </c>
      <c r="H61" s="18">
        <v>0</v>
      </c>
      <c r="I61" s="18">
        <v>7.58317</v>
      </c>
      <c r="K61" s="10" t="s">
        <v>72</v>
      </c>
      <c r="L61" s="39"/>
      <c r="M61" s="20">
        <v>7.4176500000000001</v>
      </c>
      <c r="N61" s="18">
        <v>15.524430000000001</v>
      </c>
      <c r="O61" s="18">
        <v>2.8570000000000002E-2</v>
      </c>
      <c r="P61" s="18">
        <v>8.0430000000000001E-2</v>
      </c>
      <c r="Q61" s="18">
        <v>0</v>
      </c>
      <c r="R61" s="18">
        <v>1.3150999999999999</v>
      </c>
      <c r="S61" s="18">
        <v>0.30991000000000002</v>
      </c>
    </row>
    <row r="62" spans="1:19" s="6" customFormat="1" x14ac:dyDescent="0.2">
      <c r="A62" s="10" t="s">
        <v>64</v>
      </c>
      <c r="B62" s="39"/>
      <c r="C62" s="20"/>
      <c r="D62" s="18"/>
      <c r="E62" s="18"/>
      <c r="F62" s="18"/>
      <c r="G62" s="18"/>
      <c r="H62" s="18"/>
      <c r="I62" s="18"/>
      <c r="K62" s="10" t="s">
        <v>64</v>
      </c>
      <c r="L62" s="39"/>
      <c r="M62" s="20"/>
      <c r="N62" s="18"/>
      <c r="O62" s="18"/>
      <c r="P62" s="18"/>
      <c r="Q62" s="18"/>
      <c r="R62" s="18"/>
      <c r="S62" s="18"/>
    </row>
    <row r="63" spans="1:19" s="6" customFormat="1" x14ac:dyDescent="0.2">
      <c r="A63" s="10" t="s">
        <v>65</v>
      </c>
      <c r="B63" s="39"/>
      <c r="C63" s="20">
        <v>773.86694</v>
      </c>
      <c r="D63" s="18">
        <v>29.036539999999999</v>
      </c>
      <c r="E63" s="18">
        <v>0.75036999999999998</v>
      </c>
      <c r="F63" s="18">
        <v>0</v>
      </c>
      <c r="G63" s="18">
        <v>381.04737</v>
      </c>
      <c r="H63" s="18">
        <v>155.13667000000001</v>
      </c>
      <c r="I63" s="18">
        <v>4.4280099999999996</v>
      </c>
      <c r="K63" s="10" t="s">
        <v>65</v>
      </c>
      <c r="L63" s="39"/>
      <c r="M63" s="20">
        <v>21.364380000000001</v>
      </c>
      <c r="N63" s="18">
        <v>1.8189299999999999</v>
      </c>
      <c r="O63" s="18">
        <v>6.4299999999999996E-2</v>
      </c>
      <c r="P63" s="18">
        <v>0</v>
      </c>
      <c r="Q63" s="18">
        <v>0</v>
      </c>
      <c r="R63" s="18">
        <v>180.22040000000001</v>
      </c>
      <c r="S63" s="18">
        <v>0</v>
      </c>
    </row>
    <row r="64" spans="1:19" s="17" customFormat="1" ht="18" customHeight="1" x14ac:dyDescent="0.2">
      <c r="A64" s="13" t="s">
        <v>14</v>
      </c>
      <c r="B64" s="39"/>
      <c r="C64" s="43">
        <v>1364.4768300000001</v>
      </c>
      <c r="D64" s="22">
        <v>63.685479999999998</v>
      </c>
      <c r="E64" s="22">
        <v>13.019629999999999</v>
      </c>
      <c r="F64" s="22">
        <v>13.698320000000001</v>
      </c>
      <c r="G64" s="22">
        <v>401.09616999999997</v>
      </c>
      <c r="H64" s="22">
        <v>155.57333</v>
      </c>
      <c r="I64" s="22">
        <v>178.91553999999999</v>
      </c>
      <c r="K64" s="13" t="s">
        <v>14</v>
      </c>
      <c r="L64" s="39"/>
      <c r="M64" s="43">
        <v>33.652329999999999</v>
      </c>
      <c r="N64" s="22">
        <v>288.57587000000001</v>
      </c>
      <c r="O64" s="22">
        <v>4.09816</v>
      </c>
      <c r="P64" s="22">
        <v>1.38043</v>
      </c>
      <c r="Q64" s="22">
        <v>1.06959</v>
      </c>
      <c r="R64" s="22">
        <v>201.88159999999999</v>
      </c>
      <c r="S64" s="22">
        <v>7.8303700000000003</v>
      </c>
    </row>
    <row r="65" spans="1:19" s="17" customFormat="1" x14ac:dyDescent="0.2">
      <c r="A65" s="13"/>
      <c r="B65" s="39"/>
      <c r="C65" s="43"/>
      <c r="D65" s="22"/>
      <c r="E65" s="22"/>
      <c r="F65" s="22"/>
      <c r="G65" s="22"/>
      <c r="H65" s="22"/>
      <c r="I65" s="22"/>
      <c r="K65" s="13"/>
      <c r="L65" s="39"/>
      <c r="M65" s="43"/>
      <c r="N65" s="22"/>
      <c r="O65" s="22"/>
      <c r="P65" s="22"/>
      <c r="Q65" s="22"/>
      <c r="R65" s="22"/>
      <c r="S65" s="22"/>
    </row>
    <row r="66" spans="1:19" s="8" customFormat="1" ht="18" customHeight="1" x14ac:dyDescent="0.2">
      <c r="A66" s="13" t="s">
        <v>266</v>
      </c>
      <c r="B66" s="12"/>
      <c r="C66" s="43">
        <v>4860.7833000000001</v>
      </c>
      <c r="D66" s="22">
        <v>69.673310000000001</v>
      </c>
      <c r="E66" s="22">
        <v>17.944009999999999</v>
      </c>
      <c r="F66" s="22">
        <v>79.314390000000003</v>
      </c>
      <c r="G66" s="22">
        <v>412.30448000000001</v>
      </c>
      <c r="H66" s="22">
        <v>647.90284999999994</v>
      </c>
      <c r="I66" s="22">
        <v>313.92860999999999</v>
      </c>
      <c r="J66" s="9"/>
      <c r="K66" s="13" t="s">
        <v>266</v>
      </c>
      <c r="L66" s="12"/>
      <c r="M66" s="43">
        <v>104.52412</v>
      </c>
      <c r="N66" s="22">
        <v>2144.85115</v>
      </c>
      <c r="O66" s="22">
        <v>9.6312200000000008</v>
      </c>
      <c r="P66" s="22">
        <v>2.8304299999999998</v>
      </c>
      <c r="Q66" s="22">
        <v>118.55388000000001</v>
      </c>
      <c r="R66" s="22">
        <v>929.01901999999995</v>
      </c>
      <c r="S66" s="22">
        <v>10.30584</v>
      </c>
    </row>
    <row r="67" spans="1:19" s="11" customFormat="1" ht="5.0999999999999996" customHeight="1" x14ac:dyDescent="0.2">
      <c r="A67" s="13"/>
      <c r="B67" s="12"/>
      <c r="C67" s="1209"/>
      <c r="D67" s="1209"/>
      <c r="E67" s="1209"/>
      <c r="F67" s="1209"/>
      <c r="G67" s="1209"/>
      <c r="H67" s="1209"/>
      <c r="I67" s="1209"/>
      <c r="J67" s="9"/>
      <c r="K67" s="13"/>
      <c r="L67" s="12"/>
      <c r="M67" s="1209"/>
      <c r="N67" s="1209"/>
      <c r="O67" s="1209"/>
      <c r="P67" s="1209"/>
      <c r="Q67" s="1209"/>
      <c r="R67" s="1209"/>
      <c r="S67" s="1209"/>
    </row>
    <row r="68" spans="1:19" s="17" customFormat="1" ht="24.95" customHeight="1" x14ac:dyDescent="0.2">
      <c r="A68" s="1210" t="s">
        <v>329</v>
      </c>
      <c r="B68" s="1251"/>
      <c r="C68" s="1251"/>
      <c r="D68" s="1251"/>
      <c r="E68" s="1251"/>
      <c r="F68" s="1251"/>
      <c r="G68" s="1251"/>
      <c r="H68" s="1251"/>
      <c r="I68" s="1251"/>
      <c r="J68" s="9"/>
      <c r="K68" s="1210" t="s">
        <v>329</v>
      </c>
      <c r="L68" s="1251"/>
      <c r="M68" s="1251"/>
      <c r="N68" s="1251"/>
      <c r="O68" s="1251"/>
      <c r="P68" s="1251"/>
      <c r="Q68" s="1251"/>
      <c r="R68" s="1251"/>
      <c r="S68" s="1251"/>
    </row>
    <row r="69" spans="1:19" s="21" customFormat="1" ht="12.75" customHeight="1" x14ac:dyDescent="0.2">
      <c r="A69" s="54" t="s">
        <v>42</v>
      </c>
      <c r="B69" s="19"/>
      <c r="C69" s="20"/>
      <c r="D69" s="18"/>
      <c r="E69" s="18"/>
      <c r="F69" s="18"/>
      <c r="G69" s="18"/>
      <c r="H69" s="18"/>
      <c r="I69" s="18"/>
      <c r="J69" s="9"/>
      <c r="K69" s="54" t="s">
        <v>42</v>
      </c>
      <c r="L69" s="19"/>
      <c r="M69" s="18"/>
      <c r="N69" s="18"/>
      <c r="O69" s="18"/>
      <c r="P69" s="18"/>
      <c r="Q69" s="18"/>
      <c r="R69" s="18"/>
      <c r="S69" s="18"/>
    </row>
    <row r="70" spans="1:19" s="21" customFormat="1" ht="12.75" customHeight="1" x14ac:dyDescent="0.2">
      <c r="A70" s="54" t="s">
        <v>43</v>
      </c>
      <c r="B70" s="19"/>
      <c r="C70" s="20">
        <v>2475.7912500000002</v>
      </c>
      <c r="D70" s="18">
        <v>306.10493000000002</v>
      </c>
      <c r="E70" s="18">
        <v>66.629300000000001</v>
      </c>
      <c r="F70" s="18">
        <v>103.21857</v>
      </c>
      <c r="G70" s="18">
        <v>226.36179000000001</v>
      </c>
      <c r="H70" s="18">
        <v>38.82141</v>
      </c>
      <c r="I70" s="18">
        <v>235.62789000000001</v>
      </c>
      <c r="J70" s="9"/>
      <c r="K70" s="54" t="s">
        <v>43</v>
      </c>
      <c r="L70" s="19"/>
      <c r="M70" s="18">
        <v>1114.1733200000001</v>
      </c>
      <c r="N70" s="18">
        <v>123.72071</v>
      </c>
      <c r="O70" s="18">
        <v>28.20636</v>
      </c>
      <c r="P70" s="18">
        <v>104.72333</v>
      </c>
      <c r="Q70" s="18">
        <v>58.640529999999998</v>
      </c>
      <c r="R70" s="18">
        <v>60.220950000000002</v>
      </c>
      <c r="S70" s="18">
        <v>9.3421699999999994</v>
      </c>
    </row>
    <row r="71" spans="1:19" s="21" customFormat="1" ht="12.75" customHeight="1" x14ac:dyDescent="0.2">
      <c r="A71" s="54" t="s">
        <v>17</v>
      </c>
      <c r="B71" s="19"/>
      <c r="C71" s="20">
        <v>445.57299</v>
      </c>
      <c r="D71" s="18">
        <v>65.951359999999994</v>
      </c>
      <c r="E71" s="18">
        <v>219.95218</v>
      </c>
      <c r="F71" s="18">
        <v>11.273949999999999</v>
      </c>
      <c r="G71" s="18">
        <v>16.139970000000002</v>
      </c>
      <c r="H71" s="18">
        <v>1.8326499999999999</v>
      </c>
      <c r="I71" s="18">
        <v>32.956780000000002</v>
      </c>
      <c r="J71" s="9"/>
      <c r="K71" s="54" t="s">
        <v>17</v>
      </c>
      <c r="L71" s="19"/>
      <c r="M71" s="18">
        <v>41.001199999999997</v>
      </c>
      <c r="N71" s="18">
        <v>3.8820000000000001</v>
      </c>
      <c r="O71" s="18">
        <v>10.464729999999999</v>
      </c>
      <c r="P71" s="18">
        <v>8.0748899999999999</v>
      </c>
      <c r="Q71" s="18">
        <v>1.20902</v>
      </c>
      <c r="R71" s="18">
        <v>18.508089999999999</v>
      </c>
      <c r="S71" s="18">
        <v>14.326169999999999</v>
      </c>
    </row>
    <row r="72" spans="1:19" s="21" customFormat="1" ht="12.75" customHeight="1" x14ac:dyDescent="0.2">
      <c r="A72" s="54" t="s">
        <v>225</v>
      </c>
      <c r="B72" s="19"/>
      <c r="C72" s="20">
        <v>61.69267</v>
      </c>
      <c r="D72" s="18">
        <v>13.8142</v>
      </c>
      <c r="E72" s="18">
        <v>20.446729999999999</v>
      </c>
      <c r="F72" s="18">
        <v>0.15429999999999999</v>
      </c>
      <c r="G72" s="18">
        <v>4.3332699999999997</v>
      </c>
      <c r="H72" s="18">
        <v>0</v>
      </c>
      <c r="I72" s="18">
        <v>6.9252900000000004</v>
      </c>
      <c r="J72" s="9"/>
      <c r="K72" s="54" t="s">
        <v>225</v>
      </c>
      <c r="L72" s="19"/>
      <c r="M72" s="18">
        <v>9.8962699999999995</v>
      </c>
      <c r="N72" s="18">
        <v>3.0431400000000002</v>
      </c>
      <c r="O72" s="18">
        <v>0.11491</v>
      </c>
      <c r="P72" s="18">
        <v>0.26034000000000002</v>
      </c>
      <c r="Q72" s="18">
        <v>0</v>
      </c>
      <c r="R72" s="18">
        <v>0.1234</v>
      </c>
      <c r="S72" s="18">
        <v>2.5808300000000002</v>
      </c>
    </row>
    <row r="73" spans="1:19" s="11" customFormat="1" ht="12.75" customHeight="1" x14ac:dyDescent="0.2">
      <c r="A73" s="54" t="s">
        <v>226</v>
      </c>
      <c r="B73" s="19"/>
      <c r="C73" s="20">
        <v>282.41917000000001</v>
      </c>
      <c r="D73" s="18">
        <v>34.898769999999999</v>
      </c>
      <c r="E73" s="18">
        <v>179.22819000000001</v>
      </c>
      <c r="F73" s="18">
        <v>0.80556000000000005</v>
      </c>
      <c r="G73" s="18">
        <v>5.0406899999999997</v>
      </c>
      <c r="H73" s="18">
        <v>0.19331000000000001</v>
      </c>
      <c r="I73" s="18">
        <v>18.309480000000001</v>
      </c>
      <c r="J73" s="9"/>
      <c r="K73" s="54" t="s">
        <v>226</v>
      </c>
      <c r="L73" s="19"/>
      <c r="M73" s="18">
        <v>15.21344</v>
      </c>
      <c r="N73" s="18">
        <v>0.40837000000000001</v>
      </c>
      <c r="O73" s="18">
        <v>9.71814</v>
      </c>
      <c r="P73" s="18">
        <v>0.44757999999999998</v>
      </c>
      <c r="Q73" s="18">
        <v>1.094E-2</v>
      </c>
      <c r="R73" s="18">
        <v>8.9101400000000002</v>
      </c>
      <c r="S73" s="18">
        <v>9.2345500000000005</v>
      </c>
    </row>
    <row r="74" spans="1:19" s="11" customFormat="1" ht="12.75" customHeight="1" x14ac:dyDescent="0.2">
      <c r="A74" s="54" t="s">
        <v>227</v>
      </c>
      <c r="B74" s="19"/>
      <c r="C74" s="20">
        <v>101.46115</v>
      </c>
      <c r="D74" s="18">
        <v>17.238389999999999</v>
      </c>
      <c r="E74" s="18">
        <v>20.277270000000001</v>
      </c>
      <c r="F74" s="18">
        <v>10.31409</v>
      </c>
      <c r="G74" s="18">
        <v>6.7660099999999996</v>
      </c>
      <c r="H74" s="18">
        <v>1.63934</v>
      </c>
      <c r="I74" s="18">
        <v>7.72201</v>
      </c>
      <c r="J74" s="9"/>
      <c r="K74" s="54" t="s">
        <v>227</v>
      </c>
      <c r="L74" s="19"/>
      <c r="M74" s="18">
        <v>15.891489999999999</v>
      </c>
      <c r="N74" s="18">
        <v>0.43048999999999998</v>
      </c>
      <c r="O74" s="18">
        <v>0.63168000000000002</v>
      </c>
      <c r="P74" s="18">
        <v>7.3669599999999997</v>
      </c>
      <c r="Q74" s="18">
        <v>1.19808</v>
      </c>
      <c r="R74" s="18">
        <v>9.4745500000000007</v>
      </c>
      <c r="S74" s="18">
        <v>2.5108000000000001</v>
      </c>
    </row>
    <row r="75" spans="1:19" s="11" customFormat="1" ht="15" customHeight="1" x14ac:dyDescent="0.2">
      <c r="A75" s="54" t="s">
        <v>183</v>
      </c>
      <c r="B75" s="12"/>
      <c r="C75" s="20">
        <v>9318.8656300000002</v>
      </c>
      <c r="D75" s="18">
        <v>2321.9169400000001</v>
      </c>
      <c r="E75" s="18">
        <v>750.80386999999996</v>
      </c>
      <c r="F75" s="18">
        <v>252.71662000000001</v>
      </c>
      <c r="G75" s="18">
        <v>1294.01484</v>
      </c>
      <c r="H75" s="18">
        <v>209.97450000000001</v>
      </c>
      <c r="I75" s="18">
        <v>936.41573000000005</v>
      </c>
      <c r="J75" s="9"/>
      <c r="K75" s="54" t="s">
        <v>183</v>
      </c>
      <c r="L75" s="12"/>
      <c r="M75" s="20">
        <v>2490.5440100000001</v>
      </c>
      <c r="N75" s="18">
        <v>189.95191</v>
      </c>
      <c r="O75" s="18">
        <v>277.77188999999998</v>
      </c>
      <c r="P75" s="18">
        <v>217.74992</v>
      </c>
      <c r="Q75" s="18">
        <v>128.47474</v>
      </c>
      <c r="R75" s="18">
        <v>127.41813</v>
      </c>
      <c r="S75" s="18">
        <v>121.11252</v>
      </c>
    </row>
    <row r="76" spans="1:19" s="6" customFormat="1" x14ac:dyDescent="0.2">
      <c r="A76" s="1210"/>
      <c r="B76" s="1345"/>
      <c r="C76" s="1345"/>
      <c r="D76" s="1345"/>
      <c r="E76" s="1345"/>
      <c r="F76" s="1345"/>
      <c r="G76" s="1345"/>
      <c r="H76" s="1345"/>
      <c r="I76" s="1345"/>
      <c r="J76" s="23"/>
      <c r="K76" s="1210"/>
      <c r="L76" s="1345"/>
      <c r="M76" s="1345"/>
      <c r="N76" s="1345"/>
      <c r="O76" s="1345"/>
      <c r="P76" s="1345"/>
      <c r="Q76" s="1345"/>
      <c r="R76" s="1345"/>
      <c r="S76" s="1345"/>
    </row>
    <row r="77" spans="1:19" s="21" customFormat="1" ht="12.75" customHeight="1" x14ac:dyDescent="0.2">
      <c r="A77" s="24"/>
      <c r="B77" s="56"/>
      <c r="C77" s="18"/>
      <c r="D77" s="18"/>
      <c r="E77" s="18"/>
      <c r="F77" s="18"/>
      <c r="G77" s="18"/>
      <c r="H77" s="18"/>
      <c r="I77" s="65"/>
      <c r="J77" s="25"/>
      <c r="K77" s="24"/>
      <c r="L77" s="56"/>
      <c r="M77" s="18"/>
      <c r="N77" s="18"/>
      <c r="O77" s="18"/>
      <c r="P77" s="18"/>
      <c r="Q77" s="18"/>
      <c r="R77" s="18"/>
      <c r="S77" s="71"/>
    </row>
    <row r="78" spans="1:19" s="28" customFormat="1" ht="12.75" customHeight="1" x14ac:dyDescent="0.2">
      <c r="A78" s="27" t="s">
        <v>40</v>
      </c>
      <c r="E78" s="29"/>
      <c r="G78" s="30"/>
      <c r="H78" s="30"/>
      <c r="J78" s="35"/>
      <c r="K78" s="27" t="s">
        <v>40</v>
      </c>
      <c r="O78" s="29"/>
      <c r="Q78" s="30"/>
      <c r="R78" s="30"/>
    </row>
    <row r="79" spans="1:19" s="42" customFormat="1" ht="12.75" customHeight="1" x14ac:dyDescent="0.2">
      <c r="A79" s="220" t="s">
        <v>811</v>
      </c>
      <c r="B79" s="41"/>
      <c r="C79" s="41"/>
      <c r="D79" s="41"/>
      <c r="E79" s="41"/>
      <c r="F79" s="41"/>
      <c r="G79" s="41"/>
      <c r="H79" s="41"/>
      <c r="I79" s="41"/>
      <c r="J79" s="41"/>
      <c r="K79" s="220" t="s">
        <v>811</v>
      </c>
      <c r="L79" s="41"/>
      <c r="M79" s="41"/>
      <c r="N79" s="41"/>
      <c r="O79" s="41"/>
      <c r="P79" s="41"/>
      <c r="Q79" s="41"/>
      <c r="R79" s="41"/>
      <c r="S79" s="41"/>
    </row>
    <row r="80" spans="1:19" s="187" customFormat="1" ht="12.75" customHeight="1" x14ac:dyDescent="0.2">
      <c r="A80" s="65"/>
      <c r="B80" s="66"/>
      <c r="C80" s="66"/>
      <c r="D80" s="66"/>
      <c r="E80" s="66"/>
      <c r="F80" s="66"/>
      <c r="G80" s="66"/>
      <c r="H80" s="66"/>
      <c r="I80" s="66"/>
      <c r="J80" s="66"/>
      <c r="K80" s="65"/>
      <c r="L80" s="66"/>
      <c r="M80" s="66"/>
      <c r="N80" s="66"/>
      <c r="O80" s="66"/>
      <c r="P80" s="66"/>
      <c r="Q80" s="66"/>
      <c r="R80" s="232"/>
    </row>
    <row r="81" spans="1:18" s="187" customFormat="1" ht="12.75" customHeight="1" x14ac:dyDescent="0.2">
      <c r="A81" s="66"/>
      <c r="B81" s="66"/>
      <c r="C81" s="66"/>
      <c r="D81" s="66"/>
      <c r="E81" s="66"/>
      <c r="F81" s="66"/>
      <c r="G81" s="66"/>
      <c r="H81" s="66"/>
      <c r="I81" s="66"/>
      <c r="J81" s="66"/>
      <c r="K81" s="66"/>
      <c r="L81" s="66"/>
      <c r="M81" s="66"/>
      <c r="N81" s="66"/>
      <c r="O81" s="66"/>
      <c r="P81" s="66"/>
      <c r="Q81" s="66"/>
      <c r="R81" s="232"/>
    </row>
    <row r="82" spans="1:18" s="187" customFormat="1" ht="12" x14ac:dyDescent="0.2">
      <c r="A82" s="66"/>
      <c r="B82" s="66"/>
      <c r="C82" s="66"/>
      <c r="D82" s="66"/>
      <c r="E82" s="66"/>
      <c r="F82" s="66"/>
      <c r="G82" s="66"/>
      <c r="H82" s="66"/>
      <c r="I82" s="66"/>
      <c r="J82" s="66"/>
      <c r="K82" s="66"/>
      <c r="L82" s="66"/>
      <c r="M82" s="66"/>
      <c r="N82" s="66"/>
      <c r="O82" s="66"/>
      <c r="P82" s="66"/>
      <c r="Q82" s="66"/>
      <c r="R82" s="232"/>
    </row>
    <row r="83" spans="1:18" s="187" customFormat="1" ht="12" x14ac:dyDescent="0.2">
      <c r="A83" s="66"/>
      <c r="B83" s="66"/>
      <c r="C83" s="66"/>
      <c r="D83" s="66"/>
      <c r="E83" s="66"/>
      <c r="F83" s="66"/>
      <c r="G83" s="66"/>
      <c r="H83" s="66"/>
      <c r="I83" s="66"/>
      <c r="J83" s="66"/>
      <c r="K83" s="66"/>
      <c r="L83" s="66"/>
      <c r="M83" s="66"/>
      <c r="N83" s="66"/>
      <c r="O83" s="66"/>
      <c r="P83" s="66"/>
      <c r="Q83" s="66"/>
      <c r="R83" s="232"/>
    </row>
    <row r="84" spans="1:18" s="187" customFormat="1" ht="12" x14ac:dyDescent="0.2">
      <c r="A84" s="66"/>
      <c r="B84" s="66"/>
      <c r="C84" s="66"/>
      <c r="D84" s="66"/>
      <c r="E84" s="66"/>
      <c r="F84" s="66"/>
      <c r="G84" s="66"/>
      <c r="H84" s="66"/>
      <c r="I84" s="66"/>
      <c r="J84" s="66"/>
      <c r="K84" s="66"/>
      <c r="L84" s="66"/>
      <c r="M84" s="66"/>
      <c r="N84" s="66"/>
      <c r="O84" s="66"/>
      <c r="P84" s="66"/>
      <c r="Q84" s="66"/>
      <c r="R84" s="232"/>
    </row>
    <row r="85" spans="1:18" s="187" customFormat="1" ht="12" x14ac:dyDescent="0.2">
      <c r="A85" s="66"/>
      <c r="B85" s="66"/>
      <c r="C85" s="66"/>
      <c r="D85" s="66"/>
      <c r="E85" s="66"/>
      <c r="F85" s="66"/>
      <c r="G85" s="66"/>
      <c r="H85" s="66"/>
      <c r="I85" s="66"/>
      <c r="J85" s="66"/>
      <c r="K85" s="66"/>
      <c r="L85" s="66"/>
      <c r="M85" s="66"/>
      <c r="N85" s="66"/>
      <c r="O85" s="66"/>
      <c r="P85" s="66"/>
      <c r="Q85" s="66"/>
      <c r="R85" s="232"/>
    </row>
    <row r="86" spans="1:18" s="187" customFormat="1" ht="12" x14ac:dyDescent="0.2">
      <c r="A86" s="66"/>
      <c r="B86" s="66"/>
      <c r="C86" s="66"/>
      <c r="D86" s="66"/>
      <c r="E86" s="66"/>
      <c r="F86" s="66"/>
      <c r="G86" s="66"/>
      <c r="H86" s="66"/>
      <c r="I86" s="66"/>
      <c r="J86" s="66"/>
      <c r="K86" s="66"/>
      <c r="L86" s="66"/>
      <c r="M86" s="66"/>
      <c r="N86" s="66"/>
      <c r="O86" s="66"/>
      <c r="P86" s="66"/>
      <c r="Q86" s="66"/>
      <c r="R86" s="232"/>
    </row>
    <row r="87" spans="1:18" s="187" customFormat="1" ht="12" x14ac:dyDescent="0.2">
      <c r="A87" s="66"/>
      <c r="B87" s="66"/>
      <c r="C87" s="66"/>
      <c r="D87" s="66"/>
      <c r="E87" s="66"/>
      <c r="F87" s="66"/>
      <c r="G87" s="66"/>
      <c r="H87" s="66"/>
      <c r="I87" s="66"/>
      <c r="J87" s="66"/>
      <c r="K87" s="66"/>
      <c r="L87" s="66"/>
      <c r="M87" s="66"/>
      <c r="N87" s="66"/>
      <c r="O87" s="66"/>
      <c r="P87" s="66"/>
      <c r="Q87" s="66"/>
      <c r="R87" s="232"/>
    </row>
    <row r="88" spans="1:18" s="187" customFormat="1" ht="12" x14ac:dyDescent="0.2">
      <c r="A88" s="66"/>
      <c r="B88" s="66"/>
      <c r="C88" s="66"/>
      <c r="D88" s="66"/>
      <c r="E88" s="66"/>
      <c r="F88" s="66"/>
      <c r="G88" s="66"/>
      <c r="H88" s="66"/>
      <c r="I88" s="66"/>
      <c r="J88" s="66"/>
      <c r="K88" s="66"/>
      <c r="L88" s="66"/>
      <c r="M88" s="66"/>
      <c r="N88" s="66"/>
      <c r="O88" s="66"/>
      <c r="P88" s="66"/>
      <c r="Q88" s="66"/>
      <c r="R88" s="232"/>
    </row>
    <row r="89" spans="1:18" s="187" customFormat="1" ht="12" x14ac:dyDescent="0.2">
      <c r="A89" s="66"/>
      <c r="B89" s="66"/>
      <c r="C89" s="66"/>
      <c r="D89" s="66"/>
      <c r="E89" s="66"/>
      <c r="F89" s="66"/>
      <c r="G89" s="66"/>
      <c r="H89" s="66"/>
      <c r="I89" s="66"/>
      <c r="J89" s="66"/>
      <c r="K89" s="66"/>
      <c r="L89" s="66"/>
      <c r="M89" s="66"/>
      <c r="N89" s="66"/>
      <c r="O89" s="66"/>
      <c r="P89" s="66"/>
      <c r="Q89" s="66"/>
      <c r="R89" s="232"/>
    </row>
    <row r="90" spans="1:18" s="187" customFormat="1" ht="12" x14ac:dyDescent="0.2">
      <c r="A90" s="66"/>
      <c r="B90" s="66"/>
      <c r="C90" s="66"/>
      <c r="D90" s="66"/>
      <c r="E90" s="66"/>
      <c r="F90" s="66"/>
      <c r="G90" s="66"/>
      <c r="H90" s="66"/>
      <c r="I90" s="66"/>
      <c r="J90" s="66"/>
      <c r="K90" s="66"/>
      <c r="L90" s="66"/>
      <c r="M90" s="66"/>
      <c r="N90" s="66"/>
      <c r="O90" s="66"/>
      <c r="P90" s="66"/>
      <c r="Q90" s="66"/>
      <c r="R90" s="232"/>
    </row>
    <row r="91" spans="1:18" s="187" customFormat="1" ht="12" x14ac:dyDescent="0.2">
      <c r="A91" s="66"/>
      <c r="B91" s="66"/>
      <c r="C91" s="66"/>
      <c r="D91" s="66"/>
      <c r="E91" s="66"/>
      <c r="F91" s="66"/>
      <c r="G91" s="66"/>
      <c r="H91" s="66"/>
      <c r="I91" s="66"/>
      <c r="J91" s="66"/>
      <c r="K91" s="66"/>
      <c r="L91" s="66"/>
      <c r="M91" s="66"/>
      <c r="N91" s="66"/>
      <c r="O91" s="66"/>
      <c r="P91" s="66"/>
      <c r="Q91" s="66"/>
      <c r="R91" s="232"/>
    </row>
    <row r="92" spans="1:18" s="187" customFormat="1" ht="12" x14ac:dyDescent="0.2">
      <c r="A92" s="66"/>
      <c r="B92" s="66"/>
      <c r="C92" s="66"/>
      <c r="D92" s="66"/>
      <c r="E92" s="66"/>
      <c r="F92" s="66"/>
      <c r="G92" s="66"/>
      <c r="H92" s="66"/>
      <c r="I92" s="66"/>
      <c r="J92" s="66"/>
      <c r="K92" s="66"/>
      <c r="L92" s="66"/>
      <c r="M92" s="66"/>
      <c r="N92" s="66"/>
      <c r="O92" s="66"/>
      <c r="P92" s="66"/>
      <c r="Q92" s="66"/>
      <c r="R92" s="232"/>
    </row>
    <row r="93" spans="1:18" s="187" customFormat="1" ht="12" x14ac:dyDescent="0.2">
      <c r="A93" s="66"/>
      <c r="B93" s="66"/>
      <c r="C93" s="66"/>
      <c r="D93" s="66"/>
      <c r="E93" s="66"/>
      <c r="F93" s="66"/>
      <c r="G93" s="66"/>
      <c r="H93" s="66"/>
      <c r="I93" s="66"/>
      <c r="J93" s="66"/>
      <c r="K93" s="66"/>
      <c r="L93" s="66"/>
      <c r="M93" s="66"/>
      <c r="N93" s="66"/>
      <c r="O93" s="66"/>
      <c r="P93" s="66"/>
      <c r="Q93" s="66"/>
      <c r="R93" s="232"/>
    </row>
    <row r="94" spans="1:18" s="187" customFormat="1" ht="12" x14ac:dyDescent="0.2">
      <c r="A94" s="66"/>
      <c r="B94" s="66"/>
      <c r="C94" s="66"/>
      <c r="D94" s="66"/>
      <c r="E94" s="66"/>
      <c r="F94" s="66"/>
      <c r="G94" s="66"/>
      <c r="H94" s="66"/>
      <c r="I94" s="66"/>
      <c r="J94" s="66"/>
      <c r="K94" s="66"/>
      <c r="L94" s="66"/>
      <c r="M94" s="66"/>
      <c r="N94" s="66"/>
      <c r="O94" s="66"/>
      <c r="P94" s="66"/>
      <c r="Q94" s="66"/>
      <c r="R94" s="232"/>
    </row>
    <row r="95" spans="1:18" s="187" customFormat="1" ht="12" x14ac:dyDescent="0.2">
      <c r="A95" s="66"/>
      <c r="B95" s="66"/>
      <c r="C95" s="66"/>
      <c r="D95" s="66"/>
      <c r="E95" s="66"/>
      <c r="F95" s="66"/>
      <c r="G95" s="66"/>
      <c r="H95" s="66"/>
      <c r="I95" s="66"/>
      <c r="J95" s="66"/>
      <c r="K95" s="66"/>
      <c r="L95" s="66"/>
      <c r="M95" s="66"/>
      <c r="N95" s="66"/>
      <c r="O95" s="66"/>
      <c r="P95" s="66"/>
      <c r="Q95" s="66"/>
      <c r="R95" s="232"/>
    </row>
    <row r="96" spans="1:18" s="187" customFormat="1" ht="12" x14ac:dyDescent="0.2">
      <c r="A96" s="66"/>
      <c r="B96" s="66"/>
      <c r="C96" s="66"/>
      <c r="D96" s="66"/>
      <c r="E96" s="66"/>
      <c r="F96" s="66"/>
      <c r="G96" s="66"/>
      <c r="H96" s="66"/>
      <c r="I96" s="66"/>
      <c r="J96" s="66"/>
      <c r="K96" s="66"/>
      <c r="L96" s="66"/>
      <c r="M96" s="66"/>
      <c r="N96" s="66"/>
      <c r="O96" s="66"/>
      <c r="P96" s="66"/>
      <c r="Q96" s="66"/>
      <c r="R96" s="232"/>
    </row>
    <row r="97" spans="1:18" s="187" customFormat="1" ht="12" x14ac:dyDescent="0.2">
      <c r="A97" s="66"/>
      <c r="B97" s="66"/>
      <c r="C97" s="66"/>
      <c r="D97" s="66"/>
      <c r="E97" s="66"/>
      <c r="F97" s="66"/>
      <c r="G97" s="66"/>
      <c r="H97" s="66"/>
      <c r="I97" s="66"/>
      <c r="J97" s="66"/>
      <c r="K97" s="66"/>
      <c r="L97" s="66"/>
      <c r="M97" s="66"/>
      <c r="N97" s="66"/>
      <c r="O97" s="66"/>
      <c r="P97" s="66"/>
      <c r="Q97" s="66"/>
      <c r="R97" s="232"/>
    </row>
    <row r="98" spans="1:18" s="187" customFormat="1" ht="12" x14ac:dyDescent="0.2">
      <c r="A98" s="66"/>
      <c r="B98" s="66"/>
      <c r="C98" s="66"/>
      <c r="D98" s="66"/>
      <c r="E98" s="66"/>
      <c r="F98" s="66"/>
      <c r="G98" s="66"/>
      <c r="H98" s="66"/>
      <c r="I98" s="66"/>
      <c r="J98" s="66"/>
      <c r="K98" s="66"/>
      <c r="L98" s="66"/>
      <c r="M98" s="66"/>
      <c r="N98" s="66"/>
      <c r="O98" s="66"/>
      <c r="P98" s="66"/>
      <c r="Q98" s="66"/>
      <c r="R98" s="232"/>
    </row>
    <row r="99" spans="1:18" s="187" customFormat="1" ht="12" x14ac:dyDescent="0.2">
      <c r="A99" s="66"/>
      <c r="B99" s="66"/>
      <c r="C99" s="66"/>
      <c r="D99" s="66"/>
      <c r="E99" s="66"/>
      <c r="F99" s="66"/>
      <c r="G99" s="66"/>
      <c r="H99" s="66"/>
      <c r="I99" s="66"/>
      <c r="J99" s="66"/>
      <c r="K99" s="66"/>
      <c r="L99" s="66"/>
      <c r="M99" s="66"/>
      <c r="N99" s="66"/>
      <c r="O99" s="66"/>
      <c r="P99" s="66"/>
      <c r="Q99" s="66"/>
      <c r="R99" s="232"/>
    </row>
    <row r="100" spans="1:18" s="187" customFormat="1" ht="12" x14ac:dyDescent="0.2">
      <c r="A100" s="66"/>
      <c r="B100" s="66"/>
      <c r="C100" s="66"/>
      <c r="D100" s="66"/>
      <c r="E100" s="66"/>
      <c r="F100" s="66"/>
      <c r="G100" s="66"/>
      <c r="H100" s="66"/>
      <c r="I100" s="66"/>
      <c r="J100" s="66"/>
      <c r="K100" s="66"/>
      <c r="L100" s="66"/>
      <c r="M100" s="66"/>
      <c r="N100" s="66"/>
      <c r="O100" s="66"/>
      <c r="P100" s="66"/>
      <c r="Q100" s="66"/>
      <c r="R100" s="232"/>
    </row>
    <row r="101" spans="1:18" s="187" customFormat="1" ht="12" x14ac:dyDescent="0.2">
      <c r="A101" s="66"/>
      <c r="B101" s="66"/>
      <c r="C101" s="66"/>
      <c r="D101" s="66"/>
      <c r="E101" s="66"/>
      <c r="F101" s="66"/>
      <c r="G101" s="66"/>
      <c r="H101" s="66"/>
      <c r="I101" s="66"/>
      <c r="J101" s="66"/>
      <c r="K101" s="66"/>
      <c r="L101" s="66"/>
      <c r="M101" s="66"/>
      <c r="N101" s="66"/>
      <c r="O101" s="66"/>
      <c r="P101" s="66"/>
      <c r="Q101" s="66"/>
      <c r="R101" s="232"/>
    </row>
    <row r="102" spans="1:18" s="187" customFormat="1" ht="12" x14ac:dyDescent="0.2">
      <c r="A102" s="66"/>
      <c r="B102" s="66"/>
      <c r="C102" s="66"/>
      <c r="D102" s="66"/>
      <c r="E102" s="66"/>
      <c r="F102" s="66"/>
      <c r="G102" s="66"/>
      <c r="H102" s="66"/>
      <c r="I102" s="66"/>
      <c r="J102" s="66"/>
      <c r="K102" s="66"/>
      <c r="L102" s="66"/>
      <c r="M102" s="66"/>
      <c r="N102" s="66"/>
      <c r="O102" s="66"/>
      <c r="P102" s="66"/>
      <c r="Q102" s="66"/>
      <c r="R102" s="232"/>
    </row>
    <row r="103" spans="1:18" s="187" customFormat="1" ht="12" x14ac:dyDescent="0.2">
      <c r="A103" s="66"/>
      <c r="B103" s="66"/>
      <c r="C103" s="66"/>
      <c r="D103" s="66"/>
      <c r="E103" s="66"/>
      <c r="F103" s="66"/>
      <c r="G103" s="66"/>
      <c r="H103" s="66"/>
      <c r="I103" s="66"/>
      <c r="J103" s="66"/>
      <c r="K103" s="66"/>
      <c r="L103" s="66"/>
      <c r="M103" s="66"/>
      <c r="N103" s="66"/>
      <c r="O103" s="66"/>
      <c r="P103" s="66"/>
      <c r="Q103" s="66"/>
      <c r="R103" s="232"/>
    </row>
    <row r="104" spans="1:18" s="187" customFormat="1" ht="12" x14ac:dyDescent="0.2">
      <c r="A104" s="66"/>
      <c r="B104" s="66"/>
      <c r="C104" s="66"/>
      <c r="D104" s="66"/>
      <c r="E104" s="66"/>
      <c r="F104" s="66"/>
      <c r="G104" s="66"/>
      <c r="H104" s="66"/>
      <c r="I104" s="66"/>
      <c r="J104" s="66"/>
      <c r="K104" s="66"/>
      <c r="L104" s="66"/>
      <c r="M104" s="66"/>
      <c r="N104" s="66"/>
      <c r="O104" s="66"/>
      <c r="P104" s="66"/>
      <c r="Q104" s="66"/>
      <c r="R104" s="232"/>
    </row>
    <row r="105" spans="1:18" s="187" customFormat="1" ht="12" x14ac:dyDescent="0.2">
      <c r="A105" s="66"/>
      <c r="B105" s="66"/>
      <c r="C105" s="66"/>
      <c r="D105" s="66"/>
      <c r="E105" s="66"/>
      <c r="F105" s="66"/>
      <c r="G105" s="66"/>
      <c r="H105" s="66"/>
      <c r="I105" s="66"/>
      <c r="J105" s="66"/>
      <c r="K105" s="66"/>
      <c r="L105" s="66"/>
      <c r="M105" s="66"/>
      <c r="N105" s="66"/>
      <c r="O105" s="66"/>
      <c r="P105" s="66"/>
      <c r="Q105" s="66"/>
      <c r="R105" s="232"/>
    </row>
    <row r="106" spans="1:18" s="187" customFormat="1" ht="12" x14ac:dyDescent="0.2">
      <c r="A106" s="66"/>
      <c r="B106" s="66"/>
      <c r="C106" s="66"/>
      <c r="D106" s="66"/>
      <c r="E106" s="66"/>
      <c r="F106" s="66"/>
      <c r="G106" s="66"/>
      <c r="H106" s="66"/>
      <c r="I106" s="66"/>
      <c r="J106" s="66"/>
      <c r="K106" s="66"/>
      <c r="L106" s="66"/>
      <c r="M106" s="66"/>
      <c r="N106" s="66"/>
      <c r="O106" s="66"/>
      <c r="P106" s="66"/>
      <c r="Q106" s="66"/>
      <c r="R106" s="232"/>
    </row>
    <row r="107" spans="1:18" s="187" customFormat="1" ht="12" x14ac:dyDescent="0.2">
      <c r="A107" s="66"/>
      <c r="B107" s="66"/>
      <c r="C107" s="66"/>
      <c r="D107" s="66"/>
      <c r="E107" s="66"/>
      <c r="F107" s="66"/>
      <c r="G107" s="66"/>
      <c r="H107" s="66"/>
      <c r="I107" s="66"/>
      <c r="J107" s="66"/>
      <c r="K107" s="66"/>
      <c r="L107" s="66"/>
      <c r="M107" s="66"/>
      <c r="N107" s="66"/>
      <c r="O107" s="66"/>
      <c r="P107" s="66"/>
      <c r="Q107" s="66"/>
      <c r="R107" s="232"/>
    </row>
    <row r="108" spans="1:18" s="187" customFormat="1" ht="12" x14ac:dyDescent="0.2">
      <c r="A108" s="66"/>
      <c r="B108" s="66"/>
      <c r="C108" s="66"/>
      <c r="D108" s="66"/>
      <c r="E108" s="66"/>
      <c r="F108" s="66"/>
      <c r="G108" s="66"/>
      <c r="H108" s="66"/>
      <c r="I108" s="66"/>
      <c r="J108" s="66"/>
      <c r="K108" s="66"/>
      <c r="L108" s="66"/>
      <c r="M108" s="66"/>
      <c r="N108" s="66"/>
      <c r="O108" s="66"/>
      <c r="P108" s="66"/>
      <c r="Q108" s="66"/>
      <c r="R108" s="232"/>
    </row>
    <row r="109" spans="1:18" s="187" customFormat="1" ht="12" x14ac:dyDescent="0.2">
      <c r="A109" s="66"/>
      <c r="B109" s="66"/>
      <c r="C109" s="66"/>
      <c r="D109" s="66"/>
      <c r="E109" s="66"/>
      <c r="F109" s="66"/>
      <c r="G109" s="66"/>
      <c r="H109" s="66"/>
      <c r="I109" s="66"/>
      <c r="J109" s="66"/>
      <c r="K109" s="66"/>
      <c r="L109" s="66"/>
      <c r="M109" s="66"/>
      <c r="N109" s="66"/>
      <c r="O109" s="66"/>
      <c r="P109" s="66"/>
      <c r="Q109" s="66"/>
      <c r="R109" s="232"/>
    </row>
    <row r="110" spans="1:18" s="187" customFormat="1" ht="12" x14ac:dyDescent="0.2">
      <c r="A110" s="66"/>
      <c r="B110" s="66"/>
      <c r="C110" s="66"/>
      <c r="D110" s="66"/>
      <c r="E110" s="66"/>
      <c r="F110" s="66"/>
      <c r="G110" s="66"/>
      <c r="H110" s="66"/>
      <c r="I110" s="66"/>
      <c r="J110" s="66"/>
      <c r="K110" s="66"/>
      <c r="L110" s="66"/>
      <c r="M110" s="66"/>
      <c r="N110" s="66"/>
      <c r="O110" s="66"/>
      <c r="P110" s="66"/>
      <c r="Q110" s="66"/>
      <c r="R110" s="232"/>
    </row>
    <row r="111" spans="1:18" s="187" customFormat="1" ht="12" x14ac:dyDescent="0.2">
      <c r="A111" s="66"/>
      <c r="B111" s="66"/>
      <c r="C111" s="66"/>
      <c r="D111" s="66"/>
      <c r="E111" s="66"/>
      <c r="F111" s="66"/>
      <c r="G111" s="66"/>
      <c r="H111" s="66"/>
      <c r="I111" s="66"/>
      <c r="J111" s="66"/>
      <c r="K111" s="66"/>
      <c r="L111" s="66"/>
      <c r="M111" s="66"/>
      <c r="N111" s="66"/>
      <c r="O111" s="66"/>
      <c r="P111" s="66"/>
      <c r="Q111" s="66"/>
      <c r="R111" s="232"/>
    </row>
    <row r="112" spans="1:18" s="187" customFormat="1" ht="12" x14ac:dyDescent="0.2">
      <c r="A112" s="66"/>
      <c r="B112" s="66"/>
      <c r="C112" s="66"/>
      <c r="D112" s="66"/>
      <c r="E112" s="66"/>
      <c r="F112" s="66"/>
      <c r="G112" s="66"/>
      <c r="H112" s="66"/>
      <c r="I112" s="66"/>
      <c r="J112" s="66"/>
      <c r="K112" s="66"/>
      <c r="L112" s="66"/>
      <c r="M112" s="66"/>
      <c r="N112" s="66"/>
      <c r="O112" s="66"/>
      <c r="P112" s="66"/>
      <c r="Q112" s="66"/>
      <c r="R112" s="232"/>
    </row>
    <row r="113" spans="1:18" s="187" customFormat="1" ht="12" x14ac:dyDescent="0.2">
      <c r="A113" s="66"/>
      <c r="B113" s="66"/>
      <c r="C113" s="66"/>
      <c r="D113" s="66"/>
      <c r="E113" s="66"/>
      <c r="F113" s="66"/>
      <c r="G113" s="66"/>
      <c r="H113" s="66"/>
      <c r="I113" s="66"/>
      <c r="J113" s="66"/>
      <c r="K113" s="66"/>
      <c r="L113" s="66"/>
      <c r="M113" s="66"/>
      <c r="N113" s="66"/>
      <c r="O113" s="66"/>
      <c r="P113" s="66"/>
      <c r="Q113" s="66"/>
      <c r="R113" s="232"/>
    </row>
    <row r="114" spans="1:18" s="187" customFormat="1" ht="12" x14ac:dyDescent="0.2">
      <c r="A114" s="66"/>
      <c r="B114" s="66"/>
      <c r="C114" s="66"/>
      <c r="D114" s="66"/>
      <c r="E114" s="66"/>
      <c r="F114" s="66"/>
      <c r="G114" s="66"/>
      <c r="H114" s="66"/>
      <c r="I114" s="66"/>
      <c r="J114" s="66"/>
      <c r="K114" s="66"/>
      <c r="L114" s="66"/>
      <c r="M114" s="66"/>
      <c r="N114" s="66"/>
      <c r="O114" s="66"/>
      <c r="P114" s="66"/>
      <c r="Q114" s="66"/>
      <c r="R114" s="232"/>
    </row>
    <row r="115" spans="1:18" s="187" customFormat="1" ht="12" x14ac:dyDescent="0.2">
      <c r="A115" s="66"/>
      <c r="B115" s="66"/>
      <c r="C115" s="66"/>
      <c r="D115" s="66"/>
      <c r="E115" s="66"/>
      <c r="F115" s="66"/>
      <c r="G115" s="66"/>
      <c r="H115" s="66"/>
      <c r="I115" s="66"/>
      <c r="J115" s="66"/>
      <c r="K115" s="66"/>
      <c r="L115" s="66"/>
      <c r="M115" s="66"/>
      <c r="N115" s="66"/>
      <c r="O115" s="66"/>
      <c r="P115" s="66"/>
      <c r="Q115" s="66"/>
      <c r="R115" s="232"/>
    </row>
    <row r="116" spans="1:18" s="187" customFormat="1" ht="12" x14ac:dyDescent="0.2">
      <c r="A116" s="66"/>
      <c r="B116" s="66"/>
      <c r="C116" s="66"/>
      <c r="D116" s="66"/>
      <c r="E116" s="66"/>
      <c r="F116" s="66"/>
      <c r="G116" s="66"/>
      <c r="H116" s="66"/>
      <c r="I116" s="66"/>
      <c r="J116" s="66"/>
      <c r="K116" s="66"/>
      <c r="L116" s="66"/>
      <c r="M116" s="66"/>
      <c r="N116" s="66"/>
      <c r="O116" s="66"/>
      <c r="P116" s="66"/>
      <c r="Q116" s="66"/>
      <c r="R116" s="232"/>
    </row>
    <row r="117" spans="1:18" s="187" customFormat="1" ht="12" x14ac:dyDescent="0.2">
      <c r="A117" s="66"/>
      <c r="B117" s="66"/>
      <c r="C117" s="66"/>
      <c r="D117" s="66"/>
      <c r="E117" s="66"/>
      <c r="F117" s="66"/>
      <c r="G117" s="66"/>
      <c r="H117" s="66"/>
      <c r="I117" s="66"/>
      <c r="J117" s="66"/>
      <c r="K117" s="66"/>
      <c r="L117" s="66"/>
      <c r="M117" s="66"/>
      <c r="N117" s="66"/>
      <c r="O117" s="66"/>
      <c r="P117" s="66"/>
      <c r="Q117" s="66"/>
      <c r="R117" s="232"/>
    </row>
    <row r="118" spans="1:18" s="187" customFormat="1" ht="12" x14ac:dyDescent="0.2">
      <c r="A118" s="66"/>
      <c r="B118" s="66"/>
      <c r="C118" s="66"/>
      <c r="D118" s="66"/>
      <c r="E118" s="66"/>
      <c r="F118" s="66"/>
      <c r="G118" s="66"/>
      <c r="H118" s="66"/>
      <c r="I118" s="66"/>
      <c r="J118" s="66"/>
      <c r="K118" s="66"/>
      <c r="L118" s="66"/>
      <c r="M118" s="66"/>
      <c r="N118" s="66"/>
      <c r="O118" s="66"/>
      <c r="P118" s="66"/>
      <c r="Q118" s="66"/>
      <c r="R118" s="232"/>
    </row>
    <row r="119" spans="1:18" s="187" customFormat="1" ht="12" x14ac:dyDescent="0.2">
      <c r="A119" s="66"/>
      <c r="B119" s="66"/>
      <c r="C119" s="66"/>
      <c r="D119" s="66"/>
      <c r="E119" s="66"/>
      <c r="F119" s="66"/>
      <c r="G119" s="66"/>
      <c r="H119" s="66"/>
      <c r="I119" s="66"/>
      <c r="J119" s="66"/>
      <c r="K119" s="66"/>
      <c r="L119" s="66"/>
      <c r="M119" s="66"/>
      <c r="N119" s="66"/>
      <c r="O119" s="66"/>
      <c r="P119" s="66"/>
      <c r="Q119" s="66"/>
      <c r="R119" s="232"/>
    </row>
    <row r="120" spans="1:18" s="187" customFormat="1" ht="12" x14ac:dyDescent="0.2">
      <c r="A120" s="66"/>
      <c r="B120" s="66"/>
      <c r="C120" s="66"/>
      <c r="D120" s="66"/>
      <c r="E120" s="66"/>
      <c r="F120" s="66"/>
      <c r="G120" s="66"/>
      <c r="H120" s="66"/>
      <c r="I120" s="66"/>
      <c r="J120" s="66"/>
      <c r="K120" s="66"/>
      <c r="L120" s="66"/>
      <c r="M120" s="66"/>
      <c r="N120" s="66"/>
      <c r="O120" s="66"/>
      <c r="P120" s="66"/>
      <c r="Q120" s="66"/>
      <c r="R120" s="232"/>
    </row>
    <row r="121" spans="1:18" s="187" customFormat="1" ht="12" x14ac:dyDescent="0.2">
      <c r="A121" s="66"/>
      <c r="B121" s="66"/>
      <c r="C121" s="66"/>
      <c r="D121" s="66"/>
      <c r="E121" s="66"/>
      <c r="F121" s="66"/>
      <c r="G121" s="66"/>
      <c r="H121" s="66"/>
      <c r="I121" s="66"/>
      <c r="J121" s="66"/>
      <c r="K121" s="66"/>
      <c r="L121" s="66"/>
      <c r="M121" s="66"/>
      <c r="N121" s="66"/>
      <c r="O121" s="66"/>
      <c r="P121" s="66"/>
      <c r="Q121" s="66"/>
      <c r="R121" s="232"/>
    </row>
    <row r="122" spans="1:18" s="187" customFormat="1" ht="12" x14ac:dyDescent="0.2">
      <c r="A122" s="66"/>
      <c r="B122" s="66"/>
      <c r="C122" s="66"/>
      <c r="D122" s="66"/>
      <c r="E122" s="66"/>
      <c r="F122" s="66"/>
      <c r="G122" s="66"/>
      <c r="H122" s="66"/>
      <c r="I122" s="66"/>
      <c r="J122" s="66"/>
      <c r="K122" s="66"/>
      <c r="L122" s="66"/>
      <c r="M122" s="66"/>
      <c r="N122" s="66"/>
      <c r="O122" s="66"/>
      <c r="P122" s="66"/>
      <c r="Q122" s="66"/>
      <c r="R122" s="232"/>
    </row>
    <row r="123" spans="1:18" s="187" customFormat="1" ht="12" x14ac:dyDescent="0.2">
      <c r="A123" s="66"/>
      <c r="B123" s="66"/>
      <c r="C123" s="66"/>
      <c r="D123" s="66"/>
      <c r="E123" s="66"/>
      <c r="F123" s="66"/>
      <c r="G123" s="66"/>
      <c r="H123" s="66"/>
      <c r="I123" s="66"/>
      <c r="J123" s="66"/>
      <c r="K123" s="66"/>
      <c r="L123" s="66"/>
      <c r="M123" s="66"/>
      <c r="N123" s="66"/>
      <c r="O123" s="66"/>
      <c r="P123" s="66"/>
      <c r="Q123" s="66"/>
      <c r="R123" s="232"/>
    </row>
    <row r="124" spans="1:18" s="187" customFormat="1" ht="12" x14ac:dyDescent="0.2">
      <c r="A124" s="66"/>
      <c r="B124" s="66"/>
      <c r="C124" s="66"/>
      <c r="D124" s="66"/>
      <c r="E124" s="66"/>
      <c r="F124" s="66"/>
      <c r="G124" s="66"/>
      <c r="H124" s="66"/>
      <c r="I124" s="66"/>
      <c r="J124" s="66"/>
      <c r="K124" s="66"/>
      <c r="L124" s="66"/>
      <c r="M124" s="66"/>
      <c r="N124" s="66"/>
      <c r="O124" s="66"/>
      <c r="P124" s="66"/>
      <c r="Q124" s="66"/>
      <c r="R124" s="232"/>
    </row>
    <row r="125" spans="1:18" s="187" customFormat="1" ht="12" x14ac:dyDescent="0.2">
      <c r="A125" s="66"/>
      <c r="B125" s="66"/>
      <c r="C125" s="66"/>
      <c r="D125" s="66"/>
      <c r="E125" s="66"/>
      <c r="F125" s="66"/>
      <c r="G125" s="66"/>
      <c r="H125" s="66"/>
      <c r="I125" s="66"/>
      <c r="J125" s="66"/>
      <c r="K125" s="66"/>
      <c r="L125" s="66"/>
      <c r="M125" s="66"/>
      <c r="N125" s="66"/>
      <c r="O125" s="66"/>
      <c r="P125" s="66"/>
      <c r="Q125" s="66"/>
      <c r="R125" s="232"/>
    </row>
    <row r="126" spans="1:18" s="187" customFormat="1" ht="12" x14ac:dyDescent="0.2">
      <c r="A126" s="66"/>
      <c r="B126" s="66"/>
      <c r="C126" s="66"/>
      <c r="D126" s="66"/>
      <c r="E126" s="66"/>
      <c r="F126" s="66"/>
      <c r="G126" s="66"/>
      <c r="H126" s="66"/>
      <c r="I126" s="66"/>
      <c r="J126" s="66"/>
      <c r="K126" s="66"/>
      <c r="L126" s="66"/>
      <c r="M126" s="66"/>
      <c r="N126" s="66"/>
      <c r="O126" s="66"/>
      <c r="P126" s="66"/>
      <c r="Q126" s="66"/>
      <c r="R126" s="232"/>
    </row>
    <row r="127" spans="1:18" s="187" customFormat="1" ht="12" x14ac:dyDescent="0.2">
      <c r="A127" s="66"/>
      <c r="B127" s="66"/>
      <c r="C127" s="66"/>
      <c r="D127" s="66"/>
      <c r="E127" s="66"/>
      <c r="F127" s="66"/>
      <c r="G127" s="66"/>
      <c r="H127" s="66"/>
      <c r="I127" s="66"/>
      <c r="J127" s="66"/>
      <c r="K127" s="66"/>
      <c r="L127" s="66"/>
      <c r="M127" s="66"/>
      <c r="N127" s="66"/>
      <c r="O127" s="66"/>
      <c r="P127" s="66"/>
      <c r="Q127" s="66"/>
      <c r="R127" s="232"/>
    </row>
    <row r="128" spans="1:18" s="187" customFormat="1" ht="12" x14ac:dyDescent="0.2">
      <c r="A128" s="66"/>
      <c r="B128" s="66"/>
      <c r="C128" s="66"/>
      <c r="D128" s="66"/>
      <c r="E128" s="66"/>
      <c r="F128" s="66"/>
      <c r="G128" s="66"/>
      <c r="H128" s="66"/>
      <c r="I128" s="66"/>
      <c r="J128" s="66"/>
      <c r="K128" s="66"/>
      <c r="L128" s="66"/>
      <c r="M128" s="66"/>
      <c r="N128" s="66"/>
      <c r="O128" s="66"/>
      <c r="P128" s="66"/>
      <c r="Q128" s="66"/>
      <c r="R128" s="232"/>
    </row>
    <row r="129" spans="1:18" s="187" customFormat="1" ht="12" x14ac:dyDescent="0.2">
      <c r="A129" s="66"/>
      <c r="B129" s="66"/>
      <c r="C129" s="66"/>
      <c r="D129" s="66"/>
      <c r="E129" s="66"/>
      <c r="F129" s="66"/>
      <c r="G129" s="66"/>
      <c r="H129" s="66"/>
      <c r="I129" s="66"/>
      <c r="J129" s="66"/>
      <c r="K129" s="66"/>
      <c r="L129" s="66"/>
      <c r="M129" s="66"/>
      <c r="N129" s="66"/>
      <c r="O129" s="66"/>
      <c r="P129" s="66"/>
      <c r="Q129" s="66"/>
      <c r="R129" s="232"/>
    </row>
    <row r="130" spans="1:18" s="187" customFormat="1" ht="12" x14ac:dyDescent="0.2">
      <c r="A130" s="66"/>
      <c r="B130" s="66"/>
      <c r="C130" s="66"/>
      <c r="D130" s="66"/>
      <c r="E130" s="66"/>
      <c r="F130" s="66"/>
      <c r="G130" s="66"/>
      <c r="H130" s="66"/>
      <c r="I130" s="66"/>
      <c r="J130" s="66"/>
      <c r="K130" s="66"/>
      <c r="L130" s="66"/>
      <c r="M130" s="66"/>
      <c r="N130" s="66"/>
      <c r="O130" s="66"/>
      <c r="P130" s="66"/>
      <c r="Q130" s="66"/>
      <c r="R130" s="232"/>
    </row>
    <row r="131" spans="1:18" s="187" customFormat="1" ht="12" x14ac:dyDescent="0.2">
      <c r="A131" s="66"/>
      <c r="B131" s="66"/>
      <c r="C131" s="66"/>
      <c r="D131" s="66"/>
      <c r="E131" s="66"/>
      <c r="F131" s="66"/>
      <c r="G131" s="66"/>
      <c r="H131" s="66"/>
      <c r="I131" s="66"/>
      <c r="J131" s="66"/>
      <c r="K131" s="66"/>
      <c r="L131" s="66"/>
      <c r="M131" s="66"/>
      <c r="N131" s="66"/>
      <c r="O131" s="66"/>
      <c r="P131" s="66"/>
      <c r="Q131" s="66"/>
      <c r="R131" s="232"/>
    </row>
    <row r="132" spans="1:18" s="187" customFormat="1" ht="12" x14ac:dyDescent="0.2">
      <c r="A132" s="66"/>
      <c r="B132" s="66"/>
      <c r="C132" s="66"/>
      <c r="D132" s="66"/>
      <c r="E132" s="66"/>
      <c r="F132" s="66"/>
      <c r="G132" s="66"/>
      <c r="H132" s="66"/>
      <c r="I132" s="66"/>
      <c r="J132" s="66"/>
      <c r="K132" s="66"/>
      <c r="L132" s="66"/>
      <c r="M132" s="66"/>
      <c r="N132" s="66"/>
      <c r="O132" s="66"/>
      <c r="P132" s="66"/>
      <c r="Q132" s="66"/>
      <c r="R132" s="232"/>
    </row>
    <row r="133" spans="1:18" s="187" customFormat="1" ht="12" x14ac:dyDescent="0.2">
      <c r="A133" s="66"/>
      <c r="B133" s="66"/>
      <c r="C133" s="66"/>
      <c r="D133" s="66"/>
      <c r="E133" s="66"/>
      <c r="F133" s="66"/>
      <c r="G133" s="66"/>
      <c r="H133" s="66"/>
      <c r="I133" s="66"/>
      <c r="J133" s="66"/>
      <c r="K133" s="66"/>
      <c r="L133" s="66"/>
      <c r="M133" s="66"/>
      <c r="N133" s="66"/>
      <c r="O133" s="66"/>
      <c r="P133" s="66"/>
      <c r="Q133" s="66"/>
      <c r="R133" s="232"/>
    </row>
    <row r="134" spans="1:18" s="187" customFormat="1" ht="12" x14ac:dyDescent="0.2">
      <c r="A134" s="66"/>
      <c r="B134" s="66"/>
      <c r="C134" s="66"/>
      <c r="D134" s="66"/>
      <c r="E134" s="66"/>
      <c r="F134" s="66"/>
      <c r="G134" s="66"/>
      <c r="H134" s="66"/>
      <c r="I134" s="66"/>
      <c r="J134" s="66"/>
      <c r="K134" s="66"/>
      <c r="L134" s="66"/>
      <c r="M134" s="66"/>
      <c r="N134" s="66"/>
      <c r="O134" s="66"/>
      <c r="P134" s="66"/>
      <c r="Q134" s="66"/>
      <c r="R134" s="232"/>
    </row>
    <row r="135" spans="1:18" s="187" customFormat="1" ht="12" x14ac:dyDescent="0.2">
      <c r="A135" s="66"/>
      <c r="B135" s="66"/>
      <c r="C135" s="66"/>
      <c r="D135" s="66"/>
      <c r="E135" s="66"/>
      <c r="F135" s="66"/>
      <c r="G135" s="66"/>
      <c r="H135" s="66"/>
      <c r="I135" s="66"/>
      <c r="J135" s="66"/>
      <c r="K135" s="66"/>
      <c r="L135" s="66"/>
      <c r="M135" s="66"/>
      <c r="N135" s="66"/>
      <c r="O135" s="66"/>
      <c r="P135" s="66"/>
      <c r="Q135" s="66"/>
      <c r="R135" s="232"/>
    </row>
    <row r="136" spans="1:18" s="187" customFormat="1" ht="12" x14ac:dyDescent="0.2">
      <c r="A136" s="66"/>
      <c r="B136" s="66"/>
      <c r="C136" s="66"/>
      <c r="D136" s="66"/>
      <c r="E136" s="66"/>
      <c r="F136" s="66"/>
      <c r="G136" s="66"/>
      <c r="H136" s="66"/>
      <c r="I136" s="66"/>
      <c r="J136" s="66"/>
      <c r="K136" s="66"/>
      <c r="L136" s="66"/>
      <c r="M136" s="66"/>
      <c r="N136" s="66"/>
      <c r="O136" s="66"/>
      <c r="P136" s="66"/>
      <c r="Q136" s="66"/>
      <c r="R136" s="232"/>
    </row>
    <row r="137" spans="1:18" s="187" customFormat="1" ht="12" x14ac:dyDescent="0.2">
      <c r="A137" s="66"/>
      <c r="B137" s="66"/>
      <c r="C137" s="66"/>
      <c r="D137" s="66"/>
      <c r="E137" s="66"/>
      <c r="F137" s="66"/>
      <c r="G137" s="66"/>
      <c r="H137" s="66"/>
      <c r="I137" s="66"/>
      <c r="J137" s="66"/>
      <c r="K137" s="66"/>
      <c r="L137" s="66"/>
      <c r="M137" s="66"/>
      <c r="N137" s="66"/>
      <c r="O137" s="66"/>
      <c r="P137" s="66"/>
      <c r="Q137" s="66"/>
      <c r="R137" s="232"/>
    </row>
    <row r="138" spans="1:18" s="187" customFormat="1" ht="12" x14ac:dyDescent="0.2">
      <c r="A138" s="66"/>
      <c r="B138" s="66"/>
      <c r="C138" s="66"/>
      <c r="D138" s="66"/>
      <c r="E138" s="66"/>
      <c r="F138" s="66"/>
      <c r="G138" s="66"/>
      <c r="H138" s="66"/>
      <c r="I138" s="66"/>
      <c r="J138" s="66"/>
      <c r="K138" s="66"/>
      <c r="L138" s="66"/>
      <c r="M138" s="66"/>
      <c r="N138" s="66"/>
      <c r="O138" s="66"/>
      <c r="P138" s="66"/>
      <c r="Q138" s="66"/>
      <c r="R138" s="232"/>
    </row>
    <row r="139" spans="1:18" s="187" customFormat="1" ht="12" x14ac:dyDescent="0.2">
      <c r="A139" s="66"/>
      <c r="B139" s="66"/>
      <c r="C139" s="66"/>
      <c r="D139" s="66"/>
      <c r="E139" s="66"/>
      <c r="F139" s="66"/>
      <c r="G139" s="66"/>
      <c r="H139" s="66"/>
      <c r="I139" s="66"/>
      <c r="J139" s="66"/>
      <c r="K139" s="66"/>
      <c r="L139" s="66"/>
      <c r="M139" s="66"/>
      <c r="N139" s="66"/>
      <c r="O139" s="66"/>
      <c r="P139" s="66"/>
      <c r="Q139" s="66"/>
      <c r="R139" s="232"/>
    </row>
    <row r="140" spans="1:18" s="187" customFormat="1" ht="12" x14ac:dyDescent="0.2">
      <c r="A140" s="66"/>
      <c r="B140" s="66"/>
      <c r="C140" s="66"/>
      <c r="D140" s="66"/>
      <c r="E140" s="66"/>
      <c r="F140" s="66"/>
      <c r="G140" s="66"/>
      <c r="H140" s="66"/>
      <c r="I140" s="66"/>
      <c r="J140" s="66"/>
      <c r="K140" s="66"/>
      <c r="L140" s="66"/>
      <c r="M140" s="66"/>
      <c r="N140" s="66"/>
      <c r="O140" s="66"/>
      <c r="P140" s="66"/>
      <c r="Q140" s="66"/>
      <c r="R140" s="232"/>
    </row>
    <row r="141" spans="1:18" s="187" customFormat="1" ht="12" x14ac:dyDescent="0.2">
      <c r="A141" s="66"/>
      <c r="B141" s="66"/>
      <c r="C141" s="66"/>
      <c r="D141" s="66"/>
      <c r="E141" s="66"/>
      <c r="F141" s="66"/>
      <c r="G141" s="66"/>
      <c r="H141" s="66"/>
      <c r="I141" s="66"/>
      <c r="J141" s="66"/>
      <c r="K141" s="66"/>
      <c r="L141" s="66"/>
      <c r="M141" s="66"/>
      <c r="N141" s="66"/>
      <c r="O141" s="66"/>
      <c r="P141" s="66"/>
      <c r="Q141" s="66"/>
      <c r="R141" s="232"/>
    </row>
    <row r="142" spans="1:18" s="187" customFormat="1" ht="12" x14ac:dyDescent="0.2">
      <c r="A142" s="66"/>
      <c r="B142" s="66"/>
      <c r="C142" s="66"/>
      <c r="D142" s="66"/>
      <c r="E142" s="66"/>
      <c r="F142" s="66"/>
      <c r="G142" s="66"/>
      <c r="H142" s="66"/>
      <c r="I142" s="66"/>
      <c r="J142" s="66"/>
      <c r="K142" s="66"/>
      <c r="L142" s="66"/>
      <c r="M142" s="66"/>
      <c r="N142" s="66"/>
      <c r="O142" s="66"/>
      <c r="P142" s="66"/>
      <c r="Q142" s="66"/>
      <c r="R142" s="232"/>
    </row>
    <row r="143" spans="1:18" s="187" customFormat="1" ht="12" x14ac:dyDescent="0.2">
      <c r="A143" s="66"/>
      <c r="B143" s="66"/>
      <c r="C143" s="66"/>
      <c r="D143" s="66"/>
      <c r="E143" s="66"/>
      <c r="F143" s="66"/>
      <c r="G143" s="66"/>
      <c r="H143" s="66"/>
      <c r="I143" s="66"/>
      <c r="J143" s="66"/>
      <c r="K143" s="66"/>
      <c r="L143" s="66"/>
      <c r="M143" s="66"/>
      <c r="N143" s="66"/>
      <c r="O143" s="66"/>
      <c r="P143" s="66"/>
      <c r="Q143" s="66"/>
      <c r="R143" s="232"/>
    </row>
    <row r="144" spans="1:18" s="187" customFormat="1" ht="12" x14ac:dyDescent="0.2">
      <c r="A144" s="66"/>
      <c r="B144" s="66"/>
      <c r="C144" s="66"/>
      <c r="D144" s="66"/>
      <c r="E144" s="66"/>
      <c r="F144" s="66"/>
      <c r="G144" s="66"/>
      <c r="H144" s="66"/>
      <c r="I144" s="66"/>
      <c r="J144" s="66"/>
      <c r="K144" s="66"/>
      <c r="L144" s="66"/>
      <c r="M144" s="66"/>
      <c r="N144" s="66"/>
      <c r="O144" s="66"/>
      <c r="P144" s="66"/>
      <c r="Q144" s="66"/>
      <c r="R144" s="232"/>
    </row>
    <row r="145" spans="1:18" s="187" customFormat="1" ht="12" x14ac:dyDescent="0.2">
      <c r="A145" s="66"/>
      <c r="B145" s="66"/>
      <c r="C145" s="66"/>
      <c r="D145" s="66"/>
      <c r="E145" s="66"/>
      <c r="F145" s="66"/>
      <c r="G145" s="66"/>
      <c r="H145" s="66"/>
      <c r="I145" s="66"/>
      <c r="J145" s="66"/>
      <c r="K145" s="66"/>
      <c r="L145" s="66"/>
      <c r="M145" s="66"/>
      <c r="N145" s="66"/>
      <c r="O145" s="66"/>
      <c r="P145" s="66"/>
      <c r="Q145" s="66"/>
      <c r="R145" s="232"/>
    </row>
    <row r="146" spans="1:18" s="187" customFormat="1" ht="12" x14ac:dyDescent="0.2">
      <c r="A146" s="66"/>
      <c r="B146" s="66"/>
      <c r="C146" s="66"/>
      <c r="D146" s="66"/>
      <c r="E146" s="66"/>
      <c r="F146" s="66"/>
      <c r="G146" s="66"/>
      <c r="H146" s="66"/>
      <c r="I146" s="66"/>
      <c r="J146" s="66"/>
      <c r="K146" s="66"/>
      <c r="L146" s="66"/>
      <c r="M146" s="66"/>
      <c r="N146" s="66"/>
      <c r="O146" s="66"/>
      <c r="P146" s="66"/>
      <c r="Q146" s="66"/>
      <c r="R146" s="232"/>
    </row>
    <row r="147" spans="1:18" s="187" customFormat="1" ht="12" x14ac:dyDescent="0.2">
      <c r="A147" s="66"/>
      <c r="B147" s="66"/>
      <c r="C147" s="66"/>
      <c r="D147" s="66"/>
      <c r="E147" s="66"/>
      <c r="F147" s="66"/>
      <c r="G147" s="66"/>
      <c r="H147" s="66"/>
      <c r="I147" s="66"/>
      <c r="J147" s="66"/>
      <c r="K147" s="66"/>
      <c r="L147" s="66"/>
      <c r="M147" s="66"/>
      <c r="N147" s="66"/>
      <c r="O147" s="66"/>
      <c r="P147" s="66"/>
      <c r="Q147" s="66"/>
      <c r="R147" s="232"/>
    </row>
    <row r="148" spans="1:18" s="187" customFormat="1" ht="12" x14ac:dyDescent="0.2">
      <c r="A148" s="66"/>
      <c r="B148" s="66"/>
      <c r="C148" s="66"/>
      <c r="D148" s="66"/>
      <c r="E148" s="66"/>
      <c r="F148" s="66"/>
      <c r="G148" s="66"/>
      <c r="H148" s="66"/>
      <c r="I148" s="66"/>
      <c r="J148" s="66"/>
      <c r="K148" s="66"/>
      <c r="L148" s="66"/>
      <c r="M148" s="66"/>
      <c r="N148" s="66"/>
      <c r="O148" s="66"/>
      <c r="P148" s="66"/>
      <c r="Q148" s="66"/>
      <c r="R148" s="232"/>
    </row>
    <row r="149" spans="1:18" s="187" customFormat="1" ht="12" x14ac:dyDescent="0.2">
      <c r="A149" s="66"/>
      <c r="B149" s="66"/>
      <c r="C149" s="66"/>
      <c r="D149" s="66"/>
      <c r="E149" s="66"/>
      <c r="F149" s="66"/>
      <c r="G149" s="66"/>
      <c r="H149" s="66"/>
      <c r="I149" s="66"/>
      <c r="J149" s="66"/>
      <c r="K149" s="66"/>
      <c r="L149" s="66"/>
      <c r="M149" s="66"/>
      <c r="N149" s="66"/>
      <c r="O149" s="66"/>
      <c r="P149" s="66"/>
      <c r="Q149" s="66"/>
      <c r="R149" s="232"/>
    </row>
    <row r="150" spans="1:18" s="187" customFormat="1" ht="12" x14ac:dyDescent="0.2">
      <c r="A150" s="66"/>
      <c r="B150" s="66"/>
      <c r="C150" s="66"/>
      <c r="D150" s="66"/>
      <c r="E150" s="66"/>
      <c r="F150" s="66"/>
      <c r="G150" s="66"/>
      <c r="H150" s="66"/>
      <c r="I150" s="66"/>
      <c r="J150" s="66"/>
      <c r="K150" s="66"/>
      <c r="L150" s="66"/>
      <c r="M150" s="66"/>
      <c r="N150" s="66"/>
      <c r="O150" s="66"/>
      <c r="P150" s="66"/>
      <c r="Q150" s="66"/>
      <c r="R150" s="232"/>
    </row>
    <row r="151" spans="1:18" s="187" customFormat="1" ht="12" x14ac:dyDescent="0.2">
      <c r="A151" s="66"/>
      <c r="B151" s="66"/>
      <c r="C151" s="66"/>
      <c r="D151" s="66"/>
      <c r="E151" s="66"/>
      <c r="F151" s="66"/>
      <c r="G151" s="66"/>
      <c r="H151" s="66"/>
      <c r="I151" s="66"/>
      <c r="J151" s="66"/>
      <c r="K151" s="66"/>
      <c r="L151" s="66"/>
      <c r="M151" s="66"/>
      <c r="N151" s="66"/>
      <c r="O151" s="66"/>
      <c r="P151" s="66"/>
      <c r="Q151" s="66"/>
      <c r="R151" s="232"/>
    </row>
    <row r="152" spans="1:18" s="187" customFormat="1" ht="12" x14ac:dyDescent="0.2">
      <c r="A152" s="66"/>
      <c r="B152" s="66"/>
      <c r="C152" s="66"/>
      <c r="D152" s="66"/>
      <c r="E152" s="66"/>
      <c r="F152" s="66"/>
      <c r="G152" s="66"/>
      <c r="H152" s="66"/>
      <c r="I152" s="66"/>
      <c r="J152" s="66"/>
      <c r="K152" s="66"/>
      <c r="L152" s="66"/>
      <c r="M152" s="66"/>
      <c r="N152" s="66"/>
      <c r="O152" s="66"/>
      <c r="P152" s="66"/>
      <c r="Q152" s="66"/>
      <c r="R152" s="232"/>
    </row>
    <row r="153" spans="1:18" s="187" customFormat="1" ht="12" x14ac:dyDescent="0.2">
      <c r="A153" s="66"/>
      <c r="B153" s="66"/>
      <c r="C153" s="66"/>
      <c r="D153" s="66"/>
      <c r="E153" s="66"/>
      <c r="F153" s="66"/>
      <c r="G153" s="66"/>
      <c r="H153" s="66"/>
      <c r="I153" s="66"/>
      <c r="J153" s="66"/>
      <c r="K153" s="66"/>
      <c r="L153" s="66"/>
      <c r="M153" s="66"/>
      <c r="N153" s="66"/>
      <c r="O153" s="66"/>
      <c r="P153" s="66"/>
      <c r="Q153" s="66"/>
      <c r="R153" s="232"/>
    </row>
    <row r="154" spans="1:18" s="187" customFormat="1" ht="12" x14ac:dyDescent="0.2">
      <c r="A154" s="66"/>
      <c r="B154" s="66"/>
      <c r="C154" s="66"/>
      <c r="D154" s="66"/>
      <c r="E154" s="66"/>
      <c r="F154" s="66"/>
      <c r="G154" s="66"/>
      <c r="H154" s="66"/>
      <c r="I154" s="66"/>
      <c r="J154" s="66"/>
      <c r="K154" s="66"/>
      <c r="L154" s="66"/>
      <c r="M154" s="66"/>
      <c r="N154" s="66"/>
      <c r="O154" s="66"/>
      <c r="P154" s="66"/>
      <c r="Q154" s="66"/>
      <c r="R154" s="232"/>
    </row>
    <row r="155" spans="1:18" s="187" customFormat="1" ht="12" x14ac:dyDescent="0.2">
      <c r="A155" s="66"/>
      <c r="B155" s="66"/>
      <c r="C155" s="66"/>
      <c r="D155" s="66"/>
      <c r="E155" s="66"/>
      <c r="F155" s="66"/>
      <c r="G155" s="66"/>
      <c r="H155" s="66"/>
      <c r="I155" s="66"/>
      <c r="J155" s="66"/>
      <c r="K155" s="66"/>
      <c r="L155" s="66"/>
      <c r="M155" s="66"/>
      <c r="N155" s="66"/>
      <c r="O155" s="66"/>
      <c r="P155" s="66"/>
      <c r="Q155" s="66"/>
      <c r="R155" s="232"/>
    </row>
    <row r="156" spans="1:18" s="187" customFormat="1" ht="12" x14ac:dyDescent="0.2">
      <c r="A156" s="66"/>
      <c r="B156" s="66"/>
      <c r="C156" s="66"/>
      <c r="D156" s="66"/>
      <c r="E156" s="66"/>
      <c r="F156" s="66"/>
      <c r="G156" s="66"/>
      <c r="H156" s="66"/>
      <c r="I156" s="66"/>
      <c r="J156" s="66"/>
      <c r="K156" s="66"/>
      <c r="L156" s="66"/>
      <c r="M156" s="66"/>
      <c r="N156" s="66"/>
      <c r="O156" s="66"/>
      <c r="P156" s="66"/>
      <c r="Q156" s="66"/>
      <c r="R156" s="232"/>
    </row>
    <row r="157" spans="1:18" s="187" customFormat="1" ht="12" x14ac:dyDescent="0.2">
      <c r="A157" s="66"/>
      <c r="B157" s="66"/>
      <c r="C157" s="66"/>
      <c r="D157" s="66"/>
      <c r="E157" s="66"/>
      <c r="F157" s="66"/>
      <c r="G157" s="66"/>
      <c r="H157" s="66"/>
      <c r="I157" s="66"/>
      <c r="J157" s="66"/>
      <c r="K157" s="66"/>
      <c r="L157" s="66"/>
      <c r="M157" s="66"/>
      <c r="N157" s="66"/>
      <c r="O157" s="66"/>
      <c r="P157" s="66"/>
      <c r="Q157" s="66"/>
      <c r="R157" s="232"/>
    </row>
    <row r="158" spans="1:18" s="187" customFormat="1" ht="12" x14ac:dyDescent="0.2">
      <c r="A158" s="66"/>
      <c r="B158" s="66"/>
      <c r="C158" s="66"/>
      <c r="D158" s="66"/>
      <c r="E158" s="66"/>
      <c r="F158" s="66"/>
      <c r="G158" s="66"/>
      <c r="H158" s="66"/>
      <c r="I158" s="66"/>
      <c r="J158" s="66"/>
      <c r="K158" s="66"/>
      <c r="L158" s="66"/>
      <c r="M158" s="66"/>
      <c r="N158" s="66"/>
      <c r="O158" s="66"/>
      <c r="P158" s="66"/>
      <c r="Q158" s="66"/>
      <c r="R158" s="232"/>
    </row>
    <row r="159" spans="1:18" s="187" customFormat="1" ht="12" x14ac:dyDescent="0.2">
      <c r="A159" s="66"/>
      <c r="B159" s="66"/>
      <c r="C159" s="66"/>
      <c r="D159" s="66"/>
      <c r="E159" s="66"/>
      <c r="F159" s="66"/>
      <c r="G159" s="66"/>
      <c r="H159" s="66"/>
      <c r="I159" s="66"/>
      <c r="J159" s="66"/>
      <c r="K159" s="66"/>
      <c r="L159" s="66"/>
      <c r="M159" s="66"/>
      <c r="N159" s="66"/>
      <c r="O159" s="66"/>
      <c r="P159" s="66"/>
      <c r="Q159" s="66"/>
      <c r="R159" s="232"/>
    </row>
    <row r="160" spans="1:18" s="187" customFormat="1" ht="12" x14ac:dyDescent="0.2">
      <c r="A160" s="66"/>
      <c r="B160" s="66"/>
      <c r="C160" s="66"/>
      <c r="D160" s="66"/>
      <c r="E160" s="66"/>
      <c r="F160" s="66"/>
      <c r="G160" s="66"/>
      <c r="H160" s="66"/>
      <c r="I160" s="66"/>
      <c r="J160" s="66"/>
      <c r="K160" s="66"/>
      <c r="L160" s="66"/>
      <c r="M160" s="66"/>
      <c r="N160" s="66"/>
      <c r="O160" s="66"/>
      <c r="P160" s="66"/>
      <c r="Q160" s="66"/>
      <c r="R160" s="232"/>
    </row>
    <row r="161" spans="1:18" s="187" customFormat="1" ht="12" x14ac:dyDescent="0.2">
      <c r="A161" s="66"/>
      <c r="B161" s="66"/>
      <c r="C161" s="66"/>
      <c r="D161" s="66"/>
      <c r="E161" s="66"/>
      <c r="F161" s="66"/>
      <c r="G161" s="66"/>
      <c r="H161" s="66"/>
      <c r="I161" s="66"/>
      <c r="J161" s="66"/>
      <c r="K161" s="66"/>
      <c r="L161" s="66"/>
      <c r="M161" s="66"/>
      <c r="N161" s="66"/>
      <c r="O161" s="66"/>
      <c r="P161" s="66"/>
      <c r="Q161" s="66"/>
      <c r="R161" s="232"/>
    </row>
    <row r="162" spans="1:18" s="187" customFormat="1" ht="12" x14ac:dyDescent="0.2">
      <c r="A162" s="66"/>
      <c r="B162" s="66"/>
      <c r="C162" s="66"/>
      <c r="D162" s="66"/>
      <c r="E162" s="66"/>
      <c r="F162" s="66"/>
      <c r="G162" s="66"/>
      <c r="H162" s="66"/>
      <c r="I162" s="66"/>
      <c r="J162" s="66"/>
      <c r="K162" s="66"/>
      <c r="L162" s="66"/>
      <c r="M162" s="66"/>
      <c r="N162" s="66"/>
      <c r="O162" s="66"/>
      <c r="P162" s="66"/>
      <c r="Q162" s="66"/>
      <c r="R162" s="232"/>
    </row>
    <row r="163" spans="1:18" s="187" customFormat="1" ht="12" x14ac:dyDescent="0.2">
      <c r="A163" s="66"/>
      <c r="B163" s="66"/>
      <c r="C163" s="66"/>
      <c r="D163" s="66"/>
      <c r="E163" s="66"/>
      <c r="F163" s="66"/>
      <c r="G163" s="66"/>
      <c r="H163" s="66"/>
      <c r="I163" s="66"/>
      <c r="J163" s="66"/>
      <c r="K163" s="66"/>
      <c r="L163" s="66"/>
      <c r="M163" s="66"/>
      <c r="N163" s="66"/>
      <c r="O163" s="66"/>
      <c r="P163" s="66"/>
      <c r="Q163" s="66"/>
      <c r="R163" s="232"/>
    </row>
    <row r="164" spans="1:18" s="187" customFormat="1" ht="12" x14ac:dyDescent="0.2">
      <c r="A164" s="66"/>
      <c r="B164" s="66"/>
      <c r="C164" s="66"/>
      <c r="D164" s="66"/>
      <c r="E164" s="66"/>
      <c r="F164" s="66"/>
      <c r="G164" s="66"/>
      <c r="H164" s="66"/>
      <c r="I164" s="66"/>
      <c r="J164" s="66"/>
      <c r="K164" s="66"/>
      <c r="L164" s="66"/>
      <c r="M164" s="66"/>
      <c r="N164" s="66"/>
      <c r="O164" s="66"/>
      <c r="P164" s="66"/>
      <c r="Q164" s="66"/>
      <c r="R164" s="232"/>
    </row>
    <row r="165" spans="1:18" s="187" customFormat="1" ht="12" x14ac:dyDescent="0.2">
      <c r="A165" s="66"/>
      <c r="B165" s="66"/>
      <c r="C165" s="66"/>
      <c r="D165" s="66"/>
      <c r="E165" s="66"/>
      <c r="F165" s="66"/>
      <c r="G165" s="66"/>
      <c r="H165" s="66"/>
      <c r="I165" s="66"/>
      <c r="J165" s="66"/>
      <c r="K165" s="66"/>
      <c r="L165" s="66"/>
      <c r="M165" s="66"/>
      <c r="N165" s="66"/>
      <c r="O165" s="66"/>
      <c r="P165" s="66"/>
      <c r="Q165" s="66"/>
      <c r="R165" s="232"/>
    </row>
    <row r="166" spans="1:18" s="187" customFormat="1" ht="12" x14ac:dyDescent="0.2">
      <c r="A166" s="66"/>
      <c r="B166" s="66"/>
      <c r="C166" s="66"/>
      <c r="D166" s="66"/>
      <c r="E166" s="66"/>
      <c r="F166" s="66"/>
      <c r="G166" s="66"/>
      <c r="H166" s="66"/>
      <c r="I166" s="66"/>
      <c r="J166" s="66"/>
      <c r="K166" s="66"/>
      <c r="L166" s="66"/>
      <c r="M166" s="66"/>
      <c r="N166" s="66"/>
      <c r="O166" s="66"/>
      <c r="P166" s="66"/>
      <c r="Q166" s="66"/>
      <c r="R166" s="232"/>
    </row>
    <row r="167" spans="1:18" s="187" customFormat="1" ht="12" x14ac:dyDescent="0.2">
      <c r="A167" s="66"/>
      <c r="B167" s="66"/>
      <c r="C167" s="66"/>
      <c r="D167" s="66"/>
      <c r="E167" s="66"/>
      <c r="F167" s="66"/>
      <c r="G167" s="66"/>
      <c r="H167" s="66"/>
      <c r="I167" s="66"/>
      <c r="J167" s="66"/>
      <c r="K167" s="66"/>
      <c r="L167" s="66"/>
      <c r="M167" s="66"/>
      <c r="N167" s="66"/>
      <c r="O167" s="66"/>
      <c r="P167" s="66"/>
      <c r="Q167" s="66"/>
      <c r="R167" s="232"/>
    </row>
    <row r="168" spans="1:18" s="187" customFormat="1" ht="12" x14ac:dyDescent="0.2">
      <c r="A168" s="66"/>
      <c r="B168" s="66"/>
      <c r="C168" s="66"/>
      <c r="D168" s="66"/>
      <c r="E168" s="66"/>
      <c r="F168" s="66"/>
      <c r="G168" s="66"/>
      <c r="H168" s="66"/>
      <c r="I168" s="66"/>
      <c r="J168" s="66"/>
      <c r="K168" s="66"/>
      <c r="L168" s="66"/>
      <c r="M168" s="66"/>
      <c r="N168" s="66"/>
      <c r="O168" s="66"/>
      <c r="P168" s="66"/>
      <c r="Q168" s="66"/>
      <c r="R168" s="232"/>
    </row>
    <row r="169" spans="1:18" s="187" customFormat="1" ht="12" x14ac:dyDescent="0.2">
      <c r="A169" s="66"/>
      <c r="B169" s="66"/>
      <c r="C169" s="66"/>
      <c r="D169" s="66"/>
      <c r="E169" s="66"/>
      <c r="F169" s="66"/>
      <c r="G169" s="66"/>
      <c r="H169" s="66"/>
      <c r="I169" s="66"/>
      <c r="J169" s="66"/>
      <c r="K169" s="66"/>
      <c r="L169" s="66"/>
      <c r="M169" s="66"/>
      <c r="N169" s="66"/>
      <c r="O169" s="66"/>
      <c r="P169" s="66"/>
      <c r="Q169" s="66"/>
      <c r="R169" s="232"/>
    </row>
    <row r="170" spans="1:18" s="187" customFormat="1" ht="12" x14ac:dyDescent="0.2">
      <c r="A170" s="66"/>
      <c r="B170" s="66"/>
      <c r="C170" s="66"/>
      <c r="D170" s="66"/>
      <c r="E170" s="66"/>
      <c r="F170" s="66"/>
      <c r="G170" s="66"/>
      <c r="H170" s="66"/>
      <c r="I170" s="66"/>
      <c r="J170" s="66"/>
      <c r="K170" s="66"/>
      <c r="L170" s="66"/>
      <c r="M170" s="66"/>
      <c r="N170" s="66"/>
      <c r="O170" s="66"/>
      <c r="P170" s="66"/>
      <c r="Q170" s="66"/>
      <c r="R170" s="232"/>
    </row>
    <row r="171" spans="1:18" s="187" customFormat="1" ht="12" x14ac:dyDescent="0.2">
      <c r="A171" s="66"/>
      <c r="B171" s="66"/>
      <c r="C171" s="66"/>
      <c r="D171" s="66"/>
      <c r="E171" s="66"/>
      <c r="F171" s="66"/>
      <c r="G171" s="66"/>
      <c r="H171" s="66"/>
      <c r="I171" s="66"/>
      <c r="J171" s="66"/>
      <c r="K171" s="66"/>
      <c r="L171" s="66"/>
      <c r="M171" s="66"/>
      <c r="N171" s="66"/>
      <c r="O171" s="66"/>
      <c r="P171" s="66"/>
      <c r="Q171" s="66"/>
      <c r="R171" s="232"/>
    </row>
    <row r="172" spans="1:18" s="187" customFormat="1" ht="12" x14ac:dyDescent="0.2">
      <c r="A172" s="66"/>
      <c r="B172" s="66"/>
      <c r="C172" s="66"/>
      <c r="D172" s="66"/>
      <c r="E172" s="66"/>
      <c r="F172" s="66"/>
      <c r="G172" s="66"/>
      <c r="H172" s="66"/>
      <c r="I172" s="66"/>
      <c r="J172" s="66"/>
      <c r="K172" s="66"/>
      <c r="L172" s="66"/>
      <c r="M172" s="66"/>
      <c r="N172" s="66"/>
      <c r="O172" s="66"/>
      <c r="P172" s="66"/>
      <c r="Q172" s="66"/>
      <c r="R172" s="232"/>
    </row>
    <row r="173" spans="1:18" s="187" customFormat="1" ht="12" x14ac:dyDescent="0.2">
      <c r="A173" s="66"/>
      <c r="B173" s="66"/>
      <c r="C173" s="66"/>
      <c r="D173" s="66"/>
      <c r="E173" s="66"/>
      <c r="F173" s="66"/>
      <c r="G173" s="66"/>
      <c r="H173" s="66"/>
      <c r="I173" s="66"/>
      <c r="J173" s="66"/>
      <c r="K173" s="66"/>
      <c r="L173" s="66"/>
      <c r="M173" s="66"/>
      <c r="N173" s="66"/>
      <c r="O173" s="66"/>
      <c r="P173" s="66"/>
      <c r="Q173" s="66"/>
      <c r="R173" s="232"/>
    </row>
    <row r="174" spans="1:18" s="187" customFormat="1" ht="12" x14ac:dyDescent="0.2">
      <c r="A174" s="66"/>
      <c r="B174" s="66"/>
      <c r="C174" s="66"/>
      <c r="D174" s="66"/>
      <c r="E174" s="66"/>
      <c r="F174" s="66"/>
      <c r="G174" s="66"/>
      <c r="H174" s="66"/>
      <c r="I174" s="66"/>
      <c r="J174" s="66"/>
      <c r="K174" s="66"/>
      <c r="L174" s="66"/>
      <c r="M174" s="66"/>
      <c r="N174" s="66"/>
      <c r="O174" s="66"/>
      <c r="P174" s="66"/>
      <c r="Q174" s="66"/>
      <c r="R174" s="232"/>
    </row>
    <row r="175" spans="1:18" s="187" customFormat="1" ht="12" x14ac:dyDescent="0.2">
      <c r="A175" s="66"/>
      <c r="B175" s="66"/>
      <c r="C175" s="66"/>
      <c r="D175" s="66"/>
      <c r="E175" s="66"/>
      <c r="F175" s="66"/>
      <c r="G175" s="66"/>
      <c r="H175" s="66"/>
      <c r="I175" s="66"/>
      <c r="J175" s="66"/>
      <c r="K175" s="66"/>
      <c r="L175" s="66"/>
      <c r="M175" s="66"/>
      <c r="N175" s="66"/>
      <c r="O175" s="66"/>
      <c r="P175" s="66"/>
      <c r="Q175" s="66"/>
      <c r="R175" s="232"/>
    </row>
    <row r="176" spans="1:18" x14ac:dyDescent="0.2">
      <c r="R176" s="233"/>
    </row>
    <row r="177" spans="18:18" x14ac:dyDescent="0.2">
      <c r="R177" s="233"/>
    </row>
    <row r="178" spans="18:18" x14ac:dyDescent="0.2">
      <c r="R178" s="233"/>
    </row>
    <row r="179" spans="18:18" x14ac:dyDescent="0.2">
      <c r="R179" s="233"/>
    </row>
    <row r="180" spans="18:18" x14ac:dyDescent="0.2">
      <c r="R180" s="233"/>
    </row>
    <row r="181" spans="18:18" x14ac:dyDescent="0.2">
      <c r="R181" s="233"/>
    </row>
    <row r="182" spans="18:18" x14ac:dyDescent="0.2">
      <c r="R182" s="233"/>
    </row>
    <row r="183" spans="18:18" x14ac:dyDescent="0.2">
      <c r="R183" s="233"/>
    </row>
    <row r="184" spans="18:18" x14ac:dyDescent="0.2">
      <c r="R184" s="233"/>
    </row>
    <row r="185" spans="18:18" x14ac:dyDescent="0.2">
      <c r="R185" s="233"/>
    </row>
    <row r="186" spans="18:18" x14ac:dyDescent="0.2">
      <c r="R186" s="233"/>
    </row>
    <row r="187" spans="18:18" x14ac:dyDescent="0.2">
      <c r="R187" s="233"/>
    </row>
    <row r="188" spans="18:18" x14ac:dyDescent="0.2">
      <c r="R188" s="233"/>
    </row>
    <row r="189" spans="18:18" x14ac:dyDescent="0.2">
      <c r="R189" s="233"/>
    </row>
    <row r="190" spans="18:18" x14ac:dyDescent="0.2">
      <c r="R190" s="233"/>
    </row>
    <row r="191" spans="18:18" x14ac:dyDescent="0.2">
      <c r="R191" s="233"/>
    </row>
    <row r="192" spans="18:18" x14ac:dyDescent="0.2">
      <c r="R192" s="233"/>
    </row>
    <row r="193" spans="18:18" x14ac:dyDescent="0.2">
      <c r="R193" s="233"/>
    </row>
    <row r="194" spans="18:18" x14ac:dyDescent="0.2">
      <c r="R194" s="233"/>
    </row>
    <row r="195" spans="18:18" x14ac:dyDescent="0.2">
      <c r="R195" s="233"/>
    </row>
    <row r="196" spans="18:18" x14ac:dyDescent="0.2">
      <c r="R196" s="233"/>
    </row>
    <row r="197" spans="18:18" x14ac:dyDescent="0.2">
      <c r="R197" s="233"/>
    </row>
    <row r="198" spans="18:18" x14ac:dyDescent="0.2">
      <c r="R198" s="233"/>
    </row>
    <row r="199" spans="18:18" x14ac:dyDescent="0.2">
      <c r="R199" s="233"/>
    </row>
    <row r="200" spans="18:18" x14ac:dyDescent="0.2">
      <c r="R200" s="233"/>
    </row>
    <row r="201" spans="18:18" x14ac:dyDescent="0.2">
      <c r="R201" s="233"/>
    </row>
    <row r="202" spans="18:18" x14ac:dyDescent="0.2">
      <c r="R202" s="233"/>
    </row>
    <row r="203" spans="18:18" x14ac:dyDescent="0.2">
      <c r="R203" s="233"/>
    </row>
    <row r="204" spans="18:18" x14ac:dyDescent="0.2">
      <c r="R204" s="233"/>
    </row>
    <row r="205" spans="18:18" x14ac:dyDescent="0.2">
      <c r="R205" s="233"/>
    </row>
    <row r="206" spans="18:18" x14ac:dyDescent="0.2">
      <c r="R206" s="233"/>
    </row>
    <row r="207" spans="18:18" x14ac:dyDescent="0.2">
      <c r="R207" s="233"/>
    </row>
    <row r="208" spans="18:18" x14ac:dyDescent="0.2">
      <c r="R208" s="233"/>
    </row>
    <row r="209" spans="18:18" x14ac:dyDescent="0.2">
      <c r="R209" s="233"/>
    </row>
    <row r="210" spans="18:18" x14ac:dyDescent="0.2">
      <c r="R210" s="233"/>
    </row>
    <row r="211" spans="18:18" x14ac:dyDescent="0.2">
      <c r="R211" s="233"/>
    </row>
    <row r="212" spans="18:18" x14ac:dyDescent="0.2">
      <c r="R212" s="233"/>
    </row>
    <row r="213" spans="18:18" x14ac:dyDescent="0.2">
      <c r="R213" s="233"/>
    </row>
    <row r="214" spans="18:18" x14ac:dyDescent="0.2">
      <c r="R214" s="233"/>
    </row>
    <row r="215" spans="18:18" x14ac:dyDescent="0.2">
      <c r="R215" s="233"/>
    </row>
    <row r="216" spans="18:18" x14ac:dyDescent="0.2">
      <c r="R216" s="233"/>
    </row>
    <row r="217" spans="18:18" x14ac:dyDescent="0.2">
      <c r="R217" s="233"/>
    </row>
    <row r="218" spans="18:18" x14ac:dyDescent="0.2">
      <c r="R218" s="233"/>
    </row>
    <row r="219" spans="18:18" x14ac:dyDescent="0.2">
      <c r="R219" s="233"/>
    </row>
    <row r="220" spans="18:18" x14ac:dyDescent="0.2">
      <c r="R220" s="233"/>
    </row>
    <row r="221" spans="18:18" x14ac:dyDescent="0.2">
      <c r="R221" s="233"/>
    </row>
    <row r="222" spans="18:18" x14ac:dyDescent="0.2">
      <c r="R222" s="233"/>
    </row>
    <row r="223" spans="18:18" x14ac:dyDescent="0.2">
      <c r="R223" s="233"/>
    </row>
    <row r="224" spans="18:18" x14ac:dyDescent="0.2">
      <c r="R224" s="233"/>
    </row>
    <row r="225" spans="18:18" x14ac:dyDescent="0.2">
      <c r="R225" s="233"/>
    </row>
    <row r="226" spans="18:18" x14ac:dyDescent="0.2">
      <c r="R226" s="233"/>
    </row>
    <row r="227" spans="18:18" x14ac:dyDescent="0.2">
      <c r="R227" s="233"/>
    </row>
    <row r="228" spans="18:18" x14ac:dyDescent="0.2">
      <c r="R228" s="233"/>
    </row>
    <row r="229" spans="18:18" x14ac:dyDescent="0.2">
      <c r="R229" s="233"/>
    </row>
    <row r="230" spans="18:18" x14ac:dyDescent="0.2">
      <c r="R230" s="233"/>
    </row>
    <row r="231" spans="18:18" x14ac:dyDescent="0.2">
      <c r="R231" s="233"/>
    </row>
    <row r="232" spans="18:18" x14ac:dyDescent="0.2">
      <c r="R232" s="233"/>
    </row>
    <row r="233" spans="18:18" x14ac:dyDescent="0.2">
      <c r="R233" s="233"/>
    </row>
    <row r="234" spans="18:18" x14ac:dyDescent="0.2">
      <c r="R234" s="233"/>
    </row>
    <row r="235" spans="18:18" x14ac:dyDescent="0.2">
      <c r="R235" s="233"/>
    </row>
    <row r="236" spans="18:18" x14ac:dyDescent="0.2">
      <c r="R236" s="233"/>
    </row>
    <row r="237" spans="18:18" x14ac:dyDescent="0.2">
      <c r="R237" s="233"/>
    </row>
    <row r="238" spans="18:18" x14ac:dyDescent="0.2">
      <c r="R238" s="233"/>
    </row>
    <row r="239" spans="18:18" x14ac:dyDescent="0.2">
      <c r="R239" s="233"/>
    </row>
    <row r="240" spans="18:18" x14ac:dyDescent="0.2">
      <c r="R240" s="233"/>
    </row>
    <row r="241" spans="18:18" x14ac:dyDescent="0.2">
      <c r="R241" s="233"/>
    </row>
    <row r="242" spans="18:18" x14ac:dyDescent="0.2">
      <c r="R242" s="233"/>
    </row>
    <row r="243" spans="18:18" x14ac:dyDescent="0.2">
      <c r="R243" s="233"/>
    </row>
    <row r="244" spans="18:18" x14ac:dyDescent="0.2">
      <c r="R244" s="233"/>
    </row>
    <row r="245" spans="18:18" x14ac:dyDescent="0.2">
      <c r="R245" s="233"/>
    </row>
    <row r="246" spans="18:18" x14ac:dyDescent="0.2">
      <c r="R246" s="233"/>
    </row>
    <row r="247" spans="18:18" x14ac:dyDescent="0.2">
      <c r="R247" s="233"/>
    </row>
    <row r="248" spans="18:18" x14ac:dyDescent="0.2">
      <c r="R248" s="233"/>
    </row>
    <row r="249" spans="18:18" x14ac:dyDescent="0.2">
      <c r="R249" s="233"/>
    </row>
    <row r="250" spans="18:18" x14ac:dyDescent="0.2">
      <c r="R250" s="233"/>
    </row>
    <row r="251" spans="18:18" x14ac:dyDescent="0.2">
      <c r="R251" s="233"/>
    </row>
    <row r="252" spans="18:18" x14ac:dyDescent="0.2">
      <c r="R252" s="233"/>
    </row>
    <row r="253" spans="18:18" x14ac:dyDescent="0.2">
      <c r="R253" s="233"/>
    </row>
    <row r="254" spans="18:18" x14ac:dyDescent="0.2">
      <c r="R254" s="233"/>
    </row>
    <row r="255" spans="18:18" x14ac:dyDescent="0.2">
      <c r="R255" s="233"/>
    </row>
    <row r="256" spans="18:18" x14ac:dyDescent="0.2">
      <c r="R256" s="233"/>
    </row>
    <row r="257" spans="18:18" x14ac:dyDescent="0.2">
      <c r="R257" s="233"/>
    </row>
    <row r="258" spans="18:18" x14ac:dyDescent="0.2">
      <c r="R258" s="233"/>
    </row>
    <row r="259" spans="18:18" x14ac:dyDescent="0.2">
      <c r="R259" s="233"/>
    </row>
    <row r="260" spans="18:18" x14ac:dyDescent="0.2">
      <c r="R260" s="233"/>
    </row>
    <row r="261" spans="18:18" x14ac:dyDescent="0.2">
      <c r="R261" s="233"/>
    </row>
    <row r="262" spans="18:18" x14ac:dyDescent="0.2">
      <c r="R262" s="233"/>
    </row>
    <row r="263" spans="18:18" x14ac:dyDescent="0.2">
      <c r="R263" s="233"/>
    </row>
    <row r="264" spans="18:18" x14ac:dyDescent="0.2">
      <c r="R264" s="233"/>
    </row>
    <row r="265" spans="18:18" x14ac:dyDescent="0.2">
      <c r="R265" s="233"/>
    </row>
    <row r="266" spans="18:18" x14ac:dyDescent="0.2">
      <c r="R266" s="233"/>
    </row>
    <row r="267" spans="18:18" x14ac:dyDescent="0.2">
      <c r="R267" s="233"/>
    </row>
    <row r="268" spans="18:18" x14ac:dyDescent="0.2">
      <c r="R268" s="233"/>
    </row>
    <row r="269" spans="18:18" x14ac:dyDescent="0.2">
      <c r="R269" s="233"/>
    </row>
    <row r="270" spans="18:18" x14ac:dyDescent="0.2">
      <c r="R270" s="233"/>
    </row>
    <row r="271" spans="18:18" x14ac:dyDescent="0.2">
      <c r="R271" s="233"/>
    </row>
    <row r="272" spans="18:18" x14ac:dyDescent="0.2">
      <c r="R272" s="233"/>
    </row>
    <row r="273" spans="18:18" x14ac:dyDescent="0.2">
      <c r="R273" s="233"/>
    </row>
    <row r="274" spans="18:18" x14ac:dyDescent="0.2">
      <c r="R274" s="233"/>
    </row>
    <row r="275" spans="18:18" x14ac:dyDescent="0.2">
      <c r="R275" s="233"/>
    </row>
    <row r="276" spans="18:18" x14ac:dyDescent="0.2">
      <c r="R276" s="233"/>
    </row>
    <row r="277" spans="18:18" x14ac:dyDescent="0.2">
      <c r="R277" s="233"/>
    </row>
    <row r="278" spans="18:18" x14ac:dyDescent="0.2">
      <c r="R278" s="233"/>
    </row>
    <row r="279" spans="18:18" x14ac:dyDescent="0.2">
      <c r="R279" s="233"/>
    </row>
    <row r="280" spans="18:18" x14ac:dyDescent="0.2">
      <c r="R280" s="233"/>
    </row>
    <row r="281" spans="18:18" x14ac:dyDescent="0.2">
      <c r="R281" s="233"/>
    </row>
    <row r="282" spans="18:18" x14ac:dyDescent="0.2">
      <c r="R282" s="233"/>
    </row>
    <row r="283" spans="18:18" x14ac:dyDescent="0.2">
      <c r="R283" s="233"/>
    </row>
    <row r="284" spans="18:18" x14ac:dyDescent="0.2">
      <c r="R284" s="233"/>
    </row>
    <row r="285" spans="18:18" x14ac:dyDescent="0.2">
      <c r="R285" s="233"/>
    </row>
    <row r="286" spans="18:18" x14ac:dyDescent="0.2">
      <c r="R286" s="233"/>
    </row>
    <row r="287" spans="18:18" x14ac:dyDescent="0.2">
      <c r="R287" s="233"/>
    </row>
    <row r="288" spans="18:18" x14ac:dyDescent="0.2">
      <c r="R288" s="233"/>
    </row>
    <row r="289" spans="18:18" x14ac:dyDescent="0.2">
      <c r="R289" s="233"/>
    </row>
    <row r="290" spans="18:18" x14ac:dyDescent="0.2">
      <c r="R290" s="233"/>
    </row>
    <row r="291" spans="18:18" x14ac:dyDescent="0.2">
      <c r="R291" s="233"/>
    </row>
    <row r="292" spans="18:18" x14ac:dyDescent="0.2">
      <c r="R292" s="233"/>
    </row>
    <row r="293" spans="18:18" x14ac:dyDescent="0.2">
      <c r="R293" s="233"/>
    </row>
    <row r="294" spans="18:18" x14ac:dyDescent="0.2">
      <c r="R294" s="233"/>
    </row>
    <row r="295" spans="18:18" x14ac:dyDescent="0.2">
      <c r="R295" s="233"/>
    </row>
    <row r="296" spans="18:18" x14ac:dyDescent="0.2">
      <c r="R296" s="233"/>
    </row>
    <row r="297" spans="18:18" x14ac:dyDescent="0.2">
      <c r="R297" s="233"/>
    </row>
    <row r="298" spans="18:18" x14ac:dyDescent="0.2">
      <c r="R298" s="233"/>
    </row>
    <row r="299" spans="18:18" x14ac:dyDescent="0.2">
      <c r="R299" s="233"/>
    </row>
    <row r="300" spans="18:18" x14ac:dyDescent="0.2">
      <c r="R300" s="233"/>
    </row>
    <row r="301" spans="18:18" x14ac:dyDescent="0.2">
      <c r="R301" s="233"/>
    </row>
    <row r="302" spans="18:18" x14ac:dyDescent="0.2">
      <c r="R302" s="233"/>
    </row>
    <row r="303" spans="18:18" x14ac:dyDescent="0.2">
      <c r="R303" s="233"/>
    </row>
    <row r="304" spans="18:18" x14ac:dyDescent="0.2">
      <c r="R304" s="233"/>
    </row>
    <row r="305" spans="18:18" x14ac:dyDescent="0.2">
      <c r="R305" s="233"/>
    </row>
    <row r="306" spans="18:18" x14ac:dyDescent="0.2">
      <c r="R306" s="233"/>
    </row>
    <row r="307" spans="18:18" x14ac:dyDescent="0.2">
      <c r="R307" s="233"/>
    </row>
    <row r="308" spans="18:18" x14ac:dyDescent="0.2">
      <c r="R308" s="233"/>
    </row>
    <row r="309" spans="18:18" x14ac:dyDescent="0.2">
      <c r="R309" s="233"/>
    </row>
    <row r="310" spans="18:18" x14ac:dyDescent="0.2">
      <c r="R310" s="233"/>
    </row>
    <row r="311" spans="18:18" x14ac:dyDescent="0.2">
      <c r="R311" s="233"/>
    </row>
    <row r="312" spans="18:18" x14ac:dyDescent="0.2">
      <c r="R312" s="233"/>
    </row>
    <row r="313" spans="18:18" x14ac:dyDescent="0.2">
      <c r="R313" s="233"/>
    </row>
    <row r="314" spans="18:18" x14ac:dyDescent="0.2">
      <c r="R314" s="233"/>
    </row>
    <row r="315" spans="18:18" x14ac:dyDescent="0.2">
      <c r="R315" s="233"/>
    </row>
    <row r="316" spans="18:18" x14ac:dyDescent="0.2">
      <c r="R316" s="233"/>
    </row>
    <row r="317" spans="18:18" x14ac:dyDescent="0.2">
      <c r="R317" s="233"/>
    </row>
    <row r="318" spans="18:18" x14ac:dyDescent="0.2">
      <c r="R318" s="233"/>
    </row>
    <row r="319" spans="18:18" x14ac:dyDescent="0.2">
      <c r="R319" s="233"/>
    </row>
    <row r="320" spans="18:18" x14ac:dyDescent="0.2">
      <c r="R320" s="233"/>
    </row>
    <row r="321" spans="18:18" x14ac:dyDescent="0.2">
      <c r="R321" s="233"/>
    </row>
    <row r="322" spans="18:18" x14ac:dyDescent="0.2">
      <c r="R322" s="233"/>
    </row>
    <row r="323" spans="18:18" x14ac:dyDescent="0.2">
      <c r="R323" s="233"/>
    </row>
    <row r="324" spans="18:18" x14ac:dyDescent="0.2">
      <c r="R324" s="233"/>
    </row>
    <row r="325" spans="18:18" x14ac:dyDescent="0.2">
      <c r="R325" s="233"/>
    </row>
    <row r="326" spans="18:18" x14ac:dyDescent="0.2">
      <c r="R326" s="233"/>
    </row>
    <row r="327" spans="18:18" x14ac:dyDescent="0.2">
      <c r="R327" s="233"/>
    </row>
    <row r="328" spans="18:18" x14ac:dyDescent="0.2">
      <c r="R328" s="233"/>
    </row>
    <row r="329" spans="18:18" x14ac:dyDescent="0.2">
      <c r="R329" s="233"/>
    </row>
    <row r="330" spans="18:18" x14ac:dyDescent="0.2">
      <c r="R330" s="233"/>
    </row>
    <row r="331" spans="18:18" x14ac:dyDescent="0.2">
      <c r="R331" s="233"/>
    </row>
    <row r="332" spans="18:18" x14ac:dyDescent="0.2">
      <c r="R332" s="233"/>
    </row>
    <row r="333" spans="18:18" x14ac:dyDescent="0.2">
      <c r="R333" s="233"/>
    </row>
    <row r="334" spans="18:18" x14ac:dyDescent="0.2">
      <c r="R334" s="233"/>
    </row>
    <row r="335" spans="18:18" x14ac:dyDescent="0.2">
      <c r="R335" s="233"/>
    </row>
    <row r="336" spans="18:18" x14ac:dyDescent="0.2">
      <c r="R336" s="233"/>
    </row>
    <row r="337" spans="18:18" x14ac:dyDescent="0.2">
      <c r="R337" s="233"/>
    </row>
    <row r="338" spans="18:18" x14ac:dyDescent="0.2">
      <c r="R338" s="233"/>
    </row>
    <row r="339" spans="18:18" x14ac:dyDescent="0.2">
      <c r="R339" s="233"/>
    </row>
    <row r="340" spans="18:18" x14ac:dyDescent="0.2">
      <c r="R340" s="233"/>
    </row>
    <row r="341" spans="18:18" x14ac:dyDescent="0.2">
      <c r="R341" s="233"/>
    </row>
    <row r="342" spans="18:18" x14ac:dyDescent="0.2">
      <c r="R342" s="233"/>
    </row>
    <row r="343" spans="18:18" x14ac:dyDescent="0.2">
      <c r="R343" s="233"/>
    </row>
    <row r="344" spans="18:18" x14ac:dyDescent="0.2">
      <c r="R344" s="233"/>
    </row>
    <row r="345" spans="18:18" x14ac:dyDescent="0.2">
      <c r="R345" s="233"/>
    </row>
    <row r="346" spans="18:18" x14ac:dyDescent="0.2">
      <c r="R346" s="233"/>
    </row>
    <row r="347" spans="18:18" x14ac:dyDescent="0.2">
      <c r="R347" s="233"/>
    </row>
    <row r="348" spans="18:18" x14ac:dyDescent="0.2">
      <c r="R348" s="233"/>
    </row>
    <row r="349" spans="18:18" x14ac:dyDescent="0.2">
      <c r="R349" s="233"/>
    </row>
    <row r="350" spans="18:18" x14ac:dyDescent="0.2">
      <c r="R350" s="233"/>
    </row>
    <row r="351" spans="18:18" x14ac:dyDescent="0.2">
      <c r="R351" s="233"/>
    </row>
    <row r="352" spans="18:18" x14ac:dyDescent="0.2">
      <c r="R352" s="233"/>
    </row>
    <row r="353" spans="18:18" x14ac:dyDescent="0.2">
      <c r="R353" s="233"/>
    </row>
    <row r="354" spans="18:18" x14ac:dyDescent="0.2">
      <c r="R354" s="233"/>
    </row>
    <row r="355" spans="18:18" x14ac:dyDescent="0.2">
      <c r="R355" s="233"/>
    </row>
    <row r="356" spans="18:18" x14ac:dyDescent="0.2">
      <c r="R356" s="233"/>
    </row>
    <row r="357" spans="18:18" x14ac:dyDescent="0.2">
      <c r="R357" s="233"/>
    </row>
    <row r="358" spans="18:18" x14ac:dyDescent="0.2">
      <c r="R358" s="233"/>
    </row>
    <row r="359" spans="18:18" x14ac:dyDescent="0.2">
      <c r="R359" s="233"/>
    </row>
    <row r="360" spans="18:18" x14ac:dyDescent="0.2">
      <c r="R360" s="233"/>
    </row>
    <row r="361" spans="18:18" x14ac:dyDescent="0.2">
      <c r="R361" s="233"/>
    </row>
    <row r="362" spans="18:18" x14ac:dyDescent="0.2">
      <c r="R362" s="233"/>
    </row>
    <row r="363" spans="18:18" x14ac:dyDescent="0.2">
      <c r="R363" s="233"/>
    </row>
    <row r="364" spans="18:18" x14ac:dyDescent="0.2">
      <c r="R364" s="233"/>
    </row>
    <row r="365" spans="18:18" x14ac:dyDescent="0.2">
      <c r="R365" s="233"/>
    </row>
    <row r="366" spans="18:18" x14ac:dyDescent="0.2">
      <c r="R366" s="233"/>
    </row>
    <row r="367" spans="18:18" x14ac:dyDescent="0.2">
      <c r="R367" s="233"/>
    </row>
    <row r="368" spans="18:18" x14ac:dyDescent="0.2">
      <c r="R368" s="233"/>
    </row>
    <row r="369" spans="18:18" x14ac:dyDescent="0.2">
      <c r="R369" s="233"/>
    </row>
    <row r="370" spans="18:18" x14ac:dyDescent="0.2">
      <c r="R370" s="233"/>
    </row>
    <row r="371" spans="18:18" x14ac:dyDescent="0.2">
      <c r="R371" s="233"/>
    </row>
    <row r="372" spans="18:18" x14ac:dyDescent="0.2">
      <c r="R372" s="233"/>
    </row>
    <row r="373" spans="18:18" x14ac:dyDescent="0.2">
      <c r="R373" s="233"/>
    </row>
    <row r="374" spans="18:18" x14ac:dyDescent="0.2">
      <c r="R374" s="233"/>
    </row>
    <row r="375" spans="18:18" x14ac:dyDescent="0.2">
      <c r="R375" s="233"/>
    </row>
    <row r="376" spans="18:18" x14ac:dyDescent="0.2">
      <c r="R376" s="233"/>
    </row>
    <row r="377" spans="18:18" x14ac:dyDescent="0.2">
      <c r="R377" s="233"/>
    </row>
    <row r="378" spans="18:18" x14ac:dyDescent="0.2">
      <c r="R378" s="233"/>
    </row>
    <row r="379" spans="18:18" x14ac:dyDescent="0.2">
      <c r="R379" s="233"/>
    </row>
    <row r="380" spans="18:18" x14ac:dyDescent="0.2">
      <c r="R380" s="233"/>
    </row>
    <row r="381" spans="18:18" x14ac:dyDescent="0.2">
      <c r="R381" s="233"/>
    </row>
    <row r="382" spans="18:18" x14ac:dyDescent="0.2">
      <c r="R382" s="233"/>
    </row>
    <row r="383" spans="18:18" x14ac:dyDescent="0.2">
      <c r="R383" s="233"/>
    </row>
    <row r="384" spans="18:18" x14ac:dyDescent="0.2">
      <c r="R384" s="233"/>
    </row>
    <row r="385" spans="18:18" x14ac:dyDescent="0.2">
      <c r="R385" s="233"/>
    </row>
    <row r="386" spans="18:18" x14ac:dyDescent="0.2">
      <c r="R386" s="233"/>
    </row>
    <row r="387" spans="18:18" x14ac:dyDescent="0.2">
      <c r="R387" s="233"/>
    </row>
    <row r="388" spans="18:18" x14ac:dyDescent="0.2">
      <c r="R388" s="233"/>
    </row>
    <row r="389" spans="18:18" x14ac:dyDescent="0.2">
      <c r="R389" s="233"/>
    </row>
    <row r="390" spans="18:18" x14ac:dyDescent="0.2">
      <c r="R390" s="233"/>
    </row>
    <row r="391" spans="18:18" x14ac:dyDescent="0.2">
      <c r="R391" s="233"/>
    </row>
    <row r="392" spans="18:18" x14ac:dyDescent="0.2">
      <c r="R392" s="233"/>
    </row>
    <row r="393" spans="18:18" x14ac:dyDescent="0.2">
      <c r="R393" s="233"/>
    </row>
    <row r="394" spans="18:18" x14ac:dyDescent="0.2">
      <c r="R394" s="233"/>
    </row>
    <row r="395" spans="18:18" x14ac:dyDescent="0.2">
      <c r="R395" s="233"/>
    </row>
    <row r="396" spans="18:18" x14ac:dyDescent="0.2">
      <c r="R396" s="233"/>
    </row>
    <row r="397" spans="18:18" x14ac:dyDescent="0.2">
      <c r="R397" s="233"/>
    </row>
    <row r="398" spans="18:18" x14ac:dyDescent="0.2">
      <c r="R398" s="233"/>
    </row>
    <row r="399" spans="18:18" x14ac:dyDescent="0.2">
      <c r="R399" s="233"/>
    </row>
    <row r="400" spans="18:18" x14ac:dyDescent="0.2">
      <c r="R400" s="233"/>
    </row>
    <row r="401" spans="18:18" x14ac:dyDescent="0.2">
      <c r="R401" s="233"/>
    </row>
    <row r="402" spans="18:18" x14ac:dyDescent="0.2">
      <c r="R402" s="233"/>
    </row>
    <row r="403" spans="18:18" x14ac:dyDescent="0.2">
      <c r="R403" s="233"/>
    </row>
    <row r="404" spans="18:18" x14ac:dyDescent="0.2">
      <c r="R404" s="233"/>
    </row>
    <row r="405" spans="18:18" x14ac:dyDescent="0.2">
      <c r="R405" s="233"/>
    </row>
    <row r="406" spans="18:18" x14ac:dyDescent="0.2">
      <c r="R406" s="233"/>
    </row>
    <row r="407" spans="18:18" x14ac:dyDescent="0.2">
      <c r="R407" s="233"/>
    </row>
    <row r="408" spans="18:18" x14ac:dyDescent="0.2">
      <c r="R408" s="233"/>
    </row>
    <row r="409" spans="18:18" x14ac:dyDescent="0.2">
      <c r="R409" s="233"/>
    </row>
    <row r="410" spans="18:18" x14ac:dyDescent="0.2">
      <c r="R410" s="233"/>
    </row>
    <row r="411" spans="18:18" x14ac:dyDescent="0.2">
      <c r="R411" s="233"/>
    </row>
    <row r="412" spans="18:18" x14ac:dyDescent="0.2">
      <c r="R412" s="233"/>
    </row>
    <row r="413" spans="18:18" x14ac:dyDescent="0.2">
      <c r="R413" s="233"/>
    </row>
    <row r="414" spans="18:18" x14ac:dyDescent="0.2">
      <c r="R414" s="233"/>
    </row>
    <row r="415" spans="18:18" x14ac:dyDescent="0.2">
      <c r="R415" s="233"/>
    </row>
    <row r="416" spans="18:18" x14ac:dyDescent="0.2">
      <c r="R416" s="233"/>
    </row>
    <row r="417" spans="18:18" x14ac:dyDescent="0.2">
      <c r="R417" s="233"/>
    </row>
    <row r="418" spans="18:18" x14ac:dyDescent="0.2">
      <c r="R418" s="233"/>
    </row>
    <row r="419" spans="18:18" x14ac:dyDescent="0.2">
      <c r="R419" s="233"/>
    </row>
    <row r="420" spans="18:18" x14ac:dyDescent="0.2">
      <c r="R420" s="233"/>
    </row>
    <row r="421" spans="18:18" x14ac:dyDescent="0.2">
      <c r="R421" s="233"/>
    </row>
    <row r="422" spans="18:18" x14ac:dyDescent="0.2">
      <c r="R422" s="233"/>
    </row>
    <row r="423" spans="18:18" x14ac:dyDescent="0.2">
      <c r="R423" s="233"/>
    </row>
    <row r="424" spans="18:18" x14ac:dyDescent="0.2">
      <c r="R424" s="233"/>
    </row>
    <row r="425" spans="18:18" x14ac:dyDescent="0.2">
      <c r="R425" s="233"/>
    </row>
    <row r="426" spans="18:18" x14ac:dyDescent="0.2">
      <c r="R426" s="233"/>
    </row>
    <row r="427" spans="18:18" x14ac:dyDescent="0.2">
      <c r="R427" s="233"/>
    </row>
    <row r="428" spans="18:18" x14ac:dyDescent="0.2">
      <c r="R428" s="233"/>
    </row>
    <row r="429" spans="18:18" x14ac:dyDescent="0.2">
      <c r="R429" s="233"/>
    </row>
    <row r="430" spans="18:18" x14ac:dyDescent="0.2">
      <c r="R430" s="233"/>
    </row>
    <row r="431" spans="18:18" x14ac:dyDescent="0.2">
      <c r="R431" s="233"/>
    </row>
    <row r="432" spans="18:18" x14ac:dyDescent="0.2">
      <c r="R432" s="233"/>
    </row>
    <row r="433" spans="18:18" x14ac:dyDescent="0.2">
      <c r="R433" s="233"/>
    </row>
    <row r="434" spans="18:18" x14ac:dyDescent="0.2">
      <c r="R434" s="233"/>
    </row>
    <row r="435" spans="18:18" x14ac:dyDescent="0.2">
      <c r="R435" s="233"/>
    </row>
    <row r="436" spans="18:18" x14ac:dyDescent="0.2">
      <c r="R436" s="233"/>
    </row>
    <row r="437" spans="18:18" x14ac:dyDescent="0.2">
      <c r="R437" s="233"/>
    </row>
    <row r="438" spans="18:18" x14ac:dyDescent="0.2">
      <c r="R438" s="233"/>
    </row>
    <row r="439" spans="18:18" x14ac:dyDescent="0.2">
      <c r="R439" s="233"/>
    </row>
    <row r="440" spans="18:18" x14ac:dyDescent="0.2">
      <c r="R440" s="233"/>
    </row>
    <row r="441" spans="18:18" x14ac:dyDescent="0.2">
      <c r="R441" s="233"/>
    </row>
    <row r="442" spans="18:18" x14ac:dyDescent="0.2">
      <c r="R442" s="233"/>
    </row>
    <row r="443" spans="18:18" x14ac:dyDescent="0.2">
      <c r="R443" s="233"/>
    </row>
    <row r="444" spans="18:18" x14ac:dyDescent="0.2">
      <c r="R444" s="233"/>
    </row>
    <row r="445" spans="18:18" x14ac:dyDescent="0.2">
      <c r="R445" s="233"/>
    </row>
    <row r="446" spans="18:18" x14ac:dyDescent="0.2">
      <c r="R446" s="233"/>
    </row>
    <row r="447" spans="18:18" x14ac:dyDescent="0.2">
      <c r="R447" s="233"/>
    </row>
    <row r="448" spans="18:18" x14ac:dyDescent="0.2">
      <c r="R448" s="233"/>
    </row>
    <row r="449" spans="18:18" x14ac:dyDescent="0.2">
      <c r="R449" s="233"/>
    </row>
    <row r="450" spans="18:18" x14ac:dyDescent="0.2">
      <c r="R450" s="233"/>
    </row>
    <row r="451" spans="18:18" x14ac:dyDescent="0.2">
      <c r="R451" s="233"/>
    </row>
    <row r="452" spans="18:18" x14ac:dyDescent="0.2">
      <c r="R452" s="233"/>
    </row>
    <row r="453" spans="18:18" x14ac:dyDescent="0.2">
      <c r="R453" s="233"/>
    </row>
    <row r="454" spans="18:18" x14ac:dyDescent="0.2">
      <c r="R454" s="233"/>
    </row>
    <row r="455" spans="18:18" x14ac:dyDescent="0.2">
      <c r="R455" s="233"/>
    </row>
    <row r="456" spans="18:18" x14ac:dyDescent="0.2">
      <c r="R456" s="233"/>
    </row>
    <row r="457" spans="18:18" x14ac:dyDescent="0.2">
      <c r="R457" s="233"/>
    </row>
    <row r="458" spans="18:18" x14ac:dyDescent="0.2">
      <c r="R458" s="233"/>
    </row>
    <row r="459" spans="18:18" x14ac:dyDescent="0.2">
      <c r="R459" s="233"/>
    </row>
    <row r="460" spans="18:18" x14ac:dyDescent="0.2">
      <c r="R460" s="233"/>
    </row>
    <row r="461" spans="18:18" x14ac:dyDescent="0.2">
      <c r="R461" s="233"/>
    </row>
    <row r="462" spans="18:18" x14ac:dyDescent="0.2">
      <c r="R462" s="233"/>
    </row>
    <row r="463" spans="18:18" x14ac:dyDescent="0.2">
      <c r="R463" s="233"/>
    </row>
    <row r="464" spans="18:18" x14ac:dyDescent="0.2">
      <c r="R464" s="233"/>
    </row>
    <row r="465" spans="18:18" x14ac:dyDescent="0.2">
      <c r="R465" s="233"/>
    </row>
    <row r="466" spans="18:18" x14ac:dyDescent="0.2">
      <c r="R466" s="233"/>
    </row>
    <row r="467" spans="18:18" x14ac:dyDescent="0.2">
      <c r="R467" s="233"/>
    </row>
    <row r="468" spans="18:18" x14ac:dyDescent="0.2">
      <c r="R468" s="233"/>
    </row>
    <row r="469" spans="18:18" x14ac:dyDescent="0.2">
      <c r="R469" s="233"/>
    </row>
    <row r="470" spans="18:18" x14ac:dyDescent="0.2">
      <c r="R470" s="233"/>
    </row>
    <row r="471" spans="18:18" x14ac:dyDescent="0.2">
      <c r="R471" s="233"/>
    </row>
    <row r="472" spans="18:18" x14ac:dyDescent="0.2">
      <c r="R472" s="233"/>
    </row>
    <row r="473" spans="18:18" x14ac:dyDescent="0.2">
      <c r="R473" s="233"/>
    </row>
    <row r="474" spans="18:18" x14ac:dyDescent="0.2">
      <c r="R474" s="233"/>
    </row>
    <row r="475" spans="18:18" x14ac:dyDescent="0.2">
      <c r="R475" s="233"/>
    </row>
    <row r="476" spans="18:18" x14ac:dyDescent="0.2">
      <c r="R476" s="233"/>
    </row>
    <row r="477" spans="18:18" x14ac:dyDescent="0.2">
      <c r="R477" s="233"/>
    </row>
    <row r="478" spans="18:18" x14ac:dyDescent="0.2">
      <c r="R478" s="233"/>
    </row>
    <row r="479" spans="18:18" x14ac:dyDescent="0.2">
      <c r="R479" s="233"/>
    </row>
    <row r="480" spans="18:18" x14ac:dyDescent="0.2">
      <c r="R480" s="233"/>
    </row>
    <row r="481" spans="18:18" x14ac:dyDescent="0.2">
      <c r="R481" s="233"/>
    </row>
    <row r="482" spans="18:18" x14ac:dyDescent="0.2">
      <c r="R482" s="233"/>
    </row>
    <row r="483" spans="18:18" x14ac:dyDescent="0.2">
      <c r="R483" s="233"/>
    </row>
    <row r="484" spans="18:18" x14ac:dyDescent="0.2">
      <c r="R484" s="233"/>
    </row>
    <row r="485" spans="18:18" x14ac:dyDescent="0.2">
      <c r="R485" s="233"/>
    </row>
    <row r="486" spans="18:18" x14ac:dyDescent="0.2">
      <c r="R486" s="233"/>
    </row>
    <row r="487" spans="18:18" x14ac:dyDescent="0.2">
      <c r="R487" s="233"/>
    </row>
    <row r="488" spans="18:18" x14ac:dyDescent="0.2">
      <c r="R488" s="233"/>
    </row>
    <row r="489" spans="18:18" x14ac:dyDescent="0.2">
      <c r="R489" s="233"/>
    </row>
    <row r="490" spans="18:18" x14ac:dyDescent="0.2">
      <c r="R490" s="233"/>
    </row>
    <row r="491" spans="18:18" x14ac:dyDescent="0.2">
      <c r="R491" s="233"/>
    </row>
    <row r="492" spans="18:18" x14ac:dyDescent="0.2">
      <c r="R492" s="233"/>
    </row>
    <row r="493" spans="18:18" x14ac:dyDescent="0.2">
      <c r="R493" s="233"/>
    </row>
    <row r="494" spans="18:18" x14ac:dyDescent="0.2">
      <c r="R494" s="233"/>
    </row>
    <row r="495" spans="18:18" x14ac:dyDescent="0.2">
      <c r="R495" s="233"/>
    </row>
    <row r="496" spans="18:18" x14ac:dyDescent="0.2">
      <c r="R496" s="233"/>
    </row>
    <row r="497" spans="18:18" x14ac:dyDescent="0.2">
      <c r="R497" s="233"/>
    </row>
    <row r="498" spans="18:18" x14ac:dyDescent="0.2">
      <c r="R498" s="233"/>
    </row>
    <row r="499" spans="18:18" x14ac:dyDescent="0.2">
      <c r="R499" s="233"/>
    </row>
    <row r="500" spans="18:18" x14ac:dyDescent="0.2">
      <c r="R500" s="233"/>
    </row>
    <row r="501" spans="18:18" x14ac:dyDescent="0.2">
      <c r="R501" s="233"/>
    </row>
    <row r="502" spans="18:18" x14ac:dyDescent="0.2">
      <c r="R502" s="233"/>
    </row>
    <row r="503" spans="18:18" x14ac:dyDescent="0.2">
      <c r="R503" s="233"/>
    </row>
    <row r="504" spans="18:18" x14ac:dyDescent="0.2">
      <c r="R504" s="233"/>
    </row>
    <row r="505" spans="18:18" x14ac:dyDescent="0.2">
      <c r="R505" s="233"/>
    </row>
    <row r="506" spans="18:18" x14ac:dyDescent="0.2">
      <c r="R506" s="233"/>
    </row>
    <row r="507" spans="18:18" x14ac:dyDescent="0.2">
      <c r="R507" s="233"/>
    </row>
    <row r="508" spans="18:18" x14ac:dyDescent="0.2">
      <c r="R508" s="233"/>
    </row>
    <row r="509" spans="18:18" x14ac:dyDescent="0.2">
      <c r="R509" s="233"/>
    </row>
    <row r="510" spans="18:18" x14ac:dyDescent="0.2">
      <c r="R510" s="233"/>
    </row>
    <row r="511" spans="18:18" x14ac:dyDescent="0.2">
      <c r="R511" s="233"/>
    </row>
    <row r="512" spans="18:18" x14ac:dyDescent="0.2">
      <c r="R512" s="233"/>
    </row>
    <row r="513" spans="18:18" x14ac:dyDescent="0.2">
      <c r="R513" s="233"/>
    </row>
    <row r="514" spans="18:18" x14ac:dyDescent="0.2">
      <c r="R514" s="233"/>
    </row>
    <row r="515" spans="18:18" x14ac:dyDescent="0.2">
      <c r="R515" s="233"/>
    </row>
    <row r="516" spans="18:18" x14ac:dyDescent="0.2">
      <c r="R516" s="233"/>
    </row>
    <row r="517" spans="18:18" x14ac:dyDescent="0.2">
      <c r="R517" s="233"/>
    </row>
    <row r="518" spans="18:18" x14ac:dyDescent="0.2">
      <c r="R518" s="233"/>
    </row>
    <row r="519" spans="18:18" x14ac:dyDescent="0.2">
      <c r="R519" s="233"/>
    </row>
    <row r="520" spans="18:18" x14ac:dyDescent="0.2">
      <c r="R520" s="233"/>
    </row>
    <row r="521" spans="18:18" x14ac:dyDescent="0.2">
      <c r="R521" s="233"/>
    </row>
    <row r="522" spans="18:18" x14ac:dyDescent="0.2">
      <c r="R522" s="233"/>
    </row>
    <row r="523" spans="18:18" x14ac:dyDescent="0.2">
      <c r="R523" s="233"/>
    </row>
    <row r="524" spans="18:18" x14ac:dyDescent="0.2">
      <c r="R524" s="233"/>
    </row>
    <row r="525" spans="18:18" x14ac:dyDescent="0.2">
      <c r="R525" s="233"/>
    </row>
    <row r="526" spans="18:18" x14ac:dyDescent="0.2">
      <c r="R526" s="233"/>
    </row>
    <row r="527" spans="18:18" x14ac:dyDescent="0.2">
      <c r="R527" s="233"/>
    </row>
    <row r="528" spans="18:18" x14ac:dyDescent="0.2">
      <c r="R528" s="233"/>
    </row>
    <row r="529" spans="18:18" x14ac:dyDescent="0.2">
      <c r="R529" s="233"/>
    </row>
    <row r="530" spans="18:18" x14ac:dyDescent="0.2">
      <c r="R530" s="233"/>
    </row>
    <row r="531" spans="18:18" x14ac:dyDescent="0.2">
      <c r="R531" s="233"/>
    </row>
    <row r="532" spans="18:18" x14ac:dyDescent="0.2">
      <c r="R532" s="233"/>
    </row>
    <row r="533" spans="18:18" x14ac:dyDescent="0.2">
      <c r="R533" s="233"/>
    </row>
    <row r="534" spans="18:18" x14ac:dyDescent="0.2">
      <c r="R534" s="233"/>
    </row>
    <row r="535" spans="18:18" x14ac:dyDescent="0.2">
      <c r="R535" s="233"/>
    </row>
    <row r="536" spans="18:18" x14ac:dyDescent="0.2">
      <c r="R536" s="233"/>
    </row>
    <row r="537" spans="18:18" x14ac:dyDescent="0.2">
      <c r="R537" s="233"/>
    </row>
    <row r="538" spans="18:18" x14ac:dyDescent="0.2">
      <c r="R538" s="233"/>
    </row>
    <row r="539" spans="18:18" x14ac:dyDescent="0.2">
      <c r="R539" s="233"/>
    </row>
    <row r="540" spans="18:18" x14ac:dyDescent="0.2">
      <c r="R540" s="233"/>
    </row>
    <row r="541" spans="18:18" x14ac:dyDescent="0.2">
      <c r="R541" s="233"/>
    </row>
    <row r="542" spans="18:18" x14ac:dyDescent="0.2">
      <c r="R542" s="233"/>
    </row>
    <row r="543" spans="18:18" x14ac:dyDescent="0.2">
      <c r="R543" s="233"/>
    </row>
    <row r="544" spans="18:18" x14ac:dyDescent="0.2">
      <c r="R544" s="233"/>
    </row>
    <row r="545" spans="18:18" x14ac:dyDescent="0.2">
      <c r="R545" s="233"/>
    </row>
    <row r="546" spans="18:18" x14ac:dyDescent="0.2">
      <c r="R546" s="233"/>
    </row>
    <row r="547" spans="18:18" x14ac:dyDescent="0.2">
      <c r="R547" s="233"/>
    </row>
    <row r="548" spans="18:18" x14ac:dyDescent="0.2">
      <c r="R548" s="233"/>
    </row>
    <row r="549" spans="18:18" x14ac:dyDescent="0.2">
      <c r="R549" s="233"/>
    </row>
    <row r="550" spans="18:18" x14ac:dyDescent="0.2">
      <c r="R550" s="233"/>
    </row>
    <row r="551" spans="18:18" x14ac:dyDescent="0.2">
      <c r="R551" s="233"/>
    </row>
    <row r="552" spans="18:18" x14ac:dyDescent="0.2">
      <c r="R552" s="233"/>
    </row>
    <row r="553" spans="18:18" x14ac:dyDescent="0.2">
      <c r="R553" s="233"/>
    </row>
    <row r="554" spans="18:18" x14ac:dyDescent="0.2">
      <c r="R554" s="233"/>
    </row>
    <row r="555" spans="18:18" x14ac:dyDescent="0.2">
      <c r="R555" s="233"/>
    </row>
    <row r="556" spans="18:18" x14ac:dyDescent="0.2">
      <c r="R556" s="233"/>
    </row>
    <row r="557" spans="18:18" x14ac:dyDescent="0.2">
      <c r="R557" s="233"/>
    </row>
    <row r="558" spans="18:18" x14ac:dyDescent="0.2">
      <c r="R558" s="233"/>
    </row>
    <row r="559" spans="18:18" x14ac:dyDescent="0.2">
      <c r="R559" s="233"/>
    </row>
    <row r="560" spans="18:18" x14ac:dyDescent="0.2">
      <c r="R560" s="233"/>
    </row>
    <row r="561" spans="18:18" x14ac:dyDescent="0.2">
      <c r="R561" s="233"/>
    </row>
    <row r="562" spans="18:18" x14ac:dyDescent="0.2">
      <c r="R562" s="233"/>
    </row>
  </sheetData>
  <mergeCells count="30">
    <mergeCell ref="A68:I68"/>
    <mergeCell ref="A76:I76"/>
    <mergeCell ref="K76:S76"/>
    <mergeCell ref="K68:S68"/>
    <mergeCell ref="E5:E6"/>
    <mergeCell ref="C7:I7"/>
    <mergeCell ref="R5:R6"/>
    <mergeCell ref="F5:F6"/>
    <mergeCell ref="G5:G6"/>
    <mergeCell ref="D5:D6"/>
    <mergeCell ref="H5:H6"/>
    <mergeCell ref="Q5:Q6"/>
    <mergeCell ref="I5:I6"/>
    <mergeCell ref="S5:S6"/>
    <mergeCell ref="K5:L7"/>
    <mergeCell ref="M5:M6"/>
    <mergeCell ref="A5:B7"/>
    <mergeCell ref="A8:I8"/>
    <mergeCell ref="K8:S8"/>
    <mergeCell ref="C37:I37"/>
    <mergeCell ref="C67:I67"/>
    <mergeCell ref="M37:S37"/>
    <mergeCell ref="M67:S67"/>
    <mergeCell ref="A38:I38"/>
    <mergeCell ref="K38:S38"/>
    <mergeCell ref="C5:C6"/>
    <mergeCell ref="N5:N6"/>
    <mergeCell ref="O5:O6"/>
    <mergeCell ref="P5:P6"/>
    <mergeCell ref="M7:S7"/>
  </mergeCells>
  <phoneticPr fontId="21" type="noConversion"/>
  <printOptions horizontalCentered="1"/>
  <pageMargins left="0.39370078740157483" right="0.39370078740157483" top="0.59055118110236227" bottom="0.59055118110236227" header="0.39370078740157483" footer="0.39370078740157483"/>
  <pageSetup paperSize="9" scale="65" fitToWidth="2" orientation="portrait" horizontalDpi="1200" verticalDpi="1200" r:id="rId1"/>
  <headerFooter alignWithMargins="0">
    <oddFooter>&amp;L&amp;"MetaNormalLF-Roman,Standard"&amp;8Statistisches Bundesamt, Fachsrie 14 Reihe 5, 2018</oddFooter>
  </headerFooter>
  <colBreaks count="1" manualBreakCount="1">
    <brk id="9" max="1048575" man="1"/>
  </colBreaks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3">
    <pageSetUpPr fitToPage="1"/>
  </sheetPr>
  <dimension ref="A1:S77"/>
  <sheetViews>
    <sheetView showGridLines="0" zoomScaleNormal="100" zoomScaleSheetLayoutView="100" workbookViewId="0"/>
  </sheetViews>
  <sheetFormatPr baseColWidth="10" defaultRowHeight="12.75" x14ac:dyDescent="0.2"/>
  <cols>
    <col min="1" max="1" width="35.7109375" style="65" customWidth="1" collapsed="1"/>
    <col min="2" max="2" width="1.7109375" style="65" customWidth="1" collapsed="1"/>
    <col min="3" max="9" width="12.7109375" style="65" customWidth="1" collapsed="1"/>
    <col min="10" max="10" width="1.42578125" style="65" customWidth="1" collapsed="1"/>
    <col min="11" max="11" width="33.7109375" style="71" customWidth="1" collapsed="1"/>
    <col min="12" max="12" width="2.28515625" style="62" customWidth="1" collapsed="1"/>
    <col min="13" max="18" width="12.7109375" style="65" customWidth="1" collapsed="1"/>
    <col min="19" max="19" width="12.7109375" style="71" customWidth="1" collapsed="1"/>
    <col min="20" max="16384" width="11.42578125" style="71" collapsed="1"/>
  </cols>
  <sheetData>
    <row r="1" spans="1:19" s="222" customFormat="1" ht="20.100000000000001" customHeight="1" x14ac:dyDescent="0.2">
      <c r="A1" s="153" t="s">
        <v>114</v>
      </c>
      <c r="B1" s="221"/>
      <c r="C1" s="221"/>
      <c r="D1" s="221"/>
      <c r="F1" s="221"/>
      <c r="K1" s="153" t="s">
        <v>114</v>
      </c>
      <c r="N1" s="153"/>
      <c r="O1" s="153"/>
      <c r="P1" s="153"/>
      <c r="Q1" s="223"/>
      <c r="R1" s="223"/>
    </row>
    <row r="2" spans="1:19" s="226" customFormat="1" ht="20.100000000000001" customHeight="1" x14ac:dyDescent="0.25">
      <c r="A2" s="155" t="s">
        <v>874</v>
      </c>
      <c r="B2" s="224"/>
      <c r="C2" s="224"/>
      <c r="D2" s="224"/>
      <c r="E2" s="225"/>
      <c r="F2" s="224"/>
      <c r="H2" s="225"/>
      <c r="K2" s="155" t="s">
        <v>874</v>
      </c>
      <c r="N2" s="228"/>
      <c r="O2" s="155"/>
      <c r="P2" s="155"/>
      <c r="Q2" s="155"/>
      <c r="R2" s="155"/>
    </row>
    <row r="3" spans="1:19" s="226" customFormat="1" ht="20.100000000000001" hidden="1" customHeight="1" x14ac:dyDescent="0.25">
      <c r="A3" s="155"/>
      <c r="B3" s="224"/>
      <c r="C3" s="224"/>
      <c r="D3" s="224"/>
      <c r="E3" s="225"/>
      <c r="F3" s="224"/>
      <c r="H3" s="225"/>
      <c r="N3" s="228"/>
      <c r="O3" s="155"/>
      <c r="P3" s="155"/>
      <c r="Q3" s="155"/>
      <c r="R3" s="155"/>
    </row>
    <row r="4" spans="1:19" s="158" customFormat="1" ht="15" x14ac:dyDescent="0.2">
      <c r="A4" s="157"/>
      <c r="B4" s="157"/>
      <c r="C4" s="157"/>
      <c r="D4" s="157"/>
      <c r="E4" s="157"/>
      <c r="F4" s="157"/>
      <c r="N4" s="153"/>
      <c r="O4" s="153"/>
      <c r="P4" s="153"/>
      <c r="Q4" s="157"/>
      <c r="R4" s="157"/>
    </row>
    <row r="5" spans="1:19" s="158" customFormat="1" ht="15" customHeight="1" x14ac:dyDescent="0.2">
      <c r="A5" s="1315" t="s">
        <v>5</v>
      </c>
      <c r="B5" s="1266"/>
      <c r="C5" s="1309" t="s">
        <v>6</v>
      </c>
      <c r="D5" s="1309" t="s">
        <v>7</v>
      </c>
      <c r="E5" s="1309" t="s">
        <v>251</v>
      </c>
      <c r="F5" s="1309" t="s">
        <v>252</v>
      </c>
      <c r="G5" s="1309" t="s">
        <v>253</v>
      </c>
      <c r="H5" s="1311" t="s">
        <v>8</v>
      </c>
      <c r="I5" s="1253" t="s">
        <v>9</v>
      </c>
      <c r="J5" s="50"/>
      <c r="K5" s="1264" t="s">
        <v>5</v>
      </c>
      <c r="L5" s="234"/>
      <c r="M5" s="1314" t="s">
        <v>10</v>
      </c>
      <c r="N5" s="1314" t="s">
        <v>11</v>
      </c>
      <c r="O5" s="1309" t="s">
        <v>258</v>
      </c>
      <c r="P5" s="1309" t="s">
        <v>259</v>
      </c>
      <c r="Q5" s="1309" t="s">
        <v>12</v>
      </c>
      <c r="R5" s="1311" t="s">
        <v>13</v>
      </c>
      <c r="S5" s="1253" t="s">
        <v>262</v>
      </c>
    </row>
    <row r="6" spans="1:19" s="158" customFormat="1" ht="35.1" customHeight="1" x14ac:dyDescent="0.2">
      <c r="A6" s="1316"/>
      <c r="B6" s="1267"/>
      <c r="C6" s="1309"/>
      <c r="D6" s="1309"/>
      <c r="E6" s="1309"/>
      <c r="F6" s="1309"/>
      <c r="G6" s="1309"/>
      <c r="H6" s="1311"/>
      <c r="I6" s="1274"/>
      <c r="J6" s="50"/>
      <c r="K6" s="1264"/>
      <c r="L6" s="235"/>
      <c r="M6" s="1314"/>
      <c r="N6" s="1314"/>
      <c r="O6" s="1309"/>
      <c r="P6" s="1309"/>
      <c r="Q6" s="1309"/>
      <c r="R6" s="1311"/>
      <c r="S6" s="1274"/>
    </row>
    <row r="7" spans="1:19" s="158" customFormat="1" ht="15" customHeight="1" x14ac:dyDescent="0.2">
      <c r="A7" s="1317"/>
      <c r="B7" s="1268"/>
      <c r="C7" s="1311" t="s">
        <v>295</v>
      </c>
      <c r="D7" s="1331"/>
      <c r="E7" s="1331"/>
      <c r="F7" s="1331"/>
      <c r="G7" s="1331"/>
      <c r="H7" s="1331"/>
      <c r="I7" s="1331"/>
      <c r="J7" s="236"/>
      <c r="K7" s="1264"/>
      <c r="L7" s="237"/>
      <c r="M7" s="167"/>
      <c r="N7" s="219" t="s">
        <v>295</v>
      </c>
      <c r="O7" s="219"/>
      <c r="P7" s="219"/>
      <c r="Q7" s="219"/>
      <c r="R7" s="219"/>
      <c r="S7" s="218"/>
    </row>
    <row r="8" spans="1:19" s="11" customFormat="1" ht="39.950000000000003" customHeight="1" x14ac:dyDescent="0.2">
      <c r="A8" s="1227" t="s">
        <v>207</v>
      </c>
      <c r="B8" s="1252"/>
      <c r="C8" s="1252"/>
      <c r="D8" s="1252"/>
      <c r="E8" s="1252"/>
      <c r="F8" s="1252"/>
      <c r="G8" s="1252"/>
      <c r="H8" s="1252"/>
      <c r="I8" s="1252"/>
      <c r="J8" s="78"/>
      <c r="K8" s="1342" t="s">
        <v>170</v>
      </c>
      <c r="L8" s="1342"/>
      <c r="M8" s="1342"/>
      <c r="N8" s="1342"/>
      <c r="O8" s="1342"/>
      <c r="P8" s="1342"/>
      <c r="Q8" s="1342"/>
      <c r="R8" s="1342"/>
      <c r="S8" s="1342"/>
    </row>
    <row r="9" spans="1:19" s="8" customFormat="1" ht="18" customHeight="1" x14ac:dyDescent="0.2">
      <c r="A9" s="7" t="s">
        <v>296</v>
      </c>
      <c r="B9" s="7"/>
      <c r="C9" s="43"/>
      <c r="D9" s="22"/>
      <c r="E9" s="22"/>
      <c r="F9" s="22"/>
      <c r="G9" s="22"/>
      <c r="H9" s="22"/>
      <c r="I9" s="22"/>
      <c r="J9" s="22"/>
      <c r="K9" s="7" t="s">
        <v>296</v>
      </c>
      <c r="M9" s="43"/>
      <c r="N9" s="22"/>
      <c r="O9" s="22"/>
      <c r="P9" s="22"/>
      <c r="Q9" s="22"/>
      <c r="R9" s="22"/>
      <c r="S9" s="22"/>
    </row>
    <row r="10" spans="1:19" s="11" customFormat="1" ht="18" customHeight="1" x14ac:dyDescent="0.2">
      <c r="A10" s="10" t="s">
        <v>57</v>
      </c>
      <c r="B10" s="10"/>
      <c r="C10" s="20">
        <v>0</v>
      </c>
      <c r="D10" s="18">
        <v>0</v>
      </c>
      <c r="E10" s="18">
        <v>0</v>
      </c>
      <c r="F10" s="18">
        <v>0</v>
      </c>
      <c r="G10" s="18">
        <v>0</v>
      </c>
      <c r="H10" s="18">
        <v>0</v>
      </c>
      <c r="I10" s="18">
        <v>0</v>
      </c>
      <c r="J10" s="18"/>
      <c r="K10" s="10" t="s">
        <v>57</v>
      </c>
      <c r="M10" s="20">
        <v>0</v>
      </c>
      <c r="N10" s="18">
        <v>0</v>
      </c>
      <c r="O10" s="18">
        <v>0</v>
      </c>
      <c r="P10" s="18">
        <v>0</v>
      </c>
      <c r="Q10" s="18">
        <v>0</v>
      </c>
      <c r="R10" s="18">
        <v>0</v>
      </c>
      <c r="S10" s="18">
        <v>0</v>
      </c>
    </row>
    <row r="11" spans="1:19" s="6" customFormat="1" x14ac:dyDescent="0.2">
      <c r="A11" s="37" t="s">
        <v>56</v>
      </c>
      <c r="B11" s="39"/>
      <c r="C11" s="20">
        <v>0</v>
      </c>
      <c r="D11" s="18">
        <v>0</v>
      </c>
      <c r="E11" s="18">
        <v>0</v>
      </c>
      <c r="F11" s="18">
        <v>0</v>
      </c>
      <c r="G11" s="18">
        <v>0</v>
      </c>
      <c r="H11" s="18">
        <v>0</v>
      </c>
      <c r="I11" s="18">
        <v>0</v>
      </c>
      <c r="J11" s="18"/>
      <c r="K11" s="37" t="s">
        <v>56</v>
      </c>
      <c r="M11" s="20">
        <v>0</v>
      </c>
      <c r="N11" s="18">
        <v>0</v>
      </c>
      <c r="O11" s="18">
        <v>0</v>
      </c>
      <c r="P11" s="18">
        <v>0</v>
      </c>
      <c r="Q11" s="18">
        <v>0</v>
      </c>
      <c r="R11" s="18">
        <v>0</v>
      </c>
      <c r="S11" s="18">
        <v>0</v>
      </c>
    </row>
    <row r="12" spans="1:19" s="6" customFormat="1" x14ac:dyDescent="0.2">
      <c r="A12" s="37" t="s">
        <v>91</v>
      </c>
      <c r="B12" s="39"/>
      <c r="C12" s="20">
        <v>0</v>
      </c>
      <c r="D12" s="18">
        <v>0</v>
      </c>
      <c r="E12" s="18">
        <v>0</v>
      </c>
      <c r="F12" s="18">
        <v>0</v>
      </c>
      <c r="G12" s="18">
        <v>0</v>
      </c>
      <c r="H12" s="18">
        <v>0</v>
      </c>
      <c r="I12" s="18">
        <v>0</v>
      </c>
      <c r="J12" s="18"/>
      <c r="K12" s="37" t="s">
        <v>91</v>
      </c>
      <c r="M12" s="20">
        <v>0</v>
      </c>
      <c r="N12" s="18">
        <v>0</v>
      </c>
      <c r="O12" s="18">
        <v>0</v>
      </c>
      <c r="P12" s="18">
        <v>0</v>
      </c>
      <c r="Q12" s="18">
        <v>0</v>
      </c>
      <c r="R12" s="18">
        <v>0</v>
      </c>
      <c r="S12" s="18">
        <v>0</v>
      </c>
    </row>
    <row r="13" spans="1:19" s="11" customFormat="1" x14ac:dyDescent="0.2">
      <c r="A13" s="10" t="s">
        <v>58</v>
      </c>
      <c r="B13" s="10"/>
      <c r="C13" s="20">
        <v>15</v>
      </c>
      <c r="D13" s="18">
        <v>0</v>
      </c>
      <c r="E13" s="18">
        <v>0</v>
      </c>
      <c r="F13" s="18">
        <v>0</v>
      </c>
      <c r="G13" s="18">
        <v>0</v>
      </c>
      <c r="H13" s="18">
        <v>0</v>
      </c>
      <c r="I13" s="18">
        <v>15</v>
      </c>
      <c r="J13" s="18"/>
      <c r="K13" s="10" t="s">
        <v>58</v>
      </c>
      <c r="M13" s="20">
        <v>0</v>
      </c>
      <c r="N13" s="18">
        <v>0</v>
      </c>
      <c r="O13" s="18">
        <v>0</v>
      </c>
      <c r="P13" s="18">
        <v>0</v>
      </c>
      <c r="Q13" s="18">
        <v>0</v>
      </c>
      <c r="R13" s="18">
        <v>0</v>
      </c>
      <c r="S13" s="18">
        <v>0</v>
      </c>
    </row>
    <row r="14" spans="1:19" s="6" customFormat="1" x14ac:dyDescent="0.2">
      <c r="A14" s="37" t="s">
        <v>56</v>
      </c>
      <c r="B14" s="39"/>
      <c r="C14" s="20">
        <v>15</v>
      </c>
      <c r="D14" s="18">
        <v>0</v>
      </c>
      <c r="E14" s="18">
        <v>0</v>
      </c>
      <c r="F14" s="18">
        <v>0</v>
      </c>
      <c r="G14" s="18">
        <v>0</v>
      </c>
      <c r="H14" s="18">
        <v>0</v>
      </c>
      <c r="I14" s="18">
        <v>15</v>
      </c>
      <c r="J14" s="18"/>
      <c r="K14" s="37" t="s">
        <v>56</v>
      </c>
      <c r="M14" s="20">
        <v>0</v>
      </c>
      <c r="N14" s="18">
        <v>0</v>
      </c>
      <c r="O14" s="18">
        <v>0</v>
      </c>
      <c r="P14" s="18">
        <v>0</v>
      </c>
      <c r="Q14" s="18">
        <v>0</v>
      </c>
      <c r="R14" s="18">
        <v>0</v>
      </c>
      <c r="S14" s="18">
        <v>0</v>
      </c>
    </row>
    <row r="15" spans="1:19" s="6" customFormat="1" x14ac:dyDescent="0.2">
      <c r="A15" s="37" t="s">
        <v>91</v>
      </c>
      <c r="B15" s="39"/>
      <c r="C15" s="20">
        <v>0</v>
      </c>
      <c r="D15" s="18">
        <v>0</v>
      </c>
      <c r="E15" s="18">
        <v>0</v>
      </c>
      <c r="F15" s="18">
        <v>0</v>
      </c>
      <c r="G15" s="18">
        <v>0</v>
      </c>
      <c r="H15" s="18">
        <v>0</v>
      </c>
      <c r="I15" s="18">
        <v>0</v>
      </c>
      <c r="J15" s="18"/>
      <c r="K15" s="37" t="s">
        <v>91</v>
      </c>
      <c r="M15" s="20">
        <v>0</v>
      </c>
      <c r="N15" s="18">
        <v>0</v>
      </c>
      <c r="O15" s="18">
        <v>0</v>
      </c>
      <c r="P15" s="18">
        <v>0</v>
      </c>
      <c r="Q15" s="18">
        <v>0</v>
      </c>
      <c r="R15" s="18">
        <v>0</v>
      </c>
      <c r="S15" s="18">
        <v>0</v>
      </c>
    </row>
    <row r="16" spans="1:19" s="17" customFormat="1" ht="18" customHeight="1" x14ac:dyDescent="0.2">
      <c r="A16" s="13" t="s">
        <v>14</v>
      </c>
      <c r="B16" s="39"/>
      <c r="C16" s="43">
        <v>15</v>
      </c>
      <c r="D16" s="22">
        <v>0</v>
      </c>
      <c r="E16" s="22">
        <v>0</v>
      </c>
      <c r="F16" s="22">
        <v>0</v>
      </c>
      <c r="G16" s="22">
        <v>0</v>
      </c>
      <c r="H16" s="22">
        <v>0</v>
      </c>
      <c r="I16" s="22">
        <v>15</v>
      </c>
      <c r="J16" s="22"/>
      <c r="K16" s="13" t="s">
        <v>14</v>
      </c>
      <c r="M16" s="43">
        <v>0</v>
      </c>
      <c r="N16" s="22">
        <v>0</v>
      </c>
      <c r="O16" s="22">
        <v>0</v>
      </c>
      <c r="P16" s="22">
        <v>0</v>
      </c>
      <c r="Q16" s="22">
        <v>0</v>
      </c>
      <c r="R16" s="22">
        <v>0</v>
      </c>
      <c r="S16" s="22">
        <v>0</v>
      </c>
    </row>
    <row r="17" spans="1:19" s="8" customFormat="1" ht="18" customHeight="1" x14ac:dyDescent="0.2">
      <c r="A17" s="7" t="s">
        <v>66</v>
      </c>
      <c r="B17" s="7"/>
      <c r="C17" s="43"/>
      <c r="D17" s="22"/>
      <c r="E17" s="22"/>
      <c r="F17" s="22"/>
      <c r="G17" s="22"/>
      <c r="H17" s="22"/>
      <c r="I17" s="22"/>
      <c r="J17" s="22"/>
      <c r="K17" s="7" t="s">
        <v>66</v>
      </c>
      <c r="M17" s="43"/>
      <c r="N17" s="22"/>
      <c r="O17" s="22"/>
      <c r="P17" s="22"/>
      <c r="Q17" s="22"/>
      <c r="R17" s="22"/>
      <c r="S17" s="22"/>
    </row>
    <row r="18" spans="1:19" s="6" customFormat="1" ht="18" customHeight="1" x14ac:dyDescent="0.2">
      <c r="A18" s="10" t="s">
        <v>53</v>
      </c>
      <c r="B18" s="39"/>
      <c r="C18" s="20">
        <v>4304.1701000000003</v>
      </c>
      <c r="D18" s="18">
        <v>263.23763000000002</v>
      </c>
      <c r="E18" s="18">
        <v>541.81967999999995</v>
      </c>
      <c r="F18" s="18">
        <v>82.391480000000001</v>
      </c>
      <c r="G18" s="18">
        <v>588.37604999999996</v>
      </c>
      <c r="H18" s="18">
        <v>33.271090000000001</v>
      </c>
      <c r="I18" s="18">
        <v>1196.9839899999999</v>
      </c>
      <c r="J18" s="18"/>
      <c r="K18" s="10" t="s">
        <v>53</v>
      </c>
      <c r="M18" s="20">
        <v>835.46425999999997</v>
      </c>
      <c r="N18" s="18">
        <v>244.53582</v>
      </c>
      <c r="O18" s="18">
        <v>0</v>
      </c>
      <c r="P18" s="18">
        <v>111.94311999999999</v>
      </c>
      <c r="Q18" s="18">
        <v>110.44801</v>
      </c>
      <c r="R18" s="18">
        <v>229.38395</v>
      </c>
      <c r="S18" s="18">
        <v>66.315039999999996</v>
      </c>
    </row>
    <row r="19" spans="1:19" s="6" customFormat="1" x14ac:dyDescent="0.2">
      <c r="A19" s="37" t="s">
        <v>56</v>
      </c>
      <c r="B19" s="39"/>
      <c r="C19" s="20">
        <v>4302.6097499999996</v>
      </c>
      <c r="D19" s="18">
        <v>262.23763000000002</v>
      </c>
      <c r="E19" s="18">
        <v>541.81967999999995</v>
      </c>
      <c r="F19" s="18">
        <v>82.391480000000001</v>
      </c>
      <c r="G19" s="18">
        <v>588.37604999999996</v>
      </c>
      <c r="H19" s="18">
        <v>33.271090000000001</v>
      </c>
      <c r="I19" s="18">
        <v>1196.9839899999999</v>
      </c>
      <c r="J19" s="18"/>
      <c r="K19" s="37" t="s">
        <v>56</v>
      </c>
      <c r="M19" s="20">
        <v>834.90391999999997</v>
      </c>
      <c r="N19" s="18">
        <v>244.53582</v>
      </c>
      <c r="O19" s="18">
        <v>0</v>
      </c>
      <c r="P19" s="18">
        <v>111.94311999999999</v>
      </c>
      <c r="Q19" s="18">
        <v>110.44801</v>
      </c>
      <c r="R19" s="18">
        <v>229.38395</v>
      </c>
      <c r="S19" s="18">
        <v>66.315039999999996</v>
      </c>
    </row>
    <row r="20" spans="1:19" s="6" customFormat="1" x14ac:dyDescent="0.2">
      <c r="A20" s="37" t="s">
        <v>91</v>
      </c>
      <c r="B20" s="39"/>
      <c r="C20" s="20">
        <v>1.5603400000000001</v>
      </c>
      <c r="D20" s="18">
        <v>1</v>
      </c>
      <c r="E20" s="18">
        <v>0</v>
      </c>
      <c r="F20" s="18">
        <v>0</v>
      </c>
      <c r="G20" s="18">
        <v>0</v>
      </c>
      <c r="H20" s="18">
        <v>0</v>
      </c>
      <c r="I20" s="18">
        <v>0</v>
      </c>
      <c r="J20" s="18"/>
      <c r="K20" s="37" t="s">
        <v>91</v>
      </c>
      <c r="M20" s="20">
        <v>0.56033999999999995</v>
      </c>
      <c r="N20" s="18">
        <v>0</v>
      </c>
      <c r="O20" s="18">
        <v>0</v>
      </c>
      <c r="P20" s="18">
        <v>0</v>
      </c>
      <c r="Q20" s="18">
        <v>0</v>
      </c>
      <c r="R20" s="18">
        <v>0</v>
      </c>
      <c r="S20" s="18">
        <v>0</v>
      </c>
    </row>
    <row r="21" spans="1:19" s="6" customFormat="1" x14ac:dyDescent="0.2">
      <c r="A21" s="10" t="s">
        <v>54</v>
      </c>
      <c r="B21" s="39"/>
      <c r="C21" s="20">
        <v>68.073480000000004</v>
      </c>
      <c r="D21" s="18">
        <v>2.1</v>
      </c>
      <c r="E21" s="18">
        <v>5.0000000000000001E-3</v>
      </c>
      <c r="F21" s="18">
        <v>0</v>
      </c>
      <c r="G21" s="18">
        <v>4.3220000000000001E-2</v>
      </c>
      <c r="H21" s="18">
        <v>0</v>
      </c>
      <c r="I21" s="18">
        <v>56.125</v>
      </c>
      <c r="J21" s="18"/>
      <c r="K21" s="10" t="s">
        <v>54</v>
      </c>
      <c r="M21" s="20">
        <v>9.1486900000000002</v>
      </c>
      <c r="N21" s="18">
        <v>0.65156999999999998</v>
      </c>
      <c r="O21" s="18">
        <v>0</v>
      </c>
      <c r="P21" s="18">
        <v>0</v>
      </c>
      <c r="Q21" s="18">
        <v>0</v>
      </c>
      <c r="R21" s="18">
        <v>0</v>
      </c>
      <c r="S21" s="18">
        <v>0</v>
      </c>
    </row>
    <row r="22" spans="1:19" s="6" customFormat="1" x14ac:dyDescent="0.2">
      <c r="A22" s="10" t="s">
        <v>55</v>
      </c>
      <c r="B22" s="39"/>
      <c r="C22" s="20">
        <v>46.205329999999996</v>
      </c>
      <c r="D22" s="18">
        <v>0</v>
      </c>
      <c r="E22" s="18">
        <v>0</v>
      </c>
      <c r="F22" s="18">
        <v>0</v>
      </c>
      <c r="G22" s="18">
        <v>0</v>
      </c>
      <c r="H22" s="18">
        <v>0</v>
      </c>
      <c r="I22" s="18">
        <v>39</v>
      </c>
      <c r="J22" s="18"/>
      <c r="K22" s="10" t="s">
        <v>55</v>
      </c>
      <c r="M22" s="20">
        <v>7.20533</v>
      </c>
      <c r="N22" s="18">
        <v>0</v>
      </c>
      <c r="O22" s="18">
        <v>0</v>
      </c>
      <c r="P22" s="18">
        <v>0</v>
      </c>
      <c r="Q22" s="18">
        <v>0</v>
      </c>
      <c r="R22" s="18">
        <v>0</v>
      </c>
      <c r="S22" s="18">
        <v>0</v>
      </c>
    </row>
    <row r="23" spans="1:19" s="6" customFormat="1" x14ac:dyDescent="0.2">
      <c r="A23" s="37" t="s">
        <v>56</v>
      </c>
      <c r="B23" s="39"/>
      <c r="C23" s="20">
        <v>46.205329999999996</v>
      </c>
      <c r="D23" s="18">
        <v>0</v>
      </c>
      <c r="E23" s="18">
        <v>0</v>
      </c>
      <c r="F23" s="18">
        <v>0</v>
      </c>
      <c r="G23" s="18">
        <v>0</v>
      </c>
      <c r="H23" s="18">
        <v>0</v>
      </c>
      <c r="I23" s="18">
        <v>39</v>
      </c>
      <c r="J23" s="18"/>
      <c r="K23" s="37" t="s">
        <v>56</v>
      </c>
      <c r="M23" s="20">
        <v>7.20533</v>
      </c>
      <c r="N23" s="18">
        <v>0</v>
      </c>
      <c r="O23" s="18">
        <v>0</v>
      </c>
      <c r="P23" s="18">
        <v>0</v>
      </c>
      <c r="Q23" s="18">
        <v>0</v>
      </c>
      <c r="R23" s="18">
        <v>0</v>
      </c>
      <c r="S23" s="18">
        <v>0</v>
      </c>
    </row>
    <row r="24" spans="1:19" s="6" customFormat="1" x14ac:dyDescent="0.2">
      <c r="A24" s="37" t="s">
        <v>91</v>
      </c>
      <c r="B24" s="39"/>
      <c r="C24" s="20">
        <v>0</v>
      </c>
      <c r="D24" s="18">
        <v>0</v>
      </c>
      <c r="E24" s="18">
        <v>0</v>
      </c>
      <c r="F24" s="18">
        <v>0</v>
      </c>
      <c r="G24" s="18">
        <v>0</v>
      </c>
      <c r="H24" s="18">
        <v>0</v>
      </c>
      <c r="I24" s="18">
        <v>0</v>
      </c>
      <c r="J24" s="18"/>
      <c r="K24" s="37" t="s">
        <v>91</v>
      </c>
      <c r="M24" s="20">
        <v>0</v>
      </c>
      <c r="N24" s="18">
        <v>0</v>
      </c>
      <c r="O24" s="18">
        <v>0</v>
      </c>
      <c r="P24" s="18">
        <v>0</v>
      </c>
      <c r="Q24" s="18">
        <v>0</v>
      </c>
      <c r="R24" s="18">
        <v>0</v>
      </c>
      <c r="S24" s="18">
        <v>0</v>
      </c>
    </row>
    <row r="25" spans="1:19" s="17" customFormat="1" ht="18" customHeight="1" x14ac:dyDescent="0.2">
      <c r="A25" s="13" t="s">
        <v>14</v>
      </c>
      <c r="B25" s="39"/>
      <c r="C25" s="43">
        <v>4418.4489100000001</v>
      </c>
      <c r="D25" s="22">
        <v>265.33762999999999</v>
      </c>
      <c r="E25" s="22">
        <v>541.82467999999994</v>
      </c>
      <c r="F25" s="22">
        <v>82.391480000000001</v>
      </c>
      <c r="G25" s="22">
        <v>588.41926999999998</v>
      </c>
      <c r="H25" s="22">
        <v>33.271090000000001</v>
      </c>
      <c r="I25" s="22">
        <v>1292.1089899999999</v>
      </c>
      <c r="J25" s="22"/>
      <c r="K25" s="13" t="s">
        <v>14</v>
      </c>
      <c r="M25" s="43">
        <v>851.81827999999996</v>
      </c>
      <c r="N25" s="22">
        <v>245.18738999999999</v>
      </c>
      <c r="O25" s="22">
        <v>0</v>
      </c>
      <c r="P25" s="22">
        <v>111.94311999999999</v>
      </c>
      <c r="Q25" s="22">
        <v>110.44801</v>
      </c>
      <c r="R25" s="22">
        <v>229.38395</v>
      </c>
      <c r="S25" s="22">
        <v>66.315039999999996</v>
      </c>
    </row>
    <row r="26" spans="1:19" s="6" customFormat="1" ht="8.25" customHeight="1" x14ac:dyDescent="0.2">
      <c r="A26" s="13"/>
      <c r="B26" s="39"/>
      <c r="C26" s="1256"/>
      <c r="D26" s="1260"/>
      <c r="E26" s="1260"/>
      <c r="F26" s="1260"/>
      <c r="G26" s="1260"/>
      <c r="H26" s="1260"/>
      <c r="I26" s="1260"/>
      <c r="J26" s="90"/>
      <c r="K26" s="13"/>
      <c r="M26" s="1256"/>
      <c r="N26" s="1260"/>
      <c r="O26" s="1260"/>
      <c r="P26" s="1260"/>
      <c r="Q26" s="1260"/>
      <c r="R26" s="1260"/>
      <c r="S26" s="1260"/>
    </row>
    <row r="27" spans="1:19" s="17" customFormat="1" ht="18" customHeight="1" x14ac:dyDescent="0.2">
      <c r="A27" s="7" t="s">
        <v>67</v>
      </c>
      <c r="B27" s="39"/>
      <c r="C27" s="43"/>
      <c r="D27" s="22"/>
      <c r="E27" s="22"/>
      <c r="F27" s="22"/>
      <c r="G27" s="22"/>
      <c r="H27" s="22"/>
      <c r="I27" s="22"/>
      <c r="J27" s="22"/>
      <c r="K27" s="7" t="s">
        <v>67</v>
      </c>
      <c r="M27" s="43"/>
      <c r="N27" s="22"/>
      <c r="O27" s="22"/>
      <c r="P27" s="22"/>
      <c r="Q27" s="22"/>
      <c r="R27" s="22"/>
      <c r="S27" s="22"/>
    </row>
    <row r="28" spans="1:19" s="17" customFormat="1" ht="18" customHeight="1" x14ac:dyDescent="0.2">
      <c r="A28" s="87" t="s">
        <v>68</v>
      </c>
      <c r="B28" s="39"/>
      <c r="C28" s="52">
        <v>4433.4489100000001</v>
      </c>
      <c r="D28" s="53">
        <v>265.33762999999999</v>
      </c>
      <c r="E28" s="53">
        <v>541.82467999999994</v>
      </c>
      <c r="F28" s="53">
        <v>82.391480000000001</v>
      </c>
      <c r="G28" s="53">
        <v>588.41926999999998</v>
      </c>
      <c r="H28" s="53">
        <v>33.271090000000001</v>
      </c>
      <c r="I28" s="53">
        <v>1307.1089899999999</v>
      </c>
      <c r="J28" s="53"/>
      <c r="K28" s="87" t="s">
        <v>68</v>
      </c>
      <c r="M28" s="52">
        <v>851.81827999999996</v>
      </c>
      <c r="N28" s="53">
        <v>245.18738999999999</v>
      </c>
      <c r="O28" s="53">
        <v>0</v>
      </c>
      <c r="P28" s="53">
        <v>111.94311999999999</v>
      </c>
      <c r="Q28" s="53">
        <v>110.44801</v>
      </c>
      <c r="R28" s="53">
        <v>229.38395</v>
      </c>
      <c r="S28" s="53">
        <v>66.315039999999996</v>
      </c>
    </row>
    <row r="29" spans="1:19" s="17" customFormat="1" ht="18" customHeight="1" x14ac:dyDescent="0.2">
      <c r="A29" s="7" t="s">
        <v>69</v>
      </c>
      <c r="B29" s="39"/>
      <c r="C29" s="43"/>
      <c r="D29" s="22"/>
      <c r="E29" s="22"/>
      <c r="F29" s="22"/>
      <c r="G29" s="22"/>
      <c r="H29" s="22"/>
      <c r="I29" s="22"/>
      <c r="J29" s="22"/>
      <c r="K29" s="7" t="s">
        <v>69</v>
      </c>
      <c r="M29" s="43"/>
      <c r="N29" s="22"/>
      <c r="O29" s="22"/>
      <c r="P29" s="22"/>
      <c r="Q29" s="22"/>
      <c r="R29" s="22"/>
      <c r="S29" s="22"/>
    </row>
    <row r="30" spans="1:19" s="6" customFormat="1" ht="18" customHeight="1" x14ac:dyDescent="0.2">
      <c r="A30" s="10" t="s">
        <v>60</v>
      </c>
      <c r="B30" s="39"/>
      <c r="C30" s="20">
        <v>0.11</v>
      </c>
      <c r="D30" s="18">
        <v>0</v>
      </c>
      <c r="E30" s="18">
        <v>0</v>
      </c>
      <c r="F30" s="18">
        <v>0</v>
      </c>
      <c r="G30" s="18">
        <v>0</v>
      </c>
      <c r="H30" s="18">
        <v>0</v>
      </c>
      <c r="I30" s="18">
        <v>0.11</v>
      </c>
      <c r="J30" s="18"/>
      <c r="K30" s="10" t="s">
        <v>60</v>
      </c>
      <c r="M30" s="20">
        <v>0</v>
      </c>
      <c r="N30" s="18">
        <v>0</v>
      </c>
      <c r="O30" s="18">
        <v>0</v>
      </c>
      <c r="P30" s="18">
        <v>0</v>
      </c>
      <c r="Q30" s="18">
        <v>0</v>
      </c>
      <c r="R30" s="18">
        <v>0</v>
      </c>
      <c r="S30" s="18">
        <v>0</v>
      </c>
    </row>
    <row r="31" spans="1:19" s="6" customFormat="1" x14ac:dyDescent="0.2">
      <c r="A31" s="10" t="s">
        <v>15</v>
      </c>
      <c r="B31" s="39"/>
      <c r="C31" s="20">
        <v>15.27918</v>
      </c>
      <c r="D31" s="18">
        <v>1.56</v>
      </c>
      <c r="E31" s="18">
        <v>0.25945000000000001</v>
      </c>
      <c r="F31" s="18">
        <v>0.25430000000000003</v>
      </c>
      <c r="G31" s="18">
        <v>2.4E-2</v>
      </c>
      <c r="H31" s="18">
        <v>0</v>
      </c>
      <c r="I31" s="18">
        <v>0</v>
      </c>
      <c r="J31" s="18"/>
      <c r="K31" s="10" t="s">
        <v>15</v>
      </c>
      <c r="M31" s="20">
        <v>2.4</v>
      </c>
      <c r="N31" s="18">
        <v>7.2774900000000002</v>
      </c>
      <c r="O31" s="18">
        <v>0</v>
      </c>
      <c r="P31" s="18">
        <v>3.9399999999999999E-3</v>
      </c>
      <c r="Q31" s="18">
        <v>0</v>
      </c>
      <c r="R31" s="18">
        <v>3.5</v>
      </c>
      <c r="S31" s="18">
        <v>0</v>
      </c>
    </row>
    <row r="32" spans="1:19" s="6" customFormat="1" x14ac:dyDescent="0.2">
      <c r="A32" s="10" t="s">
        <v>16</v>
      </c>
      <c r="B32" s="39"/>
      <c r="C32" s="20">
        <v>23.38852</v>
      </c>
      <c r="D32" s="18">
        <v>2.2999999999999998</v>
      </c>
      <c r="E32" s="18">
        <v>0</v>
      </c>
      <c r="F32" s="18">
        <v>0</v>
      </c>
      <c r="G32" s="18">
        <v>0</v>
      </c>
      <c r="H32" s="18">
        <v>0</v>
      </c>
      <c r="I32" s="18">
        <v>19.811229999999998</v>
      </c>
      <c r="J32" s="18"/>
      <c r="K32" s="10" t="s">
        <v>16</v>
      </c>
      <c r="M32" s="20">
        <v>0</v>
      </c>
      <c r="N32" s="18">
        <v>0.51649</v>
      </c>
      <c r="O32" s="18">
        <v>0</v>
      </c>
      <c r="P32" s="18">
        <v>0</v>
      </c>
      <c r="Q32" s="18">
        <v>0</v>
      </c>
      <c r="R32" s="18">
        <v>0.76080000000000003</v>
      </c>
      <c r="S32" s="18">
        <v>0</v>
      </c>
    </row>
    <row r="33" spans="1:19" s="6" customFormat="1" x14ac:dyDescent="0.2">
      <c r="A33" s="10" t="s">
        <v>61</v>
      </c>
      <c r="B33" s="39"/>
      <c r="C33" s="20">
        <v>6.8040000000000003E-2</v>
      </c>
      <c r="D33" s="18">
        <v>6.8040000000000003E-2</v>
      </c>
      <c r="E33" s="18">
        <v>0</v>
      </c>
      <c r="F33" s="18">
        <v>0</v>
      </c>
      <c r="G33" s="18">
        <v>0</v>
      </c>
      <c r="H33" s="18">
        <v>0</v>
      </c>
      <c r="I33" s="18">
        <v>0</v>
      </c>
      <c r="J33" s="18"/>
      <c r="K33" s="10" t="s">
        <v>61</v>
      </c>
      <c r="M33" s="20">
        <v>0</v>
      </c>
      <c r="N33" s="18">
        <v>0</v>
      </c>
      <c r="O33" s="18">
        <v>0</v>
      </c>
      <c r="P33" s="18">
        <v>0</v>
      </c>
      <c r="Q33" s="18">
        <v>0</v>
      </c>
      <c r="R33" s="18">
        <v>0</v>
      </c>
      <c r="S33" s="18">
        <v>0</v>
      </c>
    </row>
    <row r="34" spans="1:19" s="6" customFormat="1" x14ac:dyDescent="0.2">
      <c r="A34" s="10" t="s">
        <v>742</v>
      </c>
      <c r="B34" s="39"/>
      <c r="C34" s="20">
        <v>0</v>
      </c>
      <c r="D34" s="18">
        <v>0</v>
      </c>
      <c r="E34" s="18">
        <v>0</v>
      </c>
      <c r="F34" s="18">
        <v>0</v>
      </c>
      <c r="G34" s="18">
        <v>0</v>
      </c>
      <c r="H34" s="18">
        <v>0</v>
      </c>
      <c r="I34" s="18">
        <v>0</v>
      </c>
      <c r="J34" s="18"/>
      <c r="K34" s="10" t="s">
        <v>742</v>
      </c>
      <c r="M34" s="20">
        <v>0</v>
      </c>
      <c r="N34" s="18">
        <v>0</v>
      </c>
      <c r="O34" s="18">
        <v>0</v>
      </c>
      <c r="P34" s="18">
        <v>0</v>
      </c>
      <c r="Q34" s="18">
        <v>0</v>
      </c>
      <c r="R34" s="18">
        <v>0</v>
      </c>
      <c r="S34" s="18">
        <v>0</v>
      </c>
    </row>
    <row r="35" spans="1:19" s="6" customFormat="1" x14ac:dyDescent="0.2">
      <c r="A35" s="10" t="s">
        <v>62</v>
      </c>
      <c r="B35" s="39"/>
      <c r="C35" s="20"/>
      <c r="D35" s="18"/>
      <c r="E35" s="18"/>
      <c r="F35" s="18"/>
      <c r="G35" s="18"/>
      <c r="H35" s="18"/>
      <c r="I35" s="18"/>
      <c r="J35" s="18"/>
      <c r="K35" s="10" t="s">
        <v>62</v>
      </c>
      <c r="M35" s="20"/>
      <c r="N35" s="18"/>
      <c r="O35" s="18"/>
      <c r="P35" s="18"/>
      <c r="Q35" s="18"/>
      <c r="R35" s="18"/>
      <c r="S35" s="18"/>
    </row>
    <row r="36" spans="1:19" s="6" customFormat="1" x14ac:dyDescent="0.2">
      <c r="A36" s="10" t="s">
        <v>63</v>
      </c>
      <c r="B36" s="39"/>
      <c r="C36" s="20">
        <v>2.91235</v>
      </c>
      <c r="D36" s="18">
        <v>0</v>
      </c>
      <c r="E36" s="18">
        <v>0.60363</v>
      </c>
      <c r="F36" s="18">
        <v>0</v>
      </c>
      <c r="G36" s="18">
        <v>0</v>
      </c>
      <c r="H36" s="18">
        <v>0</v>
      </c>
      <c r="I36" s="18">
        <v>0.27500000000000002</v>
      </c>
      <c r="J36" s="18"/>
      <c r="K36" s="10" t="s">
        <v>63</v>
      </c>
      <c r="M36" s="20">
        <v>0</v>
      </c>
      <c r="N36" s="18">
        <v>1.42214</v>
      </c>
      <c r="O36" s="18">
        <v>0</v>
      </c>
      <c r="P36" s="18">
        <v>0</v>
      </c>
      <c r="Q36" s="18">
        <v>0</v>
      </c>
      <c r="R36" s="18">
        <v>0.58157999999999999</v>
      </c>
      <c r="S36" s="18">
        <v>0.03</v>
      </c>
    </row>
    <row r="37" spans="1:19" s="6" customFormat="1" x14ac:dyDescent="0.2">
      <c r="A37" s="10" t="s">
        <v>64</v>
      </c>
      <c r="B37" s="39"/>
      <c r="C37" s="20"/>
      <c r="D37" s="18"/>
      <c r="E37" s="18"/>
      <c r="F37" s="18"/>
      <c r="G37" s="18"/>
      <c r="H37" s="18"/>
      <c r="I37" s="18"/>
      <c r="J37" s="18"/>
      <c r="K37" s="10" t="s">
        <v>64</v>
      </c>
      <c r="M37" s="20"/>
      <c r="N37" s="18"/>
      <c r="O37" s="18"/>
      <c r="P37" s="18"/>
      <c r="Q37" s="18"/>
      <c r="R37" s="18"/>
      <c r="S37" s="18"/>
    </row>
    <row r="38" spans="1:19" s="6" customFormat="1" x14ac:dyDescent="0.2">
      <c r="A38" s="10" t="s">
        <v>65</v>
      </c>
      <c r="B38" s="39"/>
      <c r="C38" s="20">
        <v>44.619889999999998</v>
      </c>
      <c r="D38" s="18">
        <v>2.5150000000000001</v>
      </c>
      <c r="E38" s="18">
        <v>3.7499999999999999E-2</v>
      </c>
      <c r="F38" s="18">
        <v>0</v>
      </c>
      <c r="G38" s="18">
        <v>29.2104</v>
      </c>
      <c r="H38" s="18">
        <v>0</v>
      </c>
      <c r="I38" s="18">
        <v>0</v>
      </c>
      <c r="J38" s="18"/>
      <c r="K38" s="10" t="s">
        <v>65</v>
      </c>
      <c r="M38" s="20">
        <v>1.43709</v>
      </c>
      <c r="N38" s="18">
        <v>0</v>
      </c>
      <c r="O38" s="18">
        <v>0</v>
      </c>
      <c r="P38" s="18">
        <v>0</v>
      </c>
      <c r="Q38" s="18">
        <v>0</v>
      </c>
      <c r="R38" s="18">
        <v>11.4199</v>
      </c>
      <c r="S38" s="18">
        <v>0</v>
      </c>
    </row>
    <row r="39" spans="1:19" s="17" customFormat="1" ht="18" customHeight="1" x14ac:dyDescent="0.2">
      <c r="A39" s="13" t="s">
        <v>14</v>
      </c>
      <c r="B39" s="39"/>
      <c r="C39" s="43">
        <v>86.377970000000005</v>
      </c>
      <c r="D39" s="22">
        <v>6.4430399999999999</v>
      </c>
      <c r="E39" s="22">
        <v>0.90058000000000005</v>
      </c>
      <c r="F39" s="22">
        <v>0.25430000000000003</v>
      </c>
      <c r="G39" s="22">
        <v>29.234400000000001</v>
      </c>
      <c r="H39" s="22">
        <v>0</v>
      </c>
      <c r="I39" s="22">
        <v>20.19623</v>
      </c>
      <c r="J39" s="22"/>
      <c r="K39" s="13" t="s">
        <v>14</v>
      </c>
      <c r="M39" s="43">
        <v>3.8370899999999999</v>
      </c>
      <c r="N39" s="22">
        <v>9.2161200000000001</v>
      </c>
      <c r="O39" s="22">
        <v>0</v>
      </c>
      <c r="P39" s="22">
        <v>3.9399999999999999E-3</v>
      </c>
      <c r="Q39" s="22">
        <v>0</v>
      </c>
      <c r="R39" s="22">
        <v>16.262280000000001</v>
      </c>
      <c r="S39" s="22">
        <v>0.03</v>
      </c>
    </row>
    <row r="40" spans="1:19" s="6" customFormat="1" ht="12" customHeight="1" x14ac:dyDescent="0.2">
      <c r="A40" s="13"/>
      <c r="B40" s="39"/>
      <c r="C40" s="20"/>
      <c r="D40" s="18"/>
      <c r="E40" s="18"/>
      <c r="F40" s="18"/>
      <c r="G40" s="18"/>
      <c r="H40" s="18"/>
      <c r="I40" s="18"/>
      <c r="J40" s="18"/>
      <c r="K40" s="13"/>
      <c r="M40" s="20"/>
      <c r="N40" s="18"/>
      <c r="O40" s="18"/>
      <c r="P40" s="18"/>
      <c r="Q40" s="18"/>
      <c r="R40" s="18"/>
      <c r="S40" s="18"/>
    </row>
    <row r="41" spans="1:19" s="17" customFormat="1" ht="18" customHeight="1" x14ac:dyDescent="0.2">
      <c r="A41" s="13" t="s">
        <v>266</v>
      </c>
      <c r="B41" s="39"/>
      <c r="C41" s="43">
        <v>4519.8268799999996</v>
      </c>
      <c r="D41" s="22">
        <v>271.78066000000001</v>
      </c>
      <c r="E41" s="22">
        <v>542.72526000000005</v>
      </c>
      <c r="F41" s="22">
        <v>82.645780000000002</v>
      </c>
      <c r="G41" s="22">
        <v>617.65367000000003</v>
      </c>
      <c r="H41" s="22">
        <v>33.271090000000001</v>
      </c>
      <c r="I41" s="22">
        <v>1327.30521</v>
      </c>
      <c r="J41" s="22"/>
      <c r="K41" s="13" t="s">
        <v>266</v>
      </c>
      <c r="M41" s="43">
        <v>855.65536999999995</v>
      </c>
      <c r="N41" s="22">
        <v>254.40351999999999</v>
      </c>
      <c r="O41" s="22">
        <v>0</v>
      </c>
      <c r="P41" s="22">
        <v>111.94705999999999</v>
      </c>
      <c r="Q41" s="22">
        <v>110.44801</v>
      </c>
      <c r="R41" s="22">
        <v>245.64623</v>
      </c>
      <c r="S41" s="22">
        <v>66.345039999999997</v>
      </c>
    </row>
    <row r="42" spans="1:19" s="11" customFormat="1" ht="39.950000000000003" customHeight="1" x14ac:dyDescent="0.2">
      <c r="A42" s="1210" t="s">
        <v>169</v>
      </c>
      <c r="B42" s="1251"/>
      <c r="C42" s="1251"/>
      <c r="D42" s="1251"/>
      <c r="E42" s="1251"/>
      <c r="F42" s="1251"/>
      <c r="G42" s="1251"/>
      <c r="H42" s="1251"/>
      <c r="I42" s="1251"/>
      <c r="J42" s="73"/>
      <c r="K42" s="1342" t="s">
        <v>171</v>
      </c>
      <c r="L42" s="1342"/>
      <c r="M42" s="1342"/>
      <c r="N42" s="1342"/>
      <c r="O42" s="1342"/>
      <c r="P42" s="1342"/>
      <c r="Q42" s="1342"/>
      <c r="R42" s="1342"/>
      <c r="S42" s="1342"/>
    </row>
    <row r="43" spans="1:19" s="8" customFormat="1" ht="18" customHeight="1" x14ac:dyDescent="0.2">
      <c r="A43" s="7" t="s">
        <v>296</v>
      </c>
      <c r="B43" s="7"/>
      <c r="C43" s="43"/>
      <c r="D43" s="22"/>
      <c r="E43" s="22"/>
      <c r="F43" s="22"/>
      <c r="G43" s="22"/>
      <c r="H43" s="22"/>
      <c r="I43" s="22"/>
      <c r="J43" s="22"/>
      <c r="K43" s="7" t="s">
        <v>296</v>
      </c>
      <c r="M43" s="43"/>
      <c r="N43" s="22"/>
      <c r="O43" s="22"/>
      <c r="P43" s="22"/>
      <c r="Q43" s="22"/>
      <c r="R43" s="22"/>
      <c r="S43" s="22"/>
    </row>
    <row r="44" spans="1:19" s="11" customFormat="1" ht="18" customHeight="1" x14ac:dyDescent="0.2">
      <c r="A44" s="10" t="s">
        <v>57</v>
      </c>
      <c r="B44" s="10"/>
      <c r="C44" s="20">
        <v>0</v>
      </c>
      <c r="D44" s="18">
        <v>0</v>
      </c>
      <c r="E44" s="18">
        <v>0</v>
      </c>
      <c r="F44" s="18">
        <v>0</v>
      </c>
      <c r="G44" s="18">
        <v>0</v>
      </c>
      <c r="H44" s="18">
        <v>0</v>
      </c>
      <c r="I44" s="18">
        <v>0</v>
      </c>
      <c r="J44" s="18"/>
      <c r="K44" s="10" t="s">
        <v>57</v>
      </c>
      <c r="M44" s="20">
        <v>0</v>
      </c>
      <c r="N44" s="18">
        <v>0</v>
      </c>
      <c r="O44" s="18">
        <v>0</v>
      </c>
      <c r="P44" s="18">
        <v>0</v>
      </c>
      <c r="Q44" s="18">
        <v>0</v>
      </c>
      <c r="R44" s="18">
        <v>0</v>
      </c>
      <c r="S44" s="18">
        <v>0</v>
      </c>
    </row>
    <row r="45" spans="1:19" s="6" customFormat="1" x14ac:dyDescent="0.2">
      <c r="A45" s="37" t="s">
        <v>56</v>
      </c>
      <c r="B45" s="39"/>
      <c r="C45" s="20">
        <v>0</v>
      </c>
      <c r="D45" s="18">
        <v>0</v>
      </c>
      <c r="E45" s="18">
        <v>0</v>
      </c>
      <c r="F45" s="18">
        <v>0</v>
      </c>
      <c r="G45" s="18">
        <v>0</v>
      </c>
      <c r="H45" s="18">
        <v>0</v>
      </c>
      <c r="I45" s="18">
        <v>0</v>
      </c>
      <c r="J45" s="18"/>
      <c r="K45" s="37" t="s">
        <v>56</v>
      </c>
      <c r="M45" s="20">
        <v>0</v>
      </c>
      <c r="N45" s="18">
        <v>0</v>
      </c>
      <c r="O45" s="18">
        <v>0</v>
      </c>
      <c r="P45" s="18">
        <v>0</v>
      </c>
      <c r="Q45" s="18">
        <v>0</v>
      </c>
      <c r="R45" s="18">
        <v>0</v>
      </c>
      <c r="S45" s="18">
        <v>0</v>
      </c>
    </row>
    <row r="46" spans="1:19" s="6" customFormat="1" x14ac:dyDescent="0.2">
      <c r="A46" s="37" t="s">
        <v>91</v>
      </c>
      <c r="B46" s="39"/>
      <c r="C46" s="20">
        <v>0</v>
      </c>
      <c r="D46" s="18">
        <v>0</v>
      </c>
      <c r="E46" s="18">
        <v>0</v>
      </c>
      <c r="F46" s="18">
        <v>0</v>
      </c>
      <c r="G46" s="18">
        <v>0</v>
      </c>
      <c r="H46" s="18">
        <v>0</v>
      </c>
      <c r="I46" s="18">
        <v>0</v>
      </c>
      <c r="J46" s="18"/>
      <c r="K46" s="37" t="s">
        <v>91</v>
      </c>
      <c r="M46" s="20">
        <v>0</v>
      </c>
      <c r="N46" s="18">
        <v>0</v>
      </c>
      <c r="O46" s="18">
        <v>0</v>
      </c>
      <c r="P46" s="18">
        <v>0</v>
      </c>
      <c r="Q46" s="18">
        <v>0</v>
      </c>
      <c r="R46" s="18">
        <v>0</v>
      </c>
      <c r="S46" s="18">
        <v>0</v>
      </c>
    </row>
    <row r="47" spans="1:19" s="11" customFormat="1" x14ac:dyDescent="0.2">
      <c r="A47" s="10" t="s">
        <v>58</v>
      </c>
      <c r="B47" s="10"/>
      <c r="C47" s="20">
        <v>0</v>
      </c>
      <c r="D47" s="18">
        <v>0</v>
      </c>
      <c r="E47" s="18">
        <v>0</v>
      </c>
      <c r="F47" s="18">
        <v>0</v>
      </c>
      <c r="G47" s="18">
        <v>0</v>
      </c>
      <c r="H47" s="18">
        <v>0</v>
      </c>
      <c r="I47" s="18">
        <v>0</v>
      </c>
      <c r="J47" s="18"/>
      <c r="K47" s="10" t="s">
        <v>58</v>
      </c>
      <c r="M47" s="20">
        <v>0</v>
      </c>
      <c r="N47" s="18">
        <v>0</v>
      </c>
      <c r="O47" s="18">
        <v>0</v>
      </c>
      <c r="P47" s="18">
        <v>0</v>
      </c>
      <c r="Q47" s="18">
        <v>0</v>
      </c>
      <c r="R47" s="18">
        <v>0</v>
      </c>
      <c r="S47" s="18">
        <v>0</v>
      </c>
    </row>
    <row r="48" spans="1:19" s="6" customFormat="1" x14ac:dyDescent="0.2">
      <c r="A48" s="37" t="s">
        <v>56</v>
      </c>
      <c r="B48" s="39"/>
      <c r="C48" s="20">
        <v>0</v>
      </c>
      <c r="D48" s="18">
        <v>0</v>
      </c>
      <c r="E48" s="18">
        <v>0</v>
      </c>
      <c r="F48" s="18">
        <v>0</v>
      </c>
      <c r="G48" s="18">
        <v>0</v>
      </c>
      <c r="H48" s="18">
        <v>0</v>
      </c>
      <c r="I48" s="18">
        <v>0</v>
      </c>
      <c r="J48" s="18"/>
      <c r="K48" s="37" t="s">
        <v>56</v>
      </c>
      <c r="M48" s="20">
        <v>0</v>
      </c>
      <c r="N48" s="18">
        <v>0</v>
      </c>
      <c r="O48" s="18">
        <v>0</v>
      </c>
      <c r="P48" s="18">
        <v>0</v>
      </c>
      <c r="Q48" s="18">
        <v>0</v>
      </c>
      <c r="R48" s="18">
        <v>0</v>
      </c>
      <c r="S48" s="18">
        <v>0</v>
      </c>
    </row>
    <row r="49" spans="1:19" s="6" customFormat="1" x14ac:dyDescent="0.2">
      <c r="A49" s="37" t="s">
        <v>91</v>
      </c>
      <c r="B49" s="39"/>
      <c r="C49" s="20">
        <v>0</v>
      </c>
      <c r="D49" s="18">
        <v>0</v>
      </c>
      <c r="E49" s="18">
        <v>0</v>
      </c>
      <c r="F49" s="18">
        <v>0</v>
      </c>
      <c r="G49" s="18">
        <v>0</v>
      </c>
      <c r="H49" s="18">
        <v>0</v>
      </c>
      <c r="I49" s="18">
        <v>0</v>
      </c>
      <c r="J49" s="18"/>
      <c r="K49" s="37" t="s">
        <v>91</v>
      </c>
      <c r="M49" s="20">
        <v>0</v>
      </c>
      <c r="N49" s="18">
        <v>0</v>
      </c>
      <c r="O49" s="18">
        <v>0</v>
      </c>
      <c r="P49" s="18">
        <v>0</v>
      </c>
      <c r="Q49" s="18">
        <v>0</v>
      </c>
      <c r="R49" s="18">
        <v>0</v>
      </c>
      <c r="S49" s="18">
        <v>0</v>
      </c>
    </row>
    <row r="50" spans="1:19" s="17" customFormat="1" ht="18" customHeight="1" x14ac:dyDescent="0.2">
      <c r="A50" s="13" t="s">
        <v>14</v>
      </c>
      <c r="B50" s="39"/>
      <c r="C50" s="43">
        <v>0</v>
      </c>
      <c r="D50" s="22">
        <v>0</v>
      </c>
      <c r="E50" s="22">
        <v>0</v>
      </c>
      <c r="F50" s="22">
        <v>0</v>
      </c>
      <c r="G50" s="22">
        <v>0</v>
      </c>
      <c r="H50" s="22">
        <v>0</v>
      </c>
      <c r="I50" s="22">
        <v>0</v>
      </c>
      <c r="J50" s="22"/>
      <c r="K50" s="13" t="s">
        <v>14</v>
      </c>
      <c r="M50" s="43">
        <v>0</v>
      </c>
      <c r="N50" s="22">
        <v>0</v>
      </c>
      <c r="O50" s="22">
        <v>0</v>
      </c>
      <c r="P50" s="22">
        <v>0</v>
      </c>
      <c r="Q50" s="22">
        <v>0</v>
      </c>
      <c r="R50" s="22">
        <v>0</v>
      </c>
      <c r="S50" s="22">
        <v>0</v>
      </c>
    </row>
    <row r="51" spans="1:19" s="8" customFormat="1" ht="18" customHeight="1" x14ac:dyDescent="0.2">
      <c r="A51" s="7" t="s">
        <v>66</v>
      </c>
      <c r="B51" s="7"/>
      <c r="C51" s="43"/>
      <c r="D51" s="22"/>
      <c r="E51" s="22"/>
      <c r="F51" s="22"/>
      <c r="G51" s="22"/>
      <c r="H51" s="22"/>
      <c r="I51" s="22"/>
      <c r="J51" s="22"/>
      <c r="K51" s="7" t="s">
        <v>66</v>
      </c>
      <c r="M51" s="43"/>
      <c r="N51" s="22"/>
      <c r="O51" s="22"/>
      <c r="P51" s="22"/>
      <c r="Q51" s="22"/>
      <c r="R51" s="22"/>
      <c r="S51" s="22"/>
    </row>
    <row r="52" spans="1:19" s="6" customFormat="1" ht="18" customHeight="1" x14ac:dyDescent="0.2">
      <c r="A52" s="10" t="s">
        <v>53</v>
      </c>
      <c r="B52" s="39"/>
      <c r="C52" s="20">
        <v>261.78163999999998</v>
      </c>
      <c r="D52" s="18">
        <v>11.710039999999999</v>
      </c>
      <c r="E52" s="18">
        <v>6.4806400000000002</v>
      </c>
      <c r="F52" s="18">
        <v>1.47692</v>
      </c>
      <c r="G52" s="18">
        <v>51.505339999999997</v>
      </c>
      <c r="H52" s="18">
        <v>0</v>
      </c>
      <c r="I52" s="18">
        <v>29.91461</v>
      </c>
      <c r="J52" s="18"/>
      <c r="K52" s="10" t="s">
        <v>53</v>
      </c>
      <c r="M52" s="20">
        <v>86.630189999999999</v>
      </c>
      <c r="N52" s="18">
        <v>44.052930000000003</v>
      </c>
      <c r="O52" s="18">
        <v>0</v>
      </c>
      <c r="P52" s="18">
        <v>4.4240899999999996</v>
      </c>
      <c r="Q52" s="18">
        <v>5.1869999999999999E-2</v>
      </c>
      <c r="R52" s="18">
        <v>9.8868500000000008</v>
      </c>
      <c r="S52" s="18">
        <v>15.64817</v>
      </c>
    </row>
    <row r="53" spans="1:19" s="6" customFormat="1" x14ac:dyDescent="0.2">
      <c r="A53" s="37" t="s">
        <v>56</v>
      </c>
      <c r="B53" s="39"/>
      <c r="C53" s="20">
        <v>261.05934999999999</v>
      </c>
      <c r="D53" s="18">
        <v>11.02299</v>
      </c>
      <c r="E53" s="18">
        <v>6.4806400000000002</v>
      </c>
      <c r="F53" s="18">
        <v>1.47692</v>
      </c>
      <c r="G53" s="18">
        <v>51.505339999999997</v>
      </c>
      <c r="H53" s="18">
        <v>0</v>
      </c>
      <c r="I53" s="18">
        <v>29.91461</v>
      </c>
      <c r="J53" s="18"/>
      <c r="K53" s="37" t="s">
        <v>56</v>
      </c>
      <c r="M53" s="20">
        <v>86.594949999999997</v>
      </c>
      <c r="N53" s="18">
        <v>44.052930000000003</v>
      </c>
      <c r="O53" s="18">
        <v>0</v>
      </c>
      <c r="P53" s="18">
        <v>4.4240899999999996</v>
      </c>
      <c r="Q53" s="18">
        <v>5.1869999999999999E-2</v>
      </c>
      <c r="R53" s="18">
        <v>9.8868500000000008</v>
      </c>
      <c r="S53" s="18">
        <v>15.64817</v>
      </c>
    </row>
    <row r="54" spans="1:19" s="6" customFormat="1" x14ac:dyDescent="0.2">
      <c r="A54" s="37" t="s">
        <v>91</v>
      </c>
      <c r="B54" s="39"/>
      <c r="C54" s="20">
        <v>0.72228999999999999</v>
      </c>
      <c r="D54" s="18">
        <v>0.68706</v>
      </c>
      <c r="E54" s="18">
        <v>0</v>
      </c>
      <c r="F54" s="18">
        <v>0</v>
      </c>
      <c r="G54" s="18">
        <v>0</v>
      </c>
      <c r="H54" s="18">
        <v>0</v>
      </c>
      <c r="I54" s="18">
        <v>0</v>
      </c>
      <c r="J54" s="18"/>
      <c r="K54" s="37" t="s">
        <v>91</v>
      </c>
      <c r="M54" s="20">
        <v>3.524E-2</v>
      </c>
      <c r="N54" s="18">
        <v>0</v>
      </c>
      <c r="O54" s="18">
        <v>0</v>
      </c>
      <c r="P54" s="18">
        <v>0</v>
      </c>
      <c r="Q54" s="18">
        <v>0</v>
      </c>
      <c r="R54" s="18">
        <v>0</v>
      </c>
      <c r="S54" s="18">
        <v>0</v>
      </c>
    </row>
    <row r="55" spans="1:19" s="6" customFormat="1" x14ac:dyDescent="0.2">
      <c r="A55" s="10" t="s">
        <v>54</v>
      </c>
      <c r="B55" s="39"/>
      <c r="C55" s="20">
        <v>53.82779</v>
      </c>
      <c r="D55" s="18">
        <v>0</v>
      </c>
      <c r="E55" s="18">
        <v>0</v>
      </c>
      <c r="F55" s="18">
        <v>0</v>
      </c>
      <c r="G55" s="18">
        <v>0</v>
      </c>
      <c r="H55" s="18">
        <v>0</v>
      </c>
      <c r="I55" s="18">
        <v>53.759659999999997</v>
      </c>
      <c r="J55" s="18"/>
      <c r="K55" s="10" t="s">
        <v>54</v>
      </c>
      <c r="M55" s="20">
        <v>6.5509999999999999E-2</v>
      </c>
      <c r="N55" s="18">
        <v>2.63E-3</v>
      </c>
      <c r="O55" s="18">
        <v>0</v>
      </c>
      <c r="P55" s="18">
        <v>0</v>
      </c>
      <c r="Q55" s="18">
        <v>0</v>
      </c>
      <c r="R55" s="18">
        <v>0</v>
      </c>
      <c r="S55" s="18">
        <v>0</v>
      </c>
    </row>
    <row r="56" spans="1:19" s="6" customFormat="1" x14ac:dyDescent="0.2">
      <c r="A56" s="10" t="s">
        <v>55</v>
      </c>
      <c r="B56" s="39"/>
      <c r="C56" s="20">
        <v>0</v>
      </c>
      <c r="D56" s="18">
        <v>0</v>
      </c>
      <c r="E56" s="18">
        <v>0</v>
      </c>
      <c r="F56" s="18">
        <v>0</v>
      </c>
      <c r="G56" s="18">
        <v>0</v>
      </c>
      <c r="H56" s="18">
        <v>0</v>
      </c>
      <c r="I56" s="18">
        <v>0</v>
      </c>
      <c r="J56" s="18"/>
      <c r="K56" s="10" t="s">
        <v>55</v>
      </c>
      <c r="M56" s="20">
        <v>0</v>
      </c>
      <c r="N56" s="18">
        <v>0</v>
      </c>
      <c r="O56" s="18">
        <v>0</v>
      </c>
      <c r="P56" s="18">
        <v>0</v>
      </c>
      <c r="Q56" s="18">
        <v>0</v>
      </c>
      <c r="R56" s="18">
        <v>0</v>
      </c>
      <c r="S56" s="18">
        <v>0</v>
      </c>
    </row>
    <row r="57" spans="1:19" s="6" customFormat="1" x14ac:dyDescent="0.2">
      <c r="A57" s="37" t="s">
        <v>56</v>
      </c>
      <c r="B57" s="39"/>
      <c r="C57" s="20">
        <v>0</v>
      </c>
      <c r="D57" s="18">
        <v>0</v>
      </c>
      <c r="E57" s="18">
        <v>0</v>
      </c>
      <c r="F57" s="18">
        <v>0</v>
      </c>
      <c r="G57" s="18">
        <v>0</v>
      </c>
      <c r="H57" s="18">
        <v>0</v>
      </c>
      <c r="I57" s="18">
        <v>0</v>
      </c>
      <c r="J57" s="18"/>
      <c r="K57" s="37" t="s">
        <v>56</v>
      </c>
      <c r="M57" s="20">
        <v>0</v>
      </c>
      <c r="N57" s="18">
        <v>0</v>
      </c>
      <c r="O57" s="18">
        <v>0</v>
      </c>
      <c r="P57" s="18">
        <v>0</v>
      </c>
      <c r="Q57" s="18">
        <v>0</v>
      </c>
      <c r="R57" s="18">
        <v>0</v>
      </c>
      <c r="S57" s="18">
        <v>0</v>
      </c>
    </row>
    <row r="58" spans="1:19" s="6" customFormat="1" x14ac:dyDescent="0.2">
      <c r="A58" s="37" t="s">
        <v>91</v>
      </c>
      <c r="B58" s="39"/>
      <c r="C58" s="20">
        <v>0</v>
      </c>
      <c r="D58" s="18">
        <v>0</v>
      </c>
      <c r="E58" s="18">
        <v>0</v>
      </c>
      <c r="F58" s="18">
        <v>0</v>
      </c>
      <c r="G58" s="18">
        <v>0</v>
      </c>
      <c r="H58" s="18">
        <v>0</v>
      </c>
      <c r="I58" s="18">
        <v>0</v>
      </c>
      <c r="J58" s="18"/>
      <c r="K58" s="37" t="s">
        <v>91</v>
      </c>
      <c r="M58" s="20">
        <v>0</v>
      </c>
      <c r="N58" s="18">
        <v>0</v>
      </c>
      <c r="O58" s="18">
        <v>0</v>
      </c>
      <c r="P58" s="18">
        <v>0</v>
      </c>
      <c r="Q58" s="18">
        <v>0</v>
      </c>
      <c r="R58" s="18">
        <v>0</v>
      </c>
      <c r="S58" s="18">
        <v>0</v>
      </c>
    </row>
    <row r="59" spans="1:19" s="17" customFormat="1" ht="18" customHeight="1" x14ac:dyDescent="0.2">
      <c r="A59" s="13" t="s">
        <v>14</v>
      </c>
      <c r="B59" s="39"/>
      <c r="C59" s="43">
        <v>315.60942999999997</v>
      </c>
      <c r="D59" s="22">
        <v>11.710039999999999</v>
      </c>
      <c r="E59" s="22">
        <v>6.4806400000000002</v>
      </c>
      <c r="F59" s="22">
        <v>1.47692</v>
      </c>
      <c r="G59" s="22">
        <v>51.505339999999997</v>
      </c>
      <c r="H59" s="22">
        <v>0</v>
      </c>
      <c r="I59" s="22">
        <v>83.674260000000004</v>
      </c>
      <c r="J59" s="22"/>
      <c r="K59" s="13" t="s">
        <v>14</v>
      </c>
      <c r="M59" s="43">
        <v>86.695700000000002</v>
      </c>
      <c r="N59" s="22">
        <v>44.055549999999997</v>
      </c>
      <c r="O59" s="22">
        <v>0</v>
      </c>
      <c r="P59" s="22">
        <v>4.4240899999999996</v>
      </c>
      <c r="Q59" s="22">
        <v>5.1869999999999999E-2</v>
      </c>
      <c r="R59" s="22">
        <v>9.8868500000000008</v>
      </c>
      <c r="S59" s="22">
        <v>15.64817</v>
      </c>
    </row>
    <row r="60" spans="1:19" s="6" customFormat="1" ht="8.25" customHeight="1" x14ac:dyDescent="0.2">
      <c r="A60" s="13"/>
      <c r="B60" s="39"/>
      <c r="C60" s="1256"/>
      <c r="D60" s="1260"/>
      <c r="E60" s="1260"/>
      <c r="F60" s="1260"/>
      <c r="G60" s="1260"/>
      <c r="H60" s="1260"/>
      <c r="I60" s="1260"/>
      <c r="J60" s="90"/>
      <c r="K60" s="13"/>
      <c r="M60" s="1256"/>
      <c r="N60" s="1260"/>
      <c r="O60" s="1260"/>
      <c r="P60" s="1260"/>
      <c r="Q60" s="1260"/>
      <c r="R60" s="1260"/>
      <c r="S60" s="1260"/>
    </row>
    <row r="61" spans="1:19" s="17" customFormat="1" ht="18" customHeight="1" x14ac:dyDescent="0.2">
      <c r="A61" s="7" t="s">
        <v>67</v>
      </c>
      <c r="B61" s="39"/>
      <c r="C61" s="43"/>
      <c r="D61" s="22"/>
      <c r="E61" s="22"/>
      <c r="F61" s="22"/>
      <c r="G61" s="22"/>
      <c r="H61" s="22"/>
      <c r="I61" s="22"/>
      <c r="J61" s="22"/>
      <c r="K61" s="7" t="s">
        <v>67</v>
      </c>
      <c r="M61" s="43"/>
      <c r="N61" s="22"/>
      <c r="O61" s="22"/>
      <c r="P61" s="22"/>
      <c r="Q61" s="22"/>
      <c r="R61" s="22"/>
      <c r="S61" s="22"/>
    </row>
    <row r="62" spans="1:19" s="17" customFormat="1" ht="18" customHeight="1" x14ac:dyDescent="0.2">
      <c r="A62" s="87" t="s">
        <v>68</v>
      </c>
      <c r="B62" s="39"/>
      <c r="C62" s="52">
        <v>315.60942999999997</v>
      </c>
      <c r="D62" s="53">
        <v>11.710039999999999</v>
      </c>
      <c r="E62" s="53">
        <v>6.4806400000000002</v>
      </c>
      <c r="F62" s="53">
        <v>1.47692</v>
      </c>
      <c r="G62" s="53">
        <v>51.505339999999997</v>
      </c>
      <c r="H62" s="53">
        <v>0</v>
      </c>
      <c r="I62" s="53">
        <v>83.674260000000004</v>
      </c>
      <c r="J62" s="53"/>
      <c r="K62" s="87" t="s">
        <v>68</v>
      </c>
      <c r="M62" s="52">
        <v>86.695700000000002</v>
      </c>
      <c r="N62" s="53">
        <v>44.055549999999997</v>
      </c>
      <c r="O62" s="53">
        <v>0</v>
      </c>
      <c r="P62" s="53">
        <v>4.4240899999999996</v>
      </c>
      <c r="Q62" s="53">
        <v>5.1869999999999999E-2</v>
      </c>
      <c r="R62" s="53">
        <v>9.8868500000000008</v>
      </c>
      <c r="S62" s="53">
        <v>15.64817</v>
      </c>
    </row>
    <row r="63" spans="1:19" s="17" customFormat="1" ht="18" customHeight="1" x14ac:dyDescent="0.2">
      <c r="A63" s="7" t="s">
        <v>69</v>
      </c>
      <c r="B63" s="39"/>
      <c r="C63" s="43"/>
      <c r="D63" s="22"/>
      <c r="E63" s="22"/>
      <c r="F63" s="22"/>
      <c r="G63" s="22"/>
      <c r="H63" s="22"/>
      <c r="I63" s="22"/>
      <c r="J63" s="22"/>
      <c r="K63" s="7" t="s">
        <v>69</v>
      </c>
      <c r="M63" s="43"/>
      <c r="N63" s="22"/>
      <c r="O63" s="22"/>
      <c r="P63" s="22"/>
      <c r="Q63" s="22"/>
      <c r="R63" s="22"/>
      <c r="S63" s="22"/>
    </row>
    <row r="64" spans="1:19" s="6" customFormat="1" ht="18" customHeight="1" x14ac:dyDescent="0.2">
      <c r="A64" s="10" t="s">
        <v>60</v>
      </c>
      <c r="B64" s="39"/>
      <c r="C64" s="20">
        <v>0</v>
      </c>
      <c r="D64" s="18">
        <v>0</v>
      </c>
      <c r="E64" s="18">
        <v>0</v>
      </c>
      <c r="F64" s="18">
        <v>0</v>
      </c>
      <c r="G64" s="18">
        <v>0</v>
      </c>
      <c r="H64" s="18">
        <v>0</v>
      </c>
      <c r="I64" s="18">
        <v>0</v>
      </c>
      <c r="J64" s="18"/>
      <c r="K64" s="10" t="s">
        <v>60</v>
      </c>
      <c r="M64" s="20">
        <v>0</v>
      </c>
      <c r="N64" s="18">
        <v>0</v>
      </c>
      <c r="O64" s="18">
        <v>0</v>
      </c>
      <c r="P64" s="18">
        <v>0</v>
      </c>
      <c r="Q64" s="18">
        <v>0</v>
      </c>
      <c r="R64" s="18">
        <v>0</v>
      </c>
      <c r="S64" s="18">
        <v>0</v>
      </c>
    </row>
    <row r="65" spans="1:19" s="6" customFormat="1" x14ac:dyDescent="0.2">
      <c r="A65" s="10" t="s">
        <v>15</v>
      </c>
      <c r="B65" s="39"/>
      <c r="C65" s="20">
        <v>1.67347</v>
      </c>
      <c r="D65" s="18">
        <v>0</v>
      </c>
      <c r="E65" s="18">
        <v>0</v>
      </c>
      <c r="F65" s="18">
        <v>0</v>
      </c>
      <c r="G65" s="18">
        <v>0</v>
      </c>
      <c r="H65" s="18">
        <v>0</v>
      </c>
      <c r="I65" s="18">
        <v>0</v>
      </c>
      <c r="J65" s="18"/>
      <c r="K65" s="10" t="s">
        <v>15</v>
      </c>
      <c r="M65" s="20">
        <v>0</v>
      </c>
      <c r="N65" s="18">
        <v>1.67347</v>
      </c>
      <c r="O65" s="18">
        <v>0</v>
      </c>
      <c r="P65" s="18">
        <v>0</v>
      </c>
      <c r="Q65" s="18">
        <v>0</v>
      </c>
      <c r="R65" s="18">
        <v>0</v>
      </c>
      <c r="S65" s="18">
        <v>0</v>
      </c>
    </row>
    <row r="66" spans="1:19" s="6" customFormat="1" x14ac:dyDescent="0.2">
      <c r="A66" s="10" t="s">
        <v>16</v>
      </c>
      <c r="B66" s="39"/>
      <c r="C66" s="20">
        <v>0</v>
      </c>
      <c r="D66" s="18">
        <v>0</v>
      </c>
      <c r="E66" s="18">
        <v>0</v>
      </c>
      <c r="F66" s="18">
        <v>0</v>
      </c>
      <c r="G66" s="18">
        <v>0</v>
      </c>
      <c r="H66" s="18">
        <v>0</v>
      </c>
      <c r="I66" s="18">
        <v>0</v>
      </c>
      <c r="J66" s="18"/>
      <c r="K66" s="10" t="s">
        <v>16</v>
      </c>
      <c r="M66" s="20">
        <v>0</v>
      </c>
      <c r="N66" s="18">
        <v>0</v>
      </c>
      <c r="O66" s="18">
        <v>0</v>
      </c>
      <c r="P66" s="18">
        <v>0</v>
      </c>
      <c r="Q66" s="18">
        <v>0</v>
      </c>
      <c r="R66" s="18">
        <v>0</v>
      </c>
      <c r="S66" s="18">
        <v>0</v>
      </c>
    </row>
    <row r="67" spans="1:19" s="6" customFormat="1" x14ac:dyDescent="0.2">
      <c r="A67" s="10" t="s">
        <v>61</v>
      </c>
      <c r="B67" s="39"/>
      <c r="C67" s="20">
        <v>0</v>
      </c>
      <c r="D67" s="18">
        <v>0</v>
      </c>
      <c r="E67" s="18">
        <v>0</v>
      </c>
      <c r="F67" s="18">
        <v>0</v>
      </c>
      <c r="G67" s="18">
        <v>0</v>
      </c>
      <c r="H67" s="18">
        <v>0</v>
      </c>
      <c r="I67" s="18">
        <v>0</v>
      </c>
      <c r="J67" s="18"/>
      <c r="K67" s="10" t="s">
        <v>61</v>
      </c>
      <c r="M67" s="20">
        <v>0</v>
      </c>
      <c r="N67" s="18">
        <v>0</v>
      </c>
      <c r="O67" s="18">
        <v>0</v>
      </c>
      <c r="P67" s="18">
        <v>0</v>
      </c>
      <c r="Q67" s="18">
        <v>0</v>
      </c>
      <c r="R67" s="18">
        <v>0</v>
      </c>
      <c r="S67" s="18">
        <v>0</v>
      </c>
    </row>
    <row r="68" spans="1:19" s="6" customFormat="1" x14ac:dyDescent="0.2">
      <c r="A68" s="10" t="s">
        <v>742</v>
      </c>
      <c r="B68" s="39"/>
      <c r="C68" s="20">
        <v>0</v>
      </c>
      <c r="D68" s="18">
        <v>0</v>
      </c>
      <c r="E68" s="18">
        <v>0</v>
      </c>
      <c r="F68" s="18">
        <v>0</v>
      </c>
      <c r="G68" s="18">
        <v>0</v>
      </c>
      <c r="H68" s="18">
        <v>0</v>
      </c>
      <c r="I68" s="18">
        <v>0</v>
      </c>
      <c r="J68" s="18"/>
      <c r="K68" s="10" t="s">
        <v>742</v>
      </c>
      <c r="M68" s="20">
        <v>0</v>
      </c>
      <c r="N68" s="18">
        <v>0</v>
      </c>
      <c r="O68" s="18">
        <v>0</v>
      </c>
      <c r="P68" s="18">
        <v>0</v>
      </c>
      <c r="Q68" s="18">
        <v>0</v>
      </c>
      <c r="R68" s="18">
        <v>0</v>
      </c>
      <c r="S68" s="18">
        <v>0</v>
      </c>
    </row>
    <row r="69" spans="1:19" s="6" customFormat="1" x14ac:dyDescent="0.2">
      <c r="A69" s="10" t="s">
        <v>62</v>
      </c>
      <c r="B69" s="39"/>
      <c r="C69" s="20"/>
      <c r="D69" s="18"/>
      <c r="E69" s="18"/>
      <c r="F69" s="18"/>
      <c r="G69" s="18"/>
      <c r="H69" s="18"/>
      <c r="I69" s="18"/>
      <c r="J69" s="18"/>
      <c r="K69" s="10" t="s">
        <v>62</v>
      </c>
      <c r="M69" s="20"/>
      <c r="N69" s="18"/>
      <c r="O69" s="18"/>
      <c r="P69" s="18"/>
      <c r="Q69" s="18"/>
      <c r="R69" s="18"/>
      <c r="S69" s="18"/>
    </row>
    <row r="70" spans="1:19" s="6" customFormat="1" x14ac:dyDescent="0.2">
      <c r="A70" s="10" t="s">
        <v>63</v>
      </c>
      <c r="B70" s="39"/>
      <c r="C70" s="20">
        <v>0</v>
      </c>
      <c r="D70" s="18">
        <v>0</v>
      </c>
      <c r="E70" s="18">
        <v>0</v>
      </c>
      <c r="F70" s="18">
        <v>0</v>
      </c>
      <c r="G70" s="18">
        <v>0</v>
      </c>
      <c r="H70" s="18">
        <v>0</v>
      </c>
      <c r="I70" s="18">
        <v>0</v>
      </c>
      <c r="J70" s="18"/>
      <c r="K70" s="10" t="s">
        <v>63</v>
      </c>
      <c r="M70" s="20">
        <v>0</v>
      </c>
      <c r="N70" s="18">
        <v>0</v>
      </c>
      <c r="O70" s="18">
        <v>0</v>
      </c>
      <c r="P70" s="18">
        <v>0</v>
      </c>
      <c r="Q70" s="18">
        <v>0</v>
      </c>
      <c r="R70" s="18">
        <v>0</v>
      </c>
      <c r="S70" s="18">
        <v>0</v>
      </c>
    </row>
    <row r="71" spans="1:19" s="6" customFormat="1" x14ac:dyDescent="0.2">
      <c r="A71" s="10" t="s">
        <v>64</v>
      </c>
      <c r="B71" s="39"/>
      <c r="C71" s="20"/>
      <c r="D71" s="18"/>
      <c r="E71" s="18"/>
      <c r="F71" s="18"/>
      <c r="G71" s="18"/>
      <c r="H71" s="18"/>
      <c r="I71" s="18"/>
      <c r="J71" s="18"/>
      <c r="K71" s="10" t="s">
        <v>64</v>
      </c>
      <c r="M71" s="20"/>
      <c r="N71" s="18"/>
      <c r="O71" s="18"/>
      <c r="P71" s="18"/>
      <c r="Q71" s="18"/>
      <c r="R71" s="18"/>
      <c r="S71" s="18"/>
    </row>
    <row r="72" spans="1:19" s="6" customFormat="1" x14ac:dyDescent="0.2">
      <c r="A72" s="10" t="s">
        <v>65</v>
      </c>
      <c r="B72" s="39"/>
      <c r="C72" s="20">
        <v>3.0525099999999998</v>
      </c>
      <c r="D72" s="18">
        <v>0</v>
      </c>
      <c r="E72" s="18">
        <v>0</v>
      </c>
      <c r="F72" s="18">
        <v>0</v>
      </c>
      <c r="G72" s="18">
        <v>2.8066</v>
      </c>
      <c r="H72" s="18">
        <v>0</v>
      </c>
      <c r="I72" s="18">
        <v>0</v>
      </c>
      <c r="J72" s="18"/>
      <c r="K72" s="10" t="s">
        <v>65</v>
      </c>
      <c r="M72" s="20">
        <v>0.24590999999999999</v>
      </c>
      <c r="N72" s="18">
        <v>0</v>
      </c>
      <c r="O72" s="18">
        <v>0</v>
      </c>
      <c r="P72" s="18">
        <v>0</v>
      </c>
      <c r="Q72" s="18">
        <v>0</v>
      </c>
      <c r="R72" s="18">
        <v>0</v>
      </c>
      <c r="S72" s="18">
        <v>0</v>
      </c>
    </row>
    <row r="73" spans="1:19" s="17" customFormat="1" ht="18" customHeight="1" x14ac:dyDescent="0.2">
      <c r="A73" s="13" t="s">
        <v>14</v>
      </c>
      <c r="B73" s="39"/>
      <c r="C73" s="43">
        <v>4.7259799999999998</v>
      </c>
      <c r="D73" s="22">
        <v>0</v>
      </c>
      <c r="E73" s="22">
        <v>0</v>
      </c>
      <c r="F73" s="22">
        <v>0</v>
      </c>
      <c r="G73" s="22">
        <v>2.8066</v>
      </c>
      <c r="H73" s="22">
        <v>0</v>
      </c>
      <c r="I73" s="22">
        <v>0</v>
      </c>
      <c r="J73" s="22"/>
      <c r="K73" s="13" t="s">
        <v>14</v>
      </c>
      <c r="M73" s="43">
        <v>0.24590999999999999</v>
      </c>
      <c r="N73" s="22">
        <v>1.67347</v>
      </c>
      <c r="O73" s="22">
        <v>0</v>
      </c>
      <c r="P73" s="22">
        <v>0</v>
      </c>
      <c r="Q73" s="22">
        <v>0</v>
      </c>
      <c r="R73" s="22">
        <v>0</v>
      </c>
      <c r="S73" s="22">
        <v>0</v>
      </c>
    </row>
    <row r="74" spans="1:19" s="6" customFormat="1" ht="12" customHeight="1" x14ac:dyDescent="0.2">
      <c r="A74" s="13"/>
      <c r="B74" s="39"/>
      <c r="C74" s="20"/>
      <c r="D74" s="18"/>
      <c r="E74" s="18"/>
      <c r="F74" s="18"/>
      <c r="G74" s="18"/>
      <c r="H74" s="18"/>
      <c r="I74" s="18"/>
      <c r="J74" s="18"/>
      <c r="K74" s="13"/>
      <c r="M74" s="20"/>
      <c r="N74" s="18"/>
      <c r="O74" s="18"/>
      <c r="P74" s="18"/>
      <c r="Q74" s="18"/>
      <c r="R74" s="18"/>
      <c r="S74" s="18"/>
    </row>
    <row r="75" spans="1:19" s="17" customFormat="1" ht="18" customHeight="1" x14ac:dyDescent="0.2">
      <c r="A75" s="13" t="s">
        <v>266</v>
      </c>
      <c r="B75" s="39"/>
      <c r="C75" s="43">
        <v>320.33541000000002</v>
      </c>
      <c r="D75" s="22">
        <v>11.710039999999999</v>
      </c>
      <c r="E75" s="22">
        <v>6.4806400000000002</v>
      </c>
      <c r="F75" s="22">
        <v>1.47692</v>
      </c>
      <c r="G75" s="22">
        <v>54.31194</v>
      </c>
      <c r="H75" s="22">
        <v>0</v>
      </c>
      <c r="I75" s="22">
        <v>83.674260000000004</v>
      </c>
      <c r="J75" s="22"/>
      <c r="K75" s="13" t="s">
        <v>266</v>
      </c>
      <c r="M75" s="43">
        <v>86.941599999999994</v>
      </c>
      <c r="N75" s="22">
        <v>45.729019999999998</v>
      </c>
      <c r="O75" s="22">
        <v>0</v>
      </c>
      <c r="P75" s="22">
        <v>4.4240899999999996</v>
      </c>
      <c r="Q75" s="22">
        <v>5.1869999999999999E-2</v>
      </c>
      <c r="R75" s="22">
        <v>9.8868500000000008</v>
      </c>
      <c r="S75" s="22">
        <v>15.64817</v>
      </c>
    </row>
    <row r="76" spans="1:19" s="15" customFormat="1" ht="12.75" customHeight="1" x14ac:dyDescent="0.2">
      <c r="A76" s="8"/>
      <c r="B76" s="11"/>
      <c r="C76" s="22"/>
      <c r="D76" s="22"/>
      <c r="K76" s="8"/>
      <c r="M76" s="22"/>
      <c r="N76" s="22"/>
    </row>
    <row r="77" spans="1:19" ht="12.75" customHeight="1" x14ac:dyDescent="0.2"/>
  </sheetData>
  <mergeCells count="25">
    <mergeCell ref="K5:K7"/>
    <mergeCell ref="M5:M6"/>
    <mergeCell ref="N5:N6"/>
    <mergeCell ref="S5:S6"/>
    <mergeCell ref="O5:O6"/>
    <mergeCell ref="P5:P6"/>
    <mergeCell ref="Q5:Q6"/>
    <mergeCell ref="R5:R6"/>
    <mergeCell ref="A5:B7"/>
    <mergeCell ref="C5:C6"/>
    <mergeCell ref="D5:D6"/>
    <mergeCell ref="E5:E6"/>
    <mergeCell ref="C7:I7"/>
    <mergeCell ref="F5:F6"/>
    <mergeCell ref="G5:G6"/>
    <mergeCell ref="H5:H6"/>
    <mergeCell ref="I5:I6"/>
    <mergeCell ref="A8:I8"/>
    <mergeCell ref="C26:I26"/>
    <mergeCell ref="C60:I60"/>
    <mergeCell ref="M60:S60"/>
    <mergeCell ref="M26:S26"/>
    <mergeCell ref="A42:I42"/>
    <mergeCell ref="K8:S8"/>
    <mergeCell ref="K42:S42"/>
  </mergeCells>
  <phoneticPr fontId="21" type="noConversion"/>
  <printOptions horizontalCentered="1"/>
  <pageMargins left="0.39370078740157483" right="0.39370078740157483" top="0.59055118110236227" bottom="0.59055118110236227" header="0.39370078740157483" footer="0.39370078740157483"/>
  <pageSetup paperSize="9" scale="63" fitToWidth="2" orientation="portrait" horizontalDpi="1200" verticalDpi="1200" r:id="rId1"/>
  <headerFooter alignWithMargins="0">
    <oddFooter>&amp;L&amp;"MetaNormalLF-Roman,Standard"&amp;8Statistisches Bundesamt, Fachserie 14 Reihe 5, 2018</oddFooter>
  </headerFooter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20">
    <pageSetUpPr fitToPage="1"/>
  </sheetPr>
  <dimension ref="A1:S69"/>
  <sheetViews>
    <sheetView showGridLines="0" zoomScaleNormal="100" zoomScaleSheetLayoutView="80" workbookViewId="0"/>
  </sheetViews>
  <sheetFormatPr baseColWidth="10" defaultRowHeight="12.75" x14ac:dyDescent="0.2"/>
  <cols>
    <col min="1" max="1" width="36.7109375" style="65" customWidth="1" collapsed="1"/>
    <col min="2" max="2" width="1.7109375" style="65" customWidth="1" collapsed="1"/>
    <col min="3" max="9" width="12.7109375" style="65" customWidth="1" collapsed="1"/>
    <col min="10" max="10" width="1.7109375" style="71" hidden="1" customWidth="1" collapsed="1"/>
    <col min="11" max="11" width="36.7109375" style="65" customWidth="1" collapsed="1"/>
    <col min="12" max="12" width="1.7109375" style="65" customWidth="1" collapsed="1"/>
    <col min="13" max="19" width="12.7109375" style="65" customWidth="1" collapsed="1"/>
    <col min="20" max="16384" width="11.42578125" style="71" collapsed="1"/>
  </cols>
  <sheetData>
    <row r="1" spans="1:19" s="222" customFormat="1" ht="20.100000000000001" customHeight="1" x14ac:dyDescent="0.2">
      <c r="A1" s="153" t="s">
        <v>114</v>
      </c>
      <c r="B1" s="221"/>
      <c r="C1" s="221"/>
      <c r="D1" s="221"/>
      <c r="E1" s="221"/>
      <c r="K1" s="153" t="s">
        <v>114</v>
      </c>
      <c r="P1" s="153"/>
      <c r="Q1" s="153"/>
      <c r="R1" s="223"/>
      <c r="S1" s="223"/>
    </row>
    <row r="2" spans="1:19" s="226" customFormat="1" ht="20.100000000000001" customHeight="1" x14ac:dyDescent="0.25">
      <c r="A2" s="155" t="s">
        <v>875</v>
      </c>
      <c r="B2" s="224"/>
      <c r="C2" s="224"/>
      <c r="D2" s="224"/>
      <c r="E2" s="224"/>
      <c r="F2" s="225"/>
      <c r="H2" s="225"/>
      <c r="J2" s="227"/>
      <c r="K2" s="155" t="s">
        <v>875</v>
      </c>
      <c r="P2" s="155"/>
      <c r="Q2" s="155"/>
      <c r="R2" s="155"/>
      <c r="S2" s="155"/>
    </row>
    <row r="3" spans="1:19" s="226" customFormat="1" ht="20.100000000000001" hidden="1" customHeight="1" x14ac:dyDescent="0.25">
      <c r="A3" s="155"/>
      <c r="B3" s="224"/>
      <c r="C3" s="224"/>
      <c r="D3" s="224"/>
      <c r="E3" s="224"/>
      <c r="F3" s="225"/>
      <c r="H3" s="225"/>
      <c r="J3" s="227"/>
      <c r="K3" s="155"/>
      <c r="P3" s="155"/>
      <c r="Q3" s="155"/>
      <c r="R3" s="155"/>
      <c r="S3" s="155"/>
    </row>
    <row r="4" spans="1:19" s="158" customFormat="1" ht="15" x14ac:dyDescent="0.2">
      <c r="A4" s="157"/>
      <c r="B4" s="157"/>
      <c r="C4" s="157"/>
      <c r="D4" s="157"/>
      <c r="E4" s="157"/>
      <c r="F4" s="157"/>
      <c r="O4" s="153"/>
      <c r="P4" s="153"/>
      <c r="Q4" s="153"/>
      <c r="R4" s="157"/>
      <c r="S4" s="157"/>
    </row>
    <row r="5" spans="1:19" s="158" customFormat="1" ht="15" customHeight="1" x14ac:dyDescent="0.2">
      <c r="A5" s="1315" t="s">
        <v>5</v>
      </c>
      <c r="B5" s="1266"/>
      <c r="C5" s="1309" t="s">
        <v>6</v>
      </c>
      <c r="D5" s="1309" t="s">
        <v>7</v>
      </c>
      <c r="E5" s="1309" t="s">
        <v>251</v>
      </c>
      <c r="F5" s="1309" t="s">
        <v>252</v>
      </c>
      <c r="G5" s="1309" t="s">
        <v>253</v>
      </c>
      <c r="H5" s="1311" t="s">
        <v>8</v>
      </c>
      <c r="I5" s="1253" t="s">
        <v>9</v>
      </c>
      <c r="K5" s="1265" t="s">
        <v>5</v>
      </c>
      <c r="L5" s="1313"/>
      <c r="M5" s="1309" t="s">
        <v>10</v>
      </c>
      <c r="N5" s="1314" t="s">
        <v>11</v>
      </c>
      <c r="O5" s="1309" t="s">
        <v>258</v>
      </c>
      <c r="P5" s="1309" t="s">
        <v>259</v>
      </c>
      <c r="Q5" s="1309" t="s">
        <v>12</v>
      </c>
      <c r="R5" s="1311" t="s">
        <v>13</v>
      </c>
      <c r="S5" s="1253" t="s">
        <v>262</v>
      </c>
    </row>
    <row r="6" spans="1:19" s="158" customFormat="1" ht="35.1" customHeight="1" x14ac:dyDescent="0.2">
      <c r="A6" s="1316"/>
      <c r="B6" s="1267"/>
      <c r="C6" s="1309"/>
      <c r="D6" s="1309"/>
      <c r="E6" s="1309"/>
      <c r="F6" s="1309"/>
      <c r="G6" s="1309"/>
      <c r="H6" s="1311"/>
      <c r="I6" s="1274"/>
      <c r="K6" s="1265"/>
      <c r="L6" s="1313"/>
      <c r="M6" s="1309"/>
      <c r="N6" s="1314"/>
      <c r="O6" s="1309"/>
      <c r="P6" s="1309"/>
      <c r="Q6" s="1309"/>
      <c r="R6" s="1311"/>
      <c r="S6" s="1274"/>
    </row>
    <row r="7" spans="1:19" s="158" customFormat="1" ht="15" customHeight="1" x14ac:dyDescent="0.2">
      <c r="A7" s="1317"/>
      <c r="B7" s="1268"/>
      <c r="C7" s="1311" t="s">
        <v>295</v>
      </c>
      <c r="D7" s="1331"/>
      <c r="E7" s="1331"/>
      <c r="F7" s="1331"/>
      <c r="G7" s="1331"/>
      <c r="H7" s="1331"/>
      <c r="I7" s="1331"/>
      <c r="K7" s="1265"/>
      <c r="L7" s="1313"/>
      <c r="M7" s="167"/>
      <c r="N7" s="219" t="s">
        <v>295</v>
      </c>
      <c r="O7" s="219"/>
      <c r="P7" s="219"/>
      <c r="Q7" s="219"/>
      <c r="R7" s="219"/>
      <c r="S7" s="218"/>
    </row>
    <row r="8" spans="1:19" s="8" customFormat="1" ht="33.75" customHeight="1" x14ac:dyDescent="0.2">
      <c r="A8" s="1231" t="s">
        <v>210</v>
      </c>
      <c r="B8" s="1252"/>
      <c r="C8" s="1252"/>
      <c r="D8" s="1252"/>
      <c r="E8" s="1252"/>
      <c r="F8" s="1252"/>
      <c r="G8" s="1252"/>
      <c r="H8" s="1252"/>
      <c r="I8" s="1252"/>
      <c r="J8" s="9"/>
      <c r="K8" s="1231" t="s">
        <v>124</v>
      </c>
      <c r="L8" s="1252"/>
      <c r="M8" s="1252"/>
      <c r="N8" s="1252"/>
      <c r="O8" s="1252"/>
      <c r="P8" s="1252"/>
      <c r="Q8" s="1252"/>
      <c r="R8" s="1252"/>
      <c r="S8" s="1252"/>
    </row>
    <row r="9" spans="1:19" s="17" customFormat="1" ht="18" customHeight="1" x14ac:dyDescent="0.2">
      <c r="A9" s="7" t="s">
        <v>67</v>
      </c>
      <c r="B9" s="39"/>
      <c r="C9" s="43"/>
      <c r="D9" s="22"/>
      <c r="E9" s="22"/>
      <c r="F9" s="22"/>
      <c r="G9" s="22"/>
      <c r="H9" s="22"/>
      <c r="I9" s="22"/>
      <c r="K9" s="7" t="s">
        <v>67</v>
      </c>
      <c r="L9" s="39"/>
      <c r="M9" s="43"/>
      <c r="N9" s="22"/>
      <c r="O9" s="22"/>
      <c r="P9" s="22"/>
      <c r="Q9" s="22"/>
      <c r="R9" s="22"/>
      <c r="S9" s="22"/>
    </row>
    <row r="10" spans="1:19" s="17" customFormat="1" ht="18" customHeight="1" x14ac:dyDescent="0.2">
      <c r="A10" s="87" t="s">
        <v>68</v>
      </c>
      <c r="B10" s="39"/>
      <c r="C10" s="52">
        <v>4433.4489100000001</v>
      </c>
      <c r="D10" s="53">
        <v>265.33762999999999</v>
      </c>
      <c r="E10" s="53">
        <v>541.82467999999994</v>
      </c>
      <c r="F10" s="53">
        <v>82.391480000000001</v>
      </c>
      <c r="G10" s="53">
        <v>588.41926999999998</v>
      </c>
      <c r="H10" s="53">
        <v>33.271090000000001</v>
      </c>
      <c r="I10" s="53">
        <v>1307.1089899999999</v>
      </c>
      <c r="K10" s="87" t="s">
        <v>68</v>
      </c>
      <c r="L10" s="39"/>
      <c r="M10" s="52">
        <v>851.81827999999996</v>
      </c>
      <c r="N10" s="53">
        <v>245.18738999999999</v>
      </c>
      <c r="O10" s="53">
        <v>0</v>
      </c>
      <c r="P10" s="53">
        <v>111.94311999999999</v>
      </c>
      <c r="Q10" s="53">
        <v>110.44801</v>
      </c>
      <c r="R10" s="53">
        <v>229.38395</v>
      </c>
      <c r="S10" s="53">
        <v>66.315039999999996</v>
      </c>
    </row>
    <row r="11" spans="1:19" s="17" customFormat="1" ht="18" customHeight="1" x14ac:dyDescent="0.2">
      <c r="A11" s="7" t="s">
        <v>69</v>
      </c>
      <c r="B11" s="39"/>
      <c r="C11" s="43">
        <v>86.377970000000005</v>
      </c>
      <c r="D11" s="22">
        <v>6.4430399999999999</v>
      </c>
      <c r="E11" s="22">
        <v>0.90058000000000005</v>
      </c>
      <c r="F11" s="22">
        <v>0.25430000000000003</v>
      </c>
      <c r="G11" s="22">
        <v>29.234400000000001</v>
      </c>
      <c r="H11" s="22">
        <v>0</v>
      </c>
      <c r="I11" s="22">
        <v>20.19623</v>
      </c>
      <c r="K11" s="7" t="s">
        <v>69</v>
      </c>
      <c r="L11" s="39"/>
      <c r="M11" s="43">
        <v>3.8370899999999999</v>
      </c>
      <c r="N11" s="22">
        <v>9.2161200000000001</v>
      </c>
      <c r="O11" s="22">
        <v>0</v>
      </c>
      <c r="P11" s="22">
        <v>3.9399999999999999E-3</v>
      </c>
      <c r="Q11" s="22">
        <v>0</v>
      </c>
      <c r="R11" s="22">
        <v>16.262280000000001</v>
      </c>
      <c r="S11" s="22">
        <v>0.03</v>
      </c>
    </row>
    <row r="12" spans="1:19" s="11" customFormat="1" ht="8.1" customHeight="1" x14ac:dyDescent="0.2">
      <c r="A12" s="88"/>
      <c r="B12" s="88"/>
      <c r="C12" s="1209"/>
      <c r="D12" s="1262"/>
      <c r="E12" s="1262"/>
      <c r="F12" s="1262"/>
      <c r="G12" s="1262"/>
      <c r="H12" s="1262"/>
      <c r="I12" s="1262"/>
      <c r="J12" s="9"/>
      <c r="K12" s="88"/>
      <c r="L12" s="88"/>
      <c r="M12" s="1209"/>
      <c r="N12" s="1262"/>
      <c r="O12" s="1262"/>
      <c r="P12" s="1262"/>
      <c r="Q12" s="1262"/>
      <c r="R12" s="1262"/>
      <c r="S12" s="1262"/>
    </row>
    <row r="13" spans="1:19" s="8" customFormat="1" ht="24.95" customHeight="1" x14ac:dyDescent="0.2">
      <c r="A13" s="1232" t="s">
        <v>125</v>
      </c>
      <c r="B13" s="1251"/>
      <c r="C13" s="1251"/>
      <c r="D13" s="1251"/>
      <c r="E13" s="1251"/>
      <c r="F13" s="1251"/>
      <c r="G13" s="1251"/>
      <c r="H13" s="1251"/>
      <c r="I13" s="1251"/>
      <c r="J13" s="9"/>
      <c r="K13" s="1232" t="s">
        <v>125</v>
      </c>
      <c r="L13" s="1251"/>
      <c r="M13" s="1251"/>
      <c r="N13" s="1251"/>
      <c r="O13" s="1251"/>
      <c r="P13" s="1251"/>
      <c r="Q13" s="1251"/>
      <c r="R13" s="1251"/>
      <c r="S13" s="1251"/>
    </row>
    <row r="14" spans="1:19" s="8" customFormat="1" ht="18" customHeight="1" x14ac:dyDescent="0.2">
      <c r="A14" s="7" t="s">
        <v>296</v>
      </c>
      <c r="B14" s="7"/>
      <c r="C14" s="43">
        <v>0</v>
      </c>
      <c r="D14" s="22">
        <v>0</v>
      </c>
      <c r="E14" s="22">
        <v>0</v>
      </c>
      <c r="F14" s="22">
        <v>0</v>
      </c>
      <c r="G14" s="22">
        <v>0</v>
      </c>
      <c r="H14" s="22">
        <v>0</v>
      </c>
      <c r="I14" s="22">
        <v>0</v>
      </c>
      <c r="J14" s="9"/>
      <c r="K14" s="7" t="s">
        <v>296</v>
      </c>
      <c r="L14" s="7"/>
      <c r="M14" s="43">
        <v>0</v>
      </c>
      <c r="N14" s="22">
        <v>0</v>
      </c>
      <c r="O14" s="22">
        <v>0</v>
      </c>
      <c r="P14" s="22">
        <v>0</v>
      </c>
      <c r="Q14" s="22">
        <v>0</v>
      </c>
      <c r="R14" s="22">
        <v>0</v>
      </c>
      <c r="S14" s="22">
        <v>0</v>
      </c>
    </row>
    <row r="15" spans="1:19" s="11" customFormat="1" ht="18" customHeight="1" x14ac:dyDescent="0.2">
      <c r="A15" s="10" t="s">
        <v>57</v>
      </c>
      <c r="B15" s="10"/>
      <c r="C15" s="20">
        <v>0</v>
      </c>
      <c r="D15" s="18">
        <v>0</v>
      </c>
      <c r="E15" s="18">
        <v>0</v>
      </c>
      <c r="F15" s="18">
        <v>0</v>
      </c>
      <c r="G15" s="18">
        <v>0</v>
      </c>
      <c r="H15" s="18">
        <v>0</v>
      </c>
      <c r="I15" s="18">
        <v>0</v>
      </c>
      <c r="J15" s="9"/>
      <c r="K15" s="10" t="s">
        <v>57</v>
      </c>
      <c r="L15" s="10"/>
      <c r="M15" s="20">
        <v>0</v>
      </c>
      <c r="N15" s="18">
        <v>0</v>
      </c>
      <c r="O15" s="18">
        <v>0</v>
      </c>
      <c r="P15" s="18">
        <v>0</v>
      </c>
      <c r="Q15" s="18">
        <v>0</v>
      </c>
      <c r="R15" s="18">
        <v>0</v>
      </c>
      <c r="S15" s="18">
        <v>0</v>
      </c>
    </row>
    <row r="16" spans="1:19" s="6" customFormat="1" x14ac:dyDescent="0.2">
      <c r="A16" s="37" t="s">
        <v>56</v>
      </c>
      <c r="B16" s="39"/>
      <c r="C16" s="20">
        <v>0</v>
      </c>
      <c r="D16" s="18">
        <v>0</v>
      </c>
      <c r="E16" s="18">
        <v>0</v>
      </c>
      <c r="F16" s="18">
        <v>0</v>
      </c>
      <c r="G16" s="18">
        <v>0</v>
      </c>
      <c r="H16" s="18">
        <v>0</v>
      </c>
      <c r="I16" s="18">
        <v>0</v>
      </c>
      <c r="K16" s="37" t="s">
        <v>56</v>
      </c>
      <c r="L16" s="39"/>
      <c r="M16" s="20">
        <v>0</v>
      </c>
      <c r="N16" s="18">
        <v>0</v>
      </c>
      <c r="O16" s="18">
        <v>0</v>
      </c>
      <c r="P16" s="18">
        <v>0</v>
      </c>
      <c r="Q16" s="18">
        <v>0</v>
      </c>
      <c r="R16" s="18">
        <v>0</v>
      </c>
      <c r="S16" s="18">
        <v>0</v>
      </c>
    </row>
    <row r="17" spans="1:19" s="6" customFormat="1" x14ac:dyDescent="0.2">
      <c r="A17" s="37" t="s">
        <v>91</v>
      </c>
      <c r="B17" s="39"/>
      <c r="C17" s="20">
        <v>0</v>
      </c>
      <c r="D17" s="18">
        <v>0</v>
      </c>
      <c r="E17" s="18">
        <v>0</v>
      </c>
      <c r="F17" s="18">
        <v>0</v>
      </c>
      <c r="G17" s="18">
        <v>0</v>
      </c>
      <c r="H17" s="18">
        <v>0</v>
      </c>
      <c r="I17" s="18">
        <v>0</v>
      </c>
      <c r="K17" s="37" t="s">
        <v>91</v>
      </c>
      <c r="L17" s="39"/>
      <c r="M17" s="20">
        <v>0</v>
      </c>
      <c r="N17" s="18">
        <v>0</v>
      </c>
      <c r="O17" s="18">
        <v>0</v>
      </c>
      <c r="P17" s="18">
        <v>0</v>
      </c>
      <c r="Q17" s="18">
        <v>0</v>
      </c>
      <c r="R17" s="18">
        <v>0</v>
      </c>
      <c r="S17" s="18">
        <v>0</v>
      </c>
    </row>
    <row r="18" spans="1:19" s="11" customFormat="1" ht="8.1" customHeight="1" x14ac:dyDescent="0.2">
      <c r="A18" s="88"/>
      <c r="B18" s="88"/>
      <c r="C18" s="1256"/>
      <c r="D18" s="1262"/>
      <c r="E18" s="1262"/>
      <c r="F18" s="1262"/>
      <c r="G18" s="1262"/>
      <c r="H18" s="1262"/>
      <c r="I18" s="1262"/>
      <c r="J18" s="9"/>
      <c r="K18" s="88"/>
      <c r="L18" s="88"/>
      <c r="M18" s="1256"/>
      <c r="N18" s="1262"/>
      <c r="O18" s="1262"/>
      <c r="P18" s="1262"/>
      <c r="Q18" s="1262"/>
      <c r="R18" s="1262"/>
      <c r="S18" s="1262"/>
    </row>
    <row r="19" spans="1:19" s="8" customFormat="1" ht="18" customHeight="1" x14ac:dyDescent="0.2">
      <c r="A19" s="7" t="s">
        <v>66</v>
      </c>
      <c r="B19" s="7"/>
      <c r="C19" s="43">
        <v>556.52759000000003</v>
      </c>
      <c r="D19" s="22">
        <v>3.66865</v>
      </c>
      <c r="E19" s="22">
        <v>17.08465</v>
      </c>
      <c r="F19" s="22">
        <v>0</v>
      </c>
      <c r="G19" s="22">
        <v>58.674999999999997</v>
      </c>
      <c r="H19" s="22">
        <v>1.06324</v>
      </c>
      <c r="I19" s="22">
        <v>366.23061999999999</v>
      </c>
      <c r="J19" s="9"/>
      <c r="K19" s="7" t="s">
        <v>66</v>
      </c>
      <c r="L19" s="7"/>
      <c r="M19" s="43">
        <v>62.726909999999997</v>
      </c>
      <c r="N19" s="22">
        <v>24.572310000000002</v>
      </c>
      <c r="O19" s="22">
        <v>0</v>
      </c>
      <c r="P19" s="22">
        <v>12.20323</v>
      </c>
      <c r="Q19" s="22">
        <v>0</v>
      </c>
      <c r="R19" s="22">
        <v>9.8529999999999998</v>
      </c>
      <c r="S19" s="22">
        <v>0.45</v>
      </c>
    </row>
    <row r="20" spans="1:19" s="6" customFormat="1" ht="18" customHeight="1" x14ac:dyDescent="0.2">
      <c r="A20" s="10" t="s">
        <v>53</v>
      </c>
      <c r="B20" s="39"/>
      <c r="C20" s="20">
        <v>472.32227</v>
      </c>
      <c r="D20" s="18">
        <v>3.66865</v>
      </c>
      <c r="E20" s="18">
        <v>17.08465</v>
      </c>
      <c r="F20" s="18">
        <v>0</v>
      </c>
      <c r="G20" s="18">
        <v>58.674999999999997</v>
      </c>
      <c r="H20" s="18">
        <v>1.06324</v>
      </c>
      <c r="I20" s="18">
        <v>289.23061999999999</v>
      </c>
      <c r="K20" s="10" t="s">
        <v>53</v>
      </c>
      <c r="L20" s="39"/>
      <c r="M20" s="20">
        <v>55.52158</v>
      </c>
      <c r="N20" s="18">
        <v>24.572310000000002</v>
      </c>
      <c r="O20" s="18">
        <v>0</v>
      </c>
      <c r="P20" s="18">
        <v>12.20323</v>
      </c>
      <c r="Q20" s="18">
        <v>0</v>
      </c>
      <c r="R20" s="18">
        <v>9.8529999999999998</v>
      </c>
      <c r="S20" s="18">
        <v>0.45</v>
      </c>
    </row>
    <row r="21" spans="1:19" s="6" customFormat="1" x14ac:dyDescent="0.2">
      <c r="A21" s="37" t="s">
        <v>56</v>
      </c>
      <c r="B21" s="39"/>
      <c r="C21" s="20">
        <v>472.32227</v>
      </c>
      <c r="D21" s="18">
        <v>3.66865</v>
      </c>
      <c r="E21" s="18">
        <v>17.08465</v>
      </c>
      <c r="F21" s="18">
        <v>0</v>
      </c>
      <c r="G21" s="18">
        <v>58.674999999999997</v>
      </c>
      <c r="H21" s="18">
        <v>1.06324</v>
      </c>
      <c r="I21" s="18">
        <v>289.23061999999999</v>
      </c>
      <c r="K21" s="37" t="s">
        <v>56</v>
      </c>
      <c r="L21" s="39"/>
      <c r="M21" s="20">
        <v>55.52158</v>
      </c>
      <c r="N21" s="18">
        <v>24.572310000000002</v>
      </c>
      <c r="O21" s="18">
        <v>0</v>
      </c>
      <c r="P21" s="18">
        <v>12.20323</v>
      </c>
      <c r="Q21" s="18">
        <v>0</v>
      </c>
      <c r="R21" s="18">
        <v>9.8529999999999998</v>
      </c>
      <c r="S21" s="18">
        <v>0.45</v>
      </c>
    </row>
    <row r="22" spans="1:19" s="6" customFormat="1" x14ac:dyDescent="0.2">
      <c r="A22" s="37" t="s">
        <v>91</v>
      </c>
      <c r="B22" s="39"/>
      <c r="C22" s="20">
        <v>0</v>
      </c>
      <c r="D22" s="18">
        <v>0</v>
      </c>
      <c r="E22" s="18">
        <v>0</v>
      </c>
      <c r="F22" s="18">
        <v>0</v>
      </c>
      <c r="G22" s="18">
        <v>0</v>
      </c>
      <c r="H22" s="18">
        <v>0</v>
      </c>
      <c r="I22" s="18">
        <v>0</v>
      </c>
      <c r="K22" s="37" t="s">
        <v>91</v>
      </c>
      <c r="L22" s="39"/>
      <c r="M22" s="20">
        <v>0</v>
      </c>
      <c r="N22" s="18">
        <v>0</v>
      </c>
      <c r="O22" s="18">
        <v>0</v>
      </c>
      <c r="P22" s="18">
        <v>0</v>
      </c>
      <c r="Q22" s="18">
        <v>0</v>
      </c>
      <c r="R22" s="18">
        <v>0</v>
      </c>
      <c r="S22" s="18">
        <v>0</v>
      </c>
    </row>
    <row r="23" spans="1:19" s="6" customFormat="1" x14ac:dyDescent="0.2">
      <c r="A23" s="10" t="s">
        <v>54</v>
      </c>
      <c r="B23" s="39"/>
      <c r="C23" s="20">
        <v>38</v>
      </c>
      <c r="D23" s="18">
        <v>0</v>
      </c>
      <c r="E23" s="18">
        <v>0</v>
      </c>
      <c r="F23" s="18">
        <v>0</v>
      </c>
      <c r="G23" s="18">
        <v>0</v>
      </c>
      <c r="H23" s="18">
        <v>0</v>
      </c>
      <c r="I23" s="18">
        <v>38</v>
      </c>
      <c r="K23" s="10" t="s">
        <v>54</v>
      </c>
      <c r="L23" s="39"/>
      <c r="M23" s="20">
        <v>0</v>
      </c>
      <c r="N23" s="18">
        <v>0</v>
      </c>
      <c r="O23" s="18">
        <v>0</v>
      </c>
      <c r="P23" s="18">
        <v>0</v>
      </c>
      <c r="Q23" s="18">
        <v>0</v>
      </c>
      <c r="R23" s="18">
        <v>0</v>
      </c>
      <c r="S23" s="18">
        <v>0</v>
      </c>
    </row>
    <row r="24" spans="1:19" s="6" customFormat="1" x14ac:dyDescent="0.2">
      <c r="A24" s="10" t="s">
        <v>55</v>
      </c>
      <c r="B24" s="39"/>
      <c r="C24" s="20">
        <v>46.205329999999996</v>
      </c>
      <c r="D24" s="18">
        <v>0</v>
      </c>
      <c r="E24" s="18">
        <v>0</v>
      </c>
      <c r="F24" s="18">
        <v>0</v>
      </c>
      <c r="G24" s="18">
        <v>0</v>
      </c>
      <c r="H24" s="18">
        <v>0</v>
      </c>
      <c r="I24" s="18">
        <v>39</v>
      </c>
      <c r="K24" s="10" t="s">
        <v>55</v>
      </c>
      <c r="L24" s="39"/>
      <c r="M24" s="20">
        <v>7.20533</v>
      </c>
      <c r="N24" s="18">
        <v>0</v>
      </c>
      <c r="O24" s="18">
        <v>0</v>
      </c>
      <c r="P24" s="18">
        <v>0</v>
      </c>
      <c r="Q24" s="18">
        <v>0</v>
      </c>
      <c r="R24" s="18">
        <v>0</v>
      </c>
      <c r="S24" s="18">
        <v>0</v>
      </c>
    </row>
    <row r="25" spans="1:19" s="6" customFormat="1" x14ac:dyDescent="0.2">
      <c r="A25" s="37" t="s">
        <v>56</v>
      </c>
      <c r="B25" s="39"/>
      <c r="C25" s="20">
        <v>46.205329999999996</v>
      </c>
      <c r="D25" s="18">
        <v>0</v>
      </c>
      <c r="E25" s="18">
        <v>0</v>
      </c>
      <c r="F25" s="18">
        <v>0</v>
      </c>
      <c r="G25" s="18">
        <v>0</v>
      </c>
      <c r="H25" s="18">
        <v>0</v>
      </c>
      <c r="I25" s="18">
        <v>39</v>
      </c>
      <c r="K25" s="37" t="s">
        <v>56</v>
      </c>
      <c r="L25" s="39"/>
      <c r="M25" s="20">
        <v>7.20533</v>
      </c>
      <c r="N25" s="18">
        <v>0</v>
      </c>
      <c r="O25" s="18">
        <v>0</v>
      </c>
      <c r="P25" s="18">
        <v>0</v>
      </c>
      <c r="Q25" s="18">
        <v>0</v>
      </c>
      <c r="R25" s="18">
        <v>0</v>
      </c>
      <c r="S25" s="18">
        <v>0</v>
      </c>
    </row>
    <row r="26" spans="1:19" s="6" customFormat="1" x14ac:dyDescent="0.2">
      <c r="A26" s="37" t="s">
        <v>91</v>
      </c>
      <c r="B26" s="39"/>
      <c r="C26" s="20">
        <v>0</v>
      </c>
      <c r="D26" s="18">
        <v>0</v>
      </c>
      <c r="E26" s="18">
        <v>0</v>
      </c>
      <c r="F26" s="18">
        <v>0</v>
      </c>
      <c r="G26" s="18">
        <v>0</v>
      </c>
      <c r="H26" s="18">
        <v>0</v>
      </c>
      <c r="I26" s="18">
        <v>0</v>
      </c>
      <c r="K26" s="37" t="s">
        <v>91</v>
      </c>
      <c r="L26" s="39"/>
      <c r="M26" s="20">
        <v>0</v>
      </c>
      <c r="N26" s="18">
        <v>0</v>
      </c>
      <c r="O26" s="18">
        <v>0</v>
      </c>
      <c r="P26" s="18">
        <v>0</v>
      </c>
      <c r="Q26" s="18">
        <v>0</v>
      </c>
      <c r="R26" s="18">
        <v>0</v>
      </c>
      <c r="S26" s="18">
        <v>0</v>
      </c>
    </row>
    <row r="27" spans="1:19" s="6" customFormat="1" ht="8.25" customHeight="1" x14ac:dyDescent="0.2">
      <c r="A27" s="13"/>
      <c r="B27" s="39"/>
      <c r="C27" s="1256"/>
      <c r="D27" s="1262"/>
      <c r="E27" s="1262"/>
      <c r="F27" s="1262"/>
      <c r="G27" s="1262"/>
      <c r="H27" s="1262"/>
      <c r="I27" s="1262"/>
      <c r="K27" s="13"/>
      <c r="L27" s="39"/>
      <c r="M27" s="1256"/>
      <c r="N27" s="1262"/>
      <c r="O27" s="1262"/>
      <c r="P27" s="1262"/>
      <c r="Q27" s="1262"/>
      <c r="R27" s="1262"/>
      <c r="S27" s="1262"/>
    </row>
    <row r="28" spans="1:19" s="17" customFormat="1" ht="18" customHeight="1" x14ac:dyDescent="0.2">
      <c r="A28" s="7" t="s">
        <v>67</v>
      </c>
      <c r="B28" s="39"/>
      <c r="C28" s="43"/>
      <c r="D28" s="22"/>
      <c r="E28" s="22"/>
      <c r="F28" s="22"/>
      <c r="G28" s="22"/>
      <c r="H28" s="22"/>
      <c r="I28" s="22"/>
      <c r="K28" s="7" t="s">
        <v>67</v>
      </c>
      <c r="L28" s="39"/>
      <c r="M28" s="43"/>
      <c r="N28" s="22"/>
      <c r="O28" s="22"/>
      <c r="P28" s="22"/>
      <c r="Q28" s="22"/>
      <c r="R28" s="22"/>
      <c r="S28" s="22"/>
    </row>
    <row r="29" spans="1:19" s="17" customFormat="1" ht="18" customHeight="1" x14ac:dyDescent="0.2">
      <c r="A29" s="87" t="s">
        <v>68</v>
      </c>
      <c r="B29" s="39"/>
      <c r="C29" s="52">
        <v>556.52759000000003</v>
      </c>
      <c r="D29" s="53">
        <v>3.66865</v>
      </c>
      <c r="E29" s="53">
        <v>17.08465</v>
      </c>
      <c r="F29" s="53">
        <v>0</v>
      </c>
      <c r="G29" s="53">
        <v>58.674999999999997</v>
      </c>
      <c r="H29" s="53">
        <v>1.06324</v>
      </c>
      <c r="I29" s="53">
        <v>366.23061999999999</v>
      </c>
      <c r="K29" s="87" t="s">
        <v>68</v>
      </c>
      <c r="L29" s="39"/>
      <c r="M29" s="52">
        <v>62.726909999999997</v>
      </c>
      <c r="N29" s="53">
        <v>24.572310000000002</v>
      </c>
      <c r="O29" s="53">
        <v>0</v>
      </c>
      <c r="P29" s="53">
        <v>12.20323</v>
      </c>
      <c r="Q29" s="53">
        <v>0</v>
      </c>
      <c r="R29" s="53">
        <v>9.8529999999999998</v>
      </c>
      <c r="S29" s="53">
        <v>0.45</v>
      </c>
    </row>
    <row r="30" spans="1:19" s="17" customFormat="1" ht="18" customHeight="1" x14ac:dyDescent="0.2">
      <c r="A30" s="7" t="s">
        <v>69</v>
      </c>
      <c r="B30" s="39"/>
      <c r="C30" s="43">
        <v>2.5557300000000001</v>
      </c>
      <c r="D30" s="22">
        <v>2.2999999999999998</v>
      </c>
      <c r="E30" s="22">
        <v>6.7500000000000004E-2</v>
      </c>
      <c r="F30" s="22">
        <v>0</v>
      </c>
      <c r="G30" s="22">
        <v>0</v>
      </c>
      <c r="H30" s="22">
        <v>0</v>
      </c>
      <c r="I30" s="22">
        <v>0.18823000000000001</v>
      </c>
      <c r="K30" s="7" t="s">
        <v>69</v>
      </c>
      <c r="L30" s="39"/>
      <c r="M30" s="43">
        <v>0</v>
      </c>
      <c r="N30" s="22">
        <v>0</v>
      </c>
      <c r="O30" s="22">
        <v>0</v>
      </c>
      <c r="P30" s="22">
        <v>0</v>
      </c>
      <c r="Q30" s="22">
        <v>0</v>
      </c>
      <c r="R30" s="22">
        <v>0</v>
      </c>
      <c r="S30" s="22">
        <v>0</v>
      </c>
    </row>
    <row r="31" spans="1:19" s="11" customFormat="1" ht="8.1" customHeight="1" x14ac:dyDescent="0.2">
      <c r="A31" s="89"/>
      <c r="B31" s="88"/>
      <c r="C31" s="1256"/>
      <c r="D31" s="1262"/>
      <c r="E31" s="1262"/>
      <c r="F31" s="1262"/>
      <c r="G31" s="1262"/>
      <c r="H31" s="1262"/>
      <c r="I31" s="1262"/>
      <c r="J31" s="9"/>
      <c r="K31" s="89"/>
      <c r="L31" s="88"/>
      <c r="M31" s="1209"/>
      <c r="N31" s="1262"/>
      <c r="O31" s="1262"/>
      <c r="P31" s="1262"/>
      <c r="Q31" s="1262"/>
      <c r="R31" s="1262"/>
      <c r="S31" s="1262"/>
    </row>
    <row r="32" spans="1:19" s="8" customFormat="1" ht="24.95" customHeight="1" x14ac:dyDescent="0.2">
      <c r="A32" s="1232" t="s">
        <v>126</v>
      </c>
      <c r="B32" s="1251"/>
      <c r="C32" s="1251"/>
      <c r="D32" s="1251"/>
      <c r="E32" s="1251"/>
      <c r="F32" s="1251"/>
      <c r="G32" s="1251"/>
      <c r="H32" s="1251"/>
      <c r="I32" s="1251"/>
      <c r="J32" s="9"/>
      <c r="K32" s="1232" t="s">
        <v>126</v>
      </c>
      <c r="L32" s="1251"/>
      <c r="M32" s="1251"/>
      <c r="N32" s="1251"/>
      <c r="O32" s="1251"/>
      <c r="P32" s="1251"/>
      <c r="Q32" s="1251"/>
      <c r="R32" s="1251"/>
      <c r="S32" s="1251"/>
    </row>
    <row r="33" spans="1:19" s="8" customFormat="1" ht="18" customHeight="1" x14ac:dyDescent="0.2">
      <c r="A33" s="7" t="s">
        <v>296</v>
      </c>
      <c r="B33" s="7"/>
      <c r="C33" s="43">
        <v>0</v>
      </c>
      <c r="D33" s="22">
        <v>0</v>
      </c>
      <c r="E33" s="22">
        <v>0</v>
      </c>
      <c r="F33" s="22">
        <v>0</v>
      </c>
      <c r="G33" s="22">
        <v>0</v>
      </c>
      <c r="H33" s="22">
        <v>0</v>
      </c>
      <c r="I33" s="22">
        <v>0</v>
      </c>
      <c r="J33" s="9"/>
      <c r="K33" s="7" t="s">
        <v>296</v>
      </c>
      <c r="L33" s="7"/>
      <c r="M33" s="43">
        <v>0</v>
      </c>
      <c r="N33" s="22">
        <v>0</v>
      </c>
      <c r="O33" s="22">
        <v>0</v>
      </c>
      <c r="P33" s="22">
        <v>0</v>
      </c>
      <c r="Q33" s="22">
        <v>0</v>
      </c>
      <c r="R33" s="22">
        <v>0</v>
      </c>
      <c r="S33" s="22">
        <v>0</v>
      </c>
    </row>
    <row r="34" spans="1:19" s="11" customFormat="1" ht="18" customHeight="1" x14ac:dyDescent="0.2">
      <c r="A34" s="10" t="s">
        <v>58</v>
      </c>
      <c r="B34" s="10"/>
      <c r="C34" s="20">
        <v>0</v>
      </c>
      <c r="D34" s="18">
        <v>0</v>
      </c>
      <c r="E34" s="18">
        <v>0</v>
      </c>
      <c r="F34" s="18">
        <v>0</v>
      </c>
      <c r="G34" s="18">
        <v>0</v>
      </c>
      <c r="H34" s="18">
        <v>0</v>
      </c>
      <c r="I34" s="18">
        <v>0</v>
      </c>
      <c r="J34" s="9"/>
      <c r="K34" s="10" t="s">
        <v>58</v>
      </c>
      <c r="L34" s="10"/>
      <c r="M34" s="20">
        <v>0</v>
      </c>
      <c r="N34" s="18">
        <v>0</v>
      </c>
      <c r="O34" s="18">
        <v>0</v>
      </c>
      <c r="P34" s="18">
        <v>0</v>
      </c>
      <c r="Q34" s="18">
        <v>0</v>
      </c>
      <c r="R34" s="18">
        <v>0</v>
      </c>
      <c r="S34" s="18">
        <v>0</v>
      </c>
    </row>
    <row r="35" spans="1:19" s="6" customFormat="1" x14ac:dyDescent="0.2">
      <c r="A35" s="37" t="s">
        <v>56</v>
      </c>
      <c r="B35" s="39"/>
      <c r="C35" s="20">
        <v>0</v>
      </c>
      <c r="D35" s="18">
        <v>0</v>
      </c>
      <c r="E35" s="18">
        <v>0</v>
      </c>
      <c r="F35" s="18">
        <v>0</v>
      </c>
      <c r="G35" s="18">
        <v>0</v>
      </c>
      <c r="H35" s="18">
        <v>0</v>
      </c>
      <c r="I35" s="18">
        <v>0</v>
      </c>
      <c r="K35" s="37" t="s">
        <v>56</v>
      </c>
      <c r="L35" s="39"/>
      <c r="M35" s="20">
        <v>0</v>
      </c>
      <c r="N35" s="18">
        <v>0</v>
      </c>
      <c r="O35" s="18">
        <v>0</v>
      </c>
      <c r="P35" s="18">
        <v>0</v>
      </c>
      <c r="Q35" s="18">
        <v>0</v>
      </c>
      <c r="R35" s="18">
        <v>0</v>
      </c>
      <c r="S35" s="18">
        <v>0</v>
      </c>
    </row>
    <row r="36" spans="1:19" s="6" customFormat="1" x14ac:dyDescent="0.2">
      <c r="A36" s="37" t="s">
        <v>91</v>
      </c>
      <c r="B36" s="39"/>
      <c r="C36" s="20">
        <v>0</v>
      </c>
      <c r="D36" s="18">
        <v>0</v>
      </c>
      <c r="E36" s="18">
        <v>0</v>
      </c>
      <c r="F36" s="18">
        <v>0</v>
      </c>
      <c r="G36" s="18">
        <v>0</v>
      </c>
      <c r="H36" s="18">
        <v>0</v>
      </c>
      <c r="I36" s="18">
        <v>0</v>
      </c>
      <c r="K36" s="37" t="s">
        <v>91</v>
      </c>
      <c r="L36" s="39"/>
      <c r="M36" s="20">
        <v>0</v>
      </c>
      <c r="N36" s="18">
        <v>0</v>
      </c>
      <c r="O36" s="18">
        <v>0</v>
      </c>
      <c r="P36" s="18">
        <v>0</v>
      </c>
      <c r="Q36" s="18">
        <v>0</v>
      </c>
      <c r="R36" s="18">
        <v>0</v>
      </c>
      <c r="S36" s="18">
        <v>0</v>
      </c>
    </row>
    <row r="37" spans="1:19" s="11" customFormat="1" ht="8.1" customHeight="1" x14ac:dyDescent="0.2">
      <c r="A37" s="88"/>
      <c r="B37" s="88"/>
      <c r="C37" s="1256"/>
      <c r="D37" s="1260"/>
      <c r="E37" s="1260"/>
      <c r="F37" s="1260"/>
      <c r="G37" s="1260"/>
      <c r="H37" s="1260"/>
      <c r="I37" s="1260"/>
      <c r="J37" s="9"/>
      <c r="K37" s="88"/>
      <c r="L37" s="88"/>
      <c r="M37" s="1256"/>
      <c r="N37" s="1260"/>
      <c r="O37" s="1260"/>
      <c r="P37" s="1260"/>
      <c r="Q37" s="1260"/>
      <c r="R37" s="1260"/>
      <c r="S37" s="1260"/>
    </row>
    <row r="38" spans="1:19" s="8" customFormat="1" ht="18" customHeight="1" x14ac:dyDescent="0.2">
      <c r="A38" s="7" t="s">
        <v>66</v>
      </c>
      <c r="B38" s="7"/>
      <c r="C38" s="43">
        <v>125.89328999999999</v>
      </c>
      <c r="D38" s="22">
        <v>6.5300200000000004</v>
      </c>
      <c r="E38" s="22">
        <v>34.066580000000002</v>
      </c>
      <c r="F38" s="22">
        <v>0.71962999999999999</v>
      </c>
      <c r="G38" s="22">
        <v>6.3949100000000003</v>
      </c>
      <c r="H38" s="22">
        <v>0.36236000000000002</v>
      </c>
      <c r="I38" s="22">
        <v>20.222300000000001</v>
      </c>
      <c r="J38" s="9"/>
      <c r="K38" s="7" t="s">
        <v>66</v>
      </c>
      <c r="L38" s="7"/>
      <c r="M38" s="43">
        <v>19.137840000000001</v>
      </c>
      <c r="N38" s="22">
        <v>4.0472200000000003</v>
      </c>
      <c r="O38" s="22">
        <v>0</v>
      </c>
      <c r="P38" s="22">
        <v>10.43909</v>
      </c>
      <c r="Q38" s="22">
        <v>4.2838000000000003</v>
      </c>
      <c r="R38" s="22">
        <v>13.063420000000001</v>
      </c>
      <c r="S38" s="22">
        <v>6.6261299999999999</v>
      </c>
    </row>
    <row r="39" spans="1:19" s="6" customFormat="1" ht="18" customHeight="1" x14ac:dyDescent="0.2">
      <c r="A39" s="10" t="s">
        <v>53</v>
      </c>
      <c r="B39" s="39"/>
      <c r="C39" s="20">
        <v>124.37399000000001</v>
      </c>
      <c r="D39" s="18">
        <v>6.5300200000000004</v>
      </c>
      <c r="E39" s="18">
        <v>34.066580000000002</v>
      </c>
      <c r="F39" s="18">
        <v>0.71962999999999999</v>
      </c>
      <c r="G39" s="18">
        <v>6.37561</v>
      </c>
      <c r="H39" s="18">
        <v>0.36236000000000002</v>
      </c>
      <c r="I39" s="18">
        <v>20.222300000000001</v>
      </c>
      <c r="K39" s="10" t="s">
        <v>53</v>
      </c>
      <c r="L39" s="39"/>
      <c r="M39" s="20">
        <v>17.637840000000001</v>
      </c>
      <c r="N39" s="18">
        <v>4.0472200000000003</v>
      </c>
      <c r="O39" s="18">
        <v>0</v>
      </c>
      <c r="P39" s="18">
        <v>10.43909</v>
      </c>
      <c r="Q39" s="18">
        <v>4.2838000000000003</v>
      </c>
      <c r="R39" s="18">
        <v>13.063420000000001</v>
      </c>
      <c r="S39" s="18">
        <v>6.6261299999999999</v>
      </c>
    </row>
    <row r="40" spans="1:19" s="6" customFormat="1" x14ac:dyDescent="0.2">
      <c r="A40" s="37" t="s">
        <v>56</v>
      </c>
      <c r="B40" s="39"/>
      <c r="C40" s="20">
        <v>124.37399000000001</v>
      </c>
      <c r="D40" s="18">
        <v>6.5300200000000004</v>
      </c>
      <c r="E40" s="18">
        <v>34.066580000000002</v>
      </c>
      <c r="F40" s="18">
        <v>0.71962999999999999</v>
      </c>
      <c r="G40" s="18">
        <v>6.37561</v>
      </c>
      <c r="H40" s="18">
        <v>0.36236000000000002</v>
      </c>
      <c r="I40" s="18">
        <v>20.222300000000001</v>
      </c>
      <c r="K40" s="37" t="s">
        <v>56</v>
      </c>
      <c r="L40" s="39"/>
      <c r="M40" s="20">
        <v>17.637840000000001</v>
      </c>
      <c r="N40" s="18">
        <v>4.0472200000000003</v>
      </c>
      <c r="O40" s="18">
        <v>0</v>
      </c>
      <c r="P40" s="18">
        <v>10.43909</v>
      </c>
      <c r="Q40" s="18">
        <v>4.2838000000000003</v>
      </c>
      <c r="R40" s="18">
        <v>13.063420000000001</v>
      </c>
      <c r="S40" s="18">
        <v>6.6261299999999999</v>
      </c>
    </row>
    <row r="41" spans="1:19" s="6" customFormat="1" x14ac:dyDescent="0.2">
      <c r="A41" s="37" t="s">
        <v>91</v>
      </c>
      <c r="B41" s="39"/>
      <c r="C41" s="20">
        <v>0</v>
      </c>
      <c r="D41" s="18">
        <v>0</v>
      </c>
      <c r="E41" s="18">
        <v>0</v>
      </c>
      <c r="F41" s="18">
        <v>0</v>
      </c>
      <c r="G41" s="18">
        <v>0</v>
      </c>
      <c r="H41" s="18">
        <v>0</v>
      </c>
      <c r="I41" s="18">
        <v>0</v>
      </c>
      <c r="K41" s="37" t="s">
        <v>91</v>
      </c>
      <c r="L41" s="39"/>
      <c r="M41" s="20">
        <v>0</v>
      </c>
      <c r="N41" s="18">
        <v>0</v>
      </c>
      <c r="O41" s="18">
        <v>0</v>
      </c>
      <c r="P41" s="18">
        <v>0</v>
      </c>
      <c r="Q41" s="18">
        <v>0</v>
      </c>
      <c r="R41" s="18">
        <v>0</v>
      </c>
      <c r="S41" s="18">
        <v>0</v>
      </c>
    </row>
    <row r="42" spans="1:19" s="6" customFormat="1" x14ac:dyDescent="0.2">
      <c r="A42" s="10" t="s">
        <v>54</v>
      </c>
      <c r="B42" s="39"/>
      <c r="C42" s="20">
        <v>1.5193000000000001</v>
      </c>
      <c r="D42" s="18">
        <v>0</v>
      </c>
      <c r="E42" s="18">
        <v>0</v>
      </c>
      <c r="F42" s="18">
        <v>0</v>
      </c>
      <c r="G42" s="18">
        <v>1.9300000000000001E-2</v>
      </c>
      <c r="H42" s="18">
        <v>0</v>
      </c>
      <c r="I42" s="18">
        <v>0</v>
      </c>
      <c r="K42" s="10" t="s">
        <v>54</v>
      </c>
      <c r="L42" s="39"/>
      <c r="M42" s="20">
        <v>1.5</v>
      </c>
      <c r="N42" s="18">
        <v>0</v>
      </c>
      <c r="O42" s="18">
        <v>0</v>
      </c>
      <c r="P42" s="18">
        <v>0</v>
      </c>
      <c r="Q42" s="18">
        <v>0</v>
      </c>
      <c r="R42" s="18">
        <v>0</v>
      </c>
      <c r="S42" s="18">
        <v>0</v>
      </c>
    </row>
    <row r="43" spans="1:19" s="6" customFormat="1" x14ac:dyDescent="0.2">
      <c r="A43" s="10" t="s">
        <v>55</v>
      </c>
      <c r="B43" s="39"/>
      <c r="C43" s="20">
        <v>0</v>
      </c>
      <c r="D43" s="18">
        <v>0</v>
      </c>
      <c r="E43" s="18">
        <v>0</v>
      </c>
      <c r="F43" s="18">
        <v>0</v>
      </c>
      <c r="G43" s="18">
        <v>0</v>
      </c>
      <c r="H43" s="18">
        <v>0</v>
      </c>
      <c r="I43" s="18">
        <v>0</v>
      </c>
      <c r="K43" s="10" t="s">
        <v>55</v>
      </c>
      <c r="L43" s="39"/>
      <c r="M43" s="20">
        <v>0</v>
      </c>
      <c r="N43" s="18">
        <v>0</v>
      </c>
      <c r="O43" s="18">
        <v>0</v>
      </c>
      <c r="P43" s="18">
        <v>0</v>
      </c>
      <c r="Q43" s="18">
        <v>0</v>
      </c>
      <c r="R43" s="18">
        <v>0</v>
      </c>
      <c r="S43" s="18">
        <v>0</v>
      </c>
    </row>
    <row r="44" spans="1:19" s="6" customFormat="1" x14ac:dyDescent="0.2">
      <c r="A44" s="37" t="s">
        <v>56</v>
      </c>
      <c r="B44" s="39"/>
      <c r="C44" s="20">
        <v>0</v>
      </c>
      <c r="D44" s="18">
        <v>0</v>
      </c>
      <c r="E44" s="18">
        <v>0</v>
      </c>
      <c r="F44" s="18">
        <v>0</v>
      </c>
      <c r="G44" s="18">
        <v>0</v>
      </c>
      <c r="H44" s="18">
        <v>0</v>
      </c>
      <c r="I44" s="18">
        <v>0</v>
      </c>
      <c r="K44" s="37" t="s">
        <v>56</v>
      </c>
      <c r="L44" s="39"/>
      <c r="M44" s="20">
        <v>0</v>
      </c>
      <c r="N44" s="18">
        <v>0</v>
      </c>
      <c r="O44" s="18">
        <v>0</v>
      </c>
      <c r="P44" s="18">
        <v>0</v>
      </c>
      <c r="Q44" s="18">
        <v>0</v>
      </c>
      <c r="R44" s="18">
        <v>0</v>
      </c>
      <c r="S44" s="18">
        <v>0</v>
      </c>
    </row>
    <row r="45" spans="1:19" s="6" customFormat="1" x14ac:dyDescent="0.2">
      <c r="A45" s="37" t="s">
        <v>91</v>
      </c>
      <c r="B45" s="39"/>
      <c r="C45" s="20">
        <v>0</v>
      </c>
      <c r="D45" s="18">
        <v>0</v>
      </c>
      <c r="E45" s="18">
        <v>0</v>
      </c>
      <c r="F45" s="18">
        <v>0</v>
      </c>
      <c r="G45" s="18">
        <v>0</v>
      </c>
      <c r="H45" s="18">
        <v>0</v>
      </c>
      <c r="I45" s="18">
        <v>0</v>
      </c>
      <c r="K45" s="37" t="s">
        <v>91</v>
      </c>
      <c r="L45" s="39"/>
      <c r="M45" s="20">
        <v>0</v>
      </c>
      <c r="N45" s="18">
        <v>0</v>
      </c>
      <c r="O45" s="18">
        <v>0</v>
      </c>
      <c r="P45" s="18">
        <v>0</v>
      </c>
      <c r="Q45" s="18">
        <v>0</v>
      </c>
      <c r="R45" s="18">
        <v>0</v>
      </c>
      <c r="S45" s="18">
        <v>0</v>
      </c>
    </row>
    <row r="46" spans="1:19" s="6" customFormat="1" ht="8.25" customHeight="1" x14ac:dyDescent="0.2">
      <c r="A46" s="13"/>
      <c r="B46" s="39"/>
      <c r="C46" s="1256"/>
      <c r="D46" s="1260"/>
      <c r="E46" s="1260"/>
      <c r="F46" s="1260"/>
      <c r="G46" s="1260"/>
      <c r="H46" s="1260"/>
      <c r="I46" s="1260"/>
      <c r="K46" s="13"/>
      <c r="L46" s="39"/>
      <c r="M46" s="1256"/>
      <c r="N46" s="1260"/>
      <c r="O46" s="1260"/>
      <c r="P46" s="1260"/>
      <c r="Q46" s="1260"/>
      <c r="R46" s="1260"/>
      <c r="S46" s="1260"/>
    </row>
    <row r="47" spans="1:19" s="17" customFormat="1" ht="18" customHeight="1" x14ac:dyDescent="0.2">
      <c r="A47" s="7" t="s">
        <v>67</v>
      </c>
      <c r="B47" s="39"/>
      <c r="C47" s="43"/>
      <c r="D47" s="22"/>
      <c r="E47" s="22"/>
      <c r="F47" s="22"/>
      <c r="G47" s="22"/>
      <c r="H47" s="22"/>
      <c r="I47" s="22"/>
      <c r="K47" s="7" t="s">
        <v>67</v>
      </c>
      <c r="L47" s="39"/>
      <c r="M47" s="43"/>
      <c r="N47" s="22"/>
      <c r="O47" s="22"/>
      <c r="P47" s="22"/>
      <c r="Q47" s="22"/>
      <c r="R47" s="22"/>
      <c r="S47" s="22"/>
    </row>
    <row r="48" spans="1:19" s="17" customFormat="1" ht="18" customHeight="1" x14ac:dyDescent="0.2">
      <c r="A48" s="87" t="s">
        <v>68</v>
      </c>
      <c r="B48" s="39"/>
      <c r="C48" s="52">
        <v>125.89328999999999</v>
      </c>
      <c r="D48" s="53">
        <v>6.5300200000000004</v>
      </c>
      <c r="E48" s="53">
        <v>34.066580000000002</v>
      </c>
      <c r="F48" s="53">
        <v>0.71962999999999999</v>
      </c>
      <c r="G48" s="53">
        <v>6.3949100000000003</v>
      </c>
      <c r="H48" s="53">
        <v>0.36236000000000002</v>
      </c>
      <c r="I48" s="53">
        <v>20.222300000000001</v>
      </c>
      <c r="K48" s="87" t="s">
        <v>68</v>
      </c>
      <c r="L48" s="39"/>
      <c r="M48" s="52">
        <v>19.137840000000001</v>
      </c>
      <c r="N48" s="53">
        <v>4.0472200000000003</v>
      </c>
      <c r="O48" s="53">
        <v>0</v>
      </c>
      <c r="P48" s="53">
        <v>10.43909</v>
      </c>
      <c r="Q48" s="53">
        <v>4.2838000000000003</v>
      </c>
      <c r="R48" s="53">
        <v>13.063420000000001</v>
      </c>
      <c r="S48" s="53">
        <v>6.6261299999999999</v>
      </c>
    </row>
    <row r="49" spans="1:19" s="17" customFormat="1" ht="18" customHeight="1" x14ac:dyDescent="0.2">
      <c r="A49" s="7" t="s">
        <v>69</v>
      </c>
      <c r="B49" s="39"/>
      <c r="C49" s="43">
        <v>3.2151399999999999</v>
      </c>
      <c r="D49" s="22">
        <v>6.8040000000000003E-2</v>
      </c>
      <c r="E49" s="22">
        <v>0.57772999999999997</v>
      </c>
      <c r="F49" s="22">
        <v>0</v>
      </c>
      <c r="G49" s="22">
        <v>0</v>
      </c>
      <c r="H49" s="22">
        <v>0</v>
      </c>
      <c r="I49" s="22">
        <v>0</v>
      </c>
      <c r="K49" s="7" t="s">
        <v>69</v>
      </c>
      <c r="L49" s="39"/>
      <c r="M49" s="43">
        <v>0.125</v>
      </c>
      <c r="N49" s="22">
        <v>0.96577999999999997</v>
      </c>
      <c r="O49" s="22">
        <v>0</v>
      </c>
      <c r="P49" s="22">
        <v>0</v>
      </c>
      <c r="Q49" s="22">
        <v>0</v>
      </c>
      <c r="R49" s="22">
        <v>1.4486000000000001</v>
      </c>
      <c r="S49" s="22">
        <v>0.03</v>
      </c>
    </row>
    <row r="50" spans="1:19" s="11" customFormat="1" ht="8.1" customHeight="1" x14ac:dyDescent="0.2">
      <c r="C50" s="1209"/>
      <c r="D50" s="1262"/>
      <c r="E50" s="1262"/>
      <c r="F50" s="1262"/>
      <c r="G50" s="1262"/>
      <c r="H50" s="1262"/>
      <c r="I50" s="1262"/>
      <c r="J50" s="9"/>
      <c r="M50" s="1209"/>
      <c r="N50" s="1262"/>
      <c r="O50" s="1262"/>
      <c r="P50" s="1262"/>
      <c r="Q50" s="1262"/>
      <c r="R50" s="1262"/>
      <c r="S50" s="1262"/>
    </row>
    <row r="51" spans="1:19" s="8" customFormat="1" ht="24.95" customHeight="1" x14ac:dyDescent="0.2">
      <c r="A51" s="1232" t="s">
        <v>163</v>
      </c>
      <c r="B51" s="1251"/>
      <c r="C51" s="1251"/>
      <c r="D51" s="1251"/>
      <c r="E51" s="1251"/>
      <c r="F51" s="1251"/>
      <c r="G51" s="1251"/>
      <c r="H51" s="1251"/>
      <c r="I51" s="1251"/>
      <c r="J51" s="9"/>
      <c r="K51" s="1232" t="s">
        <v>163</v>
      </c>
      <c r="L51" s="1251"/>
      <c r="M51" s="1251"/>
      <c r="N51" s="1251"/>
      <c r="O51" s="1251"/>
      <c r="P51" s="1251"/>
      <c r="Q51" s="1251"/>
      <c r="R51" s="1251"/>
      <c r="S51" s="1251"/>
    </row>
    <row r="52" spans="1:19" s="8" customFormat="1" ht="18" customHeight="1" x14ac:dyDescent="0.2">
      <c r="A52" s="7" t="s">
        <v>296</v>
      </c>
      <c r="B52" s="7"/>
      <c r="C52" s="43">
        <v>15</v>
      </c>
      <c r="D52" s="22">
        <v>0</v>
      </c>
      <c r="E52" s="22">
        <v>0</v>
      </c>
      <c r="F52" s="22">
        <v>0</v>
      </c>
      <c r="G52" s="22">
        <v>0</v>
      </c>
      <c r="H52" s="22">
        <v>0</v>
      </c>
      <c r="I52" s="22">
        <v>15</v>
      </c>
      <c r="J52" s="9"/>
      <c r="K52" s="7" t="s">
        <v>296</v>
      </c>
      <c r="L52" s="7"/>
      <c r="M52" s="43">
        <v>0</v>
      </c>
      <c r="N52" s="22">
        <v>0</v>
      </c>
      <c r="O52" s="22">
        <v>0</v>
      </c>
      <c r="P52" s="22">
        <v>0</v>
      </c>
      <c r="Q52" s="22">
        <v>0</v>
      </c>
      <c r="R52" s="22">
        <v>0</v>
      </c>
      <c r="S52" s="22">
        <v>0</v>
      </c>
    </row>
    <row r="53" spans="1:19" s="11" customFormat="1" ht="18" customHeight="1" x14ac:dyDescent="0.2">
      <c r="A53" s="10" t="s">
        <v>58</v>
      </c>
      <c r="B53" s="10"/>
      <c r="C53" s="20">
        <v>15</v>
      </c>
      <c r="D53" s="18">
        <v>0</v>
      </c>
      <c r="E53" s="18">
        <v>0</v>
      </c>
      <c r="F53" s="18">
        <v>0</v>
      </c>
      <c r="G53" s="18">
        <v>0</v>
      </c>
      <c r="H53" s="18">
        <v>0</v>
      </c>
      <c r="I53" s="18">
        <v>15</v>
      </c>
      <c r="J53" s="9"/>
      <c r="K53" s="10" t="s">
        <v>58</v>
      </c>
      <c r="L53" s="10"/>
      <c r="M53" s="20">
        <v>0</v>
      </c>
      <c r="N53" s="18">
        <v>0</v>
      </c>
      <c r="O53" s="18">
        <v>0</v>
      </c>
      <c r="P53" s="18">
        <v>0</v>
      </c>
      <c r="Q53" s="18">
        <v>0</v>
      </c>
      <c r="R53" s="18">
        <v>0</v>
      </c>
      <c r="S53" s="18">
        <v>0</v>
      </c>
    </row>
    <row r="54" spans="1:19" s="6" customFormat="1" x14ac:dyDescent="0.2">
      <c r="A54" s="37" t="s">
        <v>56</v>
      </c>
      <c r="B54" s="39"/>
      <c r="C54" s="20">
        <v>15</v>
      </c>
      <c r="D54" s="18">
        <v>0</v>
      </c>
      <c r="E54" s="18">
        <v>0</v>
      </c>
      <c r="F54" s="18">
        <v>0</v>
      </c>
      <c r="G54" s="18">
        <v>0</v>
      </c>
      <c r="H54" s="18">
        <v>0</v>
      </c>
      <c r="I54" s="18">
        <v>15</v>
      </c>
      <c r="K54" s="37" t="s">
        <v>56</v>
      </c>
      <c r="L54" s="39"/>
      <c r="M54" s="20">
        <v>0</v>
      </c>
      <c r="N54" s="18">
        <v>0</v>
      </c>
      <c r="O54" s="18">
        <v>0</v>
      </c>
      <c r="P54" s="18">
        <v>0</v>
      </c>
      <c r="Q54" s="18">
        <v>0</v>
      </c>
      <c r="R54" s="18">
        <v>0</v>
      </c>
      <c r="S54" s="18">
        <v>0</v>
      </c>
    </row>
    <row r="55" spans="1:19" s="6" customFormat="1" x14ac:dyDescent="0.2">
      <c r="A55" s="37" t="s">
        <v>91</v>
      </c>
      <c r="B55" s="39"/>
      <c r="C55" s="20">
        <v>0</v>
      </c>
      <c r="D55" s="18">
        <v>0</v>
      </c>
      <c r="E55" s="18">
        <v>0</v>
      </c>
      <c r="F55" s="18">
        <v>0</v>
      </c>
      <c r="G55" s="18">
        <v>0</v>
      </c>
      <c r="H55" s="18">
        <v>0</v>
      </c>
      <c r="I55" s="18">
        <v>0</v>
      </c>
      <c r="K55" s="37" t="s">
        <v>91</v>
      </c>
      <c r="L55" s="39"/>
      <c r="M55" s="20">
        <v>0</v>
      </c>
      <c r="N55" s="18">
        <v>0</v>
      </c>
      <c r="O55" s="18">
        <v>0</v>
      </c>
      <c r="P55" s="18">
        <v>0</v>
      </c>
      <c r="Q55" s="18">
        <v>0</v>
      </c>
      <c r="R55" s="18">
        <v>0</v>
      </c>
      <c r="S55" s="18">
        <v>0</v>
      </c>
    </row>
    <row r="56" spans="1:19" s="11" customFormat="1" ht="8.1" customHeight="1" x14ac:dyDescent="0.2">
      <c r="A56" s="88"/>
      <c r="B56" s="88"/>
      <c r="C56" s="1256"/>
      <c r="D56" s="1260"/>
      <c r="E56" s="1260"/>
      <c r="F56" s="1260"/>
      <c r="G56" s="1260"/>
      <c r="H56" s="1260"/>
      <c r="I56" s="1260"/>
      <c r="J56" s="9"/>
      <c r="K56" s="88"/>
      <c r="L56" s="88"/>
      <c r="M56" s="1256"/>
      <c r="N56" s="1260"/>
      <c r="O56" s="1260"/>
      <c r="P56" s="1260"/>
      <c r="Q56" s="1260"/>
      <c r="R56" s="1260"/>
      <c r="S56" s="1260"/>
    </row>
    <row r="57" spans="1:19" s="8" customFormat="1" ht="18" customHeight="1" x14ac:dyDescent="0.2">
      <c r="A57" s="7" t="s">
        <v>66</v>
      </c>
      <c r="B57" s="7"/>
      <c r="C57" s="43">
        <v>3736.0280200000002</v>
      </c>
      <c r="D57" s="22">
        <v>255.13894999999999</v>
      </c>
      <c r="E57" s="22">
        <v>490.67345</v>
      </c>
      <c r="F57" s="22">
        <v>81.671850000000006</v>
      </c>
      <c r="G57" s="22">
        <v>523.34936000000005</v>
      </c>
      <c r="H57" s="22">
        <v>31.845490000000002</v>
      </c>
      <c r="I57" s="22">
        <v>905.65607</v>
      </c>
      <c r="J57" s="9"/>
      <c r="K57" s="7" t="s">
        <v>66</v>
      </c>
      <c r="L57" s="7"/>
      <c r="M57" s="43">
        <v>769.95353</v>
      </c>
      <c r="N57" s="22">
        <v>216.56787</v>
      </c>
      <c r="O57" s="22">
        <v>0</v>
      </c>
      <c r="P57" s="22">
        <v>89.300809999999998</v>
      </c>
      <c r="Q57" s="22">
        <v>106.16421</v>
      </c>
      <c r="R57" s="22">
        <v>206.46753000000001</v>
      </c>
      <c r="S57" s="22">
        <v>59.238909999999997</v>
      </c>
    </row>
    <row r="58" spans="1:19" s="6" customFormat="1" ht="18" customHeight="1" x14ac:dyDescent="0.2">
      <c r="A58" s="10" t="s">
        <v>53</v>
      </c>
      <c r="B58" s="39"/>
      <c r="C58" s="20">
        <v>3707.4738400000001</v>
      </c>
      <c r="D58" s="18">
        <v>253.03895</v>
      </c>
      <c r="E58" s="18">
        <v>490.66845000000001</v>
      </c>
      <c r="F58" s="18">
        <v>81.671850000000006</v>
      </c>
      <c r="G58" s="18">
        <v>523.32543999999996</v>
      </c>
      <c r="H58" s="18">
        <v>31.845490000000002</v>
      </c>
      <c r="I58" s="18">
        <v>887.53107</v>
      </c>
      <c r="K58" s="10" t="s">
        <v>53</v>
      </c>
      <c r="L58" s="39"/>
      <c r="M58" s="20">
        <v>762.30484000000001</v>
      </c>
      <c r="N58" s="18">
        <v>215.91630000000001</v>
      </c>
      <c r="O58" s="18">
        <v>0</v>
      </c>
      <c r="P58" s="18">
        <v>89.300809999999998</v>
      </c>
      <c r="Q58" s="18">
        <v>106.16421</v>
      </c>
      <c r="R58" s="18">
        <v>206.46753000000001</v>
      </c>
      <c r="S58" s="18">
        <v>59.238909999999997</v>
      </c>
    </row>
    <row r="59" spans="1:19" s="6" customFormat="1" x14ac:dyDescent="0.2">
      <c r="A59" s="37" t="s">
        <v>56</v>
      </c>
      <c r="B59" s="39"/>
      <c r="C59" s="20">
        <v>3705.9135000000001</v>
      </c>
      <c r="D59" s="18">
        <v>252.03895</v>
      </c>
      <c r="E59" s="18">
        <v>490.66845000000001</v>
      </c>
      <c r="F59" s="18">
        <v>81.671850000000006</v>
      </c>
      <c r="G59" s="18">
        <v>523.32543999999996</v>
      </c>
      <c r="H59" s="18">
        <v>31.845490000000002</v>
      </c>
      <c r="I59" s="18">
        <v>887.53107</v>
      </c>
      <c r="K59" s="37" t="s">
        <v>56</v>
      </c>
      <c r="L59" s="39"/>
      <c r="M59" s="20">
        <v>761.74450000000002</v>
      </c>
      <c r="N59" s="18">
        <v>215.91630000000001</v>
      </c>
      <c r="O59" s="18">
        <v>0</v>
      </c>
      <c r="P59" s="18">
        <v>89.300809999999998</v>
      </c>
      <c r="Q59" s="18">
        <v>106.16421</v>
      </c>
      <c r="R59" s="18">
        <v>206.46753000000001</v>
      </c>
      <c r="S59" s="18">
        <v>59.238909999999997</v>
      </c>
    </row>
    <row r="60" spans="1:19" s="6" customFormat="1" x14ac:dyDescent="0.2">
      <c r="A60" s="37" t="s">
        <v>91</v>
      </c>
      <c r="B60" s="39"/>
      <c r="C60" s="20">
        <v>1.5603400000000001</v>
      </c>
      <c r="D60" s="18">
        <v>1</v>
      </c>
      <c r="E60" s="18">
        <v>0</v>
      </c>
      <c r="F60" s="18">
        <v>0</v>
      </c>
      <c r="G60" s="18">
        <v>0</v>
      </c>
      <c r="H60" s="18">
        <v>0</v>
      </c>
      <c r="I60" s="18">
        <v>0</v>
      </c>
      <c r="K60" s="37" t="s">
        <v>91</v>
      </c>
      <c r="L60" s="39"/>
      <c r="M60" s="20">
        <v>0.56033999999999995</v>
      </c>
      <c r="N60" s="18">
        <v>0</v>
      </c>
      <c r="O60" s="18">
        <v>0</v>
      </c>
      <c r="P60" s="18">
        <v>0</v>
      </c>
      <c r="Q60" s="18">
        <v>0</v>
      </c>
      <c r="R60" s="18">
        <v>0</v>
      </c>
      <c r="S60" s="18">
        <v>0</v>
      </c>
    </row>
    <row r="61" spans="1:19" s="6" customFormat="1" x14ac:dyDescent="0.2">
      <c r="A61" s="10" t="s">
        <v>54</v>
      </c>
      <c r="B61" s="39"/>
      <c r="C61" s="20">
        <v>28.554179999999999</v>
      </c>
      <c r="D61" s="18">
        <v>2.1</v>
      </c>
      <c r="E61" s="18">
        <v>5.0000000000000001E-3</v>
      </c>
      <c r="F61" s="18">
        <v>0</v>
      </c>
      <c r="G61" s="18">
        <v>2.392E-2</v>
      </c>
      <c r="H61" s="18">
        <v>0</v>
      </c>
      <c r="I61" s="18">
        <v>18.125</v>
      </c>
      <c r="K61" s="10" t="s">
        <v>54</v>
      </c>
      <c r="L61" s="39"/>
      <c r="M61" s="20">
        <v>7.6486900000000002</v>
      </c>
      <c r="N61" s="18">
        <v>0.65156999999999998</v>
      </c>
      <c r="O61" s="18">
        <v>0</v>
      </c>
      <c r="P61" s="18">
        <v>0</v>
      </c>
      <c r="Q61" s="18">
        <v>0</v>
      </c>
      <c r="R61" s="18">
        <v>0</v>
      </c>
      <c r="S61" s="18">
        <v>0</v>
      </c>
    </row>
    <row r="62" spans="1:19" s="6" customFormat="1" x14ac:dyDescent="0.2">
      <c r="A62" s="10" t="s">
        <v>55</v>
      </c>
      <c r="B62" s="39"/>
      <c r="C62" s="20">
        <v>0</v>
      </c>
      <c r="D62" s="18">
        <v>0</v>
      </c>
      <c r="E62" s="18">
        <v>0</v>
      </c>
      <c r="F62" s="18">
        <v>0</v>
      </c>
      <c r="G62" s="18">
        <v>0</v>
      </c>
      <c r="H62" s="18">
        <v>0</v>
      </c>
      <c r="I62" s="18">
        <v>0</v>
      </c>
      <c r="K62" s="10" t="s">
        <v>55</v>
      </c>
      <c r="L62" s="39"/>
      <c r="M62" s="20">
        <v>0</v>
      </c>
      <c r="N62" s="18">
        <v>0</v>
      </c>
      <c r="O62" s="18">
        <v>0</v>
      </c>
      <c r="P62" s="18">
        <v>0</v>
      </c>
      <c r="Q62" s="18">
        <v>0</v>
      </c>
      <c r="R62" s="18">
        <v>0</v>
      </c>
      <c r="S62" s="18">
        <v>0</v>
      </c>
    </row>
    <row r="63" spans="1:19" s="6" customFormat="1" x14ac:dyDescent="0.2">
      <c r="A63" s="37" t="s">
        <v>56</v>
      </c>
      <c r="B63" s="39"/>
      <c r="C63" s="20">
        <v>0</v>
      </c>
      <c r="D63" s="18">
        <v>0</v>
      </c>
      <c r="E63" s="18">
        <v>0</v>
      </c>
      <c r="F63" s="18">
        <v>0</v>
      </c>
      <c r="G63" s="18">
        <v>0</v>
      </c>
      <c r="H63" s="18">
        <v>0</v>
      </c>
      <c r="I63" s="18">
        <v>0</v>
      </c>
      <c r="K63" s="37" t="s">
        <v>56</v>
      </c>
      <c r="L63" s="39"/>
      <c r="M63" s="20">
        <v>0</v>
      </c>
      <c r="N63" s="18">
        <v>0</v>
      </c>
      <c r="O63" s="18">
        <v>0</v>
      </c>
      <c r="P63" s="18">
        <v>0</v>
      </c>
      <c r="Q63" s="18">
        <v>0</v>
      </c>
      <c r="R63" s="18">
        <v>0</v>
      </c>
      <c r="S63" s="18">
        <v>0</v>
      </c>
    </row>
    <row r="64" spans="1:19" s="6" customFormat="1" x14ac:dyDescent="0.2">
      <c r="A64" s="37" t="s">
        <v>91</v>
      </c>
      <c r="B64" s="39"/>
      <c r="C64" s="20">
        <v>0</v>
      </c>
      <c r="D64" s="18">
        <v>0</v>
      </c>
      <c r="E64" s="18">
        <v>0</v>
      </c>
      <c r="F64" s="18">
        <v>0</v>
      </c>
      <c r="G64" s="18">
        <v>0</v>
      </c>
      <c r="H64" s="18">
        <v>0</v>
      </c>
      <c r="I64" s="18">
        <v>0</v>
      </c>
      <c r="K64" s="37" t="s">
        <v>91</v>
      </c>
      <c r="L64" s="39"/>
      <c r="M64" s="20">
        <v>0</v>
      </c>
      <c r="N64" s="18">
        <v>0</v>
      </c>
      <c r="O64" s="18">
        <v>0</v>
      </c>
      <c r="P64" s="18">
        <v>0</v>
      </c>
      <c r="Q64" s="18">
        <v>0</v>
      </c>
      <c r="R64" s="18">
        <v>0</v>
      </c>
      <c r="S64" s="18">
        <v>0</v>
      </c>
    </row>
    <row r="65" spans="1:19" s="6" customFormat="1" ht="8.25" customHeight="1" x14ac:dyDescent="0.2">
      <c r="A65" s="13"/>
      <c r="B65" s="39"/>
      <c r="C65" s="1256"/>
      <c r="D65" s="1260"/>
      <c r="E65" s="1260"/>
      <c r="F65" s="1260"/>
      <c r="G65" s="1260"/>
      <c r="H65" s="1260"/>
      <c r="I65" s="1260"/>
      <c r="K65" s="13"/>
      <c r="L65" s="39"/>
      <c r="M65" s="1256"/>
      <c r="N65" s="1260"/>
      <c r="O65" s="1260"/>
      <c r="P65" s="1260"/>
      <c r="Q65" s="1260"/>
      <c r="R65" s="1260"/>
      <c r="S65" s="1260"/>
    </row>
    <row r="66" spans="1:19" s="17" customFormat="1" ht="18" customHeight="1" x14ac:dyDescent="0.2">
      <c r="A66" s="7" t="s">
        <v>67</v>
      </c>
      <c r="B66" s="39"/>
      <c r="C66" s="43"/>
      <c r="D66" s="22"/>
      <c r="E66" s="22"/>
      <c r="F66" s="22"/>
      <c r="G66" s="22"/>
      <c r="H66" s="22"/>
      <c r="I66" s="22"/>
      <c r="K66" s="7" t="s">
        <v>67</v>
      </c>
      <c r="L66" s="39"/>
      <c r="M66" s="43"/>
      <c r="N66" s="22"/>
      <c r="O66" s="22"/>
      <c r="P66" s="22"/>
      <c r="Q66" s="22"/>
      <c r="R66" s="22"/>
      <c r="S66" s="22"/>
    </row>
    <row r="67" spans="1:19" s="17" customFormat="1" ht="18" customHeight="1" x14ac:dyDescent="0.2">
      <c r="A67" s="87" t="s">
        <v>68</v>
      </c>
      <c r="B67" s="39"/>
      <c r="C67" s="52">
        <v>3751.0280200000002</v>
      </c>
      <c r="D67" s="53">
        <v>255.13894999999999</v>
      </c>
      <c r="E67" s="53">
        <v>490.67345</v>
      </c>
      <c r="F67" s="53">
        <v>81.671850000000006</v>
      </c>
      <c r="G67" s="53">
        <v>523.34936000000005</v>
      </c>
      <c r="H67" s="53">
        <v>31.845490000000002</v>
      </c>
      <c r="I67" s="53">
        <v>920.65607</v>
      </c>
      <c r="K67" s="87" t="s">
        <v>68</v>
      </c>
      <c r="L67" s="39"/>
      <c r="M67" s="52">
        <v>769.95353</v>
      </c>
      <c r="N67" s="53">
        <v>216.56787</v>
      </c>
      <c r="O67" s="53">
        <v>0</v>
      </c>
      <c r="P67" s="53">
        <v>89.300809999999998</v>
      </c>
      <c r="Q67" s="53">
        <v>106.16421</v>
      </c>
      <c r="R67" s="53">
        <v>206.46753000000001</v>
      </c>
      <c r="S67" s="53">
        <v>59.238909999999997</v>
      </c>
    </row>
    <row r="68" spans="1:19" s="17" customFormat="1" ht="18" customHeight="1" x14ac:dyDescent="0.2">
      <c r="A68" s="7" t="s">
        <v>69</v>
      </c>
      <c r="B68" s="39"/>
      <c r="C68" s="43">
        <v>80.607110000000006</v>
      </c>
      <c r="D68" s="22">
        <v>4.0750000000000002</v>
      </c>
      <c r="E68" s="22">
        <v>0.25535000000000002</v>
      </c>
      <c r="F68" s="22">
        <v>0.25430000000000003</v>
      </c>
      <c r="G68" s="22">
        <v>29.234400000000001</v>
      </c>
      <c r="H68" s="22">
        <v>0</v>
      </c>
      <c r="I68" s="22">
        <v>20.007999999999999</v>
      </c>
      <c r="K68" s="7" t="s">
        <v>69</v>
      </c>
      <c r="L68" s="39"/>
      <c r="M68" s="43">
        <v>3.7120899999999999</v>
      </c>
      <c r="N68" s="22">
        <v>8.2503499999999992</v>
      </c>
      <c r="O68" s="22">
        <v>0</v>
      </c>
      <c r="P68" s="22">
        <v>3.9399999999999999E-3</v>
      </c>
      <c r="Q68" s="22">
        <v>0</v>
      </c>
      <c r="R68" s="22">
        <v>14.81368</v>
      </c>
      <c r="S68" s="22">
        <v>0</v>
      </c>
    </row>
    <row r="69" spans="1:19" s="34" customFormat="1" x14ac:dyDescent="0.2">
      <c r="A69" s="8"/>
      <c r="B69" s="8"/>
      <c r="C69" s="22"/>
      <c r="D69" s="22"/>
      <c r="J69" s="9"/>
      <c r="K69" s="8"/>
      <c r="L69" s="8"/>
      <c r="M69" s="22"/>
      <c r="N69" s="22"/>
    </row>
  </sheetData>
  <mergeCells count="43">
    <mergeCell ref="M12:S12"/>
    <mergeCell ref="A5:B7"/>
    <mergeCell ref="P5:P6"/>
    <mergeCell ref="Q5:Q6"/>
    <mergeCell ref="C5:C6"/>
    <mergeCell ref="D5:D6"/>
    <mergeCell ref="E5:E6"/>
    <mergeCell ref="G5:G6"/>
    <mergeCell ref="H5:H6"/>
    <mergeCell ref="K5:L7"/>
    <mergeCell ref="C7:I7"/>
    <mergeCell ref="C46:I46"/>
    <mergeCell ref="M37:S37"/>
    <mergeCell ref="M46:S46"/>
    <mergeCell ref="F5:F6"/>
    <mergeCell ref="S5:S6"/>
    <mergeCell ref="I5:I6"/>
    <mergeCell ref="M5:M6"/>
    <mergeCell ref="N5:N6"/>
    <mergeCell ref="O5:O6"/>
    <mergeCell ref="R5:R6"/>
    <mergeCell ref="A8:I8"/>
    <mergeCell ref="K8:S8"/>
    <mergeCell ref="C12:I12"/>
    <mergeCell ref="C18:I18"/>
    <mergeCell ref="A13:I13"/>
    <mergeCell ref="K13:S13"/>
    <mergeCell ref="A32:I32"/>
    <mergeCell ref="M18:S18"/>
    <mergeCell ref="C56:I56"/>
    <mergeCell ref="C65:I65"/>
    <mergeCell ref="A51:I51"/>
    <mergeCell ref="M27:S27"/>
    <mergeCell ref="M31:S31"/>
    <mergeCell ref="M56:S56"/>
    <mergeCell ref="M65:S65"/>
    <mergeCell ref="K32:S32"/>
    <mergeCell ref="K51:S51"/>
    <mergeCell ref="M50:S50"/>
    <mergeCell ref="C50:I50"/>
    <mergeCell ref="C31:I31"/>
    <mergeCell ref="C27:I27"/>
    <mergeCell ref="C37:I37"/>
  </mergeCells>
  <phoneticPr fontId="21" type="noConversion"/>
  <printOptions horizontalCentered="1"/>
  <pageMargins left="0.39370078740157483" right="0.39370078740157483" top="0.59055118110236227" bottom="0.59055118110236227" header="0.39370078740157483" footer="0.39370078740157483"/>
  <pageSetup paperSize="9" scale="72" fitToWidth="2" orientation="portrait" horizontalDpi="1200" verticalDpi="1200" r:id="rId1"/>
  <headerFooter alignWithMargins="0">
    <oddFooter>&amp;L&amp;"MetaNormalLF-Roman,Standard"&amp;8Statistisches Bundesamt, Fachserie 14 Reihe 5, 2018</oddFooter>
  </headerFooter>
  <colBreaks count="1" manualBreakCount="1">
    <brk id="9" max="1048575" man="1"/>
  </colBreaks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16">
    <pageSetUpPr fitToPage="1"/>
  </sheetPr>
  <dimension ref="A1:S75"/>
  <sheetViews>
    <sheetView showGridLines="0" zoomScaleNormal="100" zoomScaleSheetLayoutView="80" workbookViewId="0"/>
  </sheetViews>
  <sheetFormatPr baseColWidth="10" defaultRowHeight="12.75" x14ac:dyDescent="0.2"/>
  <cols>
    <col min="1" max="1" width="36.7109375" style="65" customWidth="1" collapsed="1"/>
    <col min="2" max="2" width="1.7109375" style="65" customWidth="1" collapsed="1"/>
    <col min="3" max="9" width="12.7109375" style="65" customWidth="1" collapsed="1"/>
    <col min="10" max="10" width="1.7109375" style="71" customWidth="1" collapsed="1"/>
    <col min="11" max="11" width="36.7109375" style="65" customWidth="1" collapsed="1"/>
    <col min="12" max="12" width="1.7109375" style="65" customWidth="1" collapsed="1"/>
    <col min="13" max="19" width="12.7109375" style="65" customWidth="1" collapsed="1"/>
    <col min="20" max="16384" width="11.42578125" style="71" collapsed="1"/>
  </cols>
  <sheetData>
    <row r="1" spans="1:19" s="222" customFormat="1" ht="20.100000000000001" customHeight="1" x14ac:dyDescent="0.2">
      <c r="A1" s="153" t="s">
        <v>114</v>
      </c>
      <c r="B1" s="221"/>
      <c r="C1" s="221"/>
      <c r="D1" s="221"/>
      <c r="E1" s="221"/>
      <c r="G1" s="221"/>
      <c r="K1" s="153" t="s">
        <v>114</v>
      </c>
      <c r="P1" s="153"/>
      <c r="Q1" s="153"/>
      <c r="R1" s="223"/>
      <c r="S1" s="223"/>
    </row>
    <row r="2" spans="1:19" s="226" customFormat="1" ht="20.100000000000001" customHeight="1" x14ac:dyDescent="0.25">
      <c r="A2" s="155" t="s">
        <v>876</v>
      </c>
      <c r="B2" s="224"/>
      <c r="C2" s="224"/>
      <c r="D2" s="224"/>
      <c r="E2" s="224"/>
      <c r="F2" s="224"/>
      <c r="H2" s="228"/>
      <c r="K2" s="155" t="s">
        <v>876</v>
      </c>
      <c r="O2" s="228"/>
      <c r="P2" s="155"/>
      <c r="Q2" s="155"/>
      <c r="R2" s="155"/>
      <c r="S2" s="155"/>
    </row>
    <row r="3" spans="1:19" s="226" customFormat="1" ht="20.100000000000001" hidden="1" customHeight="1" x14ac:dyDescent="0.25">
      <c r="A3" s="155"/>
      <c r="B3" s="224"/>
      <c r="C3" s="224"/>
      <c r="D3" s="224"/>
      <c r="E3" s="224"/>
      <c r="F3" s="224"/>
      <c r="H3" s="228"/>
      <c r="K3" s="155"/>
      <c r="O3" s="228"/>
      <c r="P3" s="155"/>
      <c r="Q3" s="155"/>
      <c r="R3" s="155"/>
      <c r="S3" s="155"/>
    </row>
    <row r="4" spans="1:19" s="158" customFormat="1" ht="15" x14ac:dyDescent="0.2">
      <c r="A4" s="157"/>
      <c r="B4" s="157"/>
      <c r="C4" s="157"/>
      <c r="D4" s="157"/>
      <c r="E4" s="157"/>
      <c r="F4" s="157"/>
      <c r="O4" s="153"/>
      <c r="P4" s="153"/>
      <c r="Q4" s="153"/>
      <c r="R4" s="157"/>
      <c r="S4" s="157"/>
    </row>
    <row r="5" spans="1:19" s="158" customFormat="1" ht="15" customHeight="1" x14ac:dyDescent="0.2">
      <c r="A5" s="1315" t="s">
        <v>5</v>
      </c>
      <c r="B5" s="1266"/>
      <c r="C5" s="1309" t="s">
        <v>6</v>
      </c>
      <c r="D5" s="1309" t="s">
        <v>7</v>
      </c>
      <c r="E5" s="1309" t="s">
        <v>251</v>
      </c>
      <c r="F5" s="1309" t="s">
        <v>252</v>
      </c>
      <c r="G5" s="1309" t="s">
        <v>253</v>
      </c>
      <c r="H5" s="1311" t="s">
        <v>8</v>
      </c>
      <c r="I5" s="1253" t="s">
        <v>9</v>
      </c>
      <c r="J5" s="50"/>
      <c r="K5" s="1315" t="s">
        <v>5</v>
      </c>
      <c r="L5" s="1266"/>
      <c r="M5" s="1311" t="s">
        <v>10</v>
      </c>
      <c r="N5" s="1309" t="s">
        <v>11</v>
      </c>
      <c r="O5" s="1309" t="s">
        <v>258</v>
      </c>
      <c r="P5" s="1309" t="s">
        <v>259</v>
      </c>
      <c r="Q5" s="1309" t="s">
        <v>12</v>
      </c>
      <c r="R5" s="1311" t="s">
        <v>13</v>
      </c>
      <c r="S5" s="1253" t="s">
        <v>262</v>
      </c>
    </row>
    <row r="6" spans="1:19" s="158" customFormat="1" ht="35.1" customHeight="1" x14ac:dyDescent="0.2">
      <c r="A6" s="1316"/>
      <c r="B6" s="1267"/>
      <c r="C6" s="1309"/>
      <c r="D6" s="1309"/>
      <c r="E6" s="1309"/>
      <c r="F6" s="1309"/>
      <c r="G6" s="1309"/>
      <c r="H6" s="1311"/>
      <c r="I6" s="1274"/>
      <c r="J6" s="50"/>
      <c r="K6" s="1316"/>
      <c r="L6" s="1267"/>
      <c r="M6" s="1311"/>
      <c r="N6" s="1309"/>
      <c r="O6" s="1309"/>
      <c r="P6" s="1309"/>
      <c r="Q6" s="1309"/>
      <c r="R6" s="1311"/>
      <c r="S6" s="1274"/>
    </row>
    <row r="7" spans="1:19" s="158" customFormat="1" ht="15" customHeight="1" x14ac:dyDescent="0.2">
      <c r="A7" s="1317"/>
      <c r="B7" s="1268"/>
      <c r="C7" s="229" t="s">
        <v>295</v>
      </c>
      <c r="D7" s="230"/>
      <c r="E7" s="230"/>
      <c r="F7" s="230"/>
      <c r="G7" s="230"/>
      <c r="H7" s="230"/>
      <c r="I7" s="230"/>
      <c r="J7" s="231"/>
      <c r="K7" s="1317"/>
      <c r="L7" s="1268"/>
      <c r="M7" s="162"/>
      <c r="N7" s="219" t="s">
        <v>295</v>
      </c>
      <c r="O7" s="219"/>
      <c r="P7" s="219"/>
      <c r="Q7" s="219"/>
      <c r="R7" s="219"/>
      <c r="S7" s="218"/>
    </row>
    <row r="8" spans="1:19" s="68" customFormat="1" ht="39.75" customHeight="1" x14ac:dyDescent="0.2">
      <c r="A8" s="1245" t="s">
        <v>241</v>
      </c>
      <c r="B8" s="1252"/>
      <c r="C8" s="1252"/>
      <c r="D8" s="1252"/>
      <c r="E8" s="1252"/>
      <c r="F8" s="1252"/>
      <c r="G8" s="1252"/>
      <c r="H8" s="1252"/>
      <c r="I8" s="1252"/>
      <c r="K8" s="1245" t="s">
        <v>246</v>
      </c>
      <c r="L8" s="1252"/>
      <c r="M8" s="1252"/>
      <c r="N8" s="1252"/>
      <c r="O8" s="1252"/>
      <c r="P8" s="1252"/>
      <c r="Q8" s="1252"/>
      <c r="R8" s="1252"/>
      <c r="S8" s="1252"/>
    </row>
    <row r="9" spans="1:19" s="8" customFormat="1" ht="18" customHeight="1" x14ac:dyDescent="0.2">
      <c r="A9" s="7" t="s">
        <v>296</v>
      </c>
      <c r="B9" s="7"/>
      <c r="C9" s="43"/>
      <c r="D9" s="22"/>
      <c r="E9" s="22"/>
      <c r="F9" s="22"/>
      <c r="G9" s="22"/>
      <c r="H9" s="22"/>
      <c r="I9" s="22"/>
      <c r="J9" s="9"/>
      <c r="K9" s="7" t="s">
        <v>296</v>
      </c>
      <c r="L9" s="7"/>
      <c r="M9" s="43"/>
      <c r="N9" s="22"/>
      <c r="O9" s="22"/>
      <c r="P9" s="22"/>
      <c r="Q9" s="22"/>
      <c r="R9" s="22"/>
      <c r="S9" s="22"/>
    </row>
    <row r="10" spans="1:19" s="11" customFormat="1" ht="18" customHeight="1" x14ac:dyDescent="0.2">
      <c r="A10" s="10" t="s">
        <v>57</v>
      </c>
      <c r="B10" s="10"/>
      <c r="C10" s="20">
        <v>0</v>
      </c>
      <c r="D10" s="18">
        <v>0</v>
      </c>
      <c r="E10" s="18">
        <v>0</v>
      </c>
      <c r="F10" s="18">
        <v>0</v>
      </c>
      <c r="G10" s="18">
        <v>0</v>
      </c>
      <c r="H10" s="18">
        <v>0</v>
      </c>
      <c r="I10" s="18">
        <v>0</v>
      </c>
      <c r="J10" s="9"/>
      <c r="K10" s="10" t="s">
        <v>57</v>
      </c>
      <c r="L10" s="10"/>
      <c r="M10" s="20">
        <v>0</v>
      </c>
      <c r="N10" s="18">
        <v>0</v>
      </c>
      <c r="O10" s="18">
        <v>0</v>
      </c>
      <c r="P10" s="18">
        <v>0</v>
      </c>
      <c r="Q10" s="18">
        <v>0</v>
      </c>
      <c r="R10" s="18">
        <v>0</v>
      </c>
      <c r="S10" s="18">
        <v>0</v>
      </c>
    </row>
    <row r="11" spans="1:19" s="6" customFormat="1" x14ac:dyDescent="0.2">
      <c r="A11" s="37" t="s">
        <v>56</v>
      </c>
      <c r="B11" s="39"/>
      <c r="C11" s="20">
        <v>0</v>
      </c>
      <c r="D11" s="18">
        <v>0</v>
      </c>
      <c r="E11" s="18">
        <v>0</v>
      </c>
      <c r="F11" s="18">
        <v>0</v>
      </c>
      <c r="G11" s="18">
        <v>0</v>
      </c>
      <c r="H11" s="18">
        <v>0</v>
      </c>
      <c r="I11" s="18">
        <v>0</v>
      </c>
      <c r="K11" s="37" t="s">
        <v>56</v>
      </c>
      <c r="L11" s="39"/>
      <c r="M11" s="20">
        <v>0</v>
      </c>
      <c r="N11" s="18">
        <v>0</v>
      </c>
      <c r="O11" s="18">
        <v>0</v>
      </c>
      <c r="P11" s="18">
        <v>0</v>
      </c>
      <c r="Q11" s="18">
        <v>0</v>
      </c>
      <c r="R11" s="18">
        <v>0</v>
      </c>
      <c r="S11" s="18">
        <v>0</v>
      </c>
    </row>
    <row r="12" spans="1:19" s="6" customFormat="1" x14ac:dyDescent="0.2">
      <c r="A12" s="37" t="s">
        <v>91</v>
      </c>
      <c r="B12" s="39"/>
      <c r="C12" s="20">
        <v>0</v>
      </c>
      <c r="D12" s="18">
        <v>0</v>
      </c>
      <c r="E12" s="18">
        <v>0</v>
      </c>
      <c r="F12" s="18">
        <v>0</v>
      </c>
      <c r="G12" s="18">
        <v>0</v>
      </c>
      <c r="H12" s="18">
        <v>0</v>
      </c>
      <c r="I12" s="18">
        <v>0</v>
      </c>
      <c r="K12" s="37" t="s">
        <v>91</v>
      </c>
      <c r="L12" s="39"/>
      <c r="M12" s="20">
        <v>0</v>
      </c>
      <c r="N12" s="18">
        <v>0</v>
      </c>
      <c r="O12" s="18">
        <v>0</v>
      </c>
      <c r="P12" s="18">
        <v>0</v>
      </c>
      <c r="Q12" s="18">
        <v>0</v>
      </c>
      <c r="R12" s="18">
        <v>0</v>
      </c>
      <c r="S12" s="18">
        <v>0</v>
      </c>
    </row>
    <row r="13" spans="1:19" s="11" customFormat="1" x14ac:dyDescent="0.2">
      <c r="A13" s="10" t="s">
        <v>58</v>
      </c>
      <c r="B13" s="10"/>
      <c r="C13" s="20">
        <v>0</v>
      </c>
      <c r="D13" s="18">
        <v>0</v>
      </c>
      <c r="E13" s="18">
        <v>0</v>
      </c>
      <c r="F13" s="18">
        <v>0</v>
      </c>
      <c r="G13" s="18">
        <v>0</v>
      </c>
      <c r="H13" s="18">
        <v>0</v>
      </c>
      <c r="I13" s="18">
        <v>0</v>
      </c>
      <c r="J13" s="9"/>
      <c r="K13" s="10" t="s">
        <v>58</v>
      </c>
      <c r="L13" s="10"/>
      <c r="M13" s="20">
        <v>0</v>
      </c>
      <c r="N13" s="18">
        <v>0</v>
      </c>
      <c r="O13" s="18">
        <v>0</v>
      </c>
      <c r="P13" s="18">
        <v>0</v>
      </c>
      <c r="Q13" s="18">
        <v>0</v>
      </c>
      <c r="R13" s="18">
        <v>0</v>
      </c>
      <c r="S13" s="18">
        <v>0</v>
      </c>
    </row>
    <row r="14" spans="1:19" s="6" customFormat="1" x14ac:dyDescent="0.2">
      <c r="A14" s="37" t="s">
        <v>56</v>
      </c>
      <c r="B14" s="39"/>
      <c r="C14" s="20">
        <v>0</v>
      </c>
      <c r="D14" s="18">
        <v>0</v>
      </c>
      <c r="E14" s="18">
        <v>0</v>
      </c>
      <c r="F14" s="18">
        <v>0</v>
      </c>
      <c r="G14" s="18">
        <v>0</v>
      </c>
      <c r="H14" s="18">
        <v>0</v>
      </c>
      <c r="I14" s="18">
        <v>0</v>
      </c>
      <c r="K14" s="37" t="s">
        <v>56</v>
      </c>
      <c r="L14" s="39"/>
      <c r="M14" s="20">
        <v>0</v>
      </c>
      <c r="N14" s="18">
        <v>0</v>
      </c>
      <c r="O14" s="18">
        <v>0</v>
      </c>
      <c r="P14" s="18">
        <v>0</v>
      </c>
      <c r="Q14" s="18">
        <v>0</v>
      </c>
      <c r="R14" s="18">
        <v>0</v>
      </c>
      <c r="S14" s="18">
        <v>0</v>
      </c>
    </row>
    <row r="15" spans="1:19" s="6" customFormat="1" x14ac:dyDescent="0.2">
      <c r="A15" s="37" t="s">
        <v>91</v>
      </c>
      <c r="B15" s="39"/>
      <c r="C15" s="20">
        <v>0</v>
      </c>
      <c r="D15" s="18">
        <v>0</v>
      </c>
      <c r="E15" s="18">
        <v>0</v>
      </c>
      <c r="F15" s="18">
        <v>0</v>
      </c>
      <c r="G15" s="18">
        <v>0</v>
      </c>
      <c r="H15" s="18">
        <v>0</v>
      </c>
      <c r="I15" s="18">
        <v>0</v>
      </c>
      <c r="K15" s="37" t="s">
        <v>91</v>
      </c>
      <c r="L15" s="39"/>
      <c r="M15" s="20">
        <v>0</v>
      </c>
      <c r="N15" s="18">
        <v>0</v>
      </c>
      <c r="O15" s="18">
        <v>0</v>
      </c>
      <c r="P15" s="18">
        <v>0</v>
      </c>
      <c r="Q15" s="18">
        <v>0</v>
      </c>
      <c r="R15" s="18">
        <v>0</v>
      </c>
      <c r="S15" s="18">
        <v>0</v>
      </c>
    </row>
    <row r="16" spans="1:19" s="17" customFormat="1" ht="18" customHeight="1" x14ac:dyDescent="0.2">
      <c r="A16" s="13" t="s">
        <v>14</v>
      </c>
      <c r="B16" s="39"/>
      <c r="C16" s="43">
        <v>0</v>
      </c>
      <c r="D16" s="22">
        <v>0</v>
      </c>
      <c r="E16" s="22">
        <v>0</v>
      </c>
      <c r="F16" s="22">
        <v>0</v>
      </c>
      <c r="G16" s="22">
        <v>0</v>
      </c>
      <c r="H16" s="22">
        <v>0</v>
      </c>
      <c r="I16" s="22">
        <v>0</v>
      </c>
      <c r="K16" s="13" t="s">
        <v>14</v>
      </c>
      <c r="L16" s="39"/>
      <c r="M16" s="43">
        <v>0</v>
      </c>
      <c r="N16" s="22">
        <v>0</v>
      </c>
      <c r="O16" s="22">
        <v>0</v>
      </c>
      <c r="P16" s="22">
        <v>0</v>
      </c>
      <c r="Q16" s="22">
        <v>0</v>
      </c>
      <c r="R16" s="22">
        <v>0</v>
      </c>
      <c r="S16" s="22">
        <v>0</v>
      </c>
    </row>
    <row r="17" spans="1:19" s="8" customFormat="1" ht="18" customHeight="1" x14ac:dyDescent="0.2">
      <c r="A17" s="7" t="s">
        <v>66</v>
      </c>
      <c r="B17" s="7"/>
      <c r="C17" s="43"/>
      <c r="D17" s="22"/>
      <c r="E17" s="22"/>
      <c r="F17" s="22"/>
      <c r="G17" s="22"/>
      <c r="H17" s="22"/>
      <c r="I17" s="22"/>
      <c r="J17" s="9"/>
      <c r="K17" s="7" t="s">
        <v>66</v>
      </c>
      <c r="L17" s="7"/>
      <c r="M17" s="43"/>
      <c r="N17" s="22"/>
      <c r="O17" s="22"/>
      <c r="P17" s="22"/>
      <c r="Q17" s="22"/>
      <c r="R17" s="22"/>
      <c r="S17" s="22"/>
    </row>
    <row r="18" spans="1:19" s="6" customFormat="1" ht="18" customHeight="1" x14ac:dyDescent="0.2">
      <c r="A18" s="10" t="s">
        <v>53</v>
      </c>
      <c r="B18" s="39"/>
      <c r="C18" s="20">
        <v>4478.8169399999997</v>
      </c>
      <c r="D18" s="18">
        <v>302.95846999999998</v>
      </c>
      <c r="E18" s="18">
        <v>725.78620000000001</v>
      </c>
      <c r="F18" s="18">
        <v>119.38511</v>
      </c>
      <c r="G18" s="18">
        <v>446.97868</v>
      </c>
      <c r="H18" s="18">
        <v>75.289839999999998</v>
      </c>
      <c r="I18" s="18">
        <v>994.17127000000005</v>
      </c>
      <c r="K18" s="10" t="s">
        <v>53</v>
      </c>
      <c r="L18" s="39"/>
      <c r="M18" s="20">
        <v>878.09186999999997</v>
      </c>
      <c r="N18" s="18">
        <v>268.99509999999998</v>
      </c>
      <c r="O18" s="18">
        <v>0</v>
      </c>
      <c r="P18" s="18">
        <v>205.09370000000001</v>
      </c>
      <c r="Q18" s="18">
        <v>174.74714</v>
      </c>
      <c r="R18" s="18">
        <v>148.86621</v>
      </c>
      <c r="S18" s="18">
        <v>138.45335</v>
      </c>
    </row>
    <row r="19" spans="1:19" s="6" customFormat="1" x14ac:dyDescent="0.2">
      <c r="A19" s="37" t="s">
        <v>56</v>
      </c>
      <c r="B19" s="39"/>
      <c r="C19" s="20">
        <v>4471.1089700000002</v>
      </c>
      <c r="D19" s="18">
        <v>296.68428</v>
      </c>
      <c r="E19" s="18">
        <v>725.78620000000001</v>
      </c>
      <c r="F19" s="18">
        <v>119.38511</v>
      </c>
      <c r="G19" s="18">
        <v>446.97868</v>
      </c>
      <c r="H19" s="18">
        <v>75.289839999999998</v>
      </c>
      <c r="I19" s="18">
        <v>994.17127000000005</v>
      </c>
      <c r="K19" s="37" t="s">
        <v>56</v>
      </c>
      <c r="L19" s="39"/>
      <c r="M19" s="20">
        <v>876.65809999999999</v>
      </c>
      <c r="N19" s="18">
        <v>268.99509999999998</v>
      </c>
      <c r="O19" s="18">
        <v>0</v>
      </c>
      <c r="P19" s="18">
        <v>205.09370000000001</v>
      </c>
      <c r="Q19" s="18">
        <v>174.74714</v>
      </c>
      <c r="R19" s="18">
        <v>148.86621</v>
      </c>
      <c r="S19" s="18">
        <v>138.45335</v>
      </c>
    </row>
    <row r="20" spans="1:19" s="6" customFormat="1" x14ac:dyDescent="0.2">
      <c r="A20" s="37" t="s">
        <v>91</v>
      </c>
      <c r="B20" s="39"/>
      <c r="C20" s="20">
        <v>7.7079599999999999</v>
      </c>
      <c r="D20" s="18">
        <v>6.2741899999999999</v>
      </c>
      <c r="E20" s="18">
        <v>0</v>
      </c>
      <c r="F20" s="18">
        <v>0</v>
      </c>
      <c r="G20" s="18">
        <v>0</v>
      </c>
      <c r="H20" s="18">
        <v>0</v>
      </c>
      <c r="I20" s="18">
        <v>0</v>
      </c>
      <c r="K20" s="37" t="s">
        <v>91</v>
      </c>
      <c r="L20" s="39"/>
      <c r="M20" s="20">
        <v>1.43377</v>
      </c>
      <c r="N20" s="18">
        <v>0</v>
      </c>
      <c r="O20" s="18">
        <v>0</v>
      </c>
      <c r="P20" s="18">
        <v>0</v>
      </c>
      <c r="Q20" s="18">
        <v>0</v>
      </c>
      <c r="R20" s="18">
        <v>0</v>
      </c>
      <c r="S20" s="18">
        <v>0</v>
      </c>
    </row>
    <row r="21" spans="1:19" s="6" customFormat="1" x14ac:dyDescent="0.2">
      <c r="A21" s="10" t="s">
        <v>54</v>
      </c>
      <c r="B21" s="39"/>
      <c r="C21" s="20">
        <v>78.955629999999999</v>
      </c>
      <c r="D21" s="18">
        <v>2.5090300000000001</v>
      </c>
      <c r="E21" s="18">
        <v>0.57486999999999999</v>
      </c>
      <c r="F21" s="18">
        <v>0</v>
      </c>
      <c r="G21" s="18">
        <v>0.40255999999999997</v>
      </c>
      <c r="H21" s="18">
        <v>1.081E-2</v>
      </c>
      <c r="I21" s="18">
        <v>70.62764</v>
      </c>
      <c r="K21" s="10" t="s">
        <v>54</v>
      </c>
      <c r="L21" s="39"/>
      <c r="M21" s="20">
        <v>3.42408</v>
      </c>
      <c r="N21" s="18">
        <v>1.38046</v>
      </c>
      <c r="O21" s="18">
        <v>0</v>
      </c>
      <c r="P21" s="18">
        <v>0</v>
      </c>
      <c r="Q21" s="18">
        <v>2.5180000000000001E-2</v>
      </c>
      <c r="R21" s="18">
        <v>1.01E-3</v>
      </c>
      <c r="S21" s="18">
        <v>0</v>
      </c>
    </row>
    <row r="22" spans="1:19" s="6" customFormat="1" x14ac:dyDescent="0.2">
      <c r="A22" s="10" t="s">
        <v>55</v>
      </c>
      <c r="B22" s="39"/>
      <c r="C22" s="20">
        <v>46.255029999999998</v>
      </c>
      <c r="D22" s="18">
        <v>0.35711999999999999</v>
      </c>
      <c r="E22" s="18">
        <v>0</v>
      </c>
      <c r="F22" s="18">
        <v>0</v>
      </c>
      <c r="G22" s="18">
        <v>4.5150000000000003E-2</v>
      </c>
      <c r="H22" s="18">
        <v>0</v>
      </c>
      <c r="I22" s="18">
        <v>39</v>
      </c>
      <c r="K22" s="10" t="s">
        <v>55</v>
      </c>
      <c r="L22" s="39"/>
      <c r="M22" s="20">
        <v>6.85276</v>
      </c>
      <c r="N22" s="18">
        <v>0</v>
      </c>
      <c r="O22" s="18">
        <v>0</v>
      </c>
      <c r="P22" s="18">
        <v>0</v>
      </c>
      <c r="Q22" s="18">
        <v>0</v>
      </c>
      <c r="R22" s="18">
        <v>0</v>
      </c>
      <c r="S22" s="18">
        <v>0</v>
      </c>
    </row>
    <row r="23" spans="1:19" s="6" customFormat="1" x14ac:dyDescent="0.2">
      <c r="A23" s="37" t="s">
        <v>56</v>
      </c>
      <c r="B23" s="39"/>
      <c r="C23" s="20">
        <v>46.255029999999998</v>
      </c>
      <c r="D23" s="18">
        <v>0.35711999999999999</v>
      </c>
      <c r="E23" s="18">
        <v>0</v>
      </c>
      <c r="F23" s="18">
        <v>0</v>
      </c>
      <c r="G23" s="18">
        <v>4.5150000000000003E-2</v>
      </c>
      <c r="H23" s="18">
        <v>0</v>
      </c>
      <c r="I23" s="18">
        <v>39</v>
      </c>
      <c r="K23" s="37" t="s">
        <v>56</v>
      </c>
      <c r="L23" s="39"/>
      <c r="M23" s="20">
        <v>6.85276</v>
      </c>
      <c r="N23" s="18">
        <v>0</v>
      </c>
      <c r="O23" s="18">
        <v>0</v>
      </c>
      <c r="P23" s="18">
        <v>0</v>
      </c>
      <c r="Q23" s="18">
        <v>0</v>
      </c>
      <c r="R23" s="18">
        <v>0</v>
      </c>
      <c r="S23" s="18">
        <v>0</v>
      </c>
    </row>
    <row r="24" spans="1:19" s="6" customFormat="1" x14ac:dyDescent="0.2">
      <c r="A24" s="37" t="s">
        <v>91</v>
      </c>
      <c r="B24" s="39"/>
      <c r="C24" s="20">
        <v>0</v>
      </c>
      <c r="D24" s="18">
        <v>0</v>
      </c>
      <c r="E24" s="18">
        <v>0</v>
      </c>
      <c r="F24" s="18">
        <v>0</v>
      </c>
      <c r="G24" s="18">
        <v>0</v>
      </c>
      <c r="H24" s="18">
        <v>0</v>
      </c>
      <c r="I24" s="18">
        <v>0</v>
      </c>
      <c r="K24" s="37" t="s">
        <v>91</v>
      </c>
      <c r="L24" s="39"/>
      <c r="M24" s="20">
        <v>0</v>
      </c>
      <c r="N24" s="18">
        <v>0</v>
      </c>
      <c r="O24" s="18">
        <v>0</v>
      </c>
      <c r="P24" s="18">
        <v>0</v>
      </c>
      <c r="Q24" s="18">
        <v>0</v>
      </c>
      <c r="R24" s="18">
        <v>0</v>
      </c>
      <c r="S24" s="18">
        <v>0</v>
      </c>
    </row>
    <row r="25" spans="1:19" s="17" customFormat="1" ht="18" customHeight="1" x14ac:dyDescent="0.2">
      <c r="A25" s="13" t="s">
        <v>14</v>
      </c>
      <c r="B25" s="39"/>
      <c r="C25" s="43">
        <v>4604.0276000000003</v>
      </c>
      <c r="D25" s="22">
        <v>305.82463000000001</v>
      </c>
      <c r="E25" s="22">
        <v>726.36107000000004</v>
      </c>
      <c r="F25" s="22">
        <v>119.38511</v>
      </c>
      <c r="G25" s="22">
        <v>447.42639000000003</v>
      </c>
      <c r="H25" s="22">
        <v>75.300650000000005</v>
      </c>
      <c r="I25" s="22">
        <v>1103.79891</v>
      </c>
      <c r="K25" s="13" t="s">
        <v>14</v>
      </c>
      <c r="L25" s="39"/>
      <c r="M25" s="43">
        <v>888.36869999999999</v>
      </c>
      <c r="N25" s="22">
        <v>270.37554999999998</v>
      </c>
      <c r="O25" s="22">
        <v>0</v>
      </c>
      <c r="P25" s="22">
        <v>205.09370000000001</v>
      </c>
      <c r="Q25" s="22">
        <v>174.77232000000001</v>
      </c>
      <c r="R25" s="22">
        <v>148.86722</v>
      </c>
      <c r="S25" s="22">
        <v>138.45335</v>
      </c>
    </row>
    <row r="26" spans="1:19" s="6" customFormat="1" ht="8.25" customHeight="1" x14ac:dyDescent="0.2">
      <c r="A26" s="13"/>
      <c r="B26" s="39"/>
      <c r="C26" s="1256"/>
      <c r="D26" s="1260"/>
      <c r="E26" s="1260"/>
      <c r="F26" s="1260"/>
      <c r="G26" s="1260"/>
      <c r="H26" s="1260"/>
      <c r="I26" s="1260"/>
      <c r="K26" s="13"/>
      <c r="L26" s="39"/>
      <c r="M26" s="1256"/>
      <c r="N26" s="1260"/>
      <c r="O26" s="1260"/>
      <c r="P26" s="1260"/>
      <c r="Q26" s="1260"/>
      <c r="R26" s="1260"/>
      <c r="S26" s="1260"/>
    </row>
    <row r="27" spans="1:19" s="17" customFormat="1" ht="18" customHeight="1" x14ac:dyDescent="0.2">
      <c r="A27" s="7" t="s">
        <v>67</v>
      </c>
      <c r="B27" s="39"/>
      <c r="C27" s="43"/>
      <c r="D27" s="22"/>
      <c r="E27" s="22"/>
      <c r="F27" s="22"/>
      <c r="G27" s="22"/>
      <c r="H27" s="22"/>
      <c r="I27" s="22"/>
      <c r="K27" s="7" t="s">
        <v>67</v>
      </c>
      <c r="L27" s="39"/>
      <c r="M27" s="43"/>
      <c r="N27" s="22"/>
      <c r="O27" s="22"/>
      <c r="P27" s="22"/>
      <c r="Q27" s="22"/>
      <c r="R27" s="22"/>
      <c r="S27" s="22"/>
    </row>
    <row r="28" spans="1:19" s="17" customFormat="1" ht="18" customHeight="1" x14ac:dyDescent="0.2">
      <c r="A28" s="87" t="s">
        <v>68</v>
      </c>
      <c r="B28" s="39"/>
      <c r="C28" s="52">
        <v>4604.0276000000003</v>
      </c>
      <c r="D28" s="53">
        <v>305.82463000000001</v>
      </c>
      <c r="E28" s="53">
        <v>726.36107000000004</v>
      </c>
      <c r="F28" s="53">
        <v>119.38511</v>
      </c>
      <c r="G28" s="53">
        <v>447.42639000000003</v>
      </c>
      <c r="H28" s="53">
        <v>75.300650000000005</v>
      </c>
      <c r="I28" s="53">
        <v>1103.79891</v>
      </c>
      <c r="K28" s="87" t="s">
        <v>68</v>
      </c>
      <c r="L28" s="39"/>
      <c r="M28" s="52">
        <v>888.36869999999999</v>
      </c>
      <c r="N28" s="53">
        <v>270.37554999999998</v>
      </c>
      <c r="O28" s="53">
        <v>0</v>
      </c>
      <c r="P28" s="53">
        <v>205.09370000000001</v>
      </c>
      <c r="Q28" s="53">
        <v>174.77232000000001</v>
      </c>
      <c r="R28" s="53">
        <v>148.86722</v>
      </c>
      <c r="S28" s="53">
        <v>138.45335</v>
      </c>
    </row>
    <row r="29" spans="1:19" s="17" customFormat="1" ht="18" customHeight="1" x14ac:dyDescent="0.2">
      <c r="A29" s="7" t="s">
        <v>69</v>
      </c>
      <c r="B29" s="39"/>
      <c r="C29" s="43"/>
      <c r="D29" s="22"/>
      <c r="E29" s="22"/>
      <c r="F29" s="22"/>
      <c r="G29" s="22"/>
      <c r="H29" s="22"/>
      <c r="I29" s="22"/>
      <c r="K29" s="7" t="s">
        <v>69</v>
      </c>
      <c r="L29" s="39"/>
      <c r="M29" s="43"/>
      <c r="N29" s="22"/>
      <c r="O29" s="22"/>
      <c r="P29" s="22"/>
      <c r="Q29" s="22"/>
      <c r="R29" s="22"/>
      <c r="S29" s="22"/>
    </row>
    <row r="30" spans="1:19" s="6" customFormat="1" ht="18" customHeight="1" x14ac:dyDescent="0.2">
      <c r="A30" s="10" t="s">
        <v>60</v>
      </c>
      <c r="B30" s="39"/>
      <c r="C30" s="20">
        <v>0.68859999999999999</v>
      </c>
      <c r="D30" s="18">
        <v>0.47393999999999997</v>
      </c>
      <c r="E30" s="18">
        <v>4.4010000000000001E-2</v>
      </c>
      <c r="F30" s="18">
        <v>0</v>
      </c>
      <c r="G30" s="18">
        <v>4.3049999999999998E-2</v>
      </c>
      <c r="H30" s="18">
        <v>0</v>
      </c>
      <c r="I30" s="18">
        <v>1.2800000000000001E-3</v>
      </c>
      <c r="K30" s="10" t="s">
        <v>60</v>
      </c>
      <c r="L30" s="39"/>
      <c r="M30" s="20">
        <v>9.4780000000000003E-2</v>
      </c>
      <c r="N30" s="18">
        <v>6.8900000000000003E-3</v>
      </c>
      <c r="O30" s="18">
        <v>0</v>
      </c>
      <c r="P30" s="18">
        <v>0</v>
      </c>
      <c r="Q30" s="18">
        <v>0</v>
      </c>
      <c r="R30" s="18">
        <v>2.4639999999999999E-2</v>
      </c>
      <c r="S30" s="18">
        <v>0</v>
      </c>
    </row>
    <row r="31" spans="1:19" s="6" customFormat="1" x14ac:dyDescent="0.2">
      <c r="A31" s="10" t="s">
        <v>15</v>
      </c>
      <c r="B31" s="39"/>
      <c r="C31" s="20">
        <v>23.555779999999999</v>
      </c>
      <c r="D31" s="18">
        <v>0.10369</v>
      </c>
      <c r="E31" s="18">
        <v>0.70677999999999996</v>
      </c>
      <c r="F31" s="18">
        <v>1.48451</v>
      </c>
      <c r="G31" s="18">
        <v>0.53173999999999999</v>
      </c>
      <c r="H31" s="18">
        <v>0</v>
      </c>
      <c r="I31" s="18">
        <v>0.25059999999999999</v>
      </c>
      <c r="K31" s="10" t="s">
        <v>15</v>
      </c>
      <c r="L31" s="39"/>
      <c r="M31" s="20">
        <v>4.6309999999999997E-2</v>
      </c>
      <c r="N31" s="18">
        <v>18.93713</v>
      </c>
      <c r="O31" s="18">
        <v>0</v>
      </c>
      <c r="P31" s="18">
        <v>0.36371999999999999</v>
      </c>
      <c r="Q31" s="18">
        <v>0</v>
      </c>
      <c r="R31" s="18">
        <v>0.73167000000000004</v>
      </c>
      <c r="S31" s="18">
        <v>0.39965000000000001</v>
      </c>
    </row>
    <row r="32" spans="1:19" s="6" customFormat="1" x14ac:dyDescent="0.2">
      <c r="A32" s="10" t="s">
        <v>16</v>
      </c>
      <c r="B32" s="39"/>
      <c r="C32" s="20">
        <v>20.700299999999999</v>
      </c>
      <c r="D32" s="18">
        <v>2.00447</v>
      </c>
      <c r="E32" s="18">
        <v>0.70974999999999999</v>
      </c>
      <c r="F32" s="18">
        <v>2.0699999999999998E-3</v>
      </c>
      <c r="G32" s="18">
        <v>0.23233999999999999</v>
      </c>
      <c r="H32" s="18">
        <v>0.12123</v>
      </c>
      <c r="I32" s="18">
        <v>14.955270000000001</v>
      </c>
      <c r="K32" s="10" t="s">
        <v>16</v>
      </c>
      <c r="L32" s="39"/>
      <c r="M32" s="20">
        <v>6.4839999999999995E-2</v>
      </c>
      <c r="N32" s="18">
        <v>1.8395900000000001</v>
      </c>
      <c r="O32" s="18">
        <v>0</v>
      </c>
      <c r="P32" s="18">
        <v>0</v>
      </c>
      <c r="Q32" s="18">
        <v>8.3280000000000007E-2</v>
      </c>
      <c r="R32" s="18">
        <v>0.68745999999999996</v>
      </c>
      <c r="S32" s="18">
        <v>0</v>
      </c>
    </row>
    <row r="33" spans="1:19" s="6" customFormat="1" x14ac:dyDescent="0.2">
      <c r="A33" s="10" t="s">
        <v>61</v>
      </c>
      <c r="B33" s="39"/>
      <c r="C33" s="20">
        <v>2.0778500000000002</v>
      </c>
      <c r="D33" s="18">
        <v>0.17069999999999999</v>
      </c>
      <c r="E33" s="18">
        <v>0.1246</v>
      </c>
      <c r="F33" s="18">
        <v>4.4999999999999999E-4</v>
      </c>
      <c r="G33" s="18">
        <v>2.8250000000000001E-2</v>
      </c>
      <c r="H33" s="18">
        <v>0</v>
      </c>
      <c r="I33" s="18">
        <v>0.23849999999999999</v>
      </c>
      <c r="K33" s="10" t="s">
        <v>61</v>
      </c>
      <c r="L33" s="39"/>
      <c r="M33" s="20">
        <v>0</v>
      </c>
      <c r="N33" s="18">
        <v>3.313E-2</v>
      </c>
      <c r="O33" s="18">
        <v>0</v>
      </c>
      <c r="P33" s="18">
        <v>1.4</v>
      </c>
      <c r="Q33" s="18">
        <v>5.2880000000000003E-2</v>
      </c>
      <c r="R33" s="18">
        <v>2.9340000000000001E-2</v>
      </c>
      <c r="S33" s="18">
        <v>0</v>
      </c>
    </row>
    <row r="34" spans="1:19" s="6" customFormat="1" x14ac:dyDescent="0.2">
      <c r="A34" s="10" t="s">
        <v>742</v>
      </c>
      <c r="B34" s="39"/>
      <c r="C34" s="20">
        <v>0.30148999999999998</v>
      </c>
      <c r="D34" s="18">
        <v>1.9230000000000001E-2</v>
      </c>
      <c r="E34" s="18">
        <v>4.3240000000000001E-2</v>
      </c>
      <c r="F34" s="18">
        <v>0.21878</v>
      </c>
      <c r="G34" s="18">
        <v>0</v>
      </c>
      <c r="H34" s="18">
        <v>0</v>
      </c>
      <c r="I34" s="18">
        <v>2.0240000000000001E-2</v>
      </c>
      <c r="K34" s="10" t="s">
        <v>742</v>
      </c>
      <c r="L34" s="39"/>
      <c r="M34" s="20">
        <v>0</v>
      </c>
      <c r="N34" s="18">
        <v>0</v>
      </c>
      <c r="O34" s="18">
        <v>0</v>
      </c>
      <c r="P34" s="18">
        <v>0</v>
      </c>
      <c r="Q34" s="18">
        <v>0</v>
      </c>
      <c r="R34" s="18">
        <v>0</v>
      </c>
      <c r="S34" s="18">
        <v>0</v>
      </c>
    </row>
    <row r="35" spans="1:19" s="6" customFormat="1" x14ac:dyDescent="0.2">
      <c r="A35" s="10" t="s">
        <v>62</v>
      </c>
      <c r="B35" s="39"/>
      <c r="C35" s="20"/>
      <c r="D35" s="18"/>
      <c r="E35" s="18"/>
      <c r="F35" s="18"/>
      <c r="G35" s="18"/>
      <c r="H35" s="18"/>
      <c r="I35" s="18"/>
      <c r="K35" s="10" t="s">
        <v>62</v>
      </c>
      <c r="L35" s="39"/>
      <c r="M35" s="20"/>
      <c r="N35" s="18"/>
      <c r="O35" s="18"/>
      <c r="P35" s="18"/>
      <c r="Q35" s="18"/>
      <c r="R35" s="18"/>
      <c r="S35" s="18"/>
    </row>
    <row r="36" spans="1:19" s="6" customFormat="1" x14ac:dyDescent="0.2">
      <c r="A36" s="10" t="s">
        <v>63</v>
      </c>
      <c r="B36" s="39"/>
      <c r="C36" s="20">
        <v>3.8771900000000001</v>
      </c>
      <c r="D36" s="18">
        <v>0.91020999999999996</v>
      </c>
      <c r="E36" s="18">
        <v>0.19725999999999999</v>
      </c>
      <c r="F36" s="18">
        <v>2.5799999999999998E-3</v>
      </c>
      <c r="G36" s="18">
        <v>3.16E-3</v>
      </c>
      <c r="H36" s="18">
        <v>0</v>
      </c>
      <c r="I36" s="18">
        <v>0.42299999999999999</v>
      </c>
      <c r="K36" s="10" t="s">
        <v>63</v>
      </c>
      <c r="L36" s="39"/>
      <c r="M36" s="20">
        <v>0.65859000000000001</v>
      </c>
      <c r="N36" s="18">
        <v>1.6360300000000001</v>
      </c>
      <c r="O36" s="18">
        <v>0</v>
      </c>
      <c r="P36" s="18">
        <v>8.4600000000000005E-3</v>
      </c>
      <c r="Q36" s="18">
        <v>0</v>
      </c>
      <c r="R36" s="18">
        <v>7.0000000000000001E-3</v>
      </c>
      <c r="S36" s="18">
        <v>3.0890000000000001E-2</v>
      </c>
    </row>
    <row r="37" spans="1:19" s="6" customFormat="1" x14ac:dyDescent="0.2">
      <c r="A37" s="10" t="s">
        <v>64</v>
      </c>
      <c r="B37" s="39"/>
      <c r="C37" s="20"/>
      <c r="D37" s="18"/>
      <c r="E37" s="18"/>
      <c r="F37" s="18"/>
      <c r="G37" s="18"/>
      <c r="H37" s="18"/>
      <c r="I37" s="18"/>
      <c r="K37" s="10" t="s">
        <v>64</v>
      </c>
      <c r="L37" s="39"/>
      <c r="M37" s="20"/>
      <c r="N37" s="18"/>
      <c r="O37" s="18"/>
      <c r="P37" s="18"/>
      <c r="Q37" s="18"/>
      <c r="R37" s="18"/>
      <c r="S37" s="18"/>
    </row>
    <row r="38" spans="1:19" s="6" customFormat="1" x14ac:dyDescent="0.2">
      <c r="A38" s="10" t="s">
        <v>65</v>
      </c>
      <c r="B38" s="39"/>
      <c r="C38" s="20">
        <v>89.731440000000006</v>
      </c>
      <c r="D38" s="18">
        <v>3.3433000000000002</v>
      </c>
      <c r="E38" s="18">
        <v>1.36172</v>
      </c>
      <c r="F38" s="18">
        <v>0</v>
      </c>
      <c r="G38" s="18">
        <v>44.849629999999998</v>
      </c>
      <c r="H38" s="18">
        <v>19.386620000000001</v>
      </c>
      <c r="I38" s="18">
        <v>0.12698000000000001</v>
      </c>
      <c r="K38" s="10" t="s">
        <v>65</v>
      </c>
      <c r="L38" s="39"/>
      <c r="M38" s="20">
        <v>1.83822</v>
      </c>
      <c r="N38" s="18">
        <v>0.14743000000000001</v>
      </c>
      <c r="O38" s="18">
        <v>0</v>
      </c>
      <c r="P38" s="18">
        <v>0</v>
      </c>
      <c r="Q38" s="18">
        <v>0</v>
      </c>
      <c r="R38" s="18">
        <v>18.67755</v>
      </c>
      <c r="S38" s="18">
        <v>0</v>
      </c>
    </row>
    <row r="39" spans="1:19" s="17" customFormat="1" ht="18" customHeight="1" x14ac:dyDescent="0.2">
      <c r="A39" s="13" t="s">
        <v>14</v>
      </c>
      <c r="B39" s="39"/>
      <c r="C39" s="43">
        <v>140.93263999999999</v>
      </c>
      <c r="D39" s="22">
        <v>7.0255400000000003</v>
      </c>
      <c r="E39" s="22">
        <v>3.18736</v>
      </c>
      <c r="F39" s="22">
        <v>1.7083900000000001</v>
      </c>
      <c r="G39" s="22">
        <v>45.68817</v>
      </c>
      <c r="H39" s="22">
        <v>19.507850000000001</v>
      </c>
      <c r="I39" s="22">
        <v>16.01587</v>
      </c>
      <c r="K39" s="13" t="s">
        <v>14</v>
      </c>
      <c r="L39" s="39"/>
      <c r="M39" s="43">
        <v>2.7027299999999999</v>
      </c>
      <c r="N39" s="22">
        <v>22.600210000000001</v>
      </c>
      <c r="O39" s="22">
        <v>0</v>
      </c>
      <c r="P39" s="22">
        <v>1.7721800000000001</v>
      </c>
      <c r="Q39" s="22">
        <v>0.13616</v>
      </c>
      <c r="R39" s="22">
        <v>20.15766</v>
      </c>
      <c r="S39" s="22">
        <v>0.43053999999999998</v>
      </c>
    </row>
    <row r="40" spans="1:19" s="6" customFormat="1" x14ac:dyDescent="0.2">
      <c r="A40" s="13"/>
      <c r="B40" s="39"/>
      <c r="C40" s="20"/>
      <c r="D40" s="18"/>
      <c r="E40" s="18"/>
      <c r="F40" s="18"/>
      <c r="G40" s="18"/>
      <c r="H40" s="18"/>
      <c r="I40" s="18"/>
      <c r="K40" s="13"/>
      <c r="L40" s="39"/>
      <c r="M40" s="20"/>
      <c r="N40" s="18"/>
      <c r="O40" s="18"/>
      <c r="P40" s="18"/>
      <c r="Q40" s="18"/>
      <c r="R40" s="18"/>
      <c r="S40" s="18"/>
    </row>
    <row r="41" spans="1:19" s="17" customFormat="1" ht="18" customHeight="1" x14ac:dyDescent="0.2">
      <c r="A41" s="13" t="s">
        <v>266</v>
      </c>
      <c r="B41" s="39"/>
      <c r="C41" s="43">
        <v>4744.9602400000003</v>
      </c>
      <c r="D41" s="22">
        <v>312.85016000000002</v>
      </c>
      <c r="E41" s="22">
        <v>729.54843000000005</v>
      </c>
      <c r="F41" s="22">
        <v>121.09350000000001</v>
      </c>
      <c r="G41" s="22">
        <v>493.11455999999998</v>
      </c>
      <c r="H41" s="22">
        <v>94.808499999999995</v>
      </c>
      <c r="I41" s="22">
        <v>1119.81477</v>
      </c>
      <c r="K41" s="13" t="s">
        <v>266</v>
      </c>
      <c r="L41" s="39"/>
      <c r="M41" s="43">
        <v>891.07142999999996</v>
      </c>
      <c r="N41" s="22">
        <v>292.97575999999998</v>
      </c>
      <c r="O41" s="22">
        <v>0</v>
      </c>
      <c r="P41" s="22">
        <v>206.86588</v>
      </c>
      <c r="Q41" s="22">
        <v>174.90848</v>
      </c>
      <c r="R41" s="22">
        <v>169.02488</v>
      </c>
      <c r="S41" s="22">
        <v>138.88389000000001</v>
      </c>
    </row>
    <row r="42" spans="1:19" s="68" customFormat="1" ht="39.950000000000003" customHeight="1" x14ac:dyDescent="0.2">
      <c r="A42" s="1239" t="s">
        <v>164</v>
      </c>
      <c r="B42" s="1251"/>
      <c r="C42" s="1251"/>
      <c r="D42" s="1251"/>
      <c r="E42" s="1251"/>
      <c r="F42" s="1251"/>
      <c r="G42" s="1251"/>
      <c r="H42" s="1251"/>
      <c r="I42" s="1251"/>
      <c r="J42" s="121"/>
      <c r="K42" s="1239" t="s">
        <v>164</v>
      </c>
      <c r="L42" s="1251"/>
      <c r="M42" s="1251"/>
      <c r="N42" s="1251"/>
      <c r="O42" s="1251"/>
      <c r="P42" s="1251"/>
      <c r="Q42" s="1251"/>
      <c r="R42" s="1251"/>
      <c r="S42" s="1251"/>
    </row>
    <row r="43" spans="1:19" s="8" customFormat="1" ht="18" customHeight="1" x14ac:dyDescent="0.2">
      <c r="A43" s="7" t="s">
        <v>296</v>
      </c>
      <c r="B43" s="7"/>
      <c r="C43" s="43"/>
      <c r="D43" s="22"/>
      <c r="E43" s="22"/>
      <c r="F43" s="22"/>
      <c r="G43" s="22"/>
      <c r="H43" s="22"/>
      <c r="I43" s="22"/>
      <c r="J43" s="9"/>
      <c r="K43" s="7" t="s">
        <v>296</v>
      </c>
      <c r="L43" s="7"/>
      <c r="M43" s="43"/>
      <c r="N43" s="22"/>
      <c r="O43" s="22"/>
      <c r="P43" s="22"/>
      <c r="Q43" s="22"/>
      <c r="R43" s="22"/>
      <c r="S43" s="22"/>
    </row>
    <row r="44" spans="1:19" s="11" customFormat="1" ht="18" customHeight="1" x14ac:dyDescent="0.2">
      <c r="A44" s="10" t="s">
        <v>57</v>
      </c>
      <c r="B44" s="10"/>
      <c r="C44" s="20">
        <v>0</v>
      </c>
      <c r="D44" s="18">
        <v>0</v>
      </c>
      <c r="E44" s="18">
        <v>0</v>
      </c>
      <c r="F44" s="18">
        <v>0</v>
      </c>
      <c r="G44" s="18">
        <v>0</v>
      </c>
      <c r="H44" s="18">
        <v>0</v>
      </c>
      <c r="I44" s="18">
        <v>0</v>
      </c>
      <c r="J44" s="9"/>
      <c r="K44" s="10" t="s">
        <v>57</v>
      </c>
      <c r="L44" s="10"/>
      <c r="M44" s="20">
        <v>0</v>
      </c>
      <c r="N44" s="18">
        <v>0</v>
      </c>
      <c r="O44" s="18">
        <v>0</v>
      </c>
      <c r="P44" s="18">
        <v>0</v>
      </c>
      <c r="Q44" s="18">
        <v>0</v>
      </c>
      <c r="R44" s="18">
        <v>0</v>
      </c>
      <c r="S44" s="18">
        <v>0</v>
      </c>
    </row>
    <row r="45" spans="1:19" s="6" customFormat="1" x14ac:dyDescent="0.2">
      <c r="A45" s="37" t="s">
        <v>56</v>
      </c>
      <c r="B45" s="39"/>
      <c r="C45" s="20">
        <v>0</v>
      </c>
      <c r="D45" s="18">
        <v>0</v>
      </c>
      <c r="E45" s="18">
        <v>0</v>
      </c>
      <c r="F45" s="18">
        <v>0</v>
      </c>
      <c r="G45" s="18">
        <v>0</v>
      </c>
      <c r="H45" s="18">
        <v>0</v>
      </c>
      <c r="I45" s="18">
        <v>0</v>
      </c>
      <c r="K45" s="37" t="s">
        <v>56</v>
      </c>
      <c r="L45" s="39"/>
      <c r="M45" s="20">
        <v>0</v>
      </c>
      <c r="N45" s="18">
        <v>0</v>
      </c>
      <c r="O45" s="18">
        <v>0</v>
      </c>
      <c r="P45" s="18">
        <v>0</v>
      </c>
      <c r="Q45" s="18">
        <v>0</v>
      </c>
      <c r="R45" s="18">
        <v>0</v>
      </c>
      <c r="S45" s="18">
        <v>0</v>
      </c>
    </row>
    <row r="46" spans="1:19" s="6" customFormat="1" x14ac:dyDescent="0.2">
      <c r="A46" s="37" t="s">
        <v>91</v>
      </c>
      <c r="B46" s="39"/>
      <c r="C46" s="20">
        <v>0</v>
      </c>
      <c r="D46" s="18">
        <v>0</v>
      </c>
      <c r="E46" s="18">
        <v>0</v>
      </c>
      <c r="F46" s="18">
        <v>0</v>
      </c>
      <c r="G46" s="18">
        <v>0</v>
      </c>
      <c r="H46" s="18">
        <v>0</v>
      </c>
      <c r="I46" s="18">
        <v>0</v>
      </c>
      <c r="K46" s="37" t="s">
        <v>91</v>
      </c>
      <c r="L46" s="39"/>
      <c r="M46" s="20">
        <v>0</v>
      </c>
      <c r="N46" s="18">
        <v>0</v>
      </c>
      <c r="O46" s="18">
        <v>0</v>
      </c>
      <c r="P46" s="18">
        <v>0</v>
      </c>
      <c r="Q46" s="18">
        <v>0</v>
      </c>
      <c r="R46" s="18">
        <v>0</v>
      </c>
      <c r="S46" s="18">
        <v>0</v>
      </c>
    </row>
    <row r="47" spans="1:19" s="11" customFormat="1" x14ac:dyDescent="0.2">
      <c r="A47" s="10" t="s">
        <v>58</v>
      </c>
      <c r="B47" s="10"/>
      <c r="C47" s="20">
        <v>0</v>
      </c>
      <c r="D47" s="18">
        <v>0</v>
      </c>
      <c r="E47" s="18">
        <v>0</v>
      </c>
      <c r="F47" s="18">
        <v>0</v>
      </c>
      <c r="G47" s="18">
        <v>0</v>
      </c>
      <c r="H47" s="18">
        <v>0</v>
      </c>
      <c r="I47" s="18">
        <v>0</v>
      </c>
      <c r="J47" s="9"/>
      <c r="K47" s="10" t="s">
        <v>58</v>
      </c>
      <c r="L47" s="10"/>
      <c r="M47" s="20">
        <v>0</v>
      </c>
      <c r="N47" s="18">
        <v>0</v>
      </c>
      <c r="O47" s="18">
        <v>0</v>
      </c>
      <c r="P47" s="18">
        <v>0</v>
      </c>
      <c r="Q47" s="18">
        <v>0</v>
      </c>
      <c r="R47" s="18">
        <v>0</v>
      </c>
      <c r="S47" s="18">
        <v>0</v>
      </c>
    </row>
    <row r="48" spans="1:19" s="6" customFormat="1" x14ac:dyDescent="0.2">
      <c r="A48" s="37" t="s">
        <v>56</v>
      </c>
      <c r="B48" s="39"/>
      <c r="C48" s="20">
        <v>0</v>
      </c>
      <c r="D48" s="18">
        <v>0</v>
      </c>
      <c r="E48" s="18">
        <v>0</v>
      </c>
      <c r="F48" s="18">
        <v>0</v>
      </c>
      <c r="G48" s="18">
        <v>0</v>
      </c>
      <c r="H48" s="18">
        <v>0</v>
      </c>
      <c r="I48" s="18">
        <v>0</v>
      </c>
      <c r="K48" s="37" t="s">
        <v>56</v>
      </c>
      <c r="L48" s="39"/>
      <c r="M48" s="20">
        <v>0</v>
      </c>
      <c r="N48" s="18">
        <v>0</v>
      </c>
      <c r="O48" s="18">
        <v>0</v>
      </c>
      <c r="P48" s="18">
        <v>0</v>
      </c>
      <c r="Q48" s="18">
        <v>0</v>
      </c>
      <c r="R48" s="18">
        <v>0</v>
      </c>
      <c r="S48" s="18">
        <v>0</v>
      </c>
    </row>
    <row r="49" spans="1:19" s="6" customFormat="1" x14ac:dyDescent="0.2">
      <c r="A49" s="37" t="s">
        <v>91</v>
      </c>
      <c r="B49" s="39"/>
      <c r="C49" s="20">
        <v>0</v>
      </c>
      <c r="D49" s="18">
        <v>0</v>
      </c>
      <c r="E49" s="18">
        <v>0</v>
      </c>
      <c r="F49" s="18">
        <v>0</v>
      </c>
      <c r="G49" s="18">
        <v>0</v>
      </c>
      <c r="H49" s="18">
        <v>0</v>
      </c>
      <c r="I49" s="18">
        <v>0</v>
      </c>
      <c r="K49" s="37" t="s">
        <v>91</v>
      </c>
      <c r="L49" s="39"/>
      <c r="M49" s="20">
        <v>0</v>
      </c>
      <c r="N49" s="18">
        <v>0</v>
      </c>
      <c r="O49" s="18">
        <v>0</v>
      </c>
      <c r="P49" s="18">
        <v>0</v>
      </c>
      <c r="Q49" s="18">
        <v>0</v>
      </c>
      <c r="R49" s="18">
        <v>0</v>
      </c>
      <c r="S49" s="18">
        <v>0</v>
      </c>
    </row>
    <row r="50" spans="1:19" s="17" customFormat="1" ht="18" customHeight="1" x14ac:dyDescent="0.2">
      <c r="A50" s="13" t="s">
        <v>14</v>
      </c>
      <c r="B50" s="39"/>
      <c r="C50" s="43">
        <v>0</v>
      </c>
      <c r="D50" s="22">
        <v>0</v>
      </c>
      <c r="E50" s="22">
        <v>0</v>
      </c>
      <c r="F50" s="22">
        <v>0</v>
      </c>
      <c r="G50" s="22">
        <v>0</v>
      </c>
      <c r="H50" s="22">
        <v>0</v>
      </c>
      <c r="I50" s="22">
        <v>0</v>
      </c>
      <c r="K50" s="13" t="s">
        <v>14</v>
      </c>
      <c r="L50" s="39"/>
      <c r="M50" s="43">
        <v>0</v>
      </c>
      <c r="N50" s="22">
        <v>0</v>
      </c>
      <c r="O50" s="22">
        <v>0</v>
      </c>
      <c r="P50" s="22">
        <v>0</v>
      </c>
      <c r="Q50" s="22">
        <v>0</v>
      </c>
      <c r="R50" s="22">
        <v>0</v>
      </c>
      <c r="S50" s="22">
        <v>0</v>
      </c>
    </row>
    <row r="51" spans="1:19" s="8" customFormat="1" ht="18" customHeight="1" x14ac:dyDescent="0.2">
      <c r="A51" s="7" t="s">
        <v>66</v>
      </c>
      <c r="B51" s="7"/>
      <c r="C51" s="43"/>
      <c r="D51" s="22"/>
      <c r="E51" s="22"/>
      <c r="F51" s="22"/>
      <c r="G51" s="22"/>
      <c r="H51" s="22"/>
      <c r="I51" s="22"/>
      <c r="J51" s="9"/>
      <c r="K51" s="7" t="s">
        <v>66</v>
      </c>
      <c r="L51" s="7"/>
      <c r="M51" s="43"/>
      <c r="N51" s="22"/>
      <c r="O51" s="22"/>
      <c r="P51" s="22"/>
      <c r="Q51" s="22"/>
      <c r="R51" s="22"/>
      <c r="S51" s="22"/>
    </row>
    <row r="52" spans="1:19" s="6" customFormat="1" ht="18" customHeight="1" x14ac:dyDescent="0.2">
      <c r="A52" s="10" t="s">
        <v>53</v>
      </c>
      <c r="B52" s="39"/>
      <c r="C52" s="20">
        <v>1227.4126000000001</v>
      </c>
      <c r="D52" s="18">
        <v>17.508849999999999</v>
      </c>
      <c r="E52" s="18">
        <v>1.48024</v>
      </c>
      <c r="F52" s="18">
        <v>0.32739000000000001</v>
      </c>
      <c r="G52" s="18">
        <v>16.367049999999999</v>
      </c>
      <c r="H52" s="18">
        <v>0</v>
      </c>
      <c r="I52" s="18">
        <v>501.60185000000001</v>
      </c>
      <c r="K52" s="10" t="s">
        <v>53</v>
      </c>
      <c r="L52" s="39"/>
      <c r="M52" s="20">
        <v>135.14297999999999</v>
      </c>
      <c r="N52" s="18">
        <v>549.43763000000001</v>
      </c>
      <c r="O52" s="18">
        <v>0</v>
      </c>
      <c r="P52" s="18">
        <v>4.7180799999999996</v>
      </c>
      <c r="Q52" s="18">
        <v>0</v>
      </c>
      <c r="R52" s="18">
        <v>0.66656000000000004</v>
      </c>
      <c r="S52" s="18">
        <v>0.16197</v>
      </c>
    </row>
    <row r="53" spans="1:19" s="6" customFormat="1" x14ac:dyDescent="0.2">
      <c r="A53" s="37" t="s">
        <v>56</v>
      </c>
      <c r="B53" s="39"/>
      <c r="C53" s="20">
        <v>1226.97883</v>
      </c>
      <c r="D53" s="18">
        <v>17.394829999999999</v>
      </c>
      <c r="E53" s="18">
        <v>1.48024</v>
      </c>
      <c r="F53" s="18">
        <v>0.32739000000000001</v>
      </c>
      <c r="G53" s="18">
        <v>16.367049999999999</v>
      </c>
      <c r="H53" s="18">
        <v>0</v>
      </c>
      <c r="I53" s="18">
        <v>501.60185000000001</v>
      </c>
      <c r="K53" s="37" t="s">
        <v>56</v>
      </c>
      <c r="L53" s="39"/>
      <c r="M53" s="20">
        <v>134.82323</v>
      </c>
      <c r="N53" s="18">
        <v>549.43763000000001</v>
      </c>
      <c r="O53" s="18">
        <v>0</v>
      </c>
      <c r="P53" s="18">
        <v>4.7180799999999996</v>
      </c>
      <c r="Q53" s="18">
        <v>0</v>
      </c>
      <c r="R53" s="18">
        <v>0.66656000000000004</v>
      </c>
      <c r="S53" s="18">
        <v>0.16197</v>
      </c>
    </row>
    <row r="54" spans="1:19" s="6" customFormat="1" x14ac:dyDescent="0.2">
      <c r="A54" s="37" t="s">
        <v>91</v>
      </c>
      <c r="B54" s="39"/>
      <c r="C54" s="20">
        <v>0.43376999999999999</v>
      </c>
      <c r="D54" s="18">
        <v>0.11401</v>
      </c>
      <c r="E54" s="18">
        <v>0</v>
      </c>
      <c r="F54" s="18">
        <v>0</v>
      </c>
      <c r="G54" s="18">
        <v>0</v>
      </c>
      <c r="H54" s="18">
        <v>0</v>
      </c>
      <c r="I54" s="18">
        <v>0</v>
      </c>
      <c r="K54" s="37" t="s">
        <v>91</v>
      </c>
      <c r="L54" s="39"/>
      <c r="M54" s="20">
        <v>0.31974999999999998</v>
      </c>
      <c r="N54" s="18">
        <v>0</v>
      </c>
      <c r="O54" s="18">
        <v>0</v>
      </c>
      <c r="P54" s="18">
        <v>0</v>
      </c>
      <c r="Q54" s="18">
        <v>0</v>
      </c>
      <c r="R54" s="18">
        <v>0</v>
      </c>
      <c r="S54" s="18">
        <v>0</v>
      </c>
    </row>
    <row r="55" spans="1:19" s="6" customFormat="1" x14ac:dyDescent="0.2">
      <c r="A55" s="10" t="s">
        <v>54</v>
      </c>
      <c r="B55" s="39"/>
      <c r="C55" s="20">
        <v>2.4894400000000001</v>
      </c>
      <c r="D55" s="18">
        <v>0</v>
      </c>
      <c r="E55" s="18">
        <v>0</v>
      </c>
      <c r="F55" s="18">
        <v>0</v>
      </c>
      <c r="G55" s="18">
        <v>0</v>
      </c>
      <c r="H55" s="18">
        <v>0</v>
      </c>
      <c r="I55" s="18">
        <v>8.9999999999999993E-3</v>
      </c>
      <c r="K55" s="10" t="s">
        <v>54</v>
      </c>
      <c r="L55" s="39"/>
      <c r="M55" s="20">
        <v>0</v>
      </c>
      <c r="N55" s="18">
        <v>2.4804400000000002</v>
      </c>
      <c r="O55" s="18">
        <v>0</v>
      </c>
      <c r="P55" s="18">
        <v>0</v>
      </c>
      <c r="Q55" s="18">
        <v>0</v>
      </c>
      <c r="R55" s="18">
        <v>0</v>
      </c>
      <c r="S55" s="18">
        <v>0</v>
      </c>
    </row>
    <row r="56" spans="1:19" s="6" customFormat="1" x14ac:dyDescent="0.2">
      <c r="A56" s="10" t="s">
        <v>55</v>
      </c>
      <c r="B56" s="39"/>
      <c r="C56" s="20">
        <v>0</v>
      </c>
      <c r="D56" s="18">
        <v>0</v>
      </c>
      <c r="E56" s="18">
        <v>0</v>
      </c>
      <c r="F56" s="18">
        <v>0</v>
      </c>
      <c r="G56" s="18">
        <v>0</v>
      </c>
      <c r="H56" s="18">
        <v>0</v>
      </c>
      <c r="I56" s="18">
        <v>0</v>
      </c>
      <c r="K56" s="10" t="s">
        <v>55</v>
      </c>
      <c r="L56" s="39"/>
      <c r="M56" s="20">
        <v>0</v>
      </c>
      <c r="N56" s="18">
        <v>0</v>
      </c>
      <c r="O56" s="18">
        <v>0</v>
      </c>
      <c r="P56" s="18">
        <v>0</v>
      </c>
      <c r="Q56" s="18">
        <v>0</v>
      </c>
      <c r="R56" s="18">
        <v>0</v>
      </c>
      <c r="S56" s="18">
        <v>0</v>
      </c>
    </row>
    <row r="57" spans="1:19" s="6" customFormat="1" x14ac:dyDescent="0.2">
      <c r="A57" s="37" t="s">
        <v>56</v>
      </c>
      <c r="B57" s="39"/>
      <c r="C57" s="20">
        <v>0</v>
      </c>
      <c r="D57" s="18">
        <v>0</v>
      </c>
      <c r="E57" s="18">
        <v>0</v>
      </c>
      <c r="F57" s="18">
        <v>0</v>
      </c>
      <c r="G57" s="18">
        <v>0</v>
      </c>
      <c r="H57" s="18">
        <v>0</v>
      </c>
      <c r="I57" s="18">
        <v>0</v>
      </c>
      <c r="K57" s="37" t="s">
        <v>56</v>
      </c>
      <c r="L57" s="39"/>
      <c r="M57" s="20">
        <v>0</v>
      </c>
      <c r="N57" s="18">
        <v>0</v>
      </c>
      <c r="O57" s="18">
        <v>0</v>
      </c>
      <c r="P57" s="18">
        <v>0</v>
      </c>
      <c r="Q57" s="18">
        <v>0</v>
      </c>
      <c r="R57" s="18">
        <v>0</v>
      </c>
      <c r="S57" s="18">
        <v>0</v>
      </c>
    </row>
    <row r="58" spans="1:19" s="6" customFormat="1" x14ac:dyDescent="0.2">
      <c r="A58" s="37" t="s">
        <v>91</v>
      </c>
      <c r="B58" s="39"/>
      <c r="C58" s="20">
        <v>0</v>
      </c>
      <c r="D58" s="18">
        <v>0</v>
      </c>
      <c r="E58" s="18">
        <v>0</v>
      </c>
      <c r="F58" s="18">
        <v>0</v>
      </c>
      <c r="G58" s="18">
        <v>0</v>
      </c>
      <c r="H58" s="18">
        <v>0</v>
      </c>
      <c r="I58" s="18">
        <v>0</v>
      </c>
      <c r="K58" s="37" t="s">
        <v>91</v>
      </c>
      <c r="L58" s="39"/>
      <c r="M58" s="20">
        <v>0</v>
      </c>
      <c r="N58" s="18">
        <v>0</v>
      </c>
      <c r="O58" s="18">
        <v>0</v>
      </c>
      <c r="P58" s="18">
        <v>0</v>
      </c>
      <c r="Q58" s="18">
        <v>0</v>
      </c>
      <c r="R58" s="18">
        <v>0</v>
      </c>
      <c r="S58" s="18">
        <v>0</v>
      </c>
    </row>
    <row r="59" spans="1:19" s="17" customFormat="1" ht="18" customHeight="1" x14ac:dyDescent="0.2">
      <c r="A59" s="13" t="s">
        <v>14</v>
      </c>
      <c r="B59" s="39"/>
      <c r="C59" s="43">
        <v>1229.9020399999999</v>
      </c>
      <c r="D59" s="22">
        <v>17.508849999999999</v>
      </c>
      <c r="E59" s="22">
        <v>1.48024</v>
      </c>
      <c r="F59" s="22">
        <v>0.32739000000000001</v>
      </c>
      <c r="G59" s="22">
        <v>16.367049999999999</v>
      </c>
      <c r="H59" s="22">
        <v>0</v>
      </c>
      <c r="I59" s="22">
        <v>501.61085000000003</v>
      </c>
      <c r="K59" s="13" t="s">
        <v>14</v>
      </c>
      <c r="L59" s="39"/>
      <c r="M59" s="43">
        <v>135.14297999999999</v>
      </c>
      <c r="N59" s="22">
        <v>551.91806999999994</v>
      </c>
      <c r="O59" s="22">
        <v>0</v>
      </c>
      <c r="P59" s="22">
        <v>4.7180799999999996</v>
      </c>
      <c r="Q59" s="22">
        <v>0</v>
      </c>
      <c r="R59" s="22">
        <v>0.66656000000000004</v>
      </c>
      <c r="S59" s="22">
        <v>0.16197</v>
      </c>
    </row>
    <row r="60" spans="1:19" s="6" customFormat="1" ht="8.25" customHeight="1" x14ac:dyDescent="0.2">
      <c r="A60" s="13"/>
      <c r="B60" s="39"/>
      <c r="C60" s="1256"/>
      <c r="D60" s="1260"/>
      <c r="E60" s="1260"/>
      <c r="F60" s="1260"/>
      <c r="G60" s="1260"/>
      <c r="H60" s="1260"/>
      <c r="I60" s="1260"/>
      <c r="K60" s="13"/>
      <c r="L60" s="39"/>
      <c r="M60" s="1256"/>
      <c r="N60" s="1260"/>
      <c r="O60" s="1260"/>
      <c r="P60" s="1260"/>
      <c r="Q60" s="1260"/>
      <c r="R60" s="1260"/>
      <c r="S60" s="1260"/>
    </row>
    <row r="61" spans="1:19" s="17" customFormat="1" ht="18" customHeight="1" x14ac:dyDescent="0.2">
      <c r="A61" s="7" t="s">
        <v>67</v>
      </c>
      <c r="B61" s="39"/>
      <c r="C61" s="43"/>
      <c r="D61" s="22"/>
      <c r="E61" s="22"/>
      <c r="F61" s="22"/>
      <c r="G61" s="22"/>
      <c r="H61" s="22"/>
      <c r="I61" s="22"/>
      <c r="K61" s="7" t="s">
        <v>67</v>
      </c>
      <c r="L61" s="39"/>
      <c r="M61" s="43"/>
      <c r="N61" s="22"/>
      <c r="O61" s="22"/>
      <c r="P61" s="22"/>
      <c r="Q61" s="22"/>
      <c r="R61" s="22"/>
      <c r="S61" s="22"/>
    </row>
    <row r="62" spans="1:19" s="17" customFormat="1" ht="18" customHeight="1" x14ac:dyDescent="0.2">
      <c r="A62" s="87" t="s">
        <v>68</v>
      </c>
      <c r="B62" s="39"/>
      <c r="C62" s="52">
        <v>1229.9020399999999</v>
      </c>
      <c r="D62" s="53">
        <v>17.508849999999999</v>
      </c>
      <c r="E62" s="53">
        <v>1.48024</v>
      </c>
      <c r="F62" s="53">
        <v>0.32739000000000001</v>
      </c>
      <c r="G62" s="53">
        <v>16.367049999999999</v>
      </c>
      <c r="H62" s="53">
        <v>0</v>
      </c>
      <c r="I62" s="53">
        <v>501.61085000000003</v>
      </c>
      <c r="K62" s="87" t="s">
        <v>68</v>
      </c>
      <c r="L62" s="39"/>
      <c r="M62" s="52">
        <v>135.14297999999999</v>
      </c>
      <c r="N62" s="53">
        <v>551.91806999999994</v>
      </c>
      <c r="O62" s="53">
        <v>0</v>
      </c>
      <c r="P62" s="53">
        <v>4.7180799999999996</v>
      </c>
      <c r="Q62" s="53">
        <v>0</v>
      </c>
      <c r="R62" s="53">
        <v>0.66656000000000004</v>
      </c>
      <c r="S62" s="53">
        <v>0.16197</v>
      </c>
    </row>
    <row r="63" spans="1:19" s="17" customFormat="1" ht="18" customHeight="1" x14ac:dyDescent="0.2">
      <c r="A63" s="7" t="s">
        <v>69</v>
      </c>
      <c r="B63" s="39"/>
      <c r="C63" s="43"/>
      <c r="D63" s="22"/>
      <c r="E63" s="22"/>
      <c r="F63" s="22"/>
      <c r="G63" s="22"/>
      <c r="H63" s="22"/>
      <c r="I63" s="22"/>
      <c r="K63" s="7" t="s">
        <v>69</v>
      </c>
      <c r="L63" s="39"/>
      <c r="M63" s="43"/>
      <c r="N63" s="22"/>
      <c r="O63" s="22"/>
      <c r="P63" s="22"/>
      <c r="Q63" s="22"/>
      <c r="R63" s="22"/>
      <c r="S63" s="22"/>
    </row>
    <row r="64" spans="1:19" s="6" customFormat="1" ht="18" customHeight="1" x14ac:dyDescent="0.2">
      <c r="A64" s="10" t="s">
        <v>60</v>
      </c>
      <c r="B64" s="39"/>
      <c r="C64" s="20">
        <v>0.42670999999999998</v>
      </c>
      <c r="D64" s="18">
        <v>0.42670999999999998</v>
      </c>
      <c r="E64" s="18">
        <v>0</v>
      </c>
      <c r="F64" s="18">
        <v>0</v>
      </c>
      <c r="G64" s="18">
        <v>0</v>
      </c>
      <c r="H64" s="18">
        <v>0</v>
      </c>
      <c r="I64" s="18">
        <v>0</v>
      </c>
      <c r="K64" s="10" t="s">
        <v>60</v>
      </c>
      <c r="L64" s="39"/>
      <c r="M64" s="20">
        <v>0</v>
      </c>
      <c r="N64" s="18">
        <v>0</v>
      </c>
      <c r="O64" s="18">
        <v>0</v>
      </c>
      <c r="P64" s="18">
        <v>0</v>
      </c>
      <c r="Q64" s="18">
        <v>0</v>
      </c>
      <c r="R64" s="18">
        <v>0</v>
      </c>
      <c r="S64" s="18">
        <v>0</v>
      </c>
    </row>
    <row r="65" spans="1:19" s="6" customFormat="1" x14ac:dyDescent="0.2">
      <c r="A65" s="10" t="s">
        <v>15</v>
      </c>
      <c r="B65" s="39"/>
      <c r="C65" s="20">
        <v>4.5270900000000003</v>
      </c>
      <c r="D65" s="18">
        <v>0</v>
      </c>
      <c r="E65" s="18">
        <v>0</v>
      </c>
      <c r="F65" s="18">
        <v>0</v>
      </c>
      <c r="G65" s="18">
        <v>0</v>
      </c>
      <c r="H65" s="18">
        <v>0</v>
      </c>
      <c r="I65" s="18">
        <v>0</v>
      </c>
      <c r="K65" s="10" t="s">
        <v>15</v>
      </c>
      <c r="L65" s="39"/>
      <c r="M65" s="20">
        <v>7.4480000000000005E-2</v>
      </c>
      <c r="N65" s="18">
        <v>4.5679999999999998E-2</v>
      </c>
      <c r="O65" s="18">
        <v>0</v>
      </c>
      <c r="P65" s="18">
        <v>0.10226</v>
      </c>
      <c r="Q65" s="18">
        <v>0</v>
      </c>
      <c r="R65" s="18">
        <v>0</v>
      </c>
      <c r="S65" s="18">
        <v>4.3046699999999998</v>
      </c>
    </row>
    <row r="66" spans="1:19" s="6" customFormat="1" x14ac:dyDescent="0.2">
      <c r="A66" s="10" t="s">
        <v>16</v>
      </c>
      <c r="B66" s="39"/>
      <c r="C66" s="20">
        <v>7.9640000000000002E-2</v>
      </c>
      <c r="D66" s="18">
        <v>0</v>
      </c>
      <c r="E66" s="18">
        <v>0</v>
      </c>
      <c r="F66" s="18">
        <v>0</v>
      </c>
      <c r="G66" s="18">
        <v>0</v>
      </c>
      <c r="H66" s="18">
        <v>0</v>
      </c>
      <c r="I66" s="18">
        <v>2.2300000000000002E-3</v>
      </c>
      <c r="K66" s="10" t="s">
        <v>16</v>
      </c>
      <c r="L66" s="39"/>
      <c r="M66" s="20">
        <v>0</v>
      </c>
      <c r="N66" s="18">
        <v>0</v>
      </c>
      <c r="O66" s="18">
        <v>0</v>
      </c>
      <c r="P66" s="18">
        <v>0</v>
      </c>
      <c r="Q66" s="18">
        <v>7.7410000000000007E-2</v>
      </c>
      <c r="R66" s="18">
        <v>0</v>
      </c>
      <c r="S66" s="18">
        <v>0</v>
      </c>
    </row>
    <row r="67" spans="1:19" s="6" customFormat="1" x14ac:dyDescent="0.2">
      <c r="A67" s="10" t="s">
        <v>61</v>
      </c>
      <c r="B67" s="39"/>
      <c r="C67" s="20">
        <v>2.6800000000000001E-3</v>
      </c>
      <c r="D67" s="18">
        <v>2.6800000000000001E-3</v>
      </c>
      <c r="E67" s="18">
        <v>0</v>
      </c>
      <c r="F67" s="18">
        <v>0</v>
      </c>
      <c r="G67" s="18">
        <v>0</v>
      </c>
      <c r="H67" s="18">
        <v>0</v>
      </c>
      <c r="I67" s="18">
        <v>0</v>
      </c>
      <c r="K67" s="10" t="s">
        <v>61</v>
      </c>
      <c r="L67" s="39"/>
      <c r="M67" s="20">
        <v>0</v>
      </c>
      <c r="N67" s="18">
        <v>0</v>
      </c>
      <c r="O67" s="18">
        <v>0</v>
      </c>
      <c r="P67" s="18">
        <v>0</v>
      </c>
      <c r="Q67" s="18">
        <v>0</v>
      </c>
      <c r="R67" s="18">
        <v>0</v>
      </c>
      <c r="S67" s="18">
        <v>0</v>
      </c>
    </row>
    <row r="68" spans="1:19" s="6" customFormat="1" x14ac:dyDescent="0.2">
      <c r="A68" s="10" t="s">
        <v>742</v>
      </c>
      <c r="B68" s="39"/>
      <c r="C68" s="20">
        <v>0</v>
      </c>
      <c r="D68" s="18">
        <v>0</v>
      </c>
      <c r="E68" s="18">
        <v>0</v>
      </c>
      <c r="F68" s="18">
        <v>0</v>
      </c>
      <c r="G68" s="18">
        <v>0</v>
      </c>
      <c r="H68" s="18">
        <v>0</v>
      </c>
      <c r="I68" s="18">
        <v>0</v>
      </c>
      <c r="K68" s="10" t="s">
        <v>742</v>
      </c>
      <c r="L68" s="39"/>
      <c r="M68" s="20">
        <v>0</v>
      </c>
      <c r="N68" s="18">
        <v>0</v>
      </c>
      <c r="O68" s="18">
        <v>0</v>
      </c>
      <c r="P68" s="18">
        <v>0</v>
      </c>
      <c r="Q68" s="18">
        <v>0</v>
      </c>
      <c r="R68" s="18">
        <v>0</v>
      </c>
      <c r="S68" s="18">
        <v>0</v>
      </c>
    </row>
    <row r="69" spans="1:19" s="6" customFormat="1" x14ac:dyDescent="0.2">
      <c r="A69" s="10" t="s">
        <v>62</v>
      </c>
      <c r="B69" s="39"/>
      <c r="C69" s="20"/>
      <c r="D69" s="18"/>
      <c r="E69" s="18"/>
      <c r="F69" s="18"/>
      <c r="G69" s="18"/>
      <c r="H69" s="18"/>
      <c r="I69" s="18"/>
      <c r="K69" s="10" t="s">
        <v>62</v>
      </c>
      <c r="L69" s="39"/>
      <c r="M69" s="20"/>
      <c r="N69" s="18"/>
      <c r="O69" s="18"/>
      <c r="P69" s="18"/>
      <c r="Q69" s="18"/>
      <c r="R69" s="18"/>
      <c r="S69" s="18"/>
    </row>
    <row r="70" spans="1:19" s="6" customFormat="1" x14ac:dyDescent="0.2">
      <c r="A70" s="10" t="s">
        <v>63</v>
      </c>
      <c r="B70" s="39"/>
      <c r="C70" s="20">
        <v>1.1785600000000001</v>
      </c>
      <c r="D70" s="18">
        <v>0</v>
      </c>
      <c r="E70" s="18">
        <v>0</v>
      </c>
      <c r="F70" s="18">
        <v>0</v>
      </c>
      <c r="G70" s="18">
        <v>0</v>
      </c>
      <c r="H70" s="18">
        <v>0</v>
      </c>
      <c r="I70" s="18">
        <v>0</v>
      </c>
      <c r="K70" s="10" t="s">
        <v>63</v>
      </c>
      <c r="L70" s="39"/>
      <c r="M70" s="20">
        <v>0</v>
      </c>
      <c r="N70" s="18">
        <v>1.1785600000000001</v>
      </c>
      <c r="O70" s="18">
        <v>0</v>
      </c>
      <c r="P70" s="18">
        <v>0</v>
      </c>
      <c r="Q70" s="18">
        <v>0</v>
      </c>
      <c r="R70" s="18">
        <v>0</v>
      </c>
      <c r="S70" s="18">
        <v>0</v>
      </c>
    </row>
    <row r="71" spans="1:19" s="6" customFormat="1" x14ac:dyDescent="0.2">
      <c r="A71" s="10" t="s">
        <v>64</v>
      </c>
      <c r="B71" s="39"/>
      <c r="C71" s="20"/>
      <c r="D71" s="18"/>
      <c r="E71" s="18"/>
      <c r="F71" s="18"/>
      <c r="G71" s="18"/>
      <c r="H71" s="18"/>
      <c r="I71" s="18"/>
      <c r="K71" s="10" t="s">
        <v>64</v>
      </c>
      <c r="L71" s="39"/>
      <c r="M71" s="20"/>
      <c r="N71" s="18"/>
      <c r="O71" s="18"/>
      <c r="P71" s="18"/>
      <c r="Q71" s="18"/>
      <c r="R71" s="18"/>
      <c r="S71" s="18"/>
    </row>
    <row r="72" spans="1:19" s="6" customFormat="1" x14ac:dyDescent="0.2">
      <c r="A72" s="10" t="s">
        <v>65</v>
      </c>
      <c r="B72" s="39"/>
      <c r="C72" s="20">
        <v>0.15254999999999999</v>
      </c>
      <c r="D72" s="18">
        <v>0</v>
      </c>
      <c r="E72" s="18">
        <v>0</v>
      </c>
      <c r="F72" s="18">
        <v>0</v>
      </c>
      <c r="G72" s="18">
        <v>0.14124999999999999</v>
      </c>
      <c r="H72" s="18">
        <v>6.9300000000000004E-3</v>
      </c>
      <c r="I72" s="18">
        <v>0</v>
      </c>
      <c r="K72" s="10" t="s">
        <v>65</v>
      </c>
      <c r="L72" s="39"/>
      <c r="M72" s="20">
        <v>4.3699999999999998E-3</v>
      </c>
      <c r="N72" s="18">
        <v>0</v>
      </c>
      <c r="O72" s="18">
        <v>0</v>
      </c>
      <c r="P72" s="18">
        <v>0</v>
      </c>
      <c r="Q72" s="18">
        <v>0</v>
      </c>
      <c r="R72" s="18">
        <v>0</v>
      </c>
      <c r="S72" s="18">
        <v>0</v>
      </c>
    </row>
    <row r="73" spans="1:19" s="17" customFormat="1" ht="18" customHeight="1" x14ac:dyDescent="0.2">
      <c r="A73" s="13" t="s">
        <v>14</v>
      </c>
      <c r="B73" s="39"/>
      <c r="C73" s="43">
        <v>6.36721</v>
      </c>
      <c r="D73" s="22">
        <v>0.42937999999999998</v>
      </c>
      <c r="E73" s="22">
        <v>0</v>
      </c>
      <c r="F73" s="22">
        <v>0</v>
      </c>
      <c r="G73" s="22">
        <v>0.14124999999999999</v>
      </c>
      <c r="H73" s="22">
        <v>6.9300000000000004E-3</v>
      </c>
      <c r="I73" s="22">
        <v>2.2300000000000002E-3</v>
      </c>
      <c r="K73" s="13" t="s">
        <v>14</v>
      </c>
      <c r="L73" s="39"/>
      <c r="M73" s="43">
        <v>7.8850000000000003E-2</v>
      </c>
      <c r="N73" s="22">
        <v>1.22424</v>
      </c>
      <c r="O73" s="22">
        <v>0</v>
      </c>
      <c r="P73" s="22">
        <v>0.10226</v>
      </c>
      <c r="Q73" s="22">
        <v>7.7410000000000007E-2</v>
      </c>
      <c r="R73" s="22">
        <v>0</v>
      </c>
      <c r="S73" s="22">
        <v>4.3046699999999998</v>
      </c>
    </row>
    <row r="74" spans="1:19" s="6" customFormat="1" x14ac:dyDescent="0.2">
      <c r="A74" s="13"/>
      <c r="B74" s="39"/>
      <c r="C74" s="20"/>
      <c r="D74" s="18"/>
      <c r="E74" s="18"/>
      <c r="F74" s="18"/>
      <c r="G74" s="18"/>
      <c r="H74" s="18"/>
      <c r="I74" s="18"/>
      <c r="K74" s="13"/>
      <c r="L74" s="39"/>
      <c r="M74" s="20"/>
      <c r="N74" s="18"/>
      <c r="O74" s="18"/>
      <c r="P74" s="18"/>
      <c r="Q74" s="18"/>
      <c r="R74" s="18"/>
      <c r="S74" s="18"/>
    </row>
    <row r="75" spans="1:19" s="17" customFormat="1" ht="18" customHeight="1" x14ac:dyDescent="0.2">
      <c r="A75" s="13" t="s">
        <v>266</v>
      </c>
      <c r="B75" s="39"/>
      <c r="C75" s="43">
        <v>1236.2692500000001</v>
      </c>
      <c r="D75" s="22">
        <v>17.938230000000001</v>
      </c>
      <c r="E75" s="22">
        <v>1.48024</v>
      </c>
      <c r="F75" s="22">
        <v>0.32739000000000001</v>
      </c>
      <c r="G75" s="22">
        <v>16.508299999999998</v>
      </c>
      <c r="H75" s="22">
        <v>6.9300000000000004E-3</v>
      </c>
      <c r="I75" s="22">
        <v>501.61308000000002</v>
      </c>
      <c r="K75" s="13" t="s">
        <v>266</v>
      </c>
      <c r="L75" s="39"/>
      <c r="M75" s="43">
        <v>135.22183000000001</v>
      </c>
      <c r="N75" s="22">
        <v>553.14230999999995</v>
      </c>
      <c r="O75" s="22">
        <v>0</v>
      </c>
      <c r="P75" s="22">
        <v>4.8203399999999998</v>
      </c>
      <c r="Q75" s="22">
        <v>7.7410000000000007E-2</v>
      </c>
      <c r="R75" s="22">
        <v>0.66656000000000004</v>
      </c>
      <c r="S75" s="22">
        <v>4.4666399999999999</v>
      </c>
    </row>
  </sheetData>
  <mergeCells count="24">
    <mergeCell ref="H5:H6"/>
    <mergeCell ref="I5:I6"/>
    <mergeCell ref="A5:B7"/>
    <mergeCell ref="C5:C6"/>
    <mergeCell ref="D5:D6"/>
    <mergeCell ref="E5:E6"/>
    <mergeCell ref="F5:F6"/>
    <mergeCell ref="G5:G6"/>
    <mergeCell ref="P5:P6"/>
    <mergeCell ref="Q5:Q6"/>
    <mergeCell ref="R5:R6"/>
    <mergeCell ref="S5:S6"/>
    <mergeCell ref="K5:L7"/>
    <mergeCell ref="M5:M6"/>
    <mergeCell ref="N5:N6"/>
    <mergeCell ref="O5:O6"/>
    <mergeCell ref="A8:I8"/>
    <mergeCell ref="K8:S8"/>
    <mergeCell ref="C26:I26"/>
    <mergeCell ref="C60:I60"/>
    <mergeCell ref="M60:S60"/>
    <mergeCell ref="M26:S26"/>
    <mergeCell ref="A42:I42"/>
    <mergeCell ref="K42:S42"/>
  </mergeCells>
  <phoneticPr fontId="21" type="noConversion"/>
  <printOptions horizontalCentered="1"/>
  <pageMargins left="0.39370078740157483" right="0.39370078740157483" top="0.59055118110236227" bottom="0.59055118110236227" header="0.39370078740157483" footer="0.39370078740157483"/>
  <pageSetup paperSize="9" scale="63" fitToWidth="2" orientation="portrait" horizontalDpi="1200" verticalDpi="1200" r:id="rId1"/>
  <headerFooter alignWithMargins="0">
    <oddFooter>&amp;L&amp;"MetaNormalLF-Roman,Standard"&amp;8Statistisches Bundesamt, Fachserie 14 Reihe 5, 2018</oddFooter>
  </headerFooter>
  <colBreaks count="1" manualBreakCount="1">
    <brk id="9" max="1048575" man="1"/>
  </colBreaks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26">
    <pageSetUpPr fitToPage="1"/>
  </sheetPr>
  <dimension ref="A1:S69"/>
  <sheetViews>
    <sheetView showGridLines="0" zoomScaleNormal="100" zoomScaleSheetLayoutView="80" workbookViewId="0"/>
  </sheetViews>
  <sheetFormatPr baseColWidth="10" defaultRowHeight="12.75" x14ac:dyDescent="0.2"/>
  <cols>
    <col min="1" max="1" width="36.7109375" style="65" customWidth="1" collapsed="1"/>
    <col min="2" max="2" width="1.7109375" style="65" customWidth="1" collapsed="1"/>
    <col min="3" max="9" width="12.7109375" style="65" customWidth="1" collapsed="1"/>
    <col min="10" max="10" width="1.7109375" style="71" customWidth="1" collapsed="1"/>
    <col min="11" max="11" width="36.7109375" style="65" customWidth="1" collapsed="1"/>
    <col min="12" max="12" width="1.7109375" style="65" customWidth="1" collapsed="1"/>
    <col min="13" max="19" width="12.7109375" style="65" customWidth="1" collapsed="1"/>
    <col min="20" max="16384" width="11.42578125" style="71" collapsed="1"/>
  </cols>
  <sheetData>
    <row r="1" spans="1:19" s="222" customFormat="1" ht="20.100000000000001" customHeight="1" x14ac:dyDescent="0.2">
      <c r="A1" s="153" t="s">
        <v>114</v>
      </c>
      <c r="B1" s="221"/>
      <c r="C1" s="221"/>
      <c r="D1" s="221"/>
      <c r="E1" s="221"/>
      <c r="K1" s="153" t="s">
        <v>114</v>
      </c>
      <c r="P1" s="153"/>
      <c r="Q1" s="153"/>
      <c r="R1" s="223"/>
      <c r="S1" s="223"/>
    </row>
    <row r="2" spans="1:19" s="226" customFormat="1" ht="20.100000000000001" customHeight="1" x14ac:dyDescent="0.25">
      <c r="A2" s="155" t="s">
        <v>877</v>
      </c>
      <c r="B2" s="224"/>
      <c r="C2" s="224"/>
      <c r="D2" s="224"/>
      <c r="E2" s="224"/>
      <c r="F2" s="225"/>
      <c r="H2" s="225"/>
      <c r="J2" s="227"/>
      <c r="K2" s="155" t="s">
        <v>877</v>
      </c>
      <c r="P2" s="155"/>
      <c r="Q2" s="155"/>
      <c r="R2" s="155"/>
      <c r="S2" s="155"/>
    </row>
    <row r="3" spans="1:19" s="226" customFormat="1" ht="20.100000000000001" hidden="1" customHeight="1" x14ac:dyDescent="0.25">
      <c r="A3" s="155"/>
      <c r="B3" s="224"/>
      <c r="C3" s="224"/>
      <c r="D3" s="224"/>
      <c r="E3" s="224"/>
      <c r="F3" s="225"/>
      <c r="H3" s="225"/>
      <c r="J3" s="227"/>
      <c r="K3" s="155"/>
      <c r="P3" s="155"/>
      <c r="Q3" s="155"/>
      <c r="R3" s="155"/>
      <c r="S3" s="155"/>
    </row>
    <row r="4" spans="1:19" s="158" customFormat="1" ht="15" x14ac:dyDescent="0.2">
      <c r="A4" s="157"/>
      <c r="B4" s="157"/>
      <c r="C4" s="157"/>
      <c r="D4" s="157"/>
      <c r="E4" s="157"/>
      <c r="F4" s="157"/>
      <c r="O4" s="153"/>
      <c r="P4" s="153"/>
      <c r="Q4" s="153"/>
      <c r="R4" s="157"/>
      <c r="S4" s="157"/>
    </row>
    <row r="5" spans="1:19" s="158" customFormat="1" ht="15" customHeight="1" x14ac:dyDescent="0.2">
      <c r="A5" s="1315" t="s">
        <v>5</v>
      </c>
      <c r="B5" s="1266"/>
      <c r="C5" s="1309" t="s">
        <v>6</v>
      </c>
      <c r="D5" s="1309" t="s">
        <v>7</v>
      </c>
      <c r="E5" s="1309" t="s">
        <v>251</v>
      </c>
      <c r="F5" s="1309" t="s">
        <v>252</v>
      </c>
      <c r="G5" s="1309" t="s">
        <v>253</v>
      </c>
      <c r="H5" s="1311" t="s">
        <v>8</v>
      </c>
      <c r="I5" s="1253" t="s">
        <v>9</v>
      </c>
      <c r="K5" s="1265" t="s">
        <v>5</v>
      </c>
      <c r="L5" s="1313"/>
      <c r="M5" s="1309" t="s">
        <v>10</v>
      </c>
      <c r="N5" s="1314" t="s">
        <v>11</v>
      </c>
      <c r="O5" s="1309" t="s">
        <v>258</v>
      </c>
      <c r="P5" s="1309" t="s">
        <v>259</v>
      </c>
      <c r="Q5" s="1309" t="s">
        <v>12</v>
      </c>
      <c r="R5" s="1311" t="s">
        <v>13</v>
      </c>
      <c r="S5" s="1253" t="s">
        <v>262</v>
      </c>
    </row>
    <row r="6" spans="1:19" s="158" customFormat="1" ht="35.1" customHeight="1" x14ac:dyDescent="0.2">
      <c r="A6" s="1316"/>
      <c r="B6" s="1267"/>
      <c r="C6" s="1309"/>
      <c r="D6" s="1309"/>
      <c r="E6" s="1309"/>
      <c r="F6" s="1309"/>
      <c r="G6" s="1309"/>
      <c r="H6" s="1311"/>
      <c r="I6" s="1274"/>
      <c r="K6" s="1265"/>
      <c r="L6" s="1313"/>
      <c r="M6" s="1309"/>
      <c r="N6" s="1314"/>
      <c r="O6" s="1309"/>
      <c r="P6" s="1309"/>
      <c r="Q6" s="1309"/>
      <c r="R6" s="1311"/>
      <c r="S6" s="1274"/>
    </row>
    <row r="7" spans="1:19" s="158" customFormat="1" ht="15" customHeight="1" x14ac:dyDescent="0.2">
      <c r="A7" s="1317"/>
      <c r="B7" s="1268"/>
      <c r="C7" s="1311" t="s">
        <v>295</v>
      </c>
      <c r="D7" s="1331"/>
      <c r="E7" s="1331"/>
      <c r="F7" s="1331"/>
      <c r="G7" s="1331"/>
      <c r="H7" s="1331"/>
      <c r="I7" s="1331"/>
      <c r="K7" s="1265"/>
      <c r="L7" s="1313"/>
      <c r="M7" s="167"/>
      <c r="N7" s="219" t="s">
        <v>295</v>
      </c>
      <c r="O7" s="219"/>
      <c r="P7" s="219"/>
      <c r="Q7" s="219"/>
      <c r="R7" s="219"/>
      <c r="S7" s="218"/>
    </row>
    <row r="8" spans="1:19" s="8" customFormat="1" ht="33.75" customHeight="1" x14ac:dyDescent="0.2">
      <c r="A8" s="1231" t="s">
        <v>210</v>
      </c>
      <c r="B8" s="1252"/>
      <c r="C8" s="1252"/>
      <c r="D8" s="1252"/>
      <c r="E8" s="1252"/>
      <c r="F8" s="1252"/>
      <c r="G8" s="1252"/>
      <c r="H8" s="1252"/>
      <c r="I8" s="1252"/>
      <c r="J8" s="9"/>
      <c r="K8" s="1231" t="s">
        <v>124</v>
      </c>
      <c r="L8" s="1252"/>
      <c r="M8" s="1252"/>
      <c r="N8" s="1252"/>
      <c r="O8" s="1252"/>
      <c r="P8" s="1252"/>
      <c r="Q8" s="1252"/>
      <c r="R8" s="1252"/>
      <c r="S8" s="1252"/>
    </row>
    <row r="9" spans="1:19" s="17" customFormat="1" ht="18" customHeight="1" x14ac:dyDescent="0.2">
      <c r="A9" s="7" t="s">
        <v>67</v>
      </c>
      <c r="B9" s="39"/>
      <c r="C9" s="43"/>
      <c r="D9" s="22"/>
      <c r="E9" s="22"/>
      <c r="F9" s="22"/>
      <c r="G9" s="22"/>
      <c r="H9" s="22"/>
      <c r="I9" s="22"/>
      <c r="K9" s="7" t="s">
        <v>67</v>
      </c>
      <c r="L9" s="39"/>
      <c r="M9" s="43"/>
      <c r="N9" s="22"/>
      <c r="O9" s="22"/>
      <c r="P9" s="22"/>
      <c r="Q9" s="22"/>
      <c r="R9" s="22"/>
      <c r="S9" s="22"/>
    </row>
    <row r="10" spans="1:19" s="17" customFormat="1" ht="18" customHeight="1" x14ac:dyDescent="0.2">
      <c r="A10" s="87" t="s">
        <v>68</v>
      </c>
      <c r="B10" s="39"/>
      <c r="C10" s="52">
        <v>4604.0276000000003</v>
      </c>
      <c r="D10" s="53">
        <v>305.82463000000001</v>
      </c>
      <c r="E10" s="53">
        <v>726.36107000000004</v>
      </c>
      <c r="F10" s="53">
        <v>119.38511</v>
      </c>
      <c r="G10" s="53">
        <v>447.42639000000003</v>
      </c>
      <c r="H10" s="53">
        <v>75.300650000000005</v>
      </c>
      <c r="I10" s="53">
        <v>1103.79891</v>
      </c>
      <c r="K10" s="87" t="s">
        <v>68</v>
      </c>
      <c r="L10" s="39"/>
      <c r="M10" s="52">
        <v>888.36869999999999</v>
      </c>
      <c r="N10" s="53">
        <v>270.37554999999998</v>
      </c>
      <c r="O10" s="53">
        <v>0</v>
      </c>
      <c r="P10" s="53">
        <v>205.09370000000001</v>
      </c>
      <c r="Q10" s="53">
        <v>174.77232000000001</v>
      </c>
      <c r="R10" s="53">
        <v>148.86722</v>
      </c>
      <c r="S10" s="53">
        <v>138.45335</v>
      </c>
    </row>
    <row r="11" spans="1:19" s="17" customFormat="1" ht="18" customHeight="1" x14ac:dyDescent="0.2">
      <c r="A11" s="7" t="s">
        <v>69</v>
      </c>
      <c r="B11" s="39"/>
      <c r="C11" s="43">
        <v>140.93263999999999</v>
      </c>
      <c r="D11" s="22">
        <v>7.0255400000000003</v>
      </c>
      <c r="E11" s="22">
        <v>3.18736</v>
      </c>
      <c r="F11" s="22">
        <v>1.7083900000000001</v>
      </c>
      <c r="G11" s="22">
        <v>45.68817</v>
      </c>
      <c r="H11" s="22">
        <v>19.507850000000001</v>
      </c>
      <c r="I11" s="22">
        <v>16.01587</v>
      </c>
      <c r="K11" s="7" t="s">
        <v>69</v>
      </c>
      <c r="L11" s="39"/>
      <c r="M11" s="43">
        <v>2.7027299999999999</v>
      </c>
      <c r="N11" s="22">
        <v>22.600210000000001</v>
      </c>
      <c r="O11" s="22">
        <v>0</v>
      </c>
      <c r="P11" s="22">
        <v>1.7721800000000001</v>
      </c>
      <c r="Q11" s="22">
        <v>0.13616</v>
      </c>
      <c r="R11" s="22">
        <v>20.15766</v>
      </c>
      <c r="S11" s="22">
        <v>0.43053999999999998</v>
      </c>
    </row>
    <row r="12" spans="1:19" s="11" customFormat="1" ht="8.1" customHeight="1" x14ac:dyDescent="0.2">
      <c r="A12" s="88"/>
      <c r="B12" s="88"/>
      <c r="C12" s="1209"/>
      <c r="D12" s="1262"/>
      <c r="E12" s="1262"/>
      <c r="F12" s="1262"/>
      <c r="G12" s="1262"/>
      <c r="H12" s="1262"/>
      <c r="I12" s="1262"/>
      <c r="J12" s="9"/>
      <c r="K12" s="88"/>
      <c r="L12" s="88"/>
      <c r="M12" s="1209"/>
      <c r="N12" s="1262"/>
      <c r="O12" s="1262"/>
      <c r="P12" s="1262"/>
      <c r="Q12" s="1262"/>
      <c r="R12" s="1262"/>
      <c r="S12" s="1262"/>
    </row>
    <row r="13" spans="1:19" s="8" customFormat="1" ht="24.95" customHeight="1" x14ac:dyDescent="0.2">
      <c r="A13" s="1232" t="s">
        <v>125</v>
      </c>
      <c r="B13" s="1251"/>
      <c r="C13" s="1251"/>
      <c r="D13" s="1251"/>
      <c r="E13" s="1251"/>
      <c r="F13" s="1251"/>
      <c r="G13" s="1251"/>
      <c r="H13" s="1251"/>
      <c r="I13" s="1251"/>
      <c r="J13" s="9"/>
      <c r="K13" s="1232" t="s">
        <v>125</v>
      </c>
      <c r="L13" s="1251"/>
      <c r="M13" s="1251"/>
      <c r="N13" s="1251"/>
      <c r="O13" s="1251"/>
      <c r="P13" s="1251"/>
      <c r="Q13" s="1251"/>
      <c r="R13" s="1251"/>
      <c r="S13" s="1251"/>
    </row>
    <row r="14" spans="1:19" s="8" customFormat="1" ht="18" customHeight="1" x14ac:dyDescent="0.2">
      <c r="A14" s="7" t="s">
        <v>296</v>
      </c>
      <c r="B14" s="7"/>
      <c r="C14" s="43">
        <v>0</v>
      </c>
      <c r="D14" s="22">
        <v>0</v>
      </c>
      <c r="E14" s="22">
        <v>0</v>
      </c>
      <c r="F14" s="22">
        <v>0</v>
      </c>
      <c r="G14" s="22">
        <v>0</v>
      </c>
      <c r="H14" s="22">
        <v>0</v>
      </c>
      <c r="I14" s="22">
        <v>0</v>
      </c>
      <c r="J14" s="9"/>
      <c r="K14" s="7" t="s">
        <v>296</v>
      </c>
      <c r="L14" s="7"/>
      <c r="M14" s="43">
        <v>0</v>
      </c>
      <c r="N14" s="22">
        <v>0</v>
      </c>
      <c r="O14" s="22">
        <v>0</v>
      </c>
      <c r="P14" s="22">
        <v>0</v>
      </c>
      <c r="Q14" s="22">
        <v>0</v>
      </c>
      <c r="R14" s="22">
        <v>0</v>
      </c>
      <c r="S14" s="22">
        <v>0</v>
      </c>
    </row>
    <row r="15" spans="1:19" s="11" customFormat="1" ht="18" customHeight="1" x14ac:dyDescent="0.2">
      <c r="A15" s="10" t="s">
        <v>57</v>
      </c>
      <c r="B15" s="10"/>
      <c r="C15" s="20">
        <v>0</v>
      </c>
      <c r="D15" s="18">
        <v>0</v>
      </c>
      <c r="E15" s="18">
        <v>0</v>
      </c>
      <c r="F15" s="18">
        <v>0</v>
      </c>
      <c r="G15" s="18">
        <v>0</v>
      </c>
      <c r="H15" s="18">
        <v>0</v>
      </c>
      <c r="I15" s="18">
        <v>0</v>
      </c>
      <c r="J15" s="9"/>
      <c r="K15" s="10" t="s">
        <v>57</v>
      </c>
      <c r="L15" s="10"/>
      <c r="M15" s="20">
        <v>0</v>
      </c>
      <c r="N15" s="18">
        <v>0</v>
      </c>
      <c r="O15" s="18">
        <v>0</v>
      </c>
      <c r="P15" s="18">
        <v>0</v>
      </c>
      <c r="Q15" s="18">
        <v>0</v>
      </c>
      <c r="R15" s="18">
        <v>0</v>
      </c>
      <c r="S15" s="18">
        <v>0</v>
      </c>
    </row>
    <row r="16" spans="1:19" s="6" customFormat="1" x14ac:dyDescent="0.2">
      <c r="A16" s="37" t="s">
        <v>56</v>
      </c>
      <c r="B16" s="39"/>
      <c r="C16" s="20">
        <v>0</v>
      </c>
      <c r="D16" s="18">
        <v>0</v>
      </c>
      <c r="E16" s="18">
        <v>0</v>
      </c>
      <c r="F16" s="18">
        <v>0</v>
      </c>
      <c r="G16" s="18">
        <v>0</v>
      </c>
      <c r="H16" s="18">
        <v>0</v>
      </c>
      <c r="I16" s="18">
        <v>0</v>
      </c>
      <c r="K16" s="37" t="s">
        <v>56</v>
      </c>
      <c r="L16" s="39"/>
      <c r="M16" s="20">
        <v>0</v>
      </c>
      <c r="N16" s="18">
        <v>0</v>
      </c>
      <c r="O16" s="18">
        <v>0</v>
      </c>
      <c r="P16" s="18">
        <v>0</v>
      </c>
      <c r="Q16" s="18">
        <v>0</v>
      </c>
      <c r="R16" s="18">
        <v>0</v>
      </c>
      <c r="S16" s="18">
        <v>0</v>
      </c>
    </row>
    <row r="17" spans="1:19" s="6" customFormat="1" x14ac:dyDescent="0.2">
      <c r="A17" s="37" t="s">
        <v>91</v>
      </c>
      <c r="B17" s="39"/>
      <c r="C17" s="20">
        <v>0</v>
      </c>
      <c r="D17" s="18">
        <v>0</v>
      </c>
      <c r="E17" s="18">
        <v>0</v>
      </c>
      <c r="F17" s="18">
        <v>0</v>
      </c>
      <c r="G17" s="18">
        <v>0</v>
      </c>
      <c r="H17" s="18">
        <v>0</v>
      </c>
      <c r="I17" s="18">
        <v>0</v>
      </c>
      <c r="K17" s="37" t="s">
        <v>91</v>
      </c>
      <c r="L17" s="39"/>
      <c r="M17" s="20">
        <v>0</v>
      </c>
      <c r="N17" s="18">
        <v>0</v>
      </c>
      <c r="O17" s="18">
        <v>0</v>
      </c>
      <c r="P17" s="18">
        <v>0</v>
      </c>
      <c r="Q17" s="18">
        <v>0</v>
      </c>
      <c r="R17" s="18">
        <v>0</v>
      </c>
      <c r="S17" s="18">
        <v>0</v>
      </c>
    </row>
    <row r="18" spans="1:19" s="11" customFormat="1" ht="8.1" customHeight="1" x14ac:dyDescent="0.2">
      <c r="A18" s="88"/>
      <c r="B18" s="88"/>
      <c r="C18" s="1256"/>
      <c r="D18" s="1262"/>
      <c r="E18" s="1262"/>
      <c r="F18" s="1262"/>
      <c r="G18" s="1262"/>
      <c r="H18" s="1262"/>
      <c r="I18" s="1262"/>
      <c r="J18" s="9"/>
      <c r="K18" s="88"/>
      <c r="L18" s="88"/>
      <c r="M18" s="1256"/>
      <c r="N18" s="1262"/>
      <c r="O18" s="1262"/>
      <c r="P18" s="1262"/>
      <c r="Q18" s="1262"/>
      <c r="R18" s="1262"/>
      <c r="S18" s="1262"/>
    </row>
    <row r="19" spans="1:19" s="8" customFormat="1" ht="18" customHeight="1" x14ac:dyDescent="0.2">
      <c r="A19" s="7" t="s">
        <v>66</v>
      </c>
      <c r="B19" s="7"/>
      <c r="C19" s="43">
        <v>525.06456000000003</v>
      </c>
      <c r="D19" s="22">
        <v>0.56694</v>
      </c>
      <c r="E19" s="22">
        <v>17.635120000000001</v>
      </c>
      <c r="F19" s="22">
        <v>0</v>
      </c>
      <c r="G19" s="22">
        <v>50.007579999999997</v>
      </c>
      <c r="H19" s="22">
        <v>1.4001600000000001</v>
      </c>
      <c r="I19" s="22">
        <v>356.04644999999999</v>
      </c>
      <c r="J19" s="9"/>
      <c r="K19" s="7" t="s">
        <v>66</v>
      </c>
      <c r="L19" s="7"/>
      <c r="M19" s="43">
        <v>63.691070000000003</v>
      </c>
      <c r="N19" s="22">
        <v>20.76878</v>
      </c>
      <c r="O19" s="22">
        <v>0</v>
      </c>
      <c r="P19" s="22">
        <v>4.0420600000000002</v>
      </c>
      <c r="Q19" s="22">
        <v>2.0395300000000001</v>
      </c>
      <c r="R19" s="22">
        <v>8.4422099999999993</v>
      </c>
      <c r="S19" s="22">
        <v>0.42465999999999998</v>
      </c>
    </row>
    <row r="20" spans="1:19" s="6" customFormat="1" ht="18" customHeight="1" x14ac:dyDescent="0.2">
      <c r="A20" s="10" t="s">
        <v>53</v>
      </c>
      <c r="B20" s="39"/>
      <c r="C20" s="20">
        <v>440.55209000000002</v>
      </c>
      <c r="D20" s="18">
        <v>0.56694</v>
      </c>
      <c r="E20" s="18">
        <v>17.635120000000001</v>
      </c>
      <c r="F20" s="18">
        <v>0</v>
      </c>
      <c r="G20" s="18">
        <v>50.007579999999997</v>
      </c>
      <c r="H20" s="18">
        <v>1.4001600000000001</v>
      </c>
      <c r="I20" s="18">
        <v>277.04644999999999</v>
      </c>
      <c r="K20" s="10" t="s">
        <v>53</v>
      </c>
      <c r="L20" s="39"/>
      <c r="M20" s="20">
        <v>58.178600000000003</v>
      </c>
      <c r="N20" s="18">
        <v>20.76878</v>
      </c>
      <c r="O20" s="18">
        <v>0</v>
      </c>
      <c r="P20" s="18">
        <v>4.0420600000000002</v>
      </c>
      <c r="Q20" s="18">
        <v>2.0395300000000001</v>
      </c>
      <c r="R20" s="18">
        <v>8.4422099999999993</v>
      </c>
      <c r="S20" s="18">
        <v>0.42465999999999998</v>
      </c>
    </row>
    <row r="21" spans="1:19" s="6" customFormat="1" x14ac:dyDescent="0.2">
      <c r="A21" s="37" t="s">
        <v>56</v>
      </c>
      <c r="B21" s="39"/>
      <c r="C21" s="20">
        <v>440.55209000000002</v>
      </c>
      <c r="D21" s="18">
        <v>0.56694</v>
      </c>
      <c r="E21" s="18">
        <v>17.635120000000001</v>
      </c>
      <c r="F21" s="18">
        <v>0</v>
      </c>
      <c r="G21" s="18">
        <v>50.007579999999997</v>
      </c>
      <c r="H21" s="18">
        <v>1.4001600000000001</v>
      </c>
      <c r="I21" s="18">
        <v>277.04644999999999</v>
      </c>
      <c r="K21" s="37" t="s">
        <v>56</v>
      </c>
      <c r="L21" s="39"/>
      <c r="M21" s="20">
        <v>58.178600000000003</v>
      </c>
      <c r="N21" s="18">
        <v>20.76878</v>
      </c>
      <c r="O21" s="18">
        <v>0</v>
      </c>
      <c r="P21" s="18">
        <v>4.0420600000000002</v>
      </c>
      <c r="Q21" s="18">
        <v>2.0395300000000001</v>
      </c>
      <c r="R21" s="18">
        <v>8.4422099999999993</v>
      </c>
      <c r="S21" s="18">
        <v>0.42465999999999998</v>
      </c>
    </row>
    <row r="22" spans="1:19" s="6" customFormat="1" x14ac:dyDescent="0.2">
      <c r="A22" s="37" t="s">
        <v>91</v>
      </c>
      <c r="B22" s="39"/>
      <c r="C22" s="20">
        <v>0</v>
      </c>
      <c r="D22" s="18">
        <v>0</v>
      </c>
      <c r="E22" s="18">
        <v>0</v>
      </c>
      <c r="F22" s="18">
        <v>0</v>
      </c>
      <c r="G22" s="18">
        <v>0</v>
      </c>
      <c r="H22" s="18">
        <v>0</v>
      </c>
      <c r="I22" s="18">
        <v>0</v>
      </c>
      <c r="K22" s="37" t="s">
        <v>91</v>
      </c>
      <c r="L22" s="39"/>
      <c r="M22" s="20">
        <v>0</v>
      </c>
      <c r="N22" s="18">
        <v>0</v>
      </c>
      <c r="O22" s="18">
        <v>0</v>
      </c>
      <c r="P22" s="18">
        <v>0</v>
      </c>
      <c r="Q22" s="18">
        <v>0</v>
      </c>
      <c r="R22" s="18">
        <v>0</v>
      </c>
      <c r="S22" s="18">
        <v>0</v>
      </c>
    </row>
    <row r="23" spans="1:19" s="6" customFormat="1" x14ac:dyDescent="0.2">
      <c r="A23" s="10" t="s">
        <v>54</v>
      </c>
      <c r="B23" s="39"/>
      <c r="C23" s="20">
        <v>40.012659999999997</v>
      </c>
      <c r="D23" s="18">
        <v>0</v>
      </c>
      <c r="E23" s="18">
        <v>0</v>
      </c>
      <c r="F23" s="18">
        <v>0</v>
      </c>
      <c r="G23" s="18">
        <v>0</v>
      </c>
      <c r="H23" s="18">
        <v>0</v>
      </c>
      <c r="I23" s="18">
        <v>40</v>
      </c>
      <c r="K23" s="10" t="s">
        <v>54</v>
      </c>
      <c r="L23" s="39"/>
      <c r="M23" s="20">
        <v>1.2659999999999999E-2</v>
      </c>
      <c r="N23" s="18">
        <v>0</v>
      </c>
      <c r="O23" s="18">
        <v>0</v>
      </c>
      <c r="P23" s="18">
        <v>0</v>
      </c>
      <c r="Q23" s="18">
        <v>0</v>
      </c>
      <c r="R23" s="18">
        <v>0</v>
      </c>
      <c r="S23" s="18">
        <v>0</v>
      </c>
    </row>
    <row r="24" spans="1:19" s="6" customFormat="1" x14ac:dyDescent="0.2">
      <c r="A24" s="10" t="s">
        <v>55</v>
      </c>
      <c r="B24" s="39"/>
      <c r="C24" s="20">
        <v>44.499809999999997</v>
      </c>
      <c r="D24" s="18">
        <v>0</v>
      </c>
      <c r="E24" s="18">
        <v>0</v>
      </c>
      <c r="F24" s="18">
        <v>0</v>
      </c>
      <c r="G24" s="18">
        <v>0</v>
      </c>
      <c r="H24" s="18">
        <v>0</v>
      </c>
      <c r="I24" s="18">
        <v>39</v>
      </c>
      <c r="K24" s="10" t="s">
        <v>55</v>
      </c>
      <c r="L24" s="39"/>
      <c r="M24" s="20">
        <v>5.4998100000000001</v>
      </c>
      <c r="N24" s="18">
        <v>0</v>
      </c>
      <c r="O24" s="18">
        <v>0</v>
      </c>
      <c r="P24" s="18">
        <v>0</v>
      </c>
      <c r="Q24" s="18">
        <v>0</v>
      </c>
      <c r="R24" s="18">
        <v>0</v>
      </c>
      <c r="S24" s="18">
        <v>0</v>
      </c>
    </row>
    <row r="25" spans="1:19" s="6" customFormat="1" x14ac:dyDescent="0.2">
      <c r="A25" s="37" t="s">
        <v>56</v>
      </c>
      <c r="B25" s="39"/>
      <c r="C25" s="20">
        <v>44.499809999999997</v>
      </c>
      <c r="D25" s="18">
        <v>0</v>
      </c>
      <c r="E25" s="18">
        <v>0</v>
      </c>
      <c r="F25" s="18">
        <v>0</v>
      </c>
      <c r="G25" s="18">
        <v>0</v>
      </c>
      <c r="H25" s="18">
        <v>0</v>
      </c>
      <c r="I25" s="18">
        <v>39</v>
      </c>
      <c r="K25" s="37" t="s">
        <v>56</v>
      </c>
      <c r="L25" s="39"/>
      <c r="M25" s="20">
        <v>5.4998100000000001</v>
      </c>
      <c r="N25" s="18">
        <v>0</v>
      </c>
      <c r="O25" s="18">
        <v>0</v>
      </c>
      <c r="P25" s="18">
        <v>0</v>
      </c>
      <c r="Q25" s="18">
        <v>0</v>
      </c>
      <c r="R25" s="18">
        <v>0</v>
      </c>
      <c r="S25" s="18">
        <v>0</v>
      </c>
    </row>
    <row r="26" spans="1:19" s="6" customFormat="1" x14ac:dyDescent="0.2">
      <c r="A26" s="37" t="s">
        <v>91</v>
      </c>
      <c r="B26" s="39"/>
      <c r="C26" s="20">
        <v>0</v>
      </c>
      <c r="D26" s="18">
        <v>0</v>
      </c>
      <c r="E26" s="18">
        <v>0</v>
      </c>
      <c r="F26" s="18">
        <v>0</v>
      </c>
      <c r="G26" s="18">
        <v>0</v>
      </c>
      <c r="H26" s="18">
        <v>0</v>
      </c>
      <c r="I26" s="18">
        <v>0</v>
      </c>
      <c r="K26" s="37" t="s">
        <v>91</v>
      </c>
      <c r="L26" s="39"/>
      <c r="M26" s="20">
        <v>0</v>
      </c>
      <c r="N26" s="18">
        <v>0</v>
      </c>
      <c r="O26" s="18">
        <v>0</v>
      </c>
      <c r="P26" s="18">
        <v>0</v>
      </c>
      <c r="Q26" s="18">
        <v>0</v>
      </c>
      <c r="R26" s="18">
        <v>0</v>
      </c>
      <c r="S26" s="18">
        <v>0</v>
      </c>
    </row>
    <row r="27" spans="1:19" s="6" customFormat="1" ht="8.25" customHeight="1" x14ac:dyDescent="0.2">
      <c r="A27" s="13"/>
      <c r="B27" s="39"/>
      <c r="C27" s="1256"/>
      <c r="D27" s="1262"/>
      <c r="E27" s="1262"/>
      <c r="F27" s="1262"/>
      <c r="G27" s="1262"/>
      <c r="H27" s="1262"/>
      <c r="I27" s="1262"/>
      <c r="K27" s="13"/>
      <c r="L27" s="39"/>
      <c r="M27" s="1256"/>
      <c r="N27" s="1262"/>
      <c r="O27" s="1262"/>
      <c r="P27" s="1262"/>
      <c r="Q27" s="1262"/>
      <c r="R27" s="1262"/>
      <c r="S27" s="1262"/>
    </row>
    <row r="28" spans="1:19" s="17" customFormat="1" ht="18" customHeight="1" x14ac:dyDescent="0.2">
      <c r="A28" s="7" t="s">
        <v>67</v>
      </c>
      <c r="B28" s="39"/>
      <c r="C28" s="43"/>
      <c r="D28" s="22"/>
      <c r="E28" s="22"/>
      <c r="F28" s="22"/>
      <c r="G28" s="22"/>
      <c r="H28" s="22"/>
      <c r="I28" s="22"/>
      <c r="K28" s="7" t="s">
        <v>67</v>
      </c>
      <c r="L28" s="39"/>
      <c r="M28" s="43"/>
      <c r="N28" s="22"/>
      <c r="O28" s="22"/>
      <c r="P28" s="22"/>
      <c r="Q28" s="22"/>
      <c r="R28" s="22"/>
      <c r="S28" s="22"/>
    </row>
    <row r="29" spans="1:19" s="17" customFormat="1" ht="18" customHeight="1" x14ac:dyDescent="0.2">
      <c r="A29" s="87" t="s">
        <v>68</v>
      </c>
      <c r="B29" s="39"/>
      <c r="C29" s="52">
        <v>525.06456000000003</v>
      </c>
      <c r="D29" s="53">
        <v>0.56694</v>
      </c>
      <c r="E29" s="53">
        <v>17.635120000000001</v>
      </c>
      <c r="F29" s="53">
        <v>0</v>
      </c>
      <c r="G29" s="53">
        <v>50.007579999999997</v>
      </c>
      <c r="H29" s="53">
        <v>1.4001600000000001</v>
      </c>
      <c r="I29" s="53">
        <v>356.04644999999999</v>
      </c>
      <c r="K29" s="87" t="s">
        <v>68</v>
      </c>
      <c r="L29" s="39"/>
      <c r="M29" s="52">
        <v>63.691070000000003</v>
      </c>
      <c r="N29" s="53">
        <v>20.76878</v>
      </c>
      <c r="O29" s="53">
        <v>0</v>
      </c>
      <c r="P29" s="53">
        <v>4.0420600000000002</v>
      </c>
      <c r="Q29" s="53">
        <v>2.0395300000000001</v>
      </c>
      <c r="R29" s="53">
        <v>8.4422099999999993</v>
      </c>
      <c r="S29" s="53">
        <v>0.42465999999999998</v>
      </c>
    </row>
    <row r="30" spans="1:19" s="17" customFormat="1" ht="18" customHeight="1" x14ac:dyDescent="0.2">
      <c r="A30" s="7" t="s">
        <v>69</v>
      </c>
      <c r="B30" s="39"/>
      <c r="C30" s="43">
        <v>2.5902799999999999</v>
      </c>
      <c r="D30" s="22">
        <v>2</v>
      </c>
      <c r="E30" s="22">
        <v>0.46833000000000002</v>
      </c>
      <c r="F30" s="22">
        <v>0</v>
      </c>
      <c r="G30" s="22">
        <v>0</v>
      </c>
      <c r="H30" s="22">
        <v>8.7000000000000001E-4</v>
      </c>
      <c r="I30" s="22">
        <v>5.4200000000000003E-3</v>
      </c>
      <c r="K30" s="7" t="s">
        <v>69</v>
      </c>
      <c r="L30" s="39"/>
      <c r="M30" s="43">
        <v>2.7400000000000001E-2</v>
      </c>
      <c r="N30" s="22">
        <v>8.7569999999999995E-2</v>
      </c>
      <c r="O30" s="22">
        <v>0</v>
      </c>
      <c r="P30" s="22">
        <v>0</v>
      </c>
      <c r="Q30" s="22">
        <v>0</v>
      </c>
      <c r="R30" s="22">
        <v>6.8000000000000005E-4</v>
      </c>
      <c r="S30" s="22">
        <v>0</v>
      </c>
    </row>
    <row r="31" spans="1:19" s="11" customFormat="1" ht="8.1" customHeight="1" x14ac:dyDescent="0.2">
      <c r="A31" s="89"/>
      <c r="B31" s="88"/>
      <c r="C31" s="1209"/>
      <c r="D31" s="1262"/>
      <c r="E31" s="1262"/>
      <c r="F31" s="1262"/>
      <c r="G31" s="1262"/>
      <c r="H31" s="1262"/>
      <c r="I31" s="1262"/>
      <c r="J31" s="9"/>
      <c r="K31" s="89"/>
      <c r="L31" s="88"/>
      <c r="M31" s="1209"/>
      <c r="N31" s="1262"/>
      <c r="O31" s="1262"/>
      <c r="P31" s="1262"/>
      <c r="Q31" s="1262"/>
      <c r="R31" s="1262"/>
      <c r="S31" s="1262"/>
    </row>
    <row r="32" spans="1:19" s="8" customFormat="1" ht="24.95" customHeight="1" x14ac:dyDescent="0.2">
      <c r="A32" s="1232" t="s">
        <v>126</v>
      </c>
      <c r="B32" s="1251"/>
      <c r="C32" s="1251"/>
      <c r="D32" s="1251"/>
      <c r="E32" s="1251"/>
      <c r="F32" s="1251"/>
      <c r="G32" s="1251"/>
      <c r="H32" s="1251"/>
      <c r="I32" s="1251"/>
      <c r="J32" s="9"/>
      <c r="K32" s="1232" t="s">
        <v>126</v>
      </c>
      <c r="L32" s="1251"/>
      <c r="M32" s="1251"/>
      <c r="N32" s="1251"/>
      <c r="O32" s="1251"/>
      <c r="P32" s="1251"/>
      <c r="Q32" s="1251"/>
      <c r="R32" s="1251"/>
      <c r="S32" s="1251"/>
    </row>
    <row r="33" spans="1:19" s="8" customFormat="1" ht="18" customHeight="1" x14ac:dyDescent="0.2">
      <c r="A33" s="7" t="s">
        <v>296</v>
      </c>
      <c r="B33" s="7"/>
      <c r="C33" s="43">
        <v>0</v>
      </c>
      <c r="D33" s="22">
        <v>0</v>
      </c>
      <c r="E33" s="22">
        <v>0</v>
      </c>
      <c r="F33" s="22">
        <v>0</v>
      </c>
      <c r="G33" s="22">
        <v>0</v>
      </c>
      <c r="H33" s="22">
        <v>0</v>
      </c>
      <c r="I33" s="22">
        <v>0</v>
      </c>
      <c r="J33" s="9"/>
      <c r="K33" s="7" t="s">
        <v>296</v>
      </c>
      <c r="L33" s="7"/>
      <c r="M33" s="43">
        <v>0</v>
      </c>
      <c r="N33" s="22">
        <v>0</v>
      </c>
      <c r="O33" s="22">
        <v>0</v>
      </c>
      <c r="P33" s="22">
        <v>0</v>
      </c>
      <c r="Q33" s="22">
        <v>0</v>
      </c>
      <c r="R33" s="22">
        <v>0</v>
      </c>
      <c r="S33" s="22">
        <v>0</v>
      </c>
    </row>
    <row r="34" spans="1:19" s="11" customFormat="1" ht="18" customHeight="1" x14ac:dyDescent="0.2">
      <c r="A34" s="10" t="s">
        <v>58</v>
      </c>
      <c r="B34" s="10"/>
      <c r="C34" s="20">
        <v>0</v>
      </c>
      <c r="D34" s="18">
        <v>0</v>
      </c>
      <c r="E34" s="18">
        <v>0</v>
      </c>
      <c r="F34" s="18">
        <v>0</v>
      </c>
      <c r="G34" s="18">
        <v>0</v>
      </c>
      <c r="H34" s="18">
        <v>0</v>
      </c>
      <c r="I34" s="18">
        <v>0</v>
      </c>
      <c r="J34" s="9"/>
      <c r="K34" s="10" t="s">
        <v>58</v>
      </c>
      <c r="L34" s="10"/>
      <c r="M34" s="20">
        <v>0</v>
      </c>
      <c r="N34" s="18">
        <v>0</v>
      </c>
      <c r="O34" s="18">
        <v>0</v>
      </c>
      <c r="P34" s="18">
        <v>0</v>
      </c>
      <c r="Q34" s="18">
        <v>0</v>
      </c>
      <c r="R34" s="18">
        <v>0</v>
      </c>
      <c r="S34" s="18">
        <v>0</v>
      </c>
    </row>
    <row r="35" spans="1:19" s="6" customFormat="1" x14ac:dyDescent="0.2">
      <c r="A35" s="37" t="s">
        <v>56</v>
      </c>
      <c r="B35" s="39"/>
      <c r="C35" s="20">
        <v>0</v>
      </c>
      <c r="D35" s="18">
        <v>0</v>
      </c>
      <c r="E35" s="18">
        <v>0</v>
      </c>
      <c r="F35" s="18">
        <v>0</v>
      </c>
      <c r="G35" s="18">
        <v>0</v>
      </c>
      <c r="H35" s="18">
        <v>0</v>
      </c>
      <c r="I35" s="18">
        <v>0</v>
      </c>
      <c r="K35" s="37" t="s">
        <v>56</v>
      </c>
      <c r="L35" s="39"/>
      <c r="M35" s="20">
        <v>0</v>
      </c>
      <c r="N35" s="18">
        <v>0</v>
      </c>
      <c r="O35" s="18">
        <v>0</v>
      </c>
      <c r="P35" s="18">
        <v>0</v>
      </c>
      <c r="Q35" s="18">
        <v>0</v>
      </c>
      <c r="R35" s="18">
        <v>0</v>
      </c>
      <c r="S35" s="18">
        <v>0</v>
      </c>
    </row>
    <row r="36" spans="1:19" s="6" customFormat="1" x14ac:dyDescent="0.2">
      <c r="A36" s="37" t="s">
        <v>91</v>
      </c>
      <c r="B36" s="39"/>
      <c r="C36" s="20">
        <v>0</v>
      </c>
      <c r="D36" s="18">
        <v>0</v>
      </c>
      <c r="E36" s="18">
        <v>0</v>
      </c>
      <c r="F36" s="18">
        <v>0</v>
      </c>
      <c r="G36" s="18">
        <v>0</v>
      </c>
      <c r="H36" s="18">
        <v>0</v>
      </c>
      <c r="I36" s="18">
        <v>0</v>
      </c>
      <c r="K36" s="37" t="s">
        <v>91</v>
      </c>
      <c r="L36" s="39"/>
      <c r="M36" s="20">
        <v>0</v>
      </c>
      <c r="N36" s="18">
        <v>0</v>
      </c>
      <c r="O36" s="18">
        <v>0</v>
      </c>
      <c r="P36" s="18">
        <v>0</v>
      </c>
      <c r="Q36" s="18">
        <v>0</v>
      </c>
      <c r="R36" s="18">
        <v>0</v>
      </c>
      <c r="S36" s="18">
        <v>0</v>
      </c>
    </row>
    <row r="37" spans="1:19" s="11" customFormat="1" ht="8.1" customHeight="1" x14ac:dyDescent="0.2">
      <c r="A37" s="88"/>
      <c r="B37" s="88"/>
      <c r="C37" s="1256"/>
      <c r="D37" s="1260"/>
      <c r="E37" s="1260"/>
      <c r="F37" s="1260"/>
      <c r="G37" s="1260"/>
      <c r="H37" s="1260"/>
      <c r="I37" s="1260"/>
      <c r="J37" s="9"/>
      <c r="K37" s="88"/>
      <c r="L37" s="88"/>
      <c r="M37" s="1256"/>
      <c r="N37" s="1260"/>
      <c r="O37" s="1260"/>
      <c r="P37" s="1260"/>
      <c r="Q37" s="1260"/>
      <c r="R37" s="1260"/>
      <c r="S37" s="1260"/>
    </row>
    <row r="38" spans="1:19" s="8" customFormat="1" ht="18" customHeight="1" x14ac:dyDescent="0.2">
      <c r="A38" s="7" t="s">
        <v>66</v>
      </c>
      <c r="B38" s="7"/>
      <c r="C38" s="43">
        <v>193.952</v>
      </c>
      <c r="D38" s="22">
        <v>7.2959199999999997</v>
      </c>
      <c r="E38" s="22">
        <v>31.890830000000001</v>
      </c>
      <c r="F38" s="22">
        <v>4.6592000000000002</v>
      </c>
      <c r="G38" s="22">
        <v>14.25384</v>
      </c>
      <c r="H38" s="22">
        <v>2.3015400000000001</v>
      </c>
      <c r="I38" s="22">
        <v>28.78059</v>
      </c>
      <c r="J38" s="9"/>
      <c r="K38" s="7" t="s">
        <v>66</v>
      </c>
      <c r="L38" s="7"/>
      <c r="M38" s="43">
        <v>46.625079999999997</v>
      </c>
      <c r="N38" s="22">
        <v>5.5292599999999998</v>
      </c>
      <c r="O38" s="22">
        <v>0</v>
      </c>
      <c r="P38" s="22">
        <v>29.656700000000001</v>
      </c>
      <c r="Q38" s="22">
        <v>4.9534000000000002</v>
      </c>
      <c r="R38" s="22">
        <v>12.09548</v>
      </c>
      <c r="S38" s="22">
        <v>5.9101600000000003</v>
      </c>
    </row>
    <row r="39" spans="1:19" s="6" customFormat="1" ht="18" customHeight="1" x14ac:dyDescent="0.2">
      <c r="A39" s="10" t="s">
        <v>53</v>
      </c>
      <c r="B39" s="39"/>
      <c r="C39" s="20">
        <v>193.02746999999999</v>
      </c>
      <c r="D39" s="18">
        <v>7.27928</v>
      </c>
      <c r="E39" s="18">
        <v>31.774989999999999</v>
      </c>
      <c r="F39" s="18">
        <v>4.6592000000000002</v>
      </c>
      <c r="G39" s="18">
        <v>14.239800000000001</v>
      </c>
      <c r="H39" s="18">
        <v>2.3015400000000001</v>
      </c>
      <c r="I39" s="18">
        <v>28.69265</v>
      </c>
      <c r="K39" s="10" t="s">
        <v>53</v>
      </c>
      <c r="L39" s="39"/>
      <c r="M39" s="20">
        <v>45.938609999999997</v>
      </c>
      <c r="N39" s="18">
        <v>5.5256600000000002</v>
      </c>
      <c r="O39" s="18">
        <v>0</v>
      </c>
      <c r="P39" s="18">
        <v>29.656700000000001</v>
      </c>
      <c r="Q39" s="18">
        <v>4.9534000000000002</v>
      </c>
      <c r="R39" s="18">
        <v>12.09548</v>
      </c>
      <c r="S39" s="18">
        <v>5.9101600000000003</v>
      </c>
    </row>
    <row r="40" spans="1:19" s="6" customFormat="1" x14ac:dyDescent="0.2">
      <c r="A40" s="37" t="s">
        <v>56</v>
      </c>
      <c r="B40" s="39"/>
      <c r="C40" s="20">
        <v>190.97341</v>
      </c>
      <c r="D40" s="18">
        <v>5.2252299999999998</v>
      </c>
      <c r="E40" s="18">
        <v>31.774989999999999</v>
      </c>
      <c r="F40" s="18">
        <v>4.6592000000000002</v>
      </c>
      <c r="G40" s="18">
        <v>14.239800000000001</v>
      </c>
      <c r="H40" s="18">
        <v>2.3015400000000001</v>
      </c>
      <c r="I40" s="18">
        <v>28.69265</v>
      </c>
      <c r="K40" s="37" t="s">
        <v>56</v>
      </c>
      <c r="L40" s="39"/>
      <c r="M40" s="20">
        <v>45.938609999999997</v>
      </c>
      <c r="N40" s="18">
        <v>5.5256600000000002</v>
      </c>
      <c r="O40" s="18">
        <v>0</v>
      </c>
      <c r="P40" s="18">
        <v>29.656700000000001</v>
      </c>
      <c r="Q40" s="18">
        <v>4.9534000000000002</v>
      </c>
      <c r="R40" s="18">
        <v>12.09548</v>
      </c>
      <c r="S40" s="18">
        <v>5.9101600000000003</v>
      </c>
    </row>
    <row r="41" spans="1:19" s="6" customFormat="1" x14ac:dyDescent="0.2">
      <c r="A41" s="37" t="s">
        <v>91</v>
      </c>
      <c r="B41" s="39"/>
      <c r="C41" s="20">
        <v>2.0540600000000002</v>
      </c>
      <c r="D41" s="18">
        <v>2.0540600000000002</v>
      </c>
      <c r="E41" s="18">
        <v>0</v>
      </c>
      <c r="F41" s="18">
        <v>0</v>
      </c>
      <c r="G41" s="18">
        <v>0</v>
      </c>
      <c r="H41" s="18">
        <v>0</v>
      </c>
      <c r="I41" s="18">
        <v>0</v>
      </c>
      <c r="K41" s="37" t="s">
        <v>91</v>
      </c>
      <c r="L41" s="39"/>
      <c r="M41" s="20">
        <v>0</v>
      </c>
      <c r="N41" s="18">
        <v>0</v>
      </c>
      <c r="O41" s="18">
        <v>0</v>
      </c>
      <c r="P41" s="18">
        <v>0</v>
      </c>
      <c r="Q41" s="18">
        <v>0</v>
      </c>
      <c r="R41" s="18">
        <v>0</v>
      </c>
      <c r="S41" s="18">
        <v>0</v>
      </c>
    </row>
    <row r="42" spans="1:19" s="6" customFormat="1" x14ac:dyDescent="0.2">
      <c r="A42" s="10" t="s">
        <v>54</v>
      </c>
      <c r="B42" s="39"/>
      <c r="C42" s="20">
        <v>0.92452999999999996</v>
      </c>
      <c r="D42" s="18">
        <v>1.6639999999999999E-2</v>
      </c>
      <c r="E42" s="18">
        <v>0.11584</v>
      </c>
      <c r="F42" s="18">
        <v>0</v>
      </c>
      <c r="G42" s="18">
        <v>1.404E-2</v>
      </c>
      <c r="H42" s="18">
        <v>0</v>
      </c>
      <c r="I42" s="18">
        <v>8.795E-2</v>
      </c>
      <c r="K42" s="10" t="s">
        <v>54</v>
      </c>
      <c r="L42" s="39"/>
      <c r="M42" s="20">
        <v>0.68647000000000002</v>
      </c>
      <c r="N42" s="18">
        <v>3.5999999999999999E-3</v>
      </c>
      <c r="O42" s="18">
        <v>0</v>
      </c>
      <c r="P42" s="18">
        <v>0</v>
      </c>
      <c r="Q42" s="18">
        <v>0</v>
      </c>
      <c r="R42" s="18">
        <v>0</v>
      </c>
      <c r="S42" s="18">
        <v>0</v>
      </c>
    </row>
    <row r="43" spans="1:19" s="6" customFormat="1" x14ac:dyDescent="0.2">
      <c r="A43" s="10" t="s">
        <v>55</v>
      </c>
      <c r="B43" s="39"/>
      <c r="C43" s="20">
        <v>0</v>
      </c>
      <c r="D43" s="18">
        <v>0</v>
      </c>
      <c r="E43" s="18">
        <v>0</v>
      </c>
      <c r="F43" s="18">
        <v>0</v>
      </c>
      <c r="G43" s="18">
        <v>0</v>
      </c>
      <c r="H43" s="18">
        <v>0</v>
      </c>
      <c r="I43" s="18">
        <v>0</v>
      </c>
      <c r="K43" s="10" t="s">
        <v>55</v>
      </c>
      <c r="L43" s="39"/>
      <c r="M43" s="20">
        <v>0</v>
      </c>
      <c r="N43" s="18">
        <v>0</v>
      </c>
      <c r="O43" s="18">
        <v>0</v>
      </c>
      <c r="P43" s="18">
        <v>0</v>
      </c>
      <c r="Q43" s="18">
        <v>0</v>
      </c>
      <c r="R43" s="18">
        <v>0</v>
      </c>
      <c r="S43" s="18">
        <v>0</v>
      </c>
    </row>
    <row r="44" spans="1:19" s="6" customFormat="1" x14ac:dyDescent="0.2">
      <c r="A44" s="37" t="s">
        <v>56</v>
      </c>
      <c r="B44" s="39"/>
      <c r="C44" s="20">
        <v>0</v>
      </c>
      <c r="D44" s="18">
        <v>0</v>
      </c>
      <c r="E44" s="18">
        <v>0</v>
      </c>
      <c r="F44" s="18">
        <v>0</v>
      </c>
      <c r="G44" s="18">
        <v>0</v>
      </c>
      <c r="H44" s="18">
        <v>0</v>
      </c>
      <c r="I44" s="18">
        <v>0</v>
      </c>
      <c r="K44" s="37" t="s">
        <v>56</v>
      </c>
      <c r="L44" s="39"/>
      <c r="M44" s="20">
        <v>0</v>
      </c>
      <c r="N44" s="18">
        <v>0</v>
      </c>
      <c r="O44" s="18">
        <v>0</v>
      </c>
      <c r="P44" s="18">
        <v>0</v>
      </c>
      <c r="Q44" s="18">
        <v>0</v>
      </c>
      <c r="R44" s="18">
        <v>0</v>
      </c>
      <c r="S44" s="18">
        <v>0</v>
      </c>
    </row>
    <row r="45" spans="1:19" s="6" customFormat="1" x14ac:dyDescent="0.2">
      <c r="A45" s="37" t="s">
        <v>91</v>
      </c>
      <c r="B45" s="39"/>
      <c r="C45" s="20">
        <v>0</v>
      </c>
      <c r="D45" s="18">
        <v>0</v>
      </c>
      <c r="E45" s="18">
        <v>0</v>
      </c>
      <c r="F45" s="18">
        <v>0</v>
      </c>
      <c r="G45" s="18">
        <v>0</v>
      </c>
      <c r="H45" s="18">
        <v>0</v>
      </c>
      <c r="I45" s="18">
        <v>0</v>
      </c>
      <c r="K45" s="37" t="s">
        <v>91</v>
      </c>
      <c r="L45" s="39"/>
      <c r="M45" s="20">
        <v>0</v>
      </c>
      <c r="N45" s="18">
        <v>0</v>
      </c>
      <c r="O45" s="18">
        <v>0</v>
      </c>
      <c r="P45" s="18">
        <v>0</v>
      </c>
      <c r="Q45" s="18">
        <v>0</v>
      </c>
      <c r="R45" s="18">
        <v>0</v>
      </c>
      <c r="S45" s="18">
        <v>0</v>
      </c>
    </row>
    <row r="46" spans="1:19" s="6" customFormat="1" ht="8.25" customHeight="1" x14ac:dyDescent="0.2">
      <c r="A46" s="13"/>
      <c r="B46" s="39"/>
      <c r="C46" s="1256"/>
      <c r="D46" s="1260"/>
      <c r="E46" s="1260"/>
      <c r="F46" s="1260"/>
      <c r="G46" s="1260"/>
      <c r="H46" s="1260"/>
      <c r="I46" s="1260"/>
      <c r="K46" s="13"/>
      <c r="L46" s="39"/>
      <c r="M46" s="1256"/>
      <c r="N46" s="1260"/>
      <c r="O46" s="1260"/>
      <c r="P46" s="1260"/>
      <c r="Q46" s="1260"/>
      <c r="R46" s="1260"/>
      <c r="S46" s="1260"/>
    </row>
    <row r="47" spans="1:19" s="17" customFormat="1" ht="18" customHeight="1" x14ac:dyDescent="0.2">
      <c r="A47" s="7" t="s">
        <v>67</v>
      </c>
      <c r="B47" s="39"/>
      <c r="C47" s="43"/>
      <c r="D47" s="22"/>
      <c r="E47" s="22"/>
      <c r="F47" s="22"/>
      <c r="G47" s="22"/>
      <c r="H47" s="22"/>
      <c r="I47" s="22"/>
      <c r="K47" s="7" t="s">
        <v>67</v>
      </c>
      <c r="L47" s="39"/>
      <c r="M47" s="43"/>
      <c r="N47" s="22"/>
      <c r="O47" s="22"/>
      <c r="P47" s="22"/>
      <c r="Q47" s="22"/>
      <c r="R47" s="22"/>
      <c r="S47" s="22"/>
    </row>
    <row r="48" spans="1:19" s="17" customFormat="1" ht="18" customHeight="1" x14ac:dyDescent="0.2">
      <c r="A48" s="87" t="s">
        <v>68</v>
      </c>
      <c r="B48" s="39"/>
      <c r="C48" s="52">
        <v>193.952</v>
      </c>
      <c r="D48" s="53">
        <v>7.2959199999999997</v>
      </c>
      <c r="E48" s="53">
        <v>31.890830000000001</v>
      </c>
      <c r="F48" s="53">
        <v>4.6592000000000002</v>
      </c>
      <c r="G48" s="53">
        <v>14.25384</v>
      </c>
      <c r="H48" s="53">
        <v>2.3015400000000001</v>
      </c>
      <c r="I48" s="53">
        <v>28.78059</v>
      </c>
      <c r="K48" s="87" t="s">
        <v>68</v>
      </c>
      <c r="L48" s="39"/>
      <c r="M48" s="52">
        <v>46.625079999999997</v>
      </c>
      <c r="N48" s="53">
        <v>5.5292599999999998</v>
      </c>
      <c r="O48" s="53">
        <v>0</v>
      </c>
      <c r="P48" s="53">
        <v>29.656700000000001</v>
      </c>
      <c r="Q48" s="53">
        <v>4.9534000000000002</v>
      </c>
      <c r="R48" s="53">
        <v>12.09548</v>
      </c>
      <c r="S48" s="53">
        <v>5.9101600000000003</v>
      </c>
    </row>
    <row r="49" spans="1:19" s="17" customFormat="1" ht="18" customHeight="1" x14ac:dyDescent="0.2">
      <c r="A49" s="7" t="s">
        <v>69</v>
      </c>
      <c r="B49" s="39"/>
      <c r="C49" s="43">
        <v>4.8511499999999996</v>
      </c>
      <c r="D49" s="22">
        <v>3.3989999999999999E-2</v>
      </c>
      <c r="E49" s="22">
        <v>2.1299999999999999E-2</v>
      </c>
      <c r="F49" s="22">
        <v>2.9020000000000001E-2</v>
      </c>
      <c r="G49" s="22">
        <v>0.28576000000000001</v>
      </c>
      <c r="H49" s="22">
        <v>0.50155000000000005</v>
      </c>
      <c r="I49" s="22">
        <v>0.30247000000000002</v>
      </c>
      <c r="K49" s="7" t="s">
        <v>69</v>
      </c>
      <c r="L49" s="39"/>
      <c r="M49" s="43">
        <v>0.68113999999999997</v>
      </c>
      <c r="N49" s="22">
        <v>1.3899600000000001</v>
      </c>
      <c r="O49" s="22">
        <v>0</v>
      </c>
      <c r="P49" s="22">
        <v>1.4</v>
      </c>
      <c r="Q49" s="22">
        <v>0</v>
      </c>
      <c r="R49" s="22">
        <v>0.20598</v>
      </c>
      <c r="S49" s="22">
        <v>0</v>
      </c>
    </row>
    <row r="50" spans="1:19" s="11" customFormat="1" ht="8.1" customHeight="1" x14ac:dyDescent="0.2">
      <c r="C50" s="1209"/>
      <c r="D50" s="1262"/>
      <c r="E50" s="1262"/>
      <c r="F50" s="1262"/>
      <c r="G50" s="1262"/>
      <c r="H50" s="1262"/>
      <c r="I50" s="1262"/>
      <c r="J50" s="9"/>
      <c r="M50" s="1209"/>
      <c r="N50" s="1262"/>
      <c r="O50" s="1262"/>
      <c r="P50" s="1262"/>
      <c r="Q50" s="1262"/>
      <c r="R50" s="1262"/>
      <c r="S50" s="1262"/>
    </row>
    <row r="51" spans="1:19" s="8" customFormat="1" ht="24.95" customHeight="1" x14ac:dyDescent="0.2">
      <c r="A51" s="1232" t="s">
        <v>163</v>
      </c>
      <c r="B51" s="1251"/>
      <c r="C51" s="1251"/>
      <c r="D51" s="1251"/>
      <c r="E51" s="1251"/>
      <c r="F51" s="1251"/>
      <c r="G51" s="1251"/>
      <c r="H51" s="1251"/>
      <c r="I51" s="1251"/>
      <c r="J51" s="9"/>
      <c r="K51" s="1232" t="s">
        <v>163</v>
      </c>
      <c r="L51" s="1251"/>
      <c r="M51" s="1251"/>
      <c r="N51" s="1251"/>
      <c r="O51" s="1251"/>
      <c r="P51" s="1251"/>
      <c r="Q51" s="1251"/>
      <c r="R51" s="1251"/>
      <c r="S51" s="1251"/>
    </row>
    <row r="52" spans="1:19" s="8" customFormat="1" ht="18" customHeight="1" x14ac:dyDescent="0.2">
      <c r="A52" s="7" t="s">
        <v>296</v>
      </c>
      <c r="B52" s="7"/>
      <c r="C52" s="43">
        <v>0</v>
      </c>
      <c r="D52" s="22">
        <v>0</v>
      </c>
      <c r="E52" s="22">
        <v>0</v>
      </c>
      <c r="F52" s="22">
        <v>0</v>
      </c>
      <c r="G52" s="22">
        <v>0</v>
      </c>
      <c r="H52" s="22">
        <v>0</v>
      </c>
      <c r="I52" s="22">
        <v>0</v>
      </c>
      <c r="J52" s="9"/>
      <c r="K52" s="7" t="s">
        <v>296</v>
      </c>
      <c r="L52" s="7"/>
      <c r="M52" s="43">
        <v>0</v>
      </c>
      <c r="N52" s="22">
        <v>0</v>
      </c>
      <c r="O52" s="22">
        <v>0</v>
      </c>
      <c r="P52" s="22">
        <v>0</v>
      </c>
      <c r="Q52" s="22">
        <v>0</v>
      </c>
      <c r="R52" s="22">
        <v>0</v>
      </c>
      <c r="S52" s="22">
        <v>0</v>
      </c>
    </row>
    <row r="53" spans="1:19" s="11" customFormat="1" ht="18" customHeight="1" x14ac:dyDescent="0.2">
      <c r="A53" s="10" t="s">
        <v>58</v>
      </c>
      <c r="B53" s="10"/>
      <c r="C53" s="20">
        <v>0</v>
      </c>
      <c r="D53" s="18">
        <v>0</v>
      </c>
      <c r="E53" s="18">
        <v>0</v>
      </c>
      <c r="F53" s="18">
        <v>0</v>
      </c>
      <c r="G53" s="18">
        <v>0</v>
      </c>
      <c r="H53" s="18">
        <v>0</v>
      </c>
      <c r="I53" s="18">
        <v>0</v>
      </c>
      <c r="J53" s="9"/>
      <c r="K53" s="10" t="s">
        <v>58</v>
      </c>
      <c r="L53" s="10"/>
      <c r="M53" s="20">
        <v>0</v>
      </c>
      <c r="N53" s="18">
        <v>0</v>
      </c>
      <c r="O53" s="18">
        <v>0</v>
      </c>
      <c r="P53" s="18">
        <v>0</v>
      </c>
      <c r="Q53" s="18">
        <v>0</v>
      </c>
      <c r="R53" s="18">
        <v>0</v>
      </c>
      <c r="S53" s="18">
        <v>0</v>
      </c>
    </row>
    <row r="54" spans="1:19" s="6" customFormat="1" x14ac:dyDescent="0.2">
      <c r="A54" s="37" t="s">
        <v>56</v>
      </c>
      <c r="B54" s="39"/>
      <c r="C54" s="20">
        <v>0</v>
      </c>
      <c r="D54" s="18">
        <v>0</v>
      </c>
      <c r="E54" s="18">
        <v>0</v>
      </c>
      <c r="F54" s="18">
        <v>0</v>
      </c>
      <c r="G54" s="18">
        <v>0</v>
      </c>
      <c r="H54" s="18">
        <v>0</v>
      </c>
      <c r="I54" s="18">
        <v>0</v>
      </c>
      <c r="K54" s="37" t="s">
        <v>56</v>
      </c>
      <c r="L54" s="39"/>
      <c r="M54" s="20">
        <v>0</v>
      </c>
      <c r="N54" s="18">
        <v>0</v>
      </c>
      <c r="O54" s="18">
        <v>0</v>
      </c>
      <c r="P54" s="18">
        <v>0</v>
      </c>
      <c r="Q54" s="18">
        <v>0</v>
      </c>
      <c r="R54" s="18">
        <v>0</v>
      </c>
      <c r="S54" s="18">
        <v>0</v>
      </c>
    </row>
    <row r="55" spans="1:19" s="6" customFormat="1" x14ac:dyDescent="0.2">
      <c r="A55" s="37" t="s">
        <v>91</v>
      </c>
      <c r="B55" s="39"/>
      <c r="C55" s="20">
        <v>0</v>
      </c>
      <c r="D55" s="18">
        <v>0</v>
      </c>
      <c r="E55" s="18">
        <v>0</v>
      </c>
      <c r="F55" s="18">
        <v>0</v>
      </c>
      <c r="G55" s="18">
        <v>0</v>
      </c>
      <c r="H55" s="18">
        <v>0</v>
      </c>
      <c r="I55" s="18">
        <v>0</v>
      </c>
      <c r="K55" s="37" t="s">
        <v>91</v>
      </c>
      <c r="L55" s="39"/>
      <c r="M55" s="20">
        <v>0</v>
      </c>
      <c r="N55" s="18">
        <v>0</v>
      </c>
      <c r="O55" s="18">
        <v>0</v>
      </c>
      <c r="P55" s="18">
        <v>0</v>
      </c>
      <c r="Q55" s="18">
        <v>0</v>
      </c>
      <c r="R55" s="18">
        <v>0</v>
      </c>
      <c r="S55" s="18">
        <v>0</v>
      </c>
    </row>
    <row r="56" spans="1:19" s="11" customFormat="1" ht="8.1" customHeight="1" x14ac:dyDescent="0.2">
      <c r="A56" s="88"/>
      <c r="B56" s="88"/>
      <c r="C56" s="1256"/>
      <c r="D56" s="1260"/>
      <c r="E56" s="1260"/>
      <c r="F56" s="1260"/>
      <c r="G56" s="1260"/>
      <c r="H56" s="1260"/>
      <c r="I56" s="1260"/>
      <c r="J56" s="9"/>
      <c r="K56" s="88"/>
      <c r="L56" s="88"/>
      <c r="M56" s="1256"/>
      <c r="N56" s="1260"/>
      <c r="O56" s="1260"/>
      <c r="P56" s="1260"/>
      <c r="Q56" s="1260"/>
      <c r="R56" s="1260"/>
      <c r="S56" s="1260"/>
    </row>
    <row r="57" spans="1:19" s="8" customFormat="1" ht="18" customHeight="1" x14ac:dyDescent="0.2">
      <c r="A57" s="7" t="s">
        <v>66</v>
      </c>
      <c r="B57" s="7"/>
      <c r="C57" s="43">
        <v>3885.0110399999999</v>
      </c>
      <c r="D57" s="22">
        <v>297.96176000000003</v>
      </c>
      <c r="E57" s="22">
        <v>676.83511999999996</v>
      </c>
      <c r="F57" s="22">
        <v>114.72591</v>
      </c>
      <c r="G57" s="22">
        <v>383.16496999999998</v>
      </c>
      <c r="H57" s="22">
        <v>71.598960000000005</v>
      </c>
      <c r="I57" s="22">
        <v>718.97185999999999</v>
      </c>
      <c r="J57" s="9"/>
      <c r="K57" s="7" t="s">
        <v>66</v>
      </c>
      <c r="L57" s="7"/>
      <c r="M57" s="43">
        <v>778.05255</v>
      </c>
      <c r="N57" s="22">
        <v>244.07751999999999</v>
      </c>
      <c r="O57" s="22">
        <v>0</v>
      </c>
      <c r="P57" s="22">
        <v>171.39493999999999</v>
      </c>
      <c r="Q57" s="22">
        <v>167.77939000000001</v>
      </c>
      <c r="R57" s="22">
        <v>128.32953000000001</v>
      </c>
      <c r="S57" s="22">
        <v>132.11852999999999</v>
      </c>
    </row>
    <row r="58" spans="1:19" s="6" customFormat="1" ht="18" customHeight="1" x14ac:dyDescent="0.2">
      <c r="A58" s="10" t="s">
        <v>53</v>
      </c>
      <c r="B58" s="39"/>
      <c r="C58" s="20">
        <v>3845.23738</v>
      </c>
      <c r="D58" s="18">
        <v>295.11225000000002</v>
      </c>
      <c r="E58" s="18">
        <v>676.37608999999998</v>
      </c>
      <c r="F58" s="18">
        <v>114.72591</v>
      </c>
      <c r="G58" s="18">
        <v>382.73129999999998</v>
      </c>
      <c r="H58" s="18">
        <v>71.588139999999996</v>
      </c>
      <c r="I58" s="18">
        <v>688.43217000000004</v>
      </c>
      <c r="K58" s="10" t="s">
        <v>53</v>
      </c>
      <c r="L58" s="39"/>
      <c r="M58" s="20">
        <v>773.97465999999997</v>
      </c>
      <c r="N58" s="18">
        <v>242.70066</v>
      </c>
      <c r="O58" s="18">
        <v>0</v>
      </c>
      <c r="P58" s="18">
        <v>171.39493999999999</v>
      </c>
      <c r="Q58" s="18">
        <v>167.75421</v>
      </c>
      <c r="R58" s="18">
        <v>128.32852</v>
      </c>
      <c r="S58" s="18">
        <v>132.11852999999999</v>
      </c>
    </row>
    <row r="59" spans="1:19" s="6" customFormat="1" x14ac:dyDescent="0.2">
      <c r="A59" s="37" t="s">
        <v>56</v>
      </c>
      <c r="B59" s="39"/>
      <c r="C59" s="20">
        <v>3839.5834799999998</v>
      </c>
      <c r="D59" s="18">
        <v>290.89211</v>
      </c>
      <c r="E59" s="18">
        <v>676.37608999999998</v>
      </c>
      <c r="F59" s="18">
        <v>114.72591</v>
      </c>
      <c r="G59" s="18">
        <v>382.73129999999998</v>
      </c>
      <c r="H59" s="18">
        <v>71.588139999999996</v>
      </c>
      <c r="I59" s="18">
        <v>688.43217000000004</v>
      </c>
      <c r="K59" s="37" t="s">
        <v>56</v>
      </c>
      <c r="L59" s="39"/>
      <c r="M59" s="20">
        <v>772.54088000000002</v>
      </c>
      <c r="N59" s="18">
        <v>242.70066</v>
      </c>
      <c r="O59" s="18">
        <v>0</v>
      </c>
      <c r="P59" s="18">
        <v>171.39493999999999</v>
      </c>
      <c r="Q59" s="18">
        <v>167.75421</v>
      </c>
      <c r="R59" s="18">
        <v>128.32852</v>
      </c>
      <c r="S59" s="18">
        <v>132.11852999999999</v>
      </c>
    </row>
    <row r="60" spans="1:19" s="6" customFormat="1" x14ac:dyDescent="0.2">
      <c r="A60" s="37" t="s">
        <v>91</v>
      </c>
      <c r="B60" s="39"/>
      <c r="C60" s="20">
        <v>5.6539099999999998</v>
      </c>
      <c r="D60" s="18">
        <v>4.2201399999999998</v>
      </c>
      <c r="E60" s="18">
        <v>0</v>
      </c>
      <c r="F60" s="18">
        <v>0</v>
      </c>
      <c r="G60" s="18">
        <v>0</v>
      </c>
      <c r="H60" s="18">
        <v>0</v>
      </c>
      <c r="I60" s="18">
        <v>0</v>
      </c>
      <c r="K60" s="37" t="s">
        <v>91</v>
      </c>
      <c r="L60" s="39"/>
      <c r="M60" s="20">
        <v>1.43377</v>
      </c>
      <c r="N60" s="18">
        <v>0</v>
      </c>
      <c r="O60" s="18">
        <v>0</v>
      </c>
      <c r="P60" s="18">
        <v>0</v>
      </c>
      <c r="Q60" s="18">
        <v>0</v>
      </c>
      <c r="R60" s="18">
        <v>0</v>
      </c>
      <c r="S60" s="18">
        <v>0</v>
      </c>
    </row>
    <row r="61" spans="1:19" s="6" customFormat="1" x14ac:dyDescent="0.2">
      <c r="A61" s="10" t="s">
        <v>54</v>
      </c>
      <c r="B61" s="39"/>
      <c r="C61" s="20">
        <v>38.018439999999998</v>
      </c>
      <c r="D61" s="18">
        <v>2.4923999999999999</v>
      </c>
      <c r="E61" s="18">
        <v>0.45902999999999999</v>
      </c>
      <c r="F61" s="18">
        <v>0</v>
      </c>
      <c r="G61" s="18">
        <v>0.38851999999999998</v>
      </c>
      <c r="H61" s="18">
        <v>1.081E-2</v>
      </c>
      <c r="I61" s="18">
        <v>30.53969</v>
      </c>
      <c r="K61" s="10" t="s">
        <v>54</v>
      </c>
      <c r="L61" s="39"/>
      <c r="M61" s="20">
        <v>2.7249500000000002</v>
      </c>
      <c r="N61" s="18">
        <v>1.37686</v>
      </c>
      <c r="O61" s="18">
        <v>0</v>
      </c>
      <c r="P61" s="18">
        <v>0</v>
      </c>
      <c r="Q61" s="18">
        <v>2.5180000000000001E-2</v>
      </c>
      <c r="R61" s="18">
        <v>1.01E-3</v>
      </c>
      <c r="S61" s="18">
        <v>0</v>
      </c>
    </row>
    <row r="62" spans="1:19" s="6" customFormat="1" x14ac:dyDescent="0.2">
      <c r="A62" s="10" t="s">
        <v>55</v>
      </c>
      <c r="B62" s="39"/>
      <c r="C62" s="20">
        <v>1.7552099999999999</v>
      </c>
      <c r="D62" s="18">
        <v>0.35711999999999999</v>
      </c>
      <c r="E62" s="18">
        <v>0</v>
      </c>
      <c r="F62" s="18">
        <v>0</v>
      </c>
      <c r="G62" s="18">
        <v>4.5150000000000003E-2</v>
      </c>
      <c r="H62" s="18">
        <v>0</v>
      </c>
      <c r="I62" s="18">
        <v>0</v>
      </c>
      <c r="K62" s="10" t="s">
        <v>55</v>
      </c>
      <c r="L62" s="39"/>
      <c r="M62" s="20">
        <v>1.35294</v>
      </c>
      <c r="N62" s="18">
        <v>0</v>
      </c>
      <c r="O62" s="18">
        <v>0</v>
      </c>
      <c r="P62" s="18">
        <v>0</v>
      </c>
      <c r="Q62" s="18">
        <v>0</v>
      </c>
      <c r="R62" s="18">
        <v>0</v>
      </c>
      <c r="S62" s="18">
        <v>0</v>
      </c>
    </row>
    <row r="63" spans="1:19" s="6" customFormat="1" x14ac:dyDescent="0.2">
      <c r="A63" s="37" t="s">
        <v>56</v>
      </c>
      <c r="B63" s="39"/>
      <c r="C63" s="20">
        <v>1.7552099999999999</v>
      </c>
      <c r="D63" s="18">
        <v>0.35711999999999999</v>
      </c>
      <c r="E63" s="18">
        <v>0</v>
      </c>
      <c r="F63" s="18">
        <v>0</v>
      </c>
      <c r="G63" s="18">
        <v>4.5150000000000003E-2</v>
      </c>
      <c r="H63" s="18">
        <v>0</v>
      </c>
      <c r="I63" s="18">
        <v>0</v>
      </c>
      <c r="K63" s="37" t="s">
        <v>56</v>
      </c>
      <c r="L63" s="39"/>
      <c r="M63" s="20">
        <v>1.35294</v>
      </c>
      <c r="N63" s="18">
        <v>0</v>
      </c>
      <c r="O63" s="18">
        <v>0</v>
      </c>
      <c r="P63" s="18">
        <v>0</v>
      </c>
      <c r="Q63" s="18">
        <v>0</v>
      </c>
      <c r="R63" s="18">
        <v>0</v>
      </c>
      <c r="S63" s="18">
        <v>0</v>
      </c>
    </row>
    <row r="64" spans="1:19" s="6" customFormat="1" x14ac:dyDescent="0.2">
      <c r="A64" s="37" t="s">
        <v>91</v>
      </c>
      <c r="B64" s="39"/>
      <c r="C64" s="20">
        <v>0</v>
      </c>
      <c r="D64" s="18">
        <v>0</v>
      </c>
      <c r="E64" s="18">
        <v>0</v>
      </c>
      <c r="F64" s="18">
        <v>0</v>
      </c>
      <c r="G64" s="18">
        <v>0</v>
      </c>
      <c r="H64" s="18">
        <v>0</v>
      </c>
      <c r="I64" s="18">
        <v>0</v>
      </c>
      <c r="K64" s="37" t="s">
        <v>91</v>
      </c>
      <c r="L64" s="39"/>
      <c r="M64" s="20">
        <v>0</v>
      </c>
      <c r="N64" s="18">
        <v>0</v>
      </c>
      <c r="O64" s="18">
        <v>0</v>
      </c>
      <c r="P64" s="18">
        <v>0</v>
      </c>
      <c r="Q64" s="18">
        <v>0</v>
      </c>
      <c r="R64" s="18">
        <v>0</v>
      </c>
      <c r="S64" s="18">
        <v>0</v>
      </c>
    </row>
    <row r="65" spans="1:19" s="6" customFormat="1" ht="8.25" customHeight="1" x14ac:dyDescent="0.2">
      <c r="A65" s="13"/>
      <c r="B65" s="39"/>
      <c r="C65" s="1256"/>
      <c r="D65" s="1260"/>
      <c r="E65" s="1260"/>
      <c r="F65" s="1260"/>
      <c r="G65" s="1260"/>
      <c r="H65" s="1260"/>
      <c r="I65" s="1260"/>
      <c r="K65" s="13"/>
      <c r="L65" s="39"/>
      <c r="M65" s="1256"/>
      <c r="N65" s="1260"/>
      <c r="O65" s="1260"/>
      <c r="P65" s="1260"/>
      <c r="Q65" s="1260"/>
      <c r="R65" s="1260"/>
      <c r="S65" s="1260"/>
    </row>
    <row r="66" spans="1:19" s="17" customFormat="1" ht="18" customHeight="1" x14ac:dyDescent="0.2">
      <c r="A66" s="7" t="s">
        <v>67</v>
      </c>
      <c r="B66" s="39"/>
      <c r="C66" s="43"/>
      <c r="D66" s="22"/>
      <c r="E66" s="22"/>
      <c r="F66" s="22"/>
      <c r="G66" s="22"/>
      <c r="H66" s="22"/>
      <c r="I66" s="22"/>
      <c r="K66" s="7" t="s">
        <v>67</v>
      </c>
      <c r="L66" s="39"/>
      <c r="M66" s="43"/>
      <c r="N66" s="22"/>
      <c r="O66" s="22"/>
      <c r="P66" s="22"/>
      <c r="Q66" s="22"/>
      <c r="R66" s="22"/>
      <c r="S66" s="22"/>
    </row>
    <row r="67" spans="1:19" s="17" customFormat="1" ht="18" customHeight="1" x14ac:dyDescent="0.2">
      <c r="A67" s="87" t="s">
        <v>68</v>
      </c>
      <c r="B67" s="39"/>
      <c r="C67" s="52">
        <v>3885.0110399999999</v>
      </c>
      <c r="D67" s="53">
        <v>297.96176000000003</v>
      </c>
      <c r="E67" s="53">
        <v>676.83511999999996</v>
      </c>
      <c r="F67" s="53">
        <v>114.72591</v>
      </c>
      <c r="G67" s="53">
        <v>383.16496999999998</v>
      </c>
      <c r="H67" s="53">
        <v>71.598960000000005</v>
      </c>
      <c r="I67" s="53">
        <v>718.97185999999999</v>
      </c>
      <c r="K67" s="87" t="s">
        <v>68</v>
      </c>
      <c r="L67" s="39"/>
      <c r="M67" s="52">
        <v>778.05255</v>
      </c>
      <c r="N67" s="53">
        <v>244.07751999999999</v>
      </c>
      <c r="O67" s="53">
        <v>0</v>
      </c>
      <c r="P67" s="53">
        <v>171.39493999999999</v>
      </c>
      <c r="Q67" s="53">
        <v>167.77939000000001</v>
      </c>
      <c r="R67" s="53">
        <v>128.32953000000001</v>
      </c>
      <c r="S67" s="53">
        <v>132.11852999999999</v>
      </c>
    </row>
    <row r="68" spans="1:19" s="17" customFormat="1" ht="18" customHeight="1" x14ac:dyDescent="0.2">
      <c r="A68" s="7" t="s">
        <v>69</v>
      </c>
      <c r="B68" s="39"/>
      <c r="C68" s="43">
        <v>133.49121</v>
      </c>
      <c r="D68" s="22">
        <v>4.9915500000000002</v>
      </c>
      <c r="E68" s="22">
        <v>2.69773</v>
      </c>
      <c r="F68" s="22">
        <v>1.67936</v>
      </c>
      <c r="G68" s="22">
        <v>45.402419999999999</v>
      </c>
      <c r="H68" s="22">
        <v>19.00543</v>
      </c>
      <c r="I68" s="22">
        <v>15.707979999999999</v>
      </c>
      <c r="K68" s="7" t="s">
        <v>69</v>
      </c>
      <c r="L68" s="39"/>
      <c r="M68" s="43">
        <v>1.9941899999999999</v>
      </c>
      <c r="N68" s="22">
        <v>21.122679999999999</v>
      </c>
      <c r="O68" s="22">
        <v>0</v>
      </c>
      <c r="P68" s="22">
        <v>0.37218000000000001</v>
      </c>
      <c r="Q68" s="22">
        <v>0.13616</v>
      </c>
      <c r="R68" s="22">
        <v>19.951000000000001</v>
      </c>
      <c r="S68" s="22">
        <v>0.43053999999999998</v>
      </c>
    </row>
    <row r="69" spans="1:19" s="34" customFormat="1" x14ac:dyDescent="0.2">
      <c r="A69" s="8"/>
      <c r="B69" s="8"/>
      <c r="C69" s="22"/>
      <c r="D69" s="22"/>
      <c r="J69" s="9"/>
      <c r="K69" s="8"/>
      <c r="L69" s="8"/>
      <c r="M69" s="18"/>
      <c r="N69" s="18"/>
      <c r="O69" s="18"/>
      <c r="P69" s="18"/>
      <c r="Q69" s="18"/>
      <c r="R69" s="18"/>
      <c r="S69" s="18"/>
    </row>
  </sheetData>
  <mergeCells count="43">
    <mergeCell ref="M37:S37"/>
    <mergeCell ref="M46:S46"/>
    <mergeCell ref="S5:S6"/>
    <mergeCell ref="A5:B7"/>
    <mergeCell ref="P5:P6"/>
    <mergeCell ref="Q5:Q6"/>
    <mergeCell ref="C5:C6"/>
    <mergeCell ref="D5:D6"/>
    <mergeCell ref="E5:E6"/>
    <mergeCell ref="G5:G6"/>
    <mergeCell ref="H5:H6"/>
    <mergeCell ref="K5:L7"/>
    <mergeCell ref="C7:I7"/>
    <mergeCell ref="F5:F6"/>
    <mergeCell ref="I5:I6"/>
    <mergeCell ref="M5:M6"/>
    <mergeCell ref="N5:N6"/>
    <mergeCell ref="O5:O6"/>
    <mergeCell ref="A8:I8"/>
    <mergeCell ref="K8:S8"/>
    <mergeCell ref="R5:R6"/>
    <mergeCell ref="C12:I12"/>
    <mergeCell ref="C18:I18"/>
    <mergeCell ref="A13:I13"/>
    <mergeCell ref="K13:S13"/>
    <mergeCell ref="M12:S12"/>
    <mergeCell ref="M18:S18"/>
    <mergeCell ref="C56:I56"/>
    <mergeCell ref="C65:I65"/>
    <mergeCell ref="A51:I51"/>
    <mergeCell ref="M27:S27"/>
    <mergeCell ref="M31:S31"/>
    <mergeCell ref="M56:S56"/>
    <mergeCell ref="M65:S65"/>
    <mergeCell ref="K32:S32"/>
    <mergeCell ref="K51:S51"/>
    <mergeCell ref="M50:S50"/>
    <mergeCell ref="C50:I50"/>
    <mergeCell ref="C31:I31"/>
    <mergeCell ref="C27:I27"/>
    <mergeCell ref="C37:I37"/>
    <mergeCell ref="C46:I46"/>
    <mergeCell ref="A32:I32"/>
  </mergeCells>
  <phoneticPr fontId="21" type="noConversion"/>
  <printOptions horizontalCentered="1"/>
  <pageMargins left="0.39370078740157483" right="0.39370078740157483" top="0.59055118110236227" bottom="0.59055118110236227" header="0.39370078740157483" footer="0.39370078740157483"/>
  <pageSetup paperSize="9" scale="72" fitToWidth="2" orientation="portrait" horizontalDpi="1200" verticalDpi="1200" r:id="rId1"/>
  <headerFooter alignWithMargins="0">
    <oddFooter>&amp;L&amp;"MetaNormalLF-Roman,Standard"&amp;8Statistisches Bundesamt, Fachserie 14 Reihe 5, 2018</oddFooter>
  </headerFooter>
  <colBreaks count="1" manualBreakCount="1">
    <brk id="9" max="1048575" man="1"/>
  </colBreaks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">
    <pageSetUpPr fitToPage="1"/>
  </sheetPr>
  <dimension ref="A1:S646"/>
  <sheetViews>
    <sheetView showGridLines="0" zoomScaleNormal="100" zoomScaleSheetLayoutView="100" workbookViewId="0"/>
  </sheetViews>
  <sheetFormatPr baseColWidth="10" defaultRowHeight="12.75" x14ac:dyDescent="0.2"/>
  <cols>
    <col min="1" max="1" width="39" style="65" customWidth="1" collapsed="1"/>
    <col min="2" max="2" width="1.7109375" style="65" customWidth="1" collapsed="1"/>
    <col min="3" max="8" width="12.7109375" style="65" customWidth="1" collapsed="1"/>
    <col min="9" max="9" width="12.85546875" style="65" customWidth="1" collapsed="1"/>
    <col min="10" max="10" width="1.7109375" style="65" customWidth="1" collapsed="1"/>
    <col min="11" max="11" width="36.7109375" style="65" customWidth="1" collapsed="1"/>
    <col min="12" max="12" width="4.140625" style="65" customWidth="1" collapsed="1"/>
    <col min="13" max="18" width="12.7109375" style="65" customWidth="1" collapsed="1"/>
    <col min="19" max="19" width="12.7109375" style="71" customWidth="1" collapsed="1"/>
    <col min="20" max="16384" width="11.42578125" style="71" collapsed="1"/>
  </cols>
  <sheetData>
    <row r="1" spans="1:19" s="222" customFormat="1" ht="19.5" customHeight="1" x14ac:dyDescent="0.2">
      <c r="A1" s="153" t="s">
        <v>115</v>
      </c>
      <c r="B1" s="221"/>
      <c r="C1" s="221"/>
      <c r="D1" s="221"/>
      <c r="E1" s="221"/>
      <c r="F1" s="221"/>
      <c r="K1" s="153" t="s">
        <v>115</v>
      </c>
      <c r="L1" s="153"/>
      <c r="M1" s="153"/>
      <c r="N1" s="153"/>
      <c r="O1" s="223"/>
      <c r="P1" s="223"/>
      <c r="Q1" s="223"/>
      <c r="R1" s="221"/>
    </row>
    <row r="2" spans="1:19" s="154" customFormat="1" ht="20.100000000000001" customHeight="1" x14ac:dyDescent="0.25">
      <c r="A2" s="155" t="s">
        <v>878</v>
      </c>
      <c r="B2" s="155"/>
      <c r="C2" s="155"/>
      <c r="D2" s="155"/>
      <c r="E2" s="155"/>
      <c r="F2" s="155"/>
      <c r="H2" s="155"/>
      <c r="K2" s="155" t="s">
        <v>878</v>
      </c>
      <c r="L2" s="155"/>
      <c r="M2" s="155"/>
      <c r="N2" s="155"/>
      <c r="O2" s="155"/>
      <c r="P2" s="155"/>
      <c r="Q2" s="155"/>
      <c r="R2" s="155"/>
    </row>
    <row r="3" spans="1:19" s="154" customFormat="1" ht="20.100000000000001" hidden="1" customHeight="1" x14ac:dyDescent="0.25">
      <c r="A3" s="155"/>
      <c r="B3" s="155"/>
      <c r="C3" s="155"/>
      <c r="D3" s="155"/>
      <c r="E3" s="155"/>
      <c r="F3" s="155"/>
      <c r="H3" s="155"/>
      <c r="K3" s="155"/>
      <c r="L3" s="155"/>
      <c r="M3" s="155"/>
      <c r="N3" s="155"/>
      <c r="O3" s="155"/>
      <c r="P3" s="155"/>
      <c r="Q3" s="155"/>
      <c r="R3" s="155"/>
    </row>
    <row r="4" spans="1:19" s="158" customFormat="1" ht="15" x14ac:dyDescent="0.2">
      <c r="A4" s="157"/>
      <c r="B4" s="157"/>
      <c r="C4" s="157"/>
      <c r="D4" s="157"/>
      <c r="E4" s="157"/>
      <c r="F4" s="157"/>
      <c r="K4" s="153"/>
      <c r="L4" s="153"/>
      <c r="M4" s="153"/>
      <c r="N4" s="153"/>
      <c r="O4" s="157"/>
      <c r="P4" s="157"/>
      <c r="Q4" s="157"/>
      <c r="R4" s="157"/>
    </row>
    <row r="5" spans="1:19" s="158" customFormat="1" ht="15" customHeight="1" x14ac:dyDescent="0.2">
      <c r="A5" s="1315" t="s">
        <v>5</v>
      </c>
      <c r="B5" s="1266"/>
      <c r="C5" s="1309" t="s">
        <v>6</v>
      </c>
      <c r="D5" s="1309" t="s">
        <v>7</v>
      </c>
      <c r="E5" s="1309" t="s">
        <v>251</v>
      </c>
      <c r="F5" s="1309" t="s">
        <v>252</v>
      </c>
      <c r="G5" s="1309" t="s">
        <v>253</v>
      </c>
      <c r="H5" s="1311" t="s">
        <v>8</v>
      </c>
      <c r="I5" s="1253" t="s">
        <v>9</v>
      </c>
      <c r="K5" s="1265" t="s">
        <v>5</v>
      </c>
      <c r="L5" s="1313"/>
      <c r="M5" s="1309" t="s">
        <v>10</v>
      </c>
      <c r="N5" s="1314" t="s">
        <v>11</v>
      </c>
      <c r="O5" s="1309" t="s">
        <v>258</v>
      </c>
      <c r="P5" s="1309" t="s">
        <v>259</v>
      </c>
      <c r="Q5" s="1309" t="s">
        <v>12</v>
      </c>
      <c r="R5" s="1309" t="s">
        <v>13</v>
      </c>
      <c r="S5" s="1311" t="s">
        <v>262</v>
      </c>
    </row>
    <row r="6" spans="1:19" s="158" customFormat="1" ht="35.1" customHeight="1" x14ac:dyDescent="0.2">
      <c r="A6" s="1316"/>
      <c r="B6" s="1267"/>
      <c r="C6" s="1309"/>
      <c r="D6" s="1309"/>
      <c r="E6" s="1309"/>
      <c r="F6" s="1309"/>
      <c r="G6" s="1309"/>
      <c r="H6" s="1311"/>
      <c r="I6" s="1274"/>
      <c r="K6" s="1265"/>
      <c r="L6" s="1313"/>
      <c r="M6" s="1309"/>
      <c r="N6" s="1314"/>
      <c r="O6" s="1309"/>
      <c r="P6" s="1309"/>
      <c r="Q6" s="1309"/>
      <c r="R6" s="1309"/>
      <c r="S6" s="1311"/>
    </row>
    <row r="7" spans="1:19" s="158" customFormat="1" ht="15" customHeight="1" x14ac:dyDescent="0.2">
      <c r="A7" s="1317"/>
      <c r="B7" s="1268"/>
      <c r="C7" s="217" t="s">
        <v>295</v>
      </c>
      <c r="D7" s="163"/>
      <c r="E7" s="163"/>
      <c r="F7" s="163"/>
      <c r="G7" s="163"/>
      <c r="H7" s="163"/>
      <c r="I7" s="218"/>
      <c r="K7" s="1265"/>
      <c r="L7" s="1313"/>
      <c r="M7" s="1276" t="s">
        <v>295</v>
      </c>
      <c r="N7" s="1264"/>
      <c r="O7" s="1264"/>
      <c r="P7" s="1264"/>
      <c r="Q7" s="1264"/>
      <c r="R7" s="1264"/>
      <c r="S7" s="1264"/>
    </row>
    <row r="8" spans="1:19" s="6" customFormat="1" ht="39.950000000000003" customHeight="1" x14ac:dyDescent="0.2">
      <c r="A8" s="1207" t="s">
        <v>196</v>
      </c>
      <c r="B8" s="1312"/>
      <c r="C8" s="1312"/>
      <c r="D8" s="1312"/>
      <c r="E8" s="1312"/>
      <c r="F8" s="1312"/>
      <c r="G8" s="1312"/>
      <c r="H8" s="1312"/>
      <c r="I8" s="1312"/>
      <c r="K8" s="1207" t="s">
        <v>197</v>
      </c>
      <c r="L8" s="1312"/>
      <c r="M8" s="1312"/>
      <c r="N8" s="1312"/>
      <c r="O8" s="1312"/>
      <c r="P8" s="1312"/>
      <c r="Q8" s="1312"/>
      <c r="R8" s="1312"/>
      <c r="S8" s="1312"/>
    </row>
    <row r="9" spans="1:19" s="6" customFormat="1" ht="18" customHeight="1" x14ac:dyDescent="0.2">
      <c r="A9" s="7" t="s">
        <v>51</v>
      </c>
      <c r="B9" s="39"/>
      <c r="C9" s="20"/>
      <c r="D9" s="18"/>
      <c r="E9" s="18"/>
      <c r="F9" s="18"/>
      <c r="G9" s="18"/>
      <c r="H9" s="18"/>
      <c r="I9" s="18"/>
      <c r="K9" s="7" t="s">
        <v>51</v>
      </c>
      <c r="L9" s="39"/>
      <c r="M9" s="20"/>
      <c r="N9" s="18"/>
      <c r="O9" s="18"/>
      <c r="P9" s="18"/>
      <c r="Q9" s="18"/>
      <c r="R9" s="18"/>
      <c r="S9" s="18"/>
    </row>
    <row r="10" spans="1:19" s="6" customFormat="1" ht="18" customHeight="1" x14ac:dyDescent="0.2">
      <c r="A10" s="10" t="s">
        <v>53</v>
      </c>
      <c r="B10" s="39"/>
      <c r="C10" s="20">
        <v>2343.3324899999998</v>
      </c>
      <c r="D10" s="18">
        <v>49.386119999999998</v>
      </c>
      <c r="E10" s="18">
        <v>10.5</v>
      </c>
      <c r="F10" s="18">
        <v>0</v>
      </c>
      <c r="G10" s="18">
        <v>99.043210000000002</v>
      </c>
      <c r="H10" s="18">
        <v>139.86175</v>
      </c>
      <c r="I10" s="18">
        <v>406.15661999999998</v>
      </c>
      <c r="K10" s="10" t="s">
        <v>53</v>
      </c>
      <c r="L10" s="39"/>
      <c r="M10" s="20">
        <v>114.79512</v>
      </c>
      <c r="N10" s="18">
        <v>1122.78324</v>
      </c>
      <c r="O10" s="18">
        <v>17.838280000000001</v>
      </c>
      <c r="P10" s="18">
        <v>54</v>
      </c>
      <c r="Q10" s="18">
        <v>300.24696</v>
      </c>
      <c r="R10" s="18">
        <v>1.4499</v>
      </c>
      <c r="S10" s="18">
        <v>27.27129</v>
      </c>
    </row>
    <row r="11" spans="1:19" s="6" customFormat="1" x14ac:dyDescent="0.2">
      <c r="A11" s="37" t="s">
        <v>56</v>
      </c>
      <c r="B11" s="39"/>
      <c r="C11" s="20">
        <v>2324.4200799999999</v>
      </c>
      <c r="D11" s="18">
        <v>49.386119999999998</v>
      </c>
      <c r="E11" s="18">
        <v>10.5</v>
      </c>
      <c r="F11" s="18">
        <v>0</v>
      </c>
      <c r="G11" s="18">
        <v>99.043210000000002</v>
      </c>
      <c r="H11" s="18">
        <v>139.86175</v>
      </c>
      <c r="I11" s="18">
        <v>392.84577000000002</v>
      </c>
      <c r="K11" s="37" t="s">
        <v>56</v>
      </c>
      <c r="L11" s="39"/>
      <c r="M11" s="20">
        <v>111.92494000000001</v>
      </c>
      <c r="N11" s="18">
        <v>1120.0518500000001</v>
      </c>
      <c r="O11" s="18">
        <v>17.838280000000001</v>
      </c>
      <c r="P11" s="18">
        <v>54</v>
      </c>
      <c r="Q11" s="18">
        <v>300.24696</v>
      </c>
      <c r="R11" s="18">
        <v>1.4499</v>
      </c>
      <c r="S11" s="18">
        <v>27.27129</v>
      </c>
    </row>
    <row r="12" spans="1:19" s="6" customFormat="1" x14ac:dyDescent="0.2">
      <c r="A12" s="37" t="s">
        <v>91</v>
      </c>
      <c r="B12" s="39"/>
      <c r="C12" s="20">
        <v>18.912410000000001</v>
      </c>
      <c r="D12" s="18">
        <v>0</v>
      </c>
      <c r="E12" s="18">
        <v>0</v>
      </c>
      <c r="F12" s="18">
        <v>0</v>
      </c>
      <c r="G12" s="18">
        <v>0</v>
      </c>
      <c r="H12" s="18">
        <v>0</v>
      </c>
      <c r="I12" s="18">
        <v>13.31085</v>
      </c>
      <c r="K12" s="37" t="s">
        <v>91</v>
      </c>
      <c r="L12" s="39"/>
      <c r="M12" s="20">
        <v>2.8701699999999999</v>
      </c>
      <c r="N12" s="18">
        <v>2.7313900000000002</v>
      </c>
      <c r="O12" s="18">
        <v>0</v>
      </c>
      <c r="P12" s="18">
        <v>0</v>
      </c>
      <c r="Q12" s="18">
        <v>0</v>
      </c>
      <c r="R12" s="18">
        <v>0</v>
      </c>
      <c r="S12" s="18">
        <v>0</v>
      </c>
    </row>
    <row r="13" spans="1:19" s="6" customFormat="1" x14ac:dyDescent="0.2">
      <c r="A13" s="10" t="s">
        <v>54</v>
      </c>
      <c r="B13" s="39"/>
      <c r="C13" s="20">
        <v>0.12</v>
      </c>
      <c r="D13" s="18">
        <v>0</v>
      </c>
      <c r="E13" s="18">
        <v>0</v>
      </c>
      <c r="F13" s="18">
        <v>0</v>
      </c>
      <c r="G13" s="18">
        <v>0</v>
      </c>
      <c r="H13" s="18">
        <v>0</v>
      </c>
      <c r="I13" s="18">
        <v>0.12</v>
      </c>
      <c r="K13" s="10" t="s">
        <v>54</v>
      </c>
      <c r="L13" s="39"/>
      <c r="M13" s="20">
        <v>0</v>
      </c>
      <c r="N13" s="18">
        <v>0</v>
      </c>
      <c r="O13" s="18">
        <v>0</v>
      </c>
      <c r="P13" s="18">
        <v>0</v>
      </c>
      <c r="Q13" s="18">
        <v>0</v>
      </c>
      <c r="R13" s="18">
        <v>0</v>
      </c>
      <c r="S13" s="18">
        <v>0</v>
      </c>
    </row>
    <row r="14" spans="1:19" s="6" customFormat="1" x14ac:dyDescent="0.2">
      <c r="A14" s="10" t="s">
        <v>55</v>
      </c>
      <c r="B14" s="39"/>
      <c r="C14" s="20">
        <v>0</v>
      </c>
      <c r="D14" s="18">
        <v>0</v>
      </c>
      <c r="E14" s="18">
        <v>0</v>
      </c>
      <c r="F14" s="18">
        <v>0</v>
      </c>
      <c r="G14" s="18">
        <v>0</v>
      </c>
      <c r="H14" s="18">
        <v>0</v>
      </c>
      <c r="I14" s="18">
        <v>0</v>
      </c>
      <c r="K14" s="10" t="s">
        <v>55</v>
      </c>
      <c r="L14" s="39"/>
      <c r="M14" s="20">
        <v>0</v>
      </c>
      <c r="N14" s="18">
        <v>0</v>
      </c>
      <c r="O14" s="18">
        <v>0</v>
      </c>
      <c r="P14" s="18">
        <v>0</v>
      </c>
      <c r="Q14" s="18">
        <v>0</v>
      </c>
      <c r="R14" s="18">
        <v>0</v>
      </c>
      <c r="S14" s="18">
        <v>0</v>
      </c>
    </row>
    <row r="15" spans="1:19" s="6" customFormat="1" x14ac:dyDescent="0.2">
      <c r="A15" s="37" t="s">
        <v>56</v>
      </c>
      <c r="B15" s="39"/>
      <c r="C15" s="20">
        <v>0</v>
      </c>
      <c r="D15" s="18">
        <v>0</v>
      </c>
      <c r="E15" s="18">
        <v>0</v>
      </c>
      <c r="F15" s="18">
        <v>0</v>
      </c>
      <c r="G15" s="18">
        <v>0</v>
      </c>
      <c r="H15" s="18">
        <v>0</v>
      </c>
      <c r="I15" s="18">
        <v>0</v>
      </c>
      <c r="K15" s="37" t="s">
        <v>56</v>
      </c>
      <c r="L15" s="39"/>
      <c r="M15" s="20">
        <v>0</v>
      </c>
      <c r="N15" s="18">
        <v>0</v>
      </c>
      <c r="O15" s="18">
        <v>0</v>
      </c>
      <c r="P15" s="18">
        <v>0</v>
      </c>
      <c r="Q15" s="18">
        <v>0</v>
      </c>
      <c r="R15" s="18">
        <v>0</v>
      </c>
      <c r="S15" s="18">
        <v>0</v>
      </c>
    </row>
    <row r="16" spans="1:19" s="6" customFormat="1" x14ac:dyDescent="0.2">
      <c r="A16" s="37" t="s">
        <v>91</v>
      </c>
      <c r="B16" s="39"/>
      <c r="C16" s="20">
        <v>0</v>
      </c>
      <c r="D16" s="18">
        <v>0</v>
      </c>
      <c r="E16" s="18">
        <v>0</v>
      </c>
      <c r="F16" s="18">
        <v>0</v>
      </c>
      <c r="G16" s="18">
        <v>0</v>
      </c>
      <c r="H16" s="18">
        <v>0</v>
      </c>
      <c r="I16" s="18">
        <v>0</v>
      </c>
      <c r="K16" s="37" t="s">
        <v>91</v>
      </c>
      <c r="L16" s="39"/>
      <c r="M16" s="20">
        <v>0</v>
      </c>
      <c r="N16" s="18">
        <v>0</v>
      </c>
      <c r="O16" s="18">
        <v>0</v>
      </c>
      <c r="P16" s="18">
        <v>0</v>
      </c>
      <c r="Q16" s="18">
        <v>0</v>
      </c>
      <c r="R16" s="18">
        <v>0</v>
      </c>
      <c r="S16" s="18">
        <v>0</v>
      </c>
    </row>
    <row r="17" spans="1:19" s="17" customFormat="1" ht="18" customHeight="1" x14ac:dyDescent="0.2">
      <c r="A17" s="13" t="s">
        <v>14</v>
      </c>
      <c r="B17" s="39"/>
      <c r="C17" s="43">
        <v>2343.4524900000001</v>
      </c>
      <c r="D17" s="22">
        <v>49.386119999999998</v>
      </c>
      <c r="E17" s="22">
        <v>10.5</v>
      </c>
      <c r="F17" s="22">
        <v>0</v>
      </c>
      <c r="G17" s="22">
        <v>99.043210000000002</v>
      </c>
      <c r="H17" s="22">
        <v>139.86175</v>
      </c>
      <c r="I17" s="22">
        <v>406.27661999999998</v>
      </c>
      <c r="K17" s="13" t="s">
        <v>14</v>
      </c>
      <c r="L17" s="39"/>
      <c r="M17" s="43">
        <v>114.79512</v>
      </c>
      <c r="N17" s="22">
        <v>1122.78324</v>
      </c>
      <c r="O17" s="22">
        <v>17.838280000000001</v>
      </c>
      <c r="P17" s="22">
        <v>54</v>
      </c>
      <c r="Q17" s="22">
        <v>300.24696</v>
      </c>
      <c r="R17" s="22">
        <v>1.4499</v>
      </c>
      <c r="S17" s="22">
        <v>27.27129</v>
      </c>
    </row>
    <row r="18" spans="1:19" s="8" customFormat="1" ht="18" customHeight="1" x14ac:dyDescent="0.2">
      <c r="A18" s="7" t="s">
        <v>296</v>
      </c>
      <c r="B18" s="7"/>
      <c r="C18" s="20"/>
      <c r="D18" s="18"/>
      <c r="E18" s="18"/>
      <c r="F18" s="18"/>
      <c r="G18" s="18"/>
      <c r="H18" s="18"/>
      <c r="I18" s="18"/>
      <c r="J18" s="9"/>
      <c r="K18" s="7" t="s">
        <v>296</v>
      </c>
      <c r="L18" s="7"/>
      <c r="M18" s="20"/>
      <c r="N18" s="18"/>
      <c r="O18" s="18"/>
      <c r="P18" s="18"/>
      <c r="Q18" s="18"/>
      <c r="R18" s="18"/>
      <c r="S18" s="18"/>
    </row>
    <row r="19" spans="1:19" s="11" customFormat="1" ht="18" customHeight="1" x14ac:dyDescent="0.2">
      <c r="A19" s="10" t="s">
        <v>57</v>
      </c>
      <c r="B19" s="10"/>
      <c r="C19" s="20">
        <v>0</v>
      </c>
      <c r="D19" s="18">
        <v>0</v>
      </c>
      <c r="E19" s="18">
        <v>0</v>
      </c>
      <c r="F19" s="18">
        <v>0</v>
      </c>
      <c r="G19" s="18">
        <v>0</v>
      </c>
      <c r="H19" s="18">
        <v>0</v>
      </c>
      <c r="I19" s="18">
        <v>0</v>
      </c>
      <c r="J19" s="9"/>
      <c r="K19" s="10" t="s">
        <v>57</v>
      </c>
      <c r="L19" s="10"/>
      <c r="M19" s="20">
        <v>0</v>
      </c>
      <c r="N19" s="18">
        <v>0</v>
      </c>
      <c r="O19" s="18">
        <v>0</v>
      </c>
      <c r="P19" s="18">
        <v>0</v>
      </c>
      <c r="Q19" s="18">
        <v>0</v>
      </c>
      <c r="R19" s="18">
        <v>0</v>
      </c>
      <c r="S19" s="18">
        <v>0</v>
      </c>
    </row>
    <row r="20" spans="1:19" s="6" customFormat="1" x14ac:dyDescent="0.2">
      <c r="A20" s="37" t="s">
        <v>56</v>
      </c>
      <c r="B20" s="39"/>
      <c r="C20" s="20">
        <v>0</v>
      </c>
      <c r="D20" s="18">
        <v>0</v>
      </c>
      <c r="E20" s="18">
        <v>0</v>
      </c>
      <c r="F20" s="18">
        <v>0</v>
      </c>
      <c r="G20" s="18">
        <v>0</v>
      </c>
      <c r="H20" s="18">
        <v>0</v>
      </c>
      <c r="I20" s="18">
        <v>0</v>
      </c>
      <c r="K20" s="37" t="s">
        <v>56</v>
      </c>
      <c r="L20" s="39"/>
      <c r="M20" s="20">
        <v>0</v>
      </c>
      <c r="N20" s="18">
        <v>0</v>
      </c>
      <c r="O20" s="18">
        <v>0</v>
      </c>
      <c r="P20" s="18">
        <v>0</v>
      </c>
      <c r="Q20" s="18">
        <v>0</v>
      </c>
      <c r="R20" s="18">
        <v>0</v>
      </c>
      <c r="S20" s="18">
        <v>0</v>
      </c>
    </row>
    <row r="21" spans="1:19" s="6" customFormat="1" x14ac:dyDescent="0.2">
      <c r="A21" s="37" t="s">
        <v>91</v>
      </c>
      <c r="B21" s="39"/>
      <c r="C21" s="20">
        <v>0</v>
      </c>
      <c r="D21" s="18">
        <v>0</v>
      </c>
      <c r="E21" s="18">
        <v>0</v>
      </c>
      <c r="F21" s="18">
        <v>0</v>
      </c>
      <c r="G21" s="18">
        <v>0</v>
      </c>
      <c r="H21" s="18">
        <v>0</v>
      </c>
      <c r="I21" s="18">
        <v>0</v>
      </c>
      <c r="K21" s="37" t="s">
        <v>91</v>
      </c>
      <c r="L21" s="39"/>
      <c r="M21" s="20">
        <v>0</v>
      </c>
      <c r="N21" s="18">
        <v>0</v>
      </c>
      <c r="O21" s="18">
        <v>0</v>
      </c>
      <c r="P21" s="18">
        <v>0</v>
      </c>
      <c r="Q21" s="18">
        <v>0</v>
      </c>
      <c r="R21" s="18">
        <v>0</v>
      </c>
      <c r="S21" s="18">
        <v>0</v>
      </c>
    </row>
    <row r="22" spans="1:19" s="11" customFormat="1" x14ac:dyDescent="0.2">
      <c r="A22" s="10" t="s">
        <v>58</v>
      </c>
      <c r="B22" s="10"/>
      <c r="C22" s="20">
        <v>0</v>
      </c>
      <c r="D22" s="18">
        <v>0</v>
      </c>
      <c r="E22" s="18">
        <v>0</v>
      </c>
      <c r="F22" s="18">
        <v>0</v>
      </c>
      <c r="G22" s="18">
        <v>0</v>
      </c>
      <c r="H22" s="18">
        <v>0</v>
      </c>
      <c r="I22" s="18">
        <v>0</v>
      </c>
      <c r="J22" s="9"/>
      <c r="K22" s="10" t="s">
        <v>58</v>
      </c>
      <c r="L22" s="10"/>
      <c r="M22" s="20">
        <v>0</v>
      </c>
      <c r="N22" s="18">
        <v>0</v>
      </c>
      <c r="O22" s="18">
        <v>0</v>
      </c>
      <c r="P22" s="18">
        <v>0</v>
      </c>
      <c r="Q22" s="18">
        <v>0</v>
      </c>
      <c r="R22" s="18">
        <v>0</v>
      </c>
      <c r="S22" s="18">
        <v>0</v>
      </c>
    </row>
    <row r="23" spans="1:19" s="6" customFormat="1" x14ac:dyDescent="0.2">
      <c r="A23" s="37" t="s">
        <v>56</v>
      </c>
      <c r="B23" s="39"/>
      <c r="C23" s="20">
        <v>0</v>
      </c>
      <c r="D23" s="18">
        <v>0</v>
      </c>
      <c r="E23" s="18">
        <v>0</v>
      </c>
      <c r="F23" s="18">
        <v>0</v>
      </c>
      <c r="G23" s="18">
        <v>0</v>
      </c>
      <c r="H23" s="18">
        <v>0</v>
      </c>
      <c r="I23" s="18">
        <v>0</v>
      </c>
      <c r="K23" s="37" t="s">
        <v>56</v>
      </c>
      <c r="L23" s="39"/>
      <c r="M23" s="20">
        <v>0</v>
      </c>
      <c r="N23" s="18">
        <v>0</v>
      </c>
      <c r="O23" s="18">
        <v>0</v>
      </c>
      <c r="P23" s="18">
        <v>0</v>
      </c>
      <c r="Q23" s="18">
        <v>0</v>
      </c>
      <c r="R23" s="18">
        <v>0</v>
      </c>
      <c r="S23" s="18">
        <v>0</v>
      </c>
    </row>
    <row r="24" spans="1:19" s="6" customFormat="1" x14ac:dyDescent="0.2">
      <c r="A24" s="37" t="s">
        <v>91</v>
      </c>
      <c r="B24" s="39"/>
      <c r="C24" s="20">
        <v>0</v>
      </c>
      <c r="D24" s="18">
        <v>0</v>
      </c>
      <c r="E24" s="18">
        <v>0</v>
      </c>
      <c r="F24" s="18">
        <v>0</v>
      </c>
      <c r="G24" s="18">
        <v>0</v>
      </c>
      <c r="H24" s="18">
        <v>0</v>
      </c>
      <c r="I24" s="18">
        <v>0</v>
      </c>
      <c r="K24" s="37" t="s">
        <v>91</v>
      </c>
      <c r="L24" s="39"/>
      <c r="M24" s="20">
        <v>0</v>
      </c>
      <c r="N24" s="18">
        <v>0</v>
      </c>
      <c r="O24" s="18">
        <v>0</v>
      </c>
      <c r="P24" s="18">
        <v>0</v>
      </c>
      <c r="Q24" s="18">
        <v>0</v>
      </c>
      <c r="R24" s="18">
        <v>0</v>
      </c>
      <c r="S24" s="18">
        <v>0</v>
      </c>
    </row>
    <row r="25" spans="1:19" s="17" customFormat="1" ht="18" customHeight="1" x14ac:dyDescent="0.2">
      <c r="A25" s="13" t="s">
        <v>14</v>
      </c>
      <c r="B25" s="39"/>
      <c r="C25" s="43">
        <v>0</v>
      </c>
      <c r="D25" s="22">
        <v>0</v>
      </c>
      <c r="E25" s="22">
        <v>0</v>
      </c>
      <c r="F25" s="22">
        <v>0</v>
      </c>
      <c r="G25" s="22">
        <v>0</v>
      </c>
      <c r="H25" s="22">
        <v>0</v>
      </c>
      <c r="I25" s="22">
        <v>0</v>
      </c>
      <c r="K25" s="13" t="s">
        <v>14</v>
      </c>
      <c r="L25" s="39"/>
      <c r="M25" s="43">
        <v>0</v>
      </c>
      <c r="N25" s="22">
        <v>0</v>
      </c>
      <c r="O25" s="22">
        <v>0</v>
      </c>
      <c r="P25" s="22">
        <v>0</v>
      </c>
      <c r="Q25" s="22">
        <v>0</v>
      </c>
      <c r="R25" s="22">
        <v>0</v>
      </c>
      <c r="S25" s="22">
        <v>0</v>
      </c>
    </row>
    <row r="26" spans="1:19" s="8" customFormat="1" ht="18" customHeight="1" x14ac:dyDescent="0.2">
      <c r="A26" s="7" t="s">
        <v>59</v>
      </c>
      <c r="B26" s="7"/>
      <c r="C26" s="20"/>
      <c r="D26" s="18"/>
      <c r="E26" s="18"/>
      <c r="F26" s="18"/>
      <c r="G26" s="18"/>
      <c r="H26" s="18"/>
      <c r="I26" s="18"/>
      <c r="J26" s="9"/>
      <c r="K26" s="7" t="s">
        <v>59</v>
      </c>
      <c r="L26" s="7"/>
      <c r="M26" s="20"/>
      <c r="N26" s="18"/>
      <c r="O26" s="18"/>
      <c r="P26" s="18"/>
      <c r="Q26" s="18"/>
      <c r="R26" s="18"/>
      <c r="S26" s="18"/>
    </row>
    <row r="27" spans="1:19" s="6" customFormat="1" ht="18" customHeight="1" x14ac:dyDescent="0.2">
      <c r="A27" s="10" t="s">
        <v>53</v>
      </c>
      <c r="B27" s="39"/>
      <c r="C27" s="20">
        <v>12823.05704</v>
      </c>
      <c r="D27" s="18">
        <v>1053.92121</v>
      </c>
      <c r="E27" s="18">
        <v>1633.7720899999999</v>
      </c>
      <c r="F27" s="18">
        <v>83.393619999999999</v>
      </c>
      <c r="G27" s="18">
        <v>3135.7307300000002</v>
      </c>
      <c r="H27" s="18">
        <v>328.04752999999999</v>
      </c>
      <c r="I27" s="18">
        <v>2382.6318500000002</v>
      </c>
      <c r="K27" s="10" t="s">
        <v>53</v>
      </c>
      <c r="L27" s="39"/>
      <c r="M27" s="20">
        <v>1198.4893400000001</v>
      </c>
      <c r="N27" s="18">
        <v>1178.60879</v>
      </c>
      <c r="O27" s="18">
        <v>367.40411</v>
      </c>
      <c r="P27" s="18">
        <v>417.87277</v>
      </c>
      <c r="Q27" s="18">
        <v>401.15485000000001</v>
      </c>
      <c r="R27" s="18">
        <v>297.6841</v>
      </c>
      <c r="S27" s="18">
        <v>344.34604999999999</v>
      </c>
    </row>
    <row r="28" spans="1:19" s="6" customFormat="1" x14ac:dyDescent="0.2">
      <c r="A28" s="37" t="s">
        <v>56</v>
      </c>
      <c r="B28" s="39"/>
      <c r="C28" s="20">
        <v>12823.05704</v>
      </c>
      <c r="D28" s="18">
        <v>1053.92121</v>
      </c>
      <c r="E28" s="18">
        <v>1633.7720899999999</v>
      </c>
      <c r="F28" s="18">
        <v>83.393619999999999</v>
      </c>
      <c r="G28" s="18">
        <v>3135.7307300000002</v>
      </c>
      <c r="H28" s="18">
        <v>328.04752999999999</v>
      </c>
      <c r="I28" s="18">
        <v>2382.6318500000002</v>
      </c>
      <c r="K28" s="37" t="s">
        <v>56</v>
      </c>
      <c r="L28" s="39"/>
      <c r="M28" s="20">
        <v>1198.4893400000001</v>
      </c>
      <c r="N28" s="18">
        <v>1178.60879</v>
      </c>
      <c r="O28" s="18">
        <v>367.40411</v>
      </c>
      <c r="P28" s="18">
        <v>417.87277</v>
      </c>
      <c r="Q28" s="18">
        <v>401.15485000000001</v>
      </c>
      <c r="R28" s="18">
        <v>297.6841</v>
      </c>
      <c r="S28" s="18">
        <v>344.34604999999999</v>
      </c>
    </row>
    <row r="29" spans="1:19" s="6" customFormat="1" x14ac:dyDescent="0.2">
      <c r="A29" s="37" t="s">
        <v>91</v>
      </c>
      <c r="B29" s="39"/>
      <c r="C29" s="20">
        <v>0</v>
      </c>
      <c r="D29" s="18">
        <v>0</v>
      </c>
      <c r="E29" s="18">
        <v>0</v>
      </c>
      <c r="F29" s="18">
        <v>0</v>
      </c>
      <c r="G29" s="18">
        <v>0</v>
      </c>
      <c r="H29" s="18">
        <v>0</v>
      </c>
      <c r="I29" s="18">
        <v>0</v>
      </c>
      <c r="K29" s="37" t="s">
        <v>91</v>
      </c>
      <c r="L29" s="39"/>
      <c r="M29" s="20">
        <v>0</v>
      </c>
      <c r="N29" s="18">
        <v>0</v>
      </c>
      <c r="O29" s="18">
        <v>0</v>
      </c>
      <c r="P29" s="18">
        <v>0</v>
      </c>
      <c r="Q29" s="18">
        <v>0</v>
      </c>
      <c r="R29" s="18">
        <v>0</v>
      </c>
      <c r="S29" s="18">
        <v>0</v>
      </c>
    </row>
    <row r="30" spans="1:19" s="6" customFormat="1" x14ac:dyDescent="0.2">
      <c r="A30" s="10" t="s">
        <v>54</v>
      </c>
      <c r="B30" s="39"/>
      <c r="C30" s="20">
        <v>235.62051</v>
      </c>
      <c r="D30" s="18">
        <v>13.88209</v>
      </c>
      <c r="E30" s="18">
        <v>2.0451700000000002</v>
      </c>
      <c r="F30" s="18">
        <v>0</v>
      </c>
      <c r="G30" s="18">
        <v>1.457E-2</v>
      </c>
      <c r="H30" s="18">
        <v>0</v>
      </c>
      <c r="I30" s="18">
        <v>176.852</v>
      </c>
      <c r="K30" s="10" t="s">
        <v>54</v>
      </c>
      <c r="L30" s="39"/>
      <c r="M30" s="20">
        <v>24.583349999999999</v>
      </c>
      <c r="N30" s="18">
        <v>18.24334</v>
      </c>
      <c r="O30" s="18">
        <v>0</v>
      </c>
      <c r="P30" s="18">
        <v>0</v>
      </c>
      <c r="Q30" s="18">
        <v>0</v>
      </c>
      <c r="R30" s="18">
        <v>0</v>
      </c>
      <c r="S30" s="18">
        <v>0</v>
      </c>
    </row>
    <row r="31" spans="1:19" s="6" customFormat="1" x14ac:dyDescent="0.2">
      <c r="A31" s="10" t="s">
        <v>55</v>
      </c>
      <c r="B31" s="39"/>
      <c r="C31" s="20">
        <v>0.14196</v>
      </c>
      <c r="D31" s="18">
        <v>0.14196</v>
      </c>
      <c r="E31" s="18">
        <v>0</v>
      </c>
      <c r="F31" s="18">
        <v>0</v>
      </c>
      <c r="G31" s="18">
        <v>0</v>
      </c>
      <c r="H31" s="18">
        <v>0</v>
      </c>
      <c r="I31" s="18">
        <v>0</v>
      </c>
      <c r="K31" s="10" t="s">
        <v>55</v>
      </c>
      <c r="L31" s="39"/>
      <c r="M31" s="20">
        <v>0</v>
      </c>
      <c r="N31" s="18">
        <v>0</v>
      </c>
      <c r="O31" s="18">
        <v>0</v>
      </c>
      <c r="P31" s="18">
        <v>0</v>
      </c>
      <c r="Q31" s="18">
        <v>0</v>
      </c>
      <c r="R31" s="18">
        <v>0</v>
      </c>
      <c r="S31" s="18">
        <v>0</v>
      </c>
    </row>
    <row r="32" spans="1:19" s="6" customFormat="1" x14ac:dyDescent="0.2">
      <c r="A32" s="37" t="s">
        <v>56</v>
      </c>
      <c r="B32" s="39"/>
      <c r="C32" s="20">
        <v>0.14196</v>
      </c>
      <c r="D32" s="18">
        <v>0.14196</v>
      </c>
      <c r="E32" s="18">
        <v>0</v>
      </c>
      <c r="F32" s="18">
        <v>0</v>
      </c>
      <c r="G32" s="18">
        <v>0</v>
      </c>
      <c r="H32" s="18">
        <v>0</v>
      </c>
      <c r="I32" s="18">
        <v>0</v>
      </c>
      <c r="K32" s="37" t="s">
        <v>56</v>
      </c>
      <c r="L32" s="39"/>
      <c r="M32" s="20">
        <v>0</v>
      </c>
      <c r="N32" s="18">
        <v>0</v>
      </c>
      <c r="O32" s="18">
        <v>0</v>
      </c>
      <c r="P32" s="18">
        <v>0</v>
      </c>
      <c r="Q32" s="18">
        <v>0</v>
      </c>
      <c r="R32" s="18">
        <v>0</v>
      </c>
      <c r="S32" s="18">
        <v>0</v>
      </c>
    </row>
    <row r="33" spans="1:19" s="6" customFormat="1" x14ac:dyDescent="0.2">
      <c r="A33" s="37" t="s">
        <v>91</v>
      </c>
      <c r="B33" s="39"/>
      <c r="C33" s="20">
        <v>0</v>
      </c>
      <c r="D33" s="18">
        <v>0</v>
      </c>
      <c r="E33" s="18">
        <v>0</v>
      </c>
      <c r="F33" s="18">
        <v>0</v>
      </c>
      <c r="G33" s="18">
        <v>0</v>
      </c>
      <c r="H33" s="18">
        <v>0</v>
      </c>
      <c r="I33" s="18">
        <v>0</v>
      </c>
      <c r="K33" s="37" t="s">
        <v>91</v>
      </c>
      <c r="L33" s="39"/>
      <c r="M33" s="20">
        <v>0</v>
      </c>
      <c r="N33" s="18">
        <v>0</v>
      </c>
      <c r="O33" s="18">
        <v>0</v>
      </c>
      <c r="P33" s="18">
        <v>0</v>
      </c>
      <c r="Q33" s="18">
        <v>0</v>
      </c>
      <c r="R33" s="18">
        <v>0</v>
      </c>
      <c r="S33" s="18">
        <v>0</v>
      </c>
    </row>
    <row r="34" spans="1:19" s="17" customFormat="1" ht="18" customHeight="1" x14ac:dyDescent="0.2">
      <c r="A34" s="13" t="s">
        <v>14</v>
      </c>
      <c r="B34" s="39"/>
      <c r="C34" s="43">
        <v>13058.819519999999</v>
      </c>
      <c r="D34" s="22">
        <v>1067.94526</v>
      </c>
      <c r="E34" s="22">
        <v>1635.8172500000001</v>
      </c>
      <c r="F34" s="22">
        <v>83.393619999999999</v>
      </c>
      <c r="G34" s="22">
        <v>3135.7453</v>
      </c>
      <c r="H34" s="22">
        <v>328.04752999999999</v>
      </c>
      <c r="I34" s="22">
        <v>2559.4838500000001</v>
      </c>
      <c r="K34" s="13" t="s">
        <v>14</v>
      </c>
      <c r="L34" s="39"/>
      <c r="M34" s="43">
        <v>1223.07269</v>
      </c>
      <c r="N34" s="22">
        <v>1196.85213</v>
      </c>
      <c r="O34" s="22">
        <v>367.40411</v>
      </c>
      <c r="P34" s="22">
        <v>417.87277</v>
      </c>
      <c r="Q34" s="22">
        <v>401.15485000000001</v>
      </c>
      <c r="R34" s="22">
        <v>297.6841</v>
      </c>
      <c r="S34" s="22">
        <v>344.34604999999999</v>
      </c>
    </row>
    <row r="35" spans="1:19" s="17" customFormat="1" x14ac:dyDescent="0.2">
      <c r="A35" s="13"/>
      <c r="B35" s="39"/>
      <c r="C35" s="43"/>
      <c r="D35" s="22"/>
      <c r="E35" s="22"/>
      <c r="F35" s="22"/>
      <c r="G35" s="22"/>
      <c r="H35" s="22"/>
      <c r="I35" s="22"/>
      <c r="K35" s="13"/>
      <c r="L35" s="39"/>
      <c r="M35" s="43"/>
      <c r="N35" s="22"/>
      <c r="O35" s="22"/>
      <c r="P35" s="22"/>
      <c r="Q35" s="22"/>
      <c r="R35" s="22"/>
      <c r="S35" s="22"/>
    </row>
    <row r="36" spans="1:19" s="8" customFormat="1" ht="18" customHeight="1" x14ac:dyDescent="0.2">
      <c r="A36" s="13" t="s">
        <v>266</v>
      </c>
      <c r="B36" s="12"/>
      <c r="C36" s="43">
        <v>15402.272000000001</v>
      </c>
      <c r="D36" s="22">
        <v>1117.3313800000001</v>
      </c>
      <c r="E36" s="22">
        <v>1646.3172500000001</v>
      </c>
      <c r="F36" s="22">
        <v>83.393619999999999</v>
      </c>
      <c r="G36" s="22">
        <v>3234.7885099999999</v>
      </c>
      <c r="H36" s="22">
        <v>467.90928000000002</v>
      </c>
      <c r="I36" s="22">
        <v>2965.7604700000002</v>
      </c>
      <c r="J36" s="9"/>
      <c r="K36" s="13" t="s">
        <v>266</v>
      </c>
      <c r="L36" s="12"/>
      <c r="M36" s="43">
        <v>1337.86781</v>
      </c>
      <c r="N36" s="22">
        <v>2319.63537</v>
      </c>
      <c r="O36" s="22">
        <v>385.24239999999998</v>
      </c>
      <c r="P36" s="22">
        <v>471.87277</v>
      </c>
      <c r="Q36" s="22">
        <v>701.40180999999995</v>
      </c>
      <c r="R36" s="22">
        <v>299.13400999999999</v>
      </c>
      <c r="S36" s="22">
        <v>371.61734000000001</v>
      </c>
    </row>
    <row r="37" spans="1:19" s="11" customFormat="1" ht="5.0999999999999996" customHeight="1" x14ac:dyDescent="0.2">
      <c r="A37" s="13"/>
      <c r="B37" s="12"/>
      <c r="C37" s="1209"/>
      <c r="D37" s="1209"/>
      <c r="E37" s="1209"/>
      <c r="F37" s="1209"/>
      <c r="G37" s="1209"/>
      <c r="H37" s="1209"/>
      <c r="I37" s="1209"/>
      <c r="J37" s="9"/>
      <c r="K37" s="13"/>
      <c r="L37" s="12"/>
      <c r="M37" s="1209"/>
      <c r="N37" s="1209"/>
      <c r="O37" s="1209"/>
      <c r="P37" s="1209"/>
      <c r="Q37" s="1209"/>
      <c r="R37" s="1209"/>
      <c r="S37" s="1209"/>
    </row>
    <row r="38" spans="1:19" s="15" customFormat="1" ht="24.95" customHeight="1" x14ac:dyDescent="0.2">
      <c r="A38" s="1210" t="s">
        <v>168</v>
      </c>
      <c r="B38" s="1251"/>
      <c r="C38" s="1251"/>
      <c r="D38" s="1251"/>
      <c r="E38" s="1251"/>
      <c r="F38" s="1251"/>
      <c r="G38" s="1251"/>
      <c r="H38" s="1251"/>
      <c r="I38" s="1251"/>
      <c r="J38" s="9"/>
      <c r="K38" s="1210" t="s">
        <v>168</v>
      </c>
      <c r="L38" s="1251"/>
      <c r="M38" s="1251"/>
      <c r="N38" s="1251"/>
      <c r="O38" s="1251"/>
      <c r="P38" s="1251"/>
      <c r="Q38" s="1251"/>
      <c r="R38" s="1251"/>
      <c r="S38" s="1251"/>
    </row>
    <row r="39" spans="1:19" s="6" customFormat="1" ht="18" customHeight="1" x14ac:dyDescent="0.2">
      <c r="A39" s="7" t="s">
        <v>51</v>
      </c>
      <c r="B39" s="39"/>
      <c r="C39" s="20"/>
      <c r="D39" s="18"/>
      <c r="E39" s="18"/>
      <c r="F39" s="18"/>
      <c r="G39" s="18"/>
      <c r="H39" s="18"/>
      <c r="I39" s="18"/>
      <c r="K39" s="7" t="s">
        <v>51</v>
      </c>
      <c r="L39" s="39"/>
      <c r="M39" s="20"/>
      <c r="N39" s="18"/>
      <c r="O39" s="18"/>
      <c r="P39" s="18"/>
      <c r="Q39" s="18"/>
      <c r="R39" s="18"/>
      <c r="S39" s="18"/>
    </row>
    <row r="40" spans="1:19" s="6" customFormat="1" ht="18" customHeight="1" x14ac:dyDescent="0.2">
      <c r="A40" s="10" t="s">
        <v>60</v>
      </c>
      <c r="B40" s="39"/>
      <c r="C40" s="20">
        <v>0</v>
      </c>
      <c r="D40" s="18">
        <v>0</v>
      </c>
      <c r="E40" s="18">
        <v>0</v>
      </c>
      <c r="F40" s="18">
        <v>0</v>
      </c>
      <c r="G40" s="18">
        <v>0</v>
      </c>
      <c r="H40" s="18">
        <v>0</v>
      </c>
      <c r="I40" s="18">
        <v>0</v>
      </c>
      <c r="K40" s="10" t="s">
        <v>60</v>
      </c>
      <c r="L40" s="39"/>
      <c r="M40" s="20">
        <v>0</v>
      </c>
      <c r="N40" s="18">
        <v>0</v>
      </c>
      <c r="O40" s="18">
        <v>0</v>
      </c>
      <c r="P40" s="18">
        <v>0</v>
      </c>
      <c r="Q40" s="18">
        <v>0</v>
      </c>
      <c r="R40" s="18">
        <v>0</v>
      </c>
      <c r="S40" s="18">
        <v>0</v>
      </c>
    </row>
    <row r="41" spans="1:19" s="6" customFormat="1" x14ac:dyDescent="0.2">
      <c r="A41" s="10" t="s">
        <v>15</v>
      </c>
      <c r="B41" s="39"/>
      <c r="C41" s="20">
        <v>1.32927</v>
      </c>
      <c r="D41" s="18">
        <v>0</v>
      </c>
      <c r="E41" s="18">
        <v>0</v>
      </c>
      <c r="F41" s="18">
        <v>0</v>
      </c>
      <c r="G41" s="18">
        <v>0</v>
      </c>
      <c r="H41" s="18">
        <v>1.32927</v>
      </c>
      <c r="I41" s="18">
        <v>0</v>
      </c>
      <c r="K41" s="10" t="s">
        <v>15</v>
      </c>
      <c r="L41" s="39"/>
      <c r="M41" s="20">
        <v>0</v>
      </c>
      <c r="N41" s="18">
        <v>0</v>
      </c>
      <c r="O41" s="18">
        <v>0</v>
      </c>
      <c r="P41" s="18">
        <v>0</v>
      </c>
      <c r="Q41" s="18">
        <v>0</v>
      </c>
      <c r="R41" s="18">
        <v>0</v>
      </c>
      <c r="S41" s="18">
        <v>0</v>
      </c>
    </row>
    <row r="42" spans="1:19" s="6" customFormat="1" x14ac:dyDescent="0.2">
      <c r="A42" s="10" t="s">
        <v>16</v>
      </c>
      <c r="B42" s="39"/>
      <c r="C42" s="20">
        <v>14.9802</v>
      </c>
      <c r="D42" s="18">
        <v>0</v>
      </c>
      <c r="E42" s="18">
        <v>0</v>
      </c>
      <c r="F42" s="18">
        <v>0</v>
      </c>
      <c r="G42" s="18">
        <v>0</v>
      </c>
      <c r="H42" s="18">
        <v>0</v>
      </c>
      <c r="I42" s="18">
        <v>14.9802</v>
      </c>
      <c r="K42" s="10" t="s">
        <v>16</v>
      </c>
      <c r="L42" s="39"/>
      <c r="M42" s="20">
        <v>0</v>
      </c>
      <c r="N42" s="18">
        <v>0</v>
      </c>
      <c r="O42" s="18">
        <v>0</v>
      </c>
      <c r="P42" s="18">
        <v>0</v>
      </c>
      <c r="Q42" s="18">
        <v>0</v>
      </c>
      <c r="R42" s="18">
        <v>0</v>
      </c>
      <c r="S42" s="18">
        <v>0</v>
      </c>
    </row>
    <row r="43" spans="1:19" s="6" customFormat="1" x14ac:dyDescent="0.2">
      <c r="A43" s="10" t="s">
        <v>61</v>
      </c>
      <c r="B43" s="39"/>
      <c r="C43" s="20">
        <v>26.321999999999999</v>
      </c>
      <c r="D43" s="18">
        <v>0</v>
      </c>
      <c r="E43" s="18">
        <v>0</v>
      </c>
      <c r="F43" s="18">
        <v>0</v>
      </c>
      <c r="G43" s="18">
        <v>0</v>
      </c>
      <c r="H43" s="18">
        <v>0</v>
      </c>
      <c r="I43" s="18">
        <v>0</v>
      </c>
      <c r="K43" s="10" t="s">
        <v>61</v>
      </c>
      <c r="L43" s="39"/>
      <c r="M43" s="20">
        <v>0</v>
      </c>
      <c r="N43" s="18">
        <v>26.321999999999999</v>
      </c>
      <c r="O43" s="18">
        <v>0</v>
      </c>
      <c r="P43" s="18">
        <v>0</v>
      </c>
      <c r="Q43" s="18">
        <v>0</v>
      </c>
      <c r="R43" s="18">
        <v>0</v>
      </c>
      <c r="S43" s="18">
        <v>0</v>
      </c>
    </row>
    <row r="44" spans="1:19" s="6" customFormat="1" x14ac:dyDescent="0.2">
      <c r="A44" s="10" t="s">
        <v>742</v>
      </c>
      <c r="B44" s="39"/>
      <c r="C44" s="20">
        <v>0</v>
      </c>
      <c r="D44" s="18">
        <v>0</v>
      </c>
      <c r="E44" s="18">
        <v>0</v>
      </c>
      <c r="F44" s="18">
        <v>0</v>
      </c>
      <c r="G44" s="18">
        <v>0</v>
      </c>
      <c r="H44" s="18">
        <v>0</v>
      </c>
      <c r="I44" s="18">
        <v>0</v>
      </c>
      <c r="K44" s="10" t="s">
        <v>742</v>
      </c>
      <c r="L44" s="39"/>
      <c r="M44" s="20">
        <v>0</v>
      </c>
      <c r="N44" s="18">
        <v>0</v>
      </c>
      <c r="O44" s="18">
        <v>0</v>
      </c>
      <c r="P44" s="18">
        <v>0</v>
      </c>
      <c r="Q44" s="18">
        <v>0</v>
      </c>
      <c r="R44" s="18">
        <v>0</v>
      </c>
      <c r="S44" s="18">
        <v>0</v>
      </c>
    </row>
    <row r="45" spans="1:19" s="6" customFormat="1" x14ac:dyDescent="0.2">
      <c r="A45" s="10" t="s">
        <v>62</v>
      </c>
      <c r="B45" s="39"/>
      <c r="C45" s="20"/>
      <c r="D45" s="18"/>
      <c r="E45" s="18"/>
      <c r="F45" s="18"/>
      <c r="G45" s="18"/>
      <c r="H45" s="18"/>
      <c r="I45" s="18"/>
      <c r="K45" s="10" t="s">
        <v>62</v>
      </c>
      <c r="L45" s="39"/>
      <c r="M45" s="20"/>
      <c r="N45" s="18"/>
      <c r="O45" s="18"/>
      <c r="P45" s="18"/>
      <c r="Q45" s="18"/>
      <c r="R45" s="18"/>
      <c r="S45" s="18"/>
    </row>
    <row r="46" spans="1:19" s="6" customFormat="1" x14ac:dyDescent="0.2">
      <c r="A46" s="10" t="s">
        <v>71</v>
      </c>
      <c r="B46" s="39"/>
      <c r="C46" s="20"/>
      <c r="D46" s="18"/>
      <c r="E46" s="18"/>
      <c r="F46" s="18"/>
      <c r="G46" s="18"/>
      <c r="H46" s="18"/>
      <c r="I46" s="18"/>
      <c r="K46" s="10" t="s">
        <v>71</v>
      </c>
      <c r="L46" s="39"/>
      <c r="M46" s="20"/>
      <c r="N46" s="18"/>
      <c r="O46" s="18"/>
      <c r="P46" s="18"/>
      <c r="Q46" s="18"/>
      <c r="R46" s="18"/>
      <c r="S46" s="18"/>
    </row>
    <row r="47" spans="1:19" s="6" customFormat="1" x14ac:dyDescent="0.2">
      <c r="A47" s="10" t="s">
        <v>72</v>
      </c>
      <c r="B47" s="39"/>
      <c r="C47" s="20">
        <v>112.14879000000001</v>
      </c>
      <c r="D47" s="18">
        <v>14.4109</v>
      </c>
      <c r="E47" s="18">
        <v>1.71532</v>
      </c>
      <c r="F47" s="18">
        <v>7.0842299999999998</v>
      </c>
      <c r="G47" s="18">
        <v>0</v>
      </c>
      <c r="H47" s="18">
        <v>0</v>
      </c>
      <c r="I47" s="18">
        <v>24.829190000000001</v>
      </c>
      <c r="K47" s="10" t="s">
        <v>72</v>
      </c>
      <c r="L47" s="39"/>
      <c r="M47" s="20">
        <v>10.15</v>
      </c>
      <c r="N47" s="18">
        <v>41.097140000000003</v>
      </c>
      <c r="O47" s="18">
        <v>0.6</v>
      </c>
      <c r="P47" s="18">
        <v>0</v>
      </c>
      <c r="Q47" s="18">
        <v>8.0399999999999991</v>
      </c>
      <c r="R47" s="18">
        <v>4.22201</v>
      </c>
      <c r="S47" s="18">
        <v>0</v>
      </c>
    </row>
    <row r="48" spans="1:19" s="6" customFormat="1" x14ac:dyDescent="0.2">
      <c r="A48" s="10" t="s">
        <v>64</v>
      </c>
      <c r="B48" s="39"/>
      <c r="C48" s="20"/>
      <c r="D48" s="18"/>
      <c r="E48" s="18"/>
      <c r="F48" s="18"/>
      <c r="G48" s="18"/>
      <c r="H48" s="18"/>
      <c r="I48" s="18"/>
      <c r="K48" s="10" t="s">
        <v>64</v>
      </c>
      <c r="L48" s="39"/>
      <c r="M48" s="20"/>
      <c r="N48" s="18"/>
      <c r="O48" s="18"/>
      <c r="P48" s="18"/>
      <c r="Q48" s="18"/>
      <c r="R48" s="18"/>
      <c r="S48" s="18"/>
    </row>
    <row r="49" spans="1:19" s="6" customFormat="1" x14ac:dyDescent="0.2">
      <c r="A49" s="10" t="s">
        <v>65</v>
      </c>
      <c r="B49" s="39"/>
      <c r="C49" s="20">
        <v>0</v>
      </c>
      <c r="D49" s="18">
        <v>0</v>
      </c>
      <c r="E49" s="18">
        <v>0</v>
      </c>
      <c r="F49" s="18">
        <v>0</v>
      </c>
      <c r="G49" s="18">
        <v>0</v>
      </c>
      <c r="H49" s="18">
        <v>0</v>
      </c>
      <c r="I49" s="18">
        <v>0</v>
      </c>
      <c r="K49" s="10" t="s">
        <v>65</v>
      </c>
      <c r="L49" s="39"/>
      <c r="M49" s="20">
        <v>0</v>
      </c>
      <c r="N49" s="18">
        <v>0</v>
      </c>
      <c r="O49" s="18">
        <v>0</v>
      </c>
      <c r="P49" s="18">
        <v>0</v>
      </c>
      <c r="Q49" s="18">
        <v>0</v>
      </c>
      <c r="R49" s="18">
        <v>0</v>
      </c>
      <c r="S49" s="18">
        <v>0</v>
      </c>
    </row>
    <row r="50" spans="1:19" s="17" customFormat="1" ht="18" customHeight="1" x14ac:dyDescent="0.2">
      <c r="A50" s="13" t="s">
        <v>14</v>
      </c>
      <c r="B50" s="39"/>
      <c r="C50" s="43">
        <v>154.78025</v>
      </c>
      <c r="D50" s="22">
        <v>14.4109</v>
      </c>
      <c r="E50" s="22">
        <v>1.71532</v>
      </c>
      <c r="F50" s="22">
        <v>7.0842299999999998</v>
      </c>
      <c r="G50" s="22">
        <v>0</v>
      </c>
      <c r="H50" s="22">
        <v>1.32927</v>
      </c>
      <c r="I50" s="22">
        <v>39.80939</v>
      </c>
      <c r="K50" s="13" t="s">
        <v>14</v>
      </c>
      <c r="L50" s="39"/>
      <c r="M50" s="43">
        <v>10.15</v>
      </c>
      <c r="N50" s="22">
        <v>67.419139999999999</v>
      </c>
      <c r="O50" s="22">
        <v>0.6</v>
      </c>
      <c r="P50" s="22">
        <v>0</v>
      </c>
      <c r="Q50" s="22">
        <v>8.0399999999999991</v>
      </c>
      <c r="R50" s="22">
        <v>4.22201</v>
      </c>
      <c r="S50" s="22">
        <v>0</v>
      </c>
    </row>
    <row r="51" spans="1:19" s="17" customFormat="1" ht="22.5" customHeight="1" x14ac:dyDescent="0.2">
      <c r="A51" s="10" t="s">
        <v>753</v>
      </c>
      <c r="B51" s="39"/>
      <c r="C51" s="722"/>
      <c r="D51" s="721"/>
      <c r="E51" s="721"/>
      <c r="F51" s="721"/>
      <c r="G51" s="721"/>
      <c r="H51" s="721"/>
      <c r="I51" s="721"/>
      <c r="K51" s="10" t="s">
        <v>753</v>
      </c>
      <c r="L51" s="39"/>
      <c r="M51" s="722"/>
      <c r="N51" s="721"/>
      <c r="O51" s="721"/>
      <c r="P51" s="721"/>
      <c r="Q51" s="721"/>
      <c r="R51" s="721"/>
      <c r="S51" s="721"/>
    </row>
    <row r="52" spans="1:19" s="17" customFormat="1" ht="12.75" customHeight="1" x14ac:dyDescent="0.2">
      <c r="A52" s="10" t="s">
        <v>754</v>
      </c>
      <c r="B52" s="39"/>
      <c r="C52" s="722">
        <v>68.541359999999997</v>
      </c>
      <c r="D52" s="721">
        <v>0</v>
      </c>
      <c r="E52" s="721">
        <v>1.71532</v>
      </c>
      <c r="F52" s="721">
        <v>7.0842299999999998</v>
      </c>
      <c r="G52" s="721">
        <v>0</v>
      </c>
      <c r="H52" s="721">
        <v>0</v>
      </c>
      <c r="I52" s="721">
        <v>20.370200000000001</v>
      </c>
      <c r="K52" s="10" t="s">
        <v>754</v>
      </c>
      <c r="L52" s="39"/>
      <c r="M52" s="722">
        <v>0</v>
      </c>
      <c r="N52" s="721">
        <v>31.331610000000001</v>
      </c>
      <c r="O52" s="721">
        <v>0</v>
      </c>
      <c r="P52" s="721">
        <v>0</v>
      </c>
      <c r="Q52" s="721">
        <v>8.0399999999999991</v>
      </c>
      <c r="R52" s="721">
        <v>0</v>
      </c>
      <c r="S52" s="721">
        <v>0</v>
      </c>
    </row>
    <row r="53" spans="1:19" s="6" customFormat="1" ht="18" customHeight="1" x14ac:dyDescent="0.2">
      <c r="A53" s="7" t="s">
        <v>59</v>
      </c>
      <c r="B53" s="39"/>
      <c r="C53" s="20"/>
      <c r="D53" s="18"/>
      <c r="E53" s="18"/>
      <c r="F53" s="18"/>
      <c r="G53" s="18"/>
      <c r="H53" s="18"/>
      <c r="I53" s="18"/>
      <c r="K53" s="7" t="s">
        <v>59</v>
      </c>
      <c r="L53" s="39"/>
      <c r="M53" s="20"/>
      <c r="N53" s="18"/>
      <c r="O53" s="18"/>
      <c r="P53" s="18"/>
      <c r="Q53" s="18"/>
      <c r="R53" s="18"/>
      <c r="S53" s="18"/>
    </row>
    <row r="54" spans="1:19" s="6" customFormat="1" ht="18" customHeight="1" x14ac:dyDescent="0.2">
      <c r="A54" s="10" t="s">
        <v>60</v>
      </c>
      <c r="B54" s="39"/>
      <c r="C54" s="20">
        <v>0</v>
      </c>
      <c r="D54" s="18">
        <v>0</v>
      </c>
      <c r="E54" s="18">
        <v>0</v>
      </c>
      <c r="F54" s="18">
        <v>0</v>
      </c>
      <c r="G54" s="18">
        <v>0</v>
      </c>
      <c r="H54" s="18">
        <v>0</v>
      </c>
      <c r="I54" s="18">
        <v>0</v>
      </c>
      <c r="K54" s="10" t="s">
        <v>60</v>
      </c>
      <c r="L54" s="39"/>
      <c r="M54" s="20">
        <v>0</v>
      </c>
      <c r="N54" s="18">
        <v>0</v>
      </c>
      <c r="O54" s="18">
        <v>0</v>
      </c>
      <c r="P54" s="18">
        <v>0</v>
      </c>
      <c r="Q54" s="18">
        <v>0</v>
      </c>
      <c r="R54" s="18">
        <v>0</v>
      </c>
      <c r="S54" s="18">
        <v>0</v>
      </c>
    </row>
    <row r="55" spans="1:19" s="6" customFormat="1" x14ac:dyDescent="0.2">
      <c r="A55" s="10" t="s">
        <v>15</v>
      </c>
      <c r="B55" s="39"/>
      <c r="C55" s="20">
        <v>11.109690000000001</v>
      </c>
      <c r="D55" s="18">
        <v>0.10234</v>
      </c>
      <c r="E55" s="18">
        <v>0.34655999999999998</v>
      </c>
      <c r="F55" s="18">
        <v>0</v>
      </c>
      <c r="G55" s="18">
        <v>0</v>
      </c>
      <c r="H55" s="18">
        <v>0</v>
      </c>
      <c r="I55" s="18">
        <v>4.2619999999999998E-2</v>
      </c>
      <c r="K55" s="10" t="s">
        <v>15</v>
      </c>
      <c r="L55" s="39"/>
      <c r="M55" s="20">
        <v>5.7860000000000002E-2</v>
      </c>
      <c r="N55" s="18">
        <v>7.8782399999999999</v>
      </c>
      <c r="O55" s="18">
        <v>0</v>
      </c>
      <c r="P55" s="18">
        <v>0.82813000000000003</v>
      </c>
      <c r="Q55" s="18">
        <v>1.8539399999999999</v>
      </c>
      <c r="R55" s="18">
        <v>0</v>
      </c>
      <c r="S55" s="18">
        <v>0</v>
      </c>
    </row>
    <row r="56" spans="1:19" s="6" customFormat="1" x14ac:dyDescent="0.2">
      <c r="A56" s="10" t="s">
        <v>16</v>
      </c>
      <c r="B56" s="39"/>
      <c r="C56" s="20">
        <v>82.157550000000001</v>
      </c>
      <c r="D56" s="18">
        <v>0.20544000000000001</v>
      </c>
      <c r="E56" s="18">
        <v>3.1280000000000002E-2</v>
      </c>
      <c r="F56" s="18">
        <v>0</v>
      </c>
      <c r="G56" s="18">
        <v>0</v>
      </c>
      <c r="H56" s="18">
        <v>0</v>
      </c>
      <c r="I56" s="18">
        <v>76.830619999999996</v>
      </c>
      <c r="K56" s="10" t="s">
        <v>16</v>
      </c>
      <c r="L56" s="39"/>
      <c r="M56" s="20">
        <v>0.23308999999999999</v>
      </c>
      <c r="N56" s="18">
        <v>0</v>
      </c>
      <c r="O56" s="18">
        <v>0</v>
      </c>
      <c r="P56" s="18">
        <v>0</v>
      </c>
      <c r="Q56" s="18">
        <v>0</v>
      </c>
      <c r="R56" s="18">
        <v>3.3500000000000002E-2</v>
      </c>
      <c r="S56" s="18">
        <v>4.82362</v>
      </c>
    </row>
    <row r="57" spans="1:19" s="6" customFormat="1" x14ac:dyDescent="0.2">
      <c r="A57" s="10" t="s">
        <v>61</v>
      </c>
      <c r="B57" s="39"/>
      <c r="C57" s="20">
        <v>1.48211</v>
      </c>
      <c r="D57" s="18">
        <v>0</v>
      </c>
      <c r="E57" s="18">
        <v>0</v>
      </c>
      <c r="F57" s="18">
        <v>0</v>
      </c>
      <c r="G57" s="18">
        <v>0.36</v>
      </c>
      <c r="H57" s="18">
        <v>0</v>
      </c>
      <c r="I57" s="18">
        <v>7.2109999999999994E-2</v>
      </c>
      <c r="K57" s="10" t="s">
        <v>61</v>
      </c>
      <c r="L57" s="39"/>
      <c r="M57" s="20">
        <v>0</v>
      </c>
      <c r="N57" s="18">
        <v>1.05</v>
      </c>
      <c r="O57" s="18">
        <v>0</v>
      </c>
      <c r="P57" s="18">
        <v>0</v>
      </c>
      <c r="Q57" s="18">
        <v>0</v>
      </c>
      <c r="R57" s="18">
        <v>0</v>
      </c>
      <c r="S57" s="18">
        <v>0</v>
      </c>
    </row>
    <row r="58" spans="1:19" s="6" customFormat="1" x14ac:dyDescent="0.2">
      <c r="A58" s="10" t="s">
        <v>742</v>
      </c>
      <c r="B58" s="39"/>
      <c r="C58" s="20">
        <v>0</v>
      </c>
      <c r="D58" s="18">
        <v>0</v>
      </c>
      <c r="E58" s="18">
        <v>0</v>
      </c>
      <c r="F58" s="18">
        <v>0</v>
      </c>
      <c r="G58" s="18">
        <v>0</v>
      </c>
      <c r="H58" s="18">
        <v>0</v>
      </c>
      <c r="I58" s="18">
        <v>0</v>
      </c>
      <c r="K58" s="10" t="s">
        <v>742</v>
      </c>
      <c r="L58" s="39"/>
      <c r="M58" s="20">
        <v>0</v>
      </c>
      <c r="N58" s="18">
        <v>0</v>
      </c>
      <c r="O58" s="18">
        <v>0</v>
      </c>
      <c r="P58" s="18">
        <v>0</v>
      </c>
      <c r="Q58" s="18">
        <v>0</v>
      </c>
      <c r="R58" s="18">
        <v>0</v>
      </c>
      <c r="S58" s="18">
        <v>0</v>
      </c>
    </row>
    <row r="59" spans="1:19" s="6" customFormat="1" x14ac:dyDescent="0.2">
      <c r="A59" s="10" t="s">
        <v>62</v>
      </c>
      <c r="B59" s="39"/>
      <c r="C59" s="20"/>
      <c r="D59" s="18"/>
      <c r="E59" s="18"/>
      <c r="F59" s="18"/>
      <c r="G59" s="18"/>
      <c r="H59" s="18"/>
      <c r="I59" s="18"/>
      <c r="K59" s="10" t="s">
        <v>62</v>
      </c>
      <c r="L59" s="39"/>
      <c r="M59" s="20"/>
      <c r="N59" s="18"/>
      <c r="O59" s="18"/>
      <c r="P59" s="18"/>
      <c r="Q59" s="18"/>
      <c r="R59" s="18"/>
      <c r="S59" s="18"/>
    </row>
    <row r="60" spans="1:19" s="6" customFormat="1" x14ac:dyDescent="0.2">
      <c r="A60" s="10" t="s">
        <v>71</v>
      </c>
      <c r="B60" s="39"/>
      <c r="C60" s="20"/>
      <c r="D60" s="18"/>
      <c r="E60" s="18"/>
      <c r="F60" s="18"/>
      <c r="G60" s="18"/>
      <c r="H60" s="18"/>
      <c r="I60" s="18"/>
      <c r="K60" s="10" t="s">
        <v>71</v>
      </c>
      <c r="L60" s="39"/>
      <c r="M60" s="20"/>
      <c r="N60" s="18"/>
      <c r="O60" s="18"/>
      <c r="P60" s="18"/>
      <c r="Q60" s="18"/>
      <c r="R60" s="18"/>
      <c r="S60" s="18"/>
    </row>
    <row r="61" spans="1:19" s="6" customFormat="1" x14ac:dyDescent="0.2">
      <c r="A61" s="10" t="s">
        <v>72</v>
      </c>
      <c r="B61" s="39"/>
      <c r="C61" s="20">
        <v>81.366190000000003</v>
      </c>
      <c r="D61" s="18">
        <v>46.043790000000001</v>
      </c>
      <c r="E61" s="18">
        <v>16.910450000000001</v>
      </c>
      <c r="F61" s="18">
        <v>0</v>
      </c>
      <c r="G61" s="18">
        <v>0</v>
      </c>
      <c r="H61" s="18">
        <v>0</v>
      </c>
      <c r="I61" s="18">
        <v>14.45248</v>
      </c>
      <c r="K61" s="10" t="s">
        <v>72</v>
      </c>
      <c r="L61" s="39"/>
      <c r="M61" s="20">
        <v>0.58887999999999996</v>
      </c>
      <c r="N61" s="18">
        <v>0</v>
      </c>
      <c r="O61" s="18">
        <v>3.3705799999999999</v>
      </c>
      <c r="P61" s="18">
        <v>0</v>
      </c>
      <c r="Q61" s="18">
        <v>0</v>
      </c>
      <c r="R61" s="18">
        <v>0</v>
      </c>
      <c r="S61" s="18">
        <v>0</v>
      </c>
    </row>
    <row r="62" spans="1:19" s="6" customFormat="1" x14ac:dyDescent="0.2">
      <c r="A62" s="10" t="s">
        <v>64</v>
      </c>
      <c r="B62" s="39"/>
      <c r="C62" s="20"/>
      <c r="D62" s="18"/>
      <c r="E62" s="18"/>
      <c r="F62" s="18"/>
      <c r="G62" s="18"/>
      <c r="H62" s="18"/>
      <c r="I62" s="18"/>
      <c r="K62" s="10" t="s">
        <v>64</v>
      </c>
      <c r="L62" s="39"/>
      <c r="M62" s="20"/>
      <c r="N62" s="18"/>
      <c r="O62" s="18"/>
      <c r="P62" s="18"/>
      <c r="Q62" s="18"/>
      <c r="R62" s="18"/>
      <c r="S62" s="18"/>
    </row>
    <row r="63" spans="1:19" s="6" customFormat="1" x14ac:dyDescent="0.2">
      <c r="A63" s="10" t="s">
        <v>65</v>
      </c>
      <c r="B63" s="39"/>
      <c r="C63" s="20">
        <v>414.46235999999999</v>
      </c>
      <c r="D63" s="18">
        <v>2.05403</v>
      </c>
      <c r="E63" s="18">
        <v>0.12274</v>
      </c>
      <c r="F63" s="18">
        <v>0</v>
      </c>
      <c r="G63" s="18">
        <v>304.96186</v>
      </c>
      <c r="H63" s="18">
        <v>95.099080000000001</v>
      </c>
      <c r="I63" s="18">
        <v>0</v>
      </c>
      <c r="K63" s="10" t="s">
        <v>65</v>
      </c>
      <c r="L63" s="39"/>
      <c r="M63" s="20">
        <v>0</v>
      </c>
      <c r="N63" s="18">
        <v>0</v>
      </c>
      <c r="O63" s="18">
        <v>0</v>
      </c>
      <c r="P63" s="18">
        <v>0</v>
      </c>
      <c r="Q63" s="18">
        <v>0</v>
      </c>
      <c r="R63" s="18">
        <v>12.22465</v>
      </c>
      <c r="S63" s="18">
        <v>0</v>
      </c>
    </row>
    <row r="64" spans="1:19" s="17" customFormat="1" ht="18" customHeight="1" x14ac:dyDescent="0.2">
      <c r="A64" s="13" t="s">
        <v>14</v>
      </c>
      <c r="B64" s="39"/>
      <c r="C64" s="43">
        <v>590.57789000000002</v>
      </c>
      <c r="D64" s="22">
        <v>48.405610000000003</v>
      </c>
      <c r="E64" s="22">
        <v>17.411020000000001</v>
      </c>
      <c r="F64" s="22">
        <v>0</v>
      </c>
      <c r="G64" s="22">
        <v>305.32186000000002</v>
      </c>
      <c r="H64" s="22">
        <v>95.099080000000001</v>
      </c>
      <c r="I64" s="22">
        <v>91.397829999999999</v>
      </c>
      <c r="K64" s="13" t="s">
        <v>14</v>
      </c>
      <c r="L64" s="39"/>
      <c r="M64" s="43">
        <v>0.87983</v>
      </c>
      <c r="N64" s="22">
        <v>8.9282400000000006</v>
      </c>
      <c r="O64" s="22">
        <v>3.3705799999999999</v>
      </c>
      <c r="P64" s="22">
        <v>0.82813000000000003</v>
      </c>
      <c r="Q64" s="22">
        <v>1.8539399999999999</v>
      </c>
      <c r="R64" s="22">
        <v>12.258139999999999</v>
      </c>
      <c r="S64" s="22">
        <v>4.82362</v>
      </c>
    </row>
    <row r="65" spans="1:19" s="17" customFormat="1" x14ac:dyDescent="0.2">
      <c r="A65" s="13"/>
      <c r="B65" s="39"/>
      <c r="C65" s="43"/>
      <c r="D65" s="22"/>
      <c r="E65" s="22"/>
      <c r="F65" s="22"/>
      <c r="G65" s="22"/>
      <c r="H65" s="22"/>
      <c r="I65" s="22"/>
      <c r="K65" s="13"/>
      <c r="L65" s="39"/>
      <c r="M65" s="43"/>
      <c r="N65" s="22"/>
      <c r="O65" s="22"/>
      <c r="P65" s="22"/>
      <c r="Q65" s="22"/>
      <c r="R65" s="22"/>
      <c r="S65" s="22"/>
    </row>
    <row r="66" spans="1:19" s="8" customFormat="1" ht="18" customHeight="1" x14ac:dyDescent="0.2">
      <c r="A66" s="13" t="s">
        <v>266</v>
      </c>
      <c r="B66" s="12"/>
      <c r="C66" s="43">
        <v>745.35814000000005</v>
      </c>
      <c r="D66" s="22">
        <v>62.816510000000001</v>
      </c>
      <c r="E66" s="22">
        <v>19.126339999999999</v>
      </c>
      <c r="F66" s="22">
        <v>7.0842299999999998</v>
      </c>
      <c r="G66" s="22">
        <v>305.32186000000002</v>
      </c>
      <c r="H66" s="22">
        <v>96.428349999999995</v>
      </c>
      <c r="I66" s="22">
        <v>131.20723000000001</v>
      </c>
      <c r="J66" s="9"/>
      <c r="K66" s="13" t="s">
        <v>266</v>
      </c>
      <c r="L66" s="12"/>
      <c r="M66" s="43">
        <v>11.02983</v>
      </c>
      <c r="N66" s="22">
        <v>76.347380000000001</v>
      </c>
      <c r="O66" s="22">
        <v>3.97058</v>
      </c>
      <c r="P66" s="22">
        <v>0.82813000000000003</v>
      </c>
      <c r="Q66" s="22">
        <v>9.8939400000000006</v>
      </c>
      <c r="R66" s="22">
        <v>16.480149999999998</v>
      </c>
      <c r="S66" s="22">
        <v>4.82362</v>
      </c>
    </row>
    <row r="67" spans="1:19" s="11" customFormat="1" ht="5.0999999999999996" customHeight="1" x14ac:dyDescent="0.2">
      <c r="A67" s="13"/>
      <c r="B67" s="12"/>
      <c r="C67" s="1209"/>
      <c r="D67" s="1209"/>
      <c r="E67" s="1209"/>
      <c r="F67" s="1209"/>
      <c r="G67" s="1209"/>
      <c r="H67" s="1209"/>
      <c r="I67" s="1209"/>
      <c r="J67" s="9"/>
      <c r="K67" s="13"/>
      <c r="L67" s="12"/>
      <c r="M67" s="1209"/>
      <c r="N67" s="1209"/>
      <c r="O67" s="1209"/>
      <c r="P67" s="1209"/>
      <c r="Q67" s="1209"/>
      <c r="R67" s="1209"/>
      <c r="S67" s="1209"/>
    </row>
    <row r="68" spans="1:19" s="17" customFormat="1" ht="24.95" customHeight="1" x14ac:dyDescent="0.2">
      <c r="A68" s="1210" t="s">
        <v>329</v>
      </c>
      <c r="B68" s="1251"/>
      <c r="C68" s="1251"/>
      <c r="D68" s="1251"/>
      <c r="E68" s="1251"/>
      <c r="F68" s="1251"/>
      <c r="G68" s="1251"/>
      <c r="H68" s="1251"/>
      <c r="I68" s="1251"/>
      <c r="J68" s="9"/>
      <c r="K68" s="1210" t="s">
        <v>329</v>
      </c>
      <c r="L68" s="1251"/>
      <c r="M68" s="1251"/>
      <c r="N68" s="1251"/>
      <c r="O68" s="1251"/>
      <c r="P68" s="1251"/>
      <c r="Q68" s="1251"/>
      <c r="R68" s="1251"/>
      <c r="S68" s="1251"/>
    </row>
    <row r="69" spans="1:19" s="21" customFormat="1" ht="12.75" customHeight="1" x14ac:dyDescent="0.2">
      <c r="A69" s="54" t="s">
        <v>42</v>
      </c>
      <c r="B69" s="19"/>
      <c r="C69" s="18"/>
      <c r="D69" s="18"/>
      <c r="E69" s="18"/>
      <c r="F69" s="18"/>
      <c r="G69" s="18"/>
      <c r="H69" s="18"/>
      <c r="I69" s="18"/>
      <c r="J69" s="9"/>
      <c r="K69" s="54" t="s">
        <v>42</v>
      </c>
      <c r="L69" s="19"/>
      <c r="M69" s="18"/>
      <c r="N69" s="18"/>
      <c r="O69" s="18"/>
      <c r="P69" s="18"/>
      <c r="Q69" s="18"/>
      <c r="R69" s="18"/>
      <c r="S69" s="18"/>
    </row>
    <row r="70" spans="1:19" s="21" customFormat="1" ht="12.75" customHeight="1" x14ac:dyDescent="0.2">
      <c r="A70" s="54" t="s">
        <v>43</v>
      </c>
      <c r="B70" s="19"/>
      <c r="C70" s="18">
        <v>885.46271000000002</v>
      </c>
      <c r="D70" s="18">
        <v>129.50469000000001</v>
      </c>
      <c r="E70" s="18">
        <v>53.961669999999998</v>
      </c>
      <c r="F70" s="18">
        <v>48.211190000000002</v>
      </c>
      <c r="G70" s="18">
        <v>71.131529999999998</v>
      </c>
      <c r="H70" s="18">
        <v>15.629630000000001</v>
      </c>
      <c r="I70" s="18">
        <v>132.26774</v>
      </c>
      <c r="J70" s="9"/>
      <c r="K70" s="54" t="s">
        <v>43</v>
      </c>
      <c r="L70" s="19"/>
      <c r="M70" s="18">
        <v>250.50064</v>
      </c>
      <c r="N70" s="18">
        <v>67.085279999999997</v>
      </c>
      <c r="O70" s="18">
        <v>6.2118000000000002</v>
      </c>
      <c r="P70" s="18">
        <v>51.243369999999999</v>
      </c>
      <c r="Q70" s="18">
        <v>25.144410000000001</v>
      </c>
      <c r="R70" s="18">
        <v>28.7316</v>
      </c>
      <c r="S70" s="18">
        <v>5.8391799999999998</v>
      </c>
    </row>
    <row r="71" spans="1:19" s="21" customFormat="1" ht="12.75" customHeight="1" x14ac:dyDescent="0.2">
      <c r="A71" s="54" t="s">
        <v>17</v>
      </c>
      <c r="B71" s="19"/>
      <c r="C71" s="18">
        <v>158.45919000000001</v>
      </c>
      <c r="D71" s="18">
        <v>2.1297700000000002</v>
      </c>
      <c r="E71" s="18">
        <v>15.31044</v>
      </c>
      <c r="F71" s="18">
        <v>0.65168999999999999</v>
      </c>
      <c r="G71" s="18">
        <v>46.452480000000001</v>
      </c>
      <c r="H71" s="18">
        <v>3.8155199999999998</v>
      </c>
      <c r="I71" s="18">
        <v>40.334159999999997</v>
      </c>
      <c r="J71" s="9"/>
      <c r="K71" s="54" t="s">
        <v>17</v>
      </c>
      <c r="L71" s="19"/>
      <c r="M71" s="18">
        <v>32.457839999999997</v>
      </c>
      <c r="N71" s="18">
        <v>0.15187999999999999</v>
      </c>
      <c r="O71" s="18">
        <v>0</v>
      </c>
      <c r="P71" s="18">
        <v>0.38373000000000002</v>
      </c>
      <c r="Q71" s="18">
        <v>0.64032</v>
      </c>
      <c r="R71" s="18">
        <v>0</v>
      </c>
      <c r="S71" s="18">
        <v>16.13138</v>
      </c>
    </row>
    <row r="72" spans="1:19" s="21" customFormat="1" ht="12.75" customHeight="1" x14ac:dyDescent="0.2">
      <c r="A72" s="54" t="s">
        <v>225</v>
      </c>
      <c r="B72" s="19"/>
      <c r="C72" s="18">
        <v>0.77968999999999999</v>
      </c>
      <c r="D72" s="18">
        <v>0</v>
      </c>
      <c r="E72" s="18">
        <v>0</v>
      </c>
      <c r="F72" s="18">
        <v>0</v>
      </c>
      <c r="G72" s="18">
        <v>3.8089999999999999E-2</v>
      </c>
      <c r="H72" s="18">
        <v>0</v>
      </c>
      <c r="I72" s="18">
        <v>0.33345000000000002</v>
      </c>
      <c r="J72" s="9"/>
      <c r="K72" s="54" t="s">
        <v>225</v>
      </c>
      <c r="L72" s="19"/>
      <c r="M72" s="18">
        <v>5.5840000000000001E-2</v>
      </c>
      <c r="N72" s="18">
        <v>0</v>
      </c>
      <c r="O72" s="18">
        <v>0</v>
      </c>
      <c r="P72" s="18">
        <v>0.27442</v>
      </c>
      <c r="Q72" s="18">
        <v>7.7899999999999997E-2</v>
      </c>
      <c r="R72" s="18">
        <v>0</v>
      </c>
      <c r="S72" s="18">
        <v>0</v>
      </c>
    </row>
    <row r="73" spans="1:19" s="11" customFormat="1" ht="12.75" customHeight="1" x14ac:dyDescent="0.2">
      <c r="A73" s="54" t="s">
        <v>226</v>
      </c>
      <c r="B73" s="19"/>
      <c r="C73" s="18">
        <v>52.707850000000001</v>
      </c>
      <c r="D73" s="18">
        <v>0</v>
      </c>
      <c r="E73" s="18">
        <v>10.226940000000001</v>
      </c>
      <c r="F73" s="18">
        <v>0.51439000000000001</v>
      </c>
      <c r="G73" s="18">
        <v>0</v>
      </c>
      <c r="H73" s="18">
        <v>0.7</v>
      </c>
      <c r="I73" s="18">
        <v>33.018059999999998</v>
      </c>
      <c r="J73" s="9"/>
      <c r="K73" s="54" t="s">
        <v>226</v>
      </c>
      <c r="L73" s="19"/>
      <c r="M73" s="18">
        <v>2</v>
      </c>
      <c r="N73" s="18">
        <v>0</v>
      </c>
      <c r="O73" s="18">
        <v>0</v>
      </c>
      <c r="P73" s="18">
        <v>0</v>
      </c>
      <c r="Q73" s="18">
        <v>0.56242000000000003</v>
      </c>
      <c r="R73" s="18">
        <v>0</v>
      </c>
      <c r="S73" s="18">
        <v>5.6860400000000002</v>
      </c>
    </row>
    <row r="74" spans="1:19" s="11" customFormat="1" ht="12.75" customHeight="1" x14ac:dyDescent="0.2">
      <c r="A74" s="54" t="s">
        <v>227</v>
      </c>
      <c r="B74" s="19"/>
      <c r="C74" s="18">
        <v>104.97165</v>
      </c>
      <c r="D74" s="18">
        <v>2.1297700000000002</v>
      </c>
      <c r="E74" s="18">
        <v>5.0834999999999999</v>
      </c>
      <c r="F74" s="18">
        <v>0.13729</v>
      </c>
      <c r="G74" s="18">
        <v>46.414389999999997</v>
      </c>
      <c r="H74" s="18">
        <v>3.1155200000000001</v>
      </c>
      <c r="I74" s="18">
        <v>6.9826499999999996</v>
      </c>
      <c r="J74" s="9"/>
      <c r="K74" s="54" t="s">
        <v>227</v>
      </c>
      <c r="L74" s="19"/>
      <c r="M74" s="18">
        <v>30.402000000000001</v>
      </c>
      <c r="N74" s="18">
        <v>0.15187999999999999</v>
      </c>
      <c r="O74" s="18">
        <v>0</v>
      </c>
      <c r="P74" s="18">
        <v>0.10932</v>
      </c>
      <c r="Q74" s="18">
        <v>0</v>
      </c>
      <c r="R74" s="18">
        <v>0</v>
      </c>
      <c r="S74" s="18">
        <v>10.44534</v>
      </c>
    </row>
    <row r="75" spans="1:19" s="11" customFormat="1" ht="14.25" customHeight="1" x14ac:dyDescent="0.2">
      <c r="A75" s="54" t="s">
        <v>183</v>
      </c>
      <c r="B75" s="12"/>
      <c r="C75" s="20">
        <v>4385.0762800000002</v>
      </c>
      <c r="D75" s="18">
        <v>1305.53108</v>
      </c>
      <c r="E75" s="18">
        <v>924.18683999999996</v>
      </c>
      <c r="F75" s="18">
        <v>11.10947</v>
      </c>
      <c r="G75" s="18">
        <v>892.77143000000001</v>
      </c>
      <c r="H75" s="18">
        <v>1.76325</v>
      </c>
      <c r="I75" s="18">
        <v>635.99329999999998</v>
      </c>
      <c r="J75" s="9"/>
      <c r="K75" s="54" t="s">
        <v>183</v>
      </c>
      <c r="L75" s="12"/>
      <c r="M75" s="20">
        <v>470.61203999999998</v>
      </c>
      <c r="N75" s="18">
        <v>53.521380000000001</v>
      </c>
      <c r="O75" s="18">
        <v>15.9467</v>
      </c>
      <c r="P75" s="18">
        <v>10.35807</v>
      </c>
      <c r="Q75" s="18">
        <v>21.706440000000001</v>
      </c>
      <c r="R75" s="18">
        <v>33.787460000000003</v>
      </c>
      <c r="S75" s="18">
        <v>7.7888200000000003</v>
      </c>
    </row>
    <row r="76" spans="1:19" s="6" customFormat="1" ht="24.95" customHeight="1" x14ac:dyDescent="0.2">
      <c r="A76" s="1210"/>
      <c r="B76" s="1345"/>
      <c r="C76" s="1345"/>
      <c r="D76" s="1345"/>
      <c r="E76" s="1345"/>
      <c r="F76" s="1345"/>
      <c r="G76" s="1345"/>
      <c r="H76" s="1345"/>
      <c r="I76" s="1345"/>
      <c r="J76" s="23"/>
      <c r="K76" s="1210"/>
      <c r="L76" s="1345"/>
      <c r="M76" s="1345"/>
      <c r="N76" s="1345"/>
      <c r="O76" s="1345"/>
      <c r="P76" s="1345"/>
      <c r="Q76" s="1345"/>
      <c r="R76" s="1345"/>
      <c r="S76" s="1345"/>
    </row>
    <row r="77" spans="1:19" s="28" customFormat="1" ht="12.75" customHeight="1" x14ac:dyDescent="0.2">
      <c r="A77" s="756" t="s">
        <v>40</v>
      </c>
      <c r="C77" s="65"/>
      <c r="D77" s="65"/>
      <c r="E77" s="29"/>
      <c r="F77" s="65"/>
      <c r="G77" s="30"/>
      <c r="H77" s="30"/>
      <c r="I77" s="65"/>
      <c r="J77" s="35"/>
      <c r="K77" s="756" t="s">
        <v>40</v>
      </c>
      <c r="M77" s="65"/>
      <c r="N77" s="65"/>
      <c r="O77" s="29"/>
      <c r="P77" s="65"/>
      <c r="Q77" s="30"/>
      <c r="R77" s="30"/>
      <c r="S77" s="71"/>
    </row>
    <row r="78" spans="1:19" s="42" customFormat="1" ht="12.75" customHeight="1" x14ac:dyDescent="0.2">
      <c r="A78" s="220" t="s">
        <v>813</v>
      </c>
      <c r="B78" s="41"/>
      <c r="C78" s="41"/>
      <c r="D78" s="41"/>
      <c r="E78" s="41"/>
      <c r="F78" s="41"/>
      <c r="G78" s="41"/>
      <c r="H78" s="41"/>
      <c r="I78" s="41"/>
      <c r="J78" s="41"/>
      <c r="K78" s="220" t="s">
        <v>813</v>
      </c>
      <c r="L78" s="41"/>
      <c r="M78" s="41"/>
      <c r="N78" s="41"/>
      <c r="O78" s="41"/>
      <c r="P78" s="41"/>
      <c r="Q78" s="41"/>
      <c r="R78" s="41"/>
      <c r="S78" s="41"/>
    </row>
    <row r="79" spans="1:19" s="187" customFormat="1" ht="12.75" customHeight="1" x14ac:dyDescent="0.2">
      <c r="A79" s="65"/>
      <c r="B79" s="66"/>
      <c r="C79" s="66"/>
      <c r="D79" s="66"/>
      <c r="E79" s="66"/>
      <c r="F79" s="66"/>
      <c r="G79" s="66"/>
      <c r="H79" s="66"/>
      <c r="I79" s="66"/>
      <c r="J79" s="66"/>
      <c r="K79" s="65"/>
      <c r="L79" s="66"/>
      <c r="M79" s="66"/>
      <c r="N79" s="66"/>
      <c r="O79" s="66"/>
      <c r="P79" s="66"/>
      <c r="Q79" s="66"/>
      <c r="R79" s="232"/>
    </row>
    <row r="80" spans="1:19" s="187" customFormat="1" ht="12.75" customHeight="1" x14ac:dyDescent="0.2">
      <c r="A80" s="66"/>
      <c r="B80" s="66"/>
      <c r="C80" s="66"/>
      <c r="D80" s="66"/>
      <c r="E80" s="66"/>
      <c r="F80" s="66"/>
      <c r="G80" s="66"/>
      <c r="H80" s="66"/>
      <c r="I80" s="66"/>
      <c r="J80" s="66"/>
      <c r="K80" s="66"/>
      <c r="L80" s="66"/>
      <c r="M80" s="66"/>
      <c r="N80" s="66"/>
      <c r="O80" s="66"/>
      <c r="P80" s="66"/>
      <c r="Q80" s="66"/>
      <c r="R80" s="232"/>
    </row>
    <row r="81" spans="1:18" s="187" customFormat="1" ht="12" x14ac:dyDescent="0.2">
      <c r="A81" s="66"/>
      <c r="B81" s="66"/>
      <c r="C81" s="66"/>
      <c r="D81" s="66"/>
      <c r="E81" s="66"/>
      <c r="F81" s="66"/>
      <c r="G81" s="66"/>
      <c r="H81" s="66"/>
      <c r="I81" s="66"/>
      <c r="J81" s="66"/>
      <c r="K81" s="66"/>
      <c r="L81" s="66"/>
      <c r="M81" s="66"/>
      <c r="N81" s="66"/>
      <c r="O81" s="66"/>
      <c r="P81" s="66"/>
      <c r="Q81" s="66"/>
      <c r="R81" s="232"/>
    </row>
    <row r="82" spans="1:18" s="187" customFormat="1" ht="12" x14ac:dyDescent="0.2">
      <c r="A82" s="66"/>
      <c r="B82" s="66"/>
      <c r="C82" s="66"/>
      <c r="D82" s="66"/>
      <c r="E82" s="66"/>
      <c r="F82" s="66"/>
      <c r="G82" s="66"/>
      <c r="H82" s="66"/>
      <c r="I82" s="66"/>
      <c r="J82" s="66"/>
      <c r="K82" s="66"/>
      <c r="L82" s="66"/>
      <c r="M82" s="66"/>
      <c r="N82" s="66"/>
      <c r="O82" s="66"/>
      <c r="P82" s="66"/>
      <c r="Q82" s="66"/>
      <c r="R82" s="232"/>
    </row>
    <row r="83" spans="1:18" s="187" customFormat="1" ht="12" x14ac:dyDescent="0.2">
      <c r="A83" s="66"/>
      <c r="B83" s="66"/>
      <c r="C83" s="66"/>
      <c r="D83" s="66"/>
      <c r="E83" s="66"/>
      <c r="F83" s="66"/>
      <c r="G83" s="66"/>
      <c r="H83" s="66"/>
      <c r="I83" s="66"/>
      <c r="J83" s="66"/>
      <c r="K83" s="66"/>
      <c r="L83" s="66"/>
      <c r="M83" s="66"/>
      <c r="N83" s="66"/>
      <c r="O83" s="66"/>
      <c r="P83" s="66"/>
      <c r="Q83" s="66"/>
      <c r="R83" s="232"/>
    </row>
    <row r="84" spans="1:18" s="187" customFormat="1" ht="12" x14ac:dyDescent="0.2">
      <c r="A84" s="66"/>
      <c r="B84" s="66"/>
      <c r="C84" s="66"/>
      <c r="D84" s="66"/>
      <c r="E84" s="66"/>
      <c r="F84" s="66"/>
      <c r="G84" s="66"/>
      <c r="H84" s="66"/>
      <c r="I84" s="66"/>
      <c r="J84" s="66"/>
      <c r="K84" s="66"/>
      <c r="L84" s="66"/>
      <c r="M84" s="66"/>
      <c r="N84" s="66"/>
      <c r="O84" s="66"/>
      <c r="P84" s="66"/>
      <c r="Q84" s="66"/>
      <c r="R84" s="232"/>
    </row>
    <row r="85" spans="1:18" s="187" customFormat="1" ht="12" x14ac:dyDescent="0.2">
      <c r="A85" s="66"/>
      <c r="B85" s="66"/>
      <c r="C85" s="66"/>
      <c r="D85" s="66"/>
      <c r="E85" s="66"/>
      <c r="F85" s="66"/>
      <c r="G85" s="66"/>
      <c r="H85" s="66"/>
      <c r="I85" s="66"/>
      <c r="J85" s="66"/>
      <c r="K85" s="66"/>
      <c r="L85" s="66"/>
      <c r="M85" s="66"/>
      <c r="N85" s="66"/>
      <c r="O85" s="66"/>
      <c r="P85" s="66"/>
      <c r="Q85" s="66"/>
      <c r="R85" s="232"/>
    </row>
    <row r="86" spans="1:18" s="187" customFormat="1" ht="12" x14ac:dyDescent="0.2">
      <c r="A86" s="66"/>
      <c r="B86" s="66"/>
      <c r="C86" s="66"/>
      <c r="D86" s="66"/>
      <c r="E86" s="66"/>
      <c r="F86" s="66"/>
      <c r="G86" s="66"/>
      <c r="H86" s="66"/>
      <c r="I86" s="66"/>
      <c r="J86" s="66"/>
      <c r="K86" s="66"/>
      <c r="L86" s="66"/>
      <c r="M86" s="66"/>
      <c r="N86" s="66"/>
      <c r="O86" s="66"/>
      <c r="P86" s="66"/>
      <c r="Q86" s="66"/>
      <c r="R86" s="232"/>
    </row>
    <row r="87" spans="1:18" s="187" customFormat="1" ht="12" x14ac:dyDescent="0.2">
      <c r="A87" s="66"/>
      <c r="B87" s="66"/>
      <c r="C87" s="66"/>
      <c r="D87" s="66"/>
      <c r="E87" s="66"/>
      <c r="F87" s="66"/>
      <c r="G87" s="66"/>
      <c r="H87" s="66"/>
      <c r="I87" s="66"/>
      <c r="J87" s="66"/>
      <c r="K87" s="66"/>
      <c r="L87" s="66"/>
      <c r="M87" s="66"/>
      <c r="N87" s="66"/>
      <c r="O87" s="66"/>
      <c r="P87" s="66"/>
      <c r="Q87" s="66"/>
      <c r="R87" s="232"/>
    </row>
    <row r="88" spans="1:18" s="187" customFormat="1" ht="12" x14ac:dyDescent="0.2">
      <c r="A88" s="66"/>
      <c r="B88" s="66"/>
      <c r="C88" s="66"/>
      <c r="D88" s="66"/>
      <c r="E88" s="66"/>
      <c r="F88" s="66"/>
      <c r="G88" s="66"/>
      <c r="H88" s="66"/>
      <c r="I88" s="66"/>
      <c r="J88" s="66"/>
      <c r="K88" s="66"/>
      <c r="L88" s="66"/>
      <c r="M88" s="66"/>
      <c r="N88" s="66"/>
      <c r="O88" s="66"/>
      <c r="P88" s="66"/>
      <c r="Q88" s="66"/>
      <c r="R88" s="232"/>
    </row>
    <row r="89" spans="1:18" s="187" customFormat="1" ht="12" x14ac:dyDescent="0.2">
      <c r="A89" s="66"/>
      <c r="B89" s="66"/>
      <c r="C89" s="66"/>
      <c r="D89" s="66"/>
      <c r="E89" s="66"/>
      <c r="F89" s="66"/>
      <c r="G89" s="66"/>
      <c r="H89" s="66"/>
      <c r="I89" s="66"/>
      <c r="J89" s="66"/>
      <c r="K89" s="66"/>
      <c r="L89" s="66"/>
      <c r="M89" s="66"/>
      <c r="N89" s="66"/>
      <c r="O89" s="66"/>
      <c r="P89" s="66"/>
      <c r="Q89" s="66"/>
      <c r="R89" s="232"/>
    </row>
    <row r="90" spans="1:18" s="187" customFormat="1" ht="12" x14ac:dyDescent="0.2">
      <c r="A90" s="66"/>
      <c r="B90" s="66"/>
      <c r="C90" s="66"/>
      <c r="D90" s="66"/>
      <c r="E90" s="66"/>
      <c r="F90" s="66"/>
      <c r="G90" s="66"/>
      <c r="H90" s="66"/>
      <c r="I90" s="66"/>
      <c r="J90" s="66"/>
      <c r="K90" s="66"/>
      <c r="L90" s="66"/>
      <c r="M90" s="66"/>
      <c r="N90" s="66"/>
      <c r="O90" s="66"/>
      <c r="P90" s="66"/>
      <c r="Q90" s="66"/>
      <c r="R90" s="232"/>
    </row>
    <row r="91" spans="1:18" s="187" customFormat="1" ht="12" x14ac:dyDescent="0.2">
      <c r="A91" s="66"/>
      <c r="B91" s="66"/>
      <c r="C91" s="66"/>
      <c r="D91" s="66"/>
      <c r="E91" s="66"/>
      <c r="F91" s="66"/>
      <c r="G91" s="66"/>
      <c r="H91" s="66"/>
      <c r="I91" s="66"/>
      <c r="J91" s="66"/>
      <c r="K91" s="66"/>
      <c r="L91" s="66"/>
      <c r="M91" s="66"/>
      <c r="N91" s="66"/>
      <c r="O91" s="66"/>
      <c r="P91" s="66"/>
      <c r="Q91" s="66"/>
      <c r="R91" s="232"/>
    </row>
    <row r="92" spans="1:18" s="187" customFormat="1" ht="12" x14ac:dyDescent="0.2">
      <c r="A92" s="66"/>
      <c r="B92" s="66"/>
      <c r="C92" s="66"/>
      <c r="D92" s="66"/>
      <c r="E92" s="66"/>
      <c r="F92" s="66"/>
      <c r="G92" s="66"/>
      <c r="H92" s="66"/>
      <c r="I92" s="66"/>
      <c r="J92" s="66"/>
      <c r="K92" s="66"/>
      <c r="L92" s="66"/>
      <c r="M92" s="66"/>
      <c r="N92" s="66"/>
      <c r="O92" s="66"/>
      <c r="P92" s="66"/>
      <c r="Q92" s="66"/>
      <c r="R92" s="232"/>
    </row>
    <row r="93" spans="1:18" s="187" customFormat="1" ht="12" x14ac:dyDescent="0.2">
      <c r="A93" s="66"/>
      <c r="B93" s="66"/>
      <c r="C93" s="66"/>
      <c r="D93" s="66"/>
      <c r="E93" s="66"/>
      <c r="F93" s="66"/>
      <c r="G93" s="66"/>
      <c r="H93" s="66"/>
      <c r="I93" s="66"/>
      <c r="J93" s="66"/>
      <c r="K93" s="66"/>
      <c r="L93" s="66"/>
      <c r="M93" s="66"/>
      <c r="N93" s="66"/>
      <c r="O93" s="66"/>
      <c r="P93" s="66"/>
      <c r="Q93" s="66"/>
      <c r="R93" s="232"/>
    </row>
    <row r="94" spans="1:18" s="187" customFormat="1" ht="12" x14ac:dyDescent="0.2">
      <c r="A94" s="66"/>
      <c r="B94" s="66"/>
      <c r="C94" s="66"/>
      <c r="D94" s="66"/>
      <c r="E94" s="66"/>
      <c r="F94" s="66"/>
      <c r="G94" s="66"/>
      <c r="H94" s="66"/>
      <c r="I94" s="66"/>
      <c r="J94" s="66"/>
      <c r="K94" s="66"/>
      <c r="L94" s="66"/>
      <c r="M94" s="66"/>
      <c r="N94" s="66"/>
      <c r="O94" s="66"/>
      <c r="P94" s="66"/>
      <c r="Q94" s="66"/>
      <c r="R94" s="232"/>
    </row>
    <row r="95" spans="1:18" s="187" customFormat="1" ht="12" x14ac:dyDescent="0.2">
      <c r="A95" s="66"/>
      <c r="B95" s="66"/>
      <c r="C95" s="66"/>
      <c r="D95" s="66"/>
      <c r="E95" s="66"/>
      <c r="F95" s="66"/>
      <c r="G95" s="66"/>
      <c r="H95" s="66"/>
      <c r="I95" s="66"/>
      <c r="J95" s="66"/>
      <c r="K95" s="66"/>
      <c r="L95" s="66"/>
      <c r="M95" s="66"/>
      <c r="N95" s="66"/>
      <c r="O95" s="66"/>
      <c r="P95" s="66"/>
      <c r="Q95" s="66"/>
      <c r="R95" s="232"/>
    </row>
    <row r="96" spans="1:18" s="187" customFormat="1" ht="12" x14ac:dyDescent="0.2">
      <c r="A96" s="66"/>
      <c r="B96" s="66"/>
      <c r="C96" s="66"/>
      <c r="D96" s="66"/>
      <c r="E96" s="66"/>
      <c r="F96" s="66"/>
      <c r="G96" s="66"/>
      <c r="H96" s="66"/>
      <c r="I96" s="66"/>
      <c r="J96" s="66"/>
      <c r="K96" s="66"/>
      <c r="L96" s="66"/>
      <c r="M96" s="66"/>
      <c r="N96" s="66"/>
      <c r="O96" s="66"/>
      <c r="P96" s="66"/>
      <c r="Q96" s="66"/>
      <c r="R96" s="232"/>
    </row>
    <row r="97" spans="1:18" s="187" customFormat="1" ht="12" x14ac:dyDescent="0.2">
      <c r="A97" s="66"/>
      <c r="B97" s="66"/>
      <c r="C97" s="66"/>
      <c r="D97" s="66"/>
      <c r="E97" s="66"/>
      <c r="F97" s="66"/>
      <c r="G97" s="66"/>
      <c r="H97" s="66"/>
      <c r="I97" s="66"/>
      <c r="J97" s="66"/>
      <c r="K97" s="66"/>
      <c r="L97" s="66"/>
      <c r="M97" s="66"/>
      <c r="N97" s="66"/>
      <c r="O97" s="66"/>
      <c r="P97" s="66"/>
      <c r="Q97" s="66"/>
      <c r="R97" s="232"/>
    </row>
    <row r="98" spans="1:18" s="187" customFormat="1" ht="12" x14ac:dyDescent="0.2">
      <c r="A98" s="66"/>
      <c r="B98" s="66"/>
      <c r="C98" s="66"/>
      <c r="D98" s="66"/>
      <c r="E98" s="66"/>
      <c r="F98" s="66"/>
      <c r="G98" s="66"/>
      <c r="H98" s="66"/>
      <c r="I98" s="66"/>
      <c r="J98" s="66"/>
      <c r="K98" s="66"/>
      <c r="L98" s="66"/>
      <c r="M98" s="66"/>
      <c r="N98" s="66"/>
      <c r="O98" s="66"/>
      <c r="P98" s="66"/>
      <c r="Q98" s="66"/>
      <c r="R98" s="232"/>
    </row>
    <row r="99" spans="1:18" s="187" customFormat="1" ht="12" x14ac:dyDescent="0.2">
      <c r="A99" s="66"/>
      <c r="B99" s="66"/>
      <c r="C99" s="66"/>
      <c r="D99" s="66"/>
      <c r="E99" s="66"/>
      <c r="F99" s="66"/>
      <c r="G99" s="66"/>
      <c r="H99" s="66"/>
      <c r="I99" s="66"/>
      <c r="J99" s="66"/>
      <c r="K99" s="66"/>
      <c r="L99" s="66"/>
      <c r="M99" s="66"/>
      <c r="N99" s="66"/>
      <c r="O99" s="66"/>
      <c r="P99" s="66"/>
      <c r="Q99" s="66"/>
      <c r="R99" s="232"/>
    </row>
    <row r="100" spans="1:18" s="187" customFormat="1" ht="12" x14ac:dyDescent="0.2">
      <c r="A100" s="66"/>
      <c r="B100" s="66"/>
      <c r="C100" s="66"/>
      <c r="D100" s="66"/>
      <c r="E100" s="66"/>
      <c r="F100" s="66"/>
      <c r="G100" s="66"/>
      <c r="H100" s="66"/>
      <c r="I100" s="66"/>
      <c r="J100" s="66"/>
      <c r="K100" s="66"/>
      <c r="L100" s="66"/>
      <c r="M100" s="66"/>
      <c r="N100" s="66"/>
      <c r="O100" s="66"/>
      <c r="P100" s="66"/>
      <c r="Q100" s="66"/>
      <c r="R100" s="232"/>
    </row>
    <row r="101" spans="1:18" s="187" customFormat="1" ht="12" x14ac:dyDescent="0.2">
      <c r="A101" s="66"/>
      <c r="B101" s="66"/>
      <c r="C101" s="66"/>
      <c r="D101" s="66"/>
      <c r="E101" s="66"/>
      <c r="F101" s="66"/>
      <c r="G101" s="66"/>
      <c r="H101" s="66"/>
      <c r="I101" s="66"/>
      <c r="J101" s="66"/>
      <c r="K101" s="66"/>
      <c r="L101" s="66"/>
      <c r="M101" s="66"/>
      <c r="N101" s="66"/>
      <c r="O101" s="66"/>
      <c r="P101" s="66"/>
      <c r="Q101" s="66"/>
      <c r="R101" s="232"/>
    </row>
    <row r="102" spans="1:18" s="187" customFormat="1" ht="12" x14ac:dyDescent="0.2">
      <c r="A102" s="66"/>
      <c r="B102" s="66"/>
      <c r="C102" s="66"/>
      <c r="D102" s="66"/>
      <c r="E102" s="66"/>
      <c r="F102" s="66"/>
      <c r="G102" s="66"/>
      <c r="H102" s="66"/>
      <c r="I102" s="66"/>
      <c r="J102" s="66"/>
      <c r="K102" s="66"/>
      <c r="L102" s="66"/>
      <c r="M102" s="66"/>
      <c r="N102" s="66"/>
      <c r="O102" s="66"/>
      <c r="P102" s="66"/>
      <c r="Q102" s="66"/>
      <c r="R102" s="232"/>
    </row>
    <row r="103" spans="1:18" s="187" customFormat="1" ht="12" x14ac:dyDescent="0.2">
      <c r="A103" s="66"/>
      <c r="B103" s="66"/>
      <c r="C103" s="66"/>
      <c r="D103" s="66"/>
      <c r="E103" s="66"/>
      <c r="F103" s="66"/>
      <c r="G103" s="66"/>
      <c r="H103" s="66"/>
      <c r="I103" s="66"/>
      <c r="J103" s="66"/>
      <c r="K103" s="66"/>
      <c r="L103" s="66"/>
      <c r="M103" s="66"/>
      <c r="N103" s="66"/>
      <c r="O103" s="66"/>
      <c r="P103" s="66"/>
      <c r="Q103" s="66"/>
      <c r="R103" s="232"/>
    </row>
    <row r="104" spans="1:18" s="187" customFormat="1" ht="12" x14ac:dyDescent="0.2">
      <c r="A104" s="66"/>
      <c r="B104" s="66"/>
      <c r="C104" s="66"/>
      <c r="D104" s="66"/>
      <c r="E104" s="66"/>
      <c r="F104" s="66"/>
      <c r="G104" s="66"/>
      <c r="H104" s="66"/>
      <c r="I104" s="66"/>
      <c r="J104" s="66"/>
      <c r="K104" s="66"/>
      <c r="L104" s="66"/>
      <c r="M104" s="66"/>
      <c r="N104" s="66"/>
      <c r="O104" s="66"/>
      <c r="P104" s="66"/>
      <c r="Q104" s="66"/>
      <c r="R104" s="232"/>
    </row>
    <row r="105" spans="1:18" s="187" customFormat="1" ht="12" x14ac:dyDescent="0.2">
      <c r="A105" s="66"/>
      <c r="B105" s="66"/>
      <c r="C105" s="66"/>
      <c r="D105" s="66"/>
      <c r="E105" s="66"/>
      <c r="F105" s="66"/>
      <c r="G105" s="66"/>
      <c r="H105" s="66"/>
      <c r="I105" s="66"/>
      <c r="J105" s="66"/>
      <c r="K105" s="66"/>
      <c r="L105" s="66"/>
      <c r="M105" s="66"/>
      <c r="N105" s="66"/>
      <c r="O105" s="66"/>
      <c r="P105" s="66"/>
      <c r="Q105" s="66"/>
      <c r="R105" s="232"/>
    </row>
    <row r="106" spans="1:18" s="187" customFormat="1" ht="12" x14ac:dyDescent="0.2">
      <c r="A106" s="66"/>
      <c r="B106" s="66"/>
      <c r="C106" s="66"/>
      <c r="D106" s="66"/>
      <c r="E106" s="66"/>
      <c r="F106" s="66"/>
      <c r="G106" s="66"/>
      <c r="H106" s="66"/>
      <c r="I106" s="66"/>
      <c r="J106" s="66"/>
      <c r="K106" s="66"/>
      <c r="L106" s="66"/>
      <c r="M106" s="66"/>
      <c r="N106" s="66"/>
      <c r="O106" s="66"/>
      <c r="P106" s="66"/>
      <c r="Q106" s="66"/>
      <c r="R106" s="232"/>
    </row>
    <row r="107" spans="1:18" s="187" customFormat="1" ht="12" x14ac:dyDescent="0.2">
      <c r="A107" s="66"/>
      <c r="B107" s="66"/>
      <c r="C107" s="66"/>
      <c r="D107" s="66"/>
      <c r="E107" s="66"/>
      <c r="F107" s="66"/>
      <c r="G107" s="66"/>
      <c r="H107" s="66"/>
      <c r="I107" s="66"/>
      <c r="J107" s="66"/>
      <c r="K107" s="66"/>
      <c r="L107" s="66"/>
      <c r="M107" s="66"/>
      <c r="N107" s="66"/>
      <c r="O107" s="66"/>
      <c r="P107" s="66"/>
      <c r="Q107" s="66"/>
      <c r="R107" s="232"/>
    </row>
    <row r="108" spans="1:18" s="187" customFormat="1" ht="12" x14ac:dyDescent="0.2">
      <c r="A108" s="66"/>
      <c r="B108" s="66"/>
      <c r="C108" s="66"/>
      <c r="D108" s="66"/>
      <c r="E108" s="66"/>
      <c r="F108" s="66"/>
      <c r="G108" s="66"/>
      <c r="H108" s="66"/>
      <c r="I108" s="66"/>
      <c r="J108" s="66"/>
      <c r="K108" s="66"/>
      <c r="L108" s="66"/>
      <c r="M108" s="66"/>
      <c r="N108" s="66"/>
      <c r="O108" s="66"/>
      <c r="P108" s="66"/>
      <c r="Q108" s="66"/>
      <c r="R108" s="232"/>
    </row>
    <row r="109" spans="1:18" s="187" customFormat="1" ht="12" x14ac:dyDescent="0.2">
      <c r="A109" s="66"/>
      <c r="B109" s="66"/>
      <c r="C109" s="66"/>
      <c r="D109" s="66"/>
      <c r="E109" s="66"/>
      <c r="F109" s="66"/>
      <c r="G109" s="66"/>
      <c r="H109" s="66"/>
      <c r="I109" s="66"/>
      <c r="J109" s="66"/>
      <c r="K109" s="66"/>
      <c r="L109" s="66"/>
      <c r="M109" s="66"/>
      <c r="N109" s="66"/>
      <c r="O109" s="66"/>
      <c r="P109" s="66"/>
      <c r="Q109" s="66"/>
      <c r="R109" s="232"/>
    </row>
    <row r="110" spans="1:18" s="187" customFormat="1" ht="12" x14ac:dyDescent="0.2">
      <c r="A110" s="66"/>
      <c r="B110" s="66"/>
      <c r="C110" s="66"/>
      <c r="D110" s="66"/>
      <c r="E110" s="66"/>
      <c r="F110" s="66"/>
      <c r="G110" s="66"/>
      <c r="H110" s="66"/>
      <c r="I110" s="66"/>
      <c r="J110" s="66"/>
      <c r="K110" s="66"/>
      <c r="L110" s="66"/>
      <c r="M110" s="66"/>
      <c r="N110" s="66"/>
      <c r="O110" s="66"/>
      <c r="P110" s="66"/>
      <c r="Q110" s="66"/>
      <c r="R110" s="232"/>
    </row>
    <row r="111" spans="1:18" s="187" customFormat="1" ht="12" x14ac:dyDescent="0.2">
      <c r="A111" s="66"/>
      <c r="B111" s="66"/>
      <c r="C111" s="66"/>
      <c r="D111" s="66"/>
      <c r="E111" s="66"/>
      <c r="F111" s="66"/>
      <c r="G111" s="66"/>
      <c r="H111" s="66"/>
      <c r="I111" s="66"/>
      <c r="J111" s="66"/>
      <c r="K111" s="66"/>
      <c r="L111" s="66"/>
      <c r="M111" s="66"/>
      <c r="N111" s="66"/>
      <c r="O111" s="66"/>
      <c r="P111" s="66"/>
      <c r="Q111" s="66"/>
      <c r="R111" s="232"/>
    </row>
    <row r="112" spans="1:18" s="187" customFormat="1" ht="12" x14ac:dyDescent="0.2">
      <c r="A112" s="66"/>
      <c r="B112" s="66"/>
      <c r="C112" s="66"/>
      <c r="D112" s="66"/>
      <c r="E112" s="66"/>
      <c r="F112" s="66"/>
      <c r="G112" s="66"/>
      <c r="H112" s="66"/>
      <c r="I112" s="66"/>
      <c r="J112" s="66"/>
      <c r="K112" s="66"/>
      <c r="L112" s="66"/>
      <c r="M112" s="66"/>
      <c r="N112" s="66"/>
      <c r="O112" s="66"/>
      <c r="P112" s="66"/>
      <c r="Q112" s="66"/>
      <c r="R112" s="232"/>
    </row>
    <row r="113" spans="1:18" s="187" customFormat="1" ht="12" x14ac:dyDescent="0.2">
      <c r="A113" s="66"/>
      <c r="B113" s="66"/>
      <c r="C113" s="66"/>
      <c r="D113" s="66"/>
      <c r="E113" s="66"/>
      <c r="F113" s="66"/>
      <c r="G113" s="66"/>
      <c r="H113" s="66"/>
      <c r="I113" s="66"/>
      <c r="J113" s="66"/>
      <c r="K113" s="66"/>
      <c r="L113" s="66"/>
      <c r="M113" s="66"/>
      <c r="N113" s="66"/>
      <c r="O113" s="66"/>
      <c r="P113" s="66"/>
      <c r="Q113" s="66"/>
      <c r="R113" s="232"/>
    </row>
    <row r="114" spans="1:18" s="187" customFormat="1" ht="12" x14ac:dyDescent="0.2">
      <c r="A114" s="66"/>
      <c r="B114" s="66"/>
      <c r="C114" s="66"/>
      <c r="D114" s="66"/>
      <c r="E114" s="66"/>
      <c r="F114" s="66"/>
      <c r="G114" s="66"/>
      <c r="H114" s="66"/>
      <c r="I114" s="66"/>
      <c r="J114" s="66"/>
      <c r="K114" s="66"/>
      <c r="L114" s="66"/>
      <c r="M114" s="66"/>
      <c r="N114" s="66"/>
      <c r="O114" s="66"/>
      <c r="P114" s="66"/>
      <c r="Q114" s="66"/>
      <c r="R114" s="232"/>
    </row>
    <row r="115" spans="1:18" s="187" customFormat="1" ht="12" x14ac:dyDescent="0.2">
      <c r="A115" s="66"/>
      <c r="B115" s="66"/>
      <c r="C115" s="66"/>
      <c r="D115" s="66"/>
      <c r="E115" s="66"/>
      <c r="F115" s="66"/>
      <c r="G115" s="66"/>
      <c r="H115" s="66"/>
      <c r="I115" s="66"/>
      <c r="J115" s="66"/>
      <c r="K115" s="66"/>
      <c r="L115" s="66"/>
      <c r="M115" s="66"/>
      <c r="N115" s="66"/>
      <c r="O115" s="66"/>
      <c r="P115" s="66"/>
      <c r="Q115" s="66"/>
      <c r="R115" s="232"/>
    </row>
    <row r="116" spans="1:18" s="187" customFormat="1" ht="12" x14ac:dyDescent="0.2">
      <c r="A116" s="66"/>
      <c r="B116" s="66"/>
      <c r="C116" s="66"/>
      <c r="D116" s="66"/>
      <c r="E116" s="66"/>
      <c r="F116" s="66"/>
      <c r="G116" s="66"/>
      <c r="H116" s="66"/>
      <c r="I116" s="66"/>
      <c r="J116" s="66"/>
      <c r="K116" s="66"/>
      <c r="L116" s="66"/>
      <c r="M116" s="66"/>
      <c r="N116" s="66"/>
      <c r="O116" s="66"/>
      <c r="P116" s="66"/>
      <c r="Q116" s="66"/>
      <c r="R116" s="232"/>
    </row>
    <row r="117" spans="1:18" s="187" customFormat="1" ht="12" x14ac:dyDescent="0.2">
      <c r="A117" s="66"/>
      <c r="B117" s="66"/>
      <c r="C117" s="66"/>
      <c r="D117" s="66"/>
      <c r="E117" s="66"/>
      <c r="F117" s="66"/>
      <c r="G117" s="66"/>
      <c r="H117" s="66"/>
      <c r="I117" s="66"/>
      <c r="J117" s="66"/>
      <c r="K117" s="66"/>
      <c r="L117" s="66"/>
      <c r="M117" s="66"/>
      <c r="N117" s="66"/>
      <c r="O117" s="66"/>
      <c r="P117" s="66"/>
      <c r="Q117" s="66"/>
      <c r="R117" s="232"/>
    </row>
    <row r="118" spans="1:18" s="187" customFormat="1" ht="12" x14ac:dyDescent="0.2">
      <c r="A118" s="66"/>
      <c r="B118" s="66"/>
      <c r="C118" s="66"/>
      <c r="D118" s="66"/>
      <c r="E118" s="66"/>
      <c r="F118" s="66"/>
      <c r="G118" s="66"/>
      <c r="H118" s="66"/>
      <c r="I118" s="66"/>
      <c r="J118" s="66"/>
      <c r="K118" s="66"/>
      <c r="L118" s="66"/>
      <c r="M118" s="66"/>
      <c r="N118" s="66"/>
      <c r="O118" s="66"/>
      <c r="P118" s="66"/>
      <c r="Q118" s="66"/>
      <c r="R118" s="232"/>
    </row>
    <row r="119" spans="1:18" s="187" customFormat="1" ht="12" x14ac:dyDescent="0.2">
      <c r="A119" s="66"/>
      <c r="B119" s="66"/>
      <c r="C119" s="66"/>
      <c r="D119" s="66"/>
      <c r="E119" s="66"/>
      <c r="F119" s="66"/>
      <c r="G119" s="66"/>
      <c r="H119" s="66"/>
      <c r="I119" s="66"/>
      <c r="J119" s="66"/>
      <c r="K119" s="66"/>
      <c r="L119" s="66"/>
      <c r="M119" s="66"/>
      <c r="N119" s="66"/>
      <c r="O119" s="66"/>
      <c r="P119" s="66"/>
      <c r="Q119" s="66"/>
      <c r="R119" s="232"/>
    </row>
    <row r="120" spans="1:18" s="187" customFormat="1" ht="12" x14ac:dyDescent="0.2">
      <c r="A120" s="66"/>
      <c r="B120" s="66"/>
      <c r="C120" s="66"/>
      <c r="D120" s="66"/>
      <c r="E120" s="66"/>
      <c r="F120" s="66"/>
      <c r="G120" s="66"/>
      <c r="H120" s="66"/>
      <c r="I120" s="66"/>
      <c r="J120" s="66"/>
      <c r="K120" s="66"/>
      <c r="L120" s="66"/>
      <c r="M120" s="66"/>
      <c r="N120" s="66"/>
      <c r="O120" s="66"/>
      <c r="P120" s="66"/>
      <c r="Q120" s="66"/>
      <c r="R120" s="232"/>
    </row>
    <row r="121" spans="1:18" s="187" customFormat="1" ht="12" x14ac:dyDescent="0.2">
      <c r="A121" s="66"/>
      <c r="B121" s="66"/>
      <c r="C121" s="66"/>
      <c r="D121" s="66"/>
      <c r="E121" s="66"/>
      <c r="F121" s="66"/>
      <c r="G121" s="66"/>
      <c r="H121" s="66"/>
      <c r="I121" s="66"/>
      <c r="J121" s="66"/>
      <c r="K121" s="66"/>
      <c r="L121" s="66"/>
      <c r="M121" s="66"/>
      <c r="N121" s="66"/>
      <c r="O121" s="66"/>
      <c r="P121" s="66"/>
      <c r="Q121" s="66"/>
      <c r="R121" s="232"/>
    </row>
    <row r="122" spans="1:18" s="187" customFormat="1" ht="12" x14ac:dyDescent="0.2">
      <c r="A122" s="66"/>
      <c r="B122" s="66"/>
      <c r="C122" s="66"/>
      <c r="D122" s="66"/>
      <c r="E122" s="66"/>
      <c r="F122" s="66"/>
      <c r="G122" s="66"/>
      <c r="H122" s="66"/>
      <c r="I122" s="66"/>
      <c r="J122" s="66"/>
      <c r="K122" s="66"/>
      <c r="L122" s="66"/>
      <c r="M122" s="66"/>
      <c r="N122" s="66"/>
      <c r="O122" s="66"/>
      <c r="P122" s="66"/>
      <c r="Q122" s="66"/>
      <c r="R122" s="232"/>
    </row>
    <row r="123" spans="1:18" s="187" customFormat="1" ht="12" x14ac:dyDescent="0.2">
      <c r="A123" s="66"/>
      <c r="B123" s="66"/>
      <c r="C123" s="66"/>
      <c r="D123" s="66"/>
      <c r="E123" s="66"/>
      <c r="F123" s="66"/>
      <c r="G123" s="66"/>
      <c r="H123" s="66"/>
      <c r="I123" s="66"/>
      <c r="J123" s="66"/>
      <c r="K123" s="66"/>
      <c r="L123" s="66"/>
      <c r="M123" s="66"/>
      <c r="N123" s="66"/>
      <c r="O123" s="66"/>
      <c r="P123" s="66"/>
      <c r="Q123" s="66"/>
      <c r="R123" s="232"/>
    </row>
    <row r="124" spans="1:18" s="187" customFormat="1" ht="12" x14ac:dyDescent="0.2">
      <c r="A124" s="66"/>
      <c r="B124" s="66"/>
      <c r="C124" s="66"/>
      <c r="D124" s="66"/>
      <c r="E124" s="66"/>
      <c r="F124" s="66"/>
      <c r="G124" s="66"/>
      <c r="H124" s="66"/>
      <c r="I124" s="66"/>
      <c r="J124" s="66"/>
      <c r="K124" s="66"/>
      <c r="L124" s="66"/>
      <c r="M124" s="66"/>
      <c r="N124" s="66"/>
      <c r="O124" s="66"/>
      <c r="P124" s="66"/>
      <c r="Q124" s="66"/>
      <c r="R124" s="232"/>
    </row>
    <row r="125" spans="1:18" s="187" customFormat="1" ht="12" x14ac:dyDescent="0.2">
      <c r="A125" s="66"/>
      <c r="B125" s="66"/>
      <c r="C125" s="66"/>
      <c r="D125" s="66"/>
      <c r="E125" s="66"/>
      <c r="F125" s="66"/>
      <c r="G125" s="66"/>
      <c r="H125" s="66"/>
      <c r="I125" s="66"/>
      <c r="J125" s="66"/>
      <c r="K125" s="66"/>
      <c r="L125" s="66"/>
      <c r="M125" s="66"/>
      <c r="N125" s="66"/>
      <c r="O125" s="66"/>
      <c r="P125" s="66"/>
      <c r="Q125" s="66"/>
      <c r="R125" s="232"/>
    </row>
    <row r="126" spans="1:18" s="187" customFormat="1" ht="12" x14ac:dyDescent="0.2">
      <c r="A126" s="66"/>
      <c r="B126" s="66"/>
      <c r="C126" s="66"/>
      <c r="D126" s="66"/>
      <c r="E126" s="66"/>
      <c r="F126" s="66"/>
      <c r="G126" s="66"/>
      <c r="H126" s="66"/>
      <c r="I126" s="66"/>
      <c r="J126" s="66"/>
      <c r="K126" s="66"/>
      <c r="L126" s="66"/>
      <c r="M126" s="66"/>
      <c r="N126" s="66"/>
      <c r="O126" s="66"/>
      <c r="P126" s="66"/>
      <c r="Q126" s="66"/>
      <c r="R126" s="232"/>
    </row>
    <row r="127" spans="1:18" s="187" customFormat="1" ht="12" x14ac:dyDescent="0.2">
      <c r="A127" s="66"/>
      <c r="B127" s="66"/>
      <c r="C127" s="66"/>
      <c r="D127" s="66"/>
      <c r="E127" s="66"/>
      <c r="F127" s="66"/>
      <c r="G127" s="66"/>
      <c r="H127" s="66"/>
      <c r="I127" s="66"/>
      <c r="J127" s="66"/>
      <c r="K127" s="66"/>
      <c r="L127" s="66"/>
      <c r="M127" s="66"/>
      <c r="N127" s="66"/>
      <c r="O127" s="66"/>
      <c r="P127" s="66"/>
      <c r="Q127" s="66"/>
      <c r="R127" s="232"/>
    </row>
    <row r="128" spans="1:18" s="187" customFormat="1" ht="12" x14ac:dyDescent="0.2">
      <c r="A128" s="66"/>
      <c r="B128" s="66"/>
      <c r="C128" s="66"/>
      <c r="D128" s="66"/>
      <c r="E128" s="66"/>
      <c r="F128" s="66"/>
      <c r="G128" s="66"/>
      <c r="H128" s="66"/>
      <c r="I128" s="66"/>
      <c r="J128" s="66"/>
      <c r="K128" s="66"/>
      <c r="L128" s="66"/>
      <c r="M128" s="66"/>
      <c r="N128" s="66"/>
      <c r="O128" s="66"/>
      <c r="P128" s="66"/>
      <c r="Q128" s="66"/>
      <c r="R128" s="232"/>
    </row>
    <row r="129" spans="1:18" s="187" customFormat="1" ht="12" x14ac:dyDescent="0.2">
      <c r="A129" s="66"/>
      <c r="B129" s="66"/>
      <c r="C129" s="66"/>
      <c r="D129" s="66"/>
      <c r="E129" s="66"/>
      <c r="F129" s="66"/>
      <c r="G129" s="66"/>
      <c r="H129" s="66"/>
      <c r="I129" s="66"/>
      <c r="J129" s="66"/>
      <c r="K129" s="66"/>
      <c r="L129" s="66"/>
      <c r="M129" s="66"/>
      <c r="N129" s="66"/>
      <c r="O129" s="66"/>
      <c r="P129" s="66"/>
      <c r="Q129" s="66"/>
      <c r="R129" s="232"/>
    </row>
    <row r="130" spans="1:18" s="187" customFormat="1" ht="12" x14ac:dyDescent="0.2">
      <c r="A130" s="66"/>
      <c r="B130" s="66"/>
      <c r="C130" s="66"/>
      <c r="D130" s="66"/>
      <c r="E130" s="66"/>
      <c r="F130" s="66"/>
      <c r="G130" s="66"/>
      <c r="H130" s="66"/>
      <c r="I130" s="66"/>
      <c r="J130" s="66"/>
      <c r="K130" s="66"/>
      <c r="L130" s="66"/>
      <c r="M130" s="66"/>
      <c r="N130" s="66"/>
      <c r="O130" s="66"/>
      <c r="P130" s="66"/>
      <c r="Q130" s="66"/>
      <c r="R130" s="232"/>
    </row>
    <row r="131" spans="1:18" s="187" customFormat="1" ht="12" x14ac:dyDescent="0.2">
      <c r="A131" s="66"/>
      <c r="B131" s="66"/>
      <c r="C131" s="66"/>
      <c r="D131" s="66"/>
      <c r="E131" s="66"/>
      <c r="F131" s="66"/>
      <c r="G131" s="66"/>
      <c r="H131" s="66"/>
      <c r="I131" s="66"/>
      <c r="J131" s="66"/>
      <c r="K131" s="66"/>
      <c r="L131" s="66"/>
      <c r="M131" s="66"/>
      <c r="N131" s="66"/>
      <c r="O131" s="66"/>
      <c r="P131" s="66"/>
      <c r="Q131" s="66"/>
      <c r="R131" s="232"/>
    </row>
    <row r="132" spans="1:18" s="187" customFormat="1" ht="12" x14ac:dyDescent="0.2">
      <c r="A132" s="66"/>
      <c r="B132" s="66"/>
      <c r="C132" s="66"/>
      <c r="D132" s="66"/>
      <c r="E132" s="66"/>
      <c r="F132" s="66"/>
      <c r="G132" s="66"/>
      <c r="H132" s="66"/>
      <c r="I132" s="66"/>
      <c r="J132" s="66"/>
      <c r="K132" s="66"/>
      <c r="L132" s="66"/>
      <c r="M132" s="66"/>
      <c r="N132" s="66"/>
      <c r="O132" s="66"/>
      <c r="P132" s="66"/>
      <c r="Q132" s="66"/>
      <c r="R132" s="232"/>
    </row>
    <row r="133" spans="1:18" s="187" customFormat="1" ht="12" x14ac:dyDescent="0.2">
      <c r="A133" s="66"/>
      <c r="B133" s="66"/>
      <c r="C133" s="66"/>
      <c r="D133" s="66"/>
      <c r="E133" s="66"/>
      <c r="F133" s="66"/>
      <c r="G133" s="66"/>
      <c r="H133" s="66"/>
      <c r="I133" s="66"/>
      <c r="J133" s="66"/>
      <c r="K133" s="66"/>
      <c r="L133" s="66"/>
      <c r="M133" s="66"/>
      <c r="N133" s="66"/>
      <c r="O133" s="66"/>
      <c r="P133" s="66"/>
      <c r="Q133" s="66"/>
      <c r="R133" s="232"/>
    </row>
    <row r="134" spans="1:18" s="187" customFormat="1" ht="12" x14ac:dyDescent="0.2">
      <c r="A134" s="66"/>
      <c r="B134" s="66"/>
      <c r="C134" s="66"/>
      <c r="D134" s="66"/>
      <c r="E134" s="66"/>
      <c r="F134" s="66"/>
      <c r="G134" s="66"/>
      <c r="H134" s="66"/>
      <c r="I134" s="66"/>
      <c r="J134" s="66"/>
      <c r="K134" s="66"/>
      <c r="L134" s="66"/>
      <c r="M134" s="66"/>
      <c r="N134" s="66"/>
      <c r="O134" s="66"/>
      <c r="P134" s="66"/>
      <c r="Q134" s="66"/>
      <c r="R134" s="232"/>
    </row>
    <row r="135" spans="1:18" s="187" customFormat="1" ht="12" x14ac:dyDescent="0.2">
      <c r="A135" s="66"/>
      <c r="B135" s="66"/>
      <c r="C135" s="66"/>
      <c r="D135" s="66"/>
      <c r="E135" s="66"/>
      <c r="F135" s="66"/>
      <c r="G135" s="66"/>
      <c r="H135" s="66"/>
      <c r="I135" s="66"/>
      <c r="J135" s="66"/>
      <c r="K135" s="66"/>
      <c r="L135" s="66"/>
      <c r="M135" s="66"/>
      <c r="N135" s="66"/>
      <c r="O135" s="66"/>
      <c r="P135" s="66"/>
      <c r="Q135" s="66"/>
      <c r="R135" s="232"/>
    </row>
    <row r="136" spans="1:18" s="187" customFormat="1" ht="12" x14ac:dyDescent="0.2">
      <c r="A136" s="66"/>
      <c r="B136" s="66"/>
      <c r="C136" s="66"/>
      <c r="D136" s="66"/>
      <c r="E136" s="66"/>
      <c r="F136" s="66"/>
      <c r="G136" s="66"/>
      <c r="H136" s="66"/>
      <c r="I136" s="66"/>
      <c r="J136" s="66"/>
      <c r="K136" s="66"/>
      <c r="L136" s="66"/>
      <c r="M136" s="66"/>
      <c r="N136" s="66"/>
      <c r="O136" s="66"/>
      <c r="P136" s="66"/>
      <c r="Q136" s="66"/>
      <c r="R136" s="232"/>
    </row>
    <row r="137" spans="1:18" s="187" customFormat="1" ht="12" x14ac:dyDescent="0.2">
      <c r="A137" s="66"/>
      <c r="B137" s="66"/>
      <c r="C137" s="66"/>
      <c r="D137" s="66"/>
      <c r="E137" s="66"/>
      <c r="F137" s="66"/>
      <c r="G137" s="66"/>
      <c r="H137" s="66"/>
      <c r="I137" s="66"/>
      <c r="J137" s="66"/>
      <c r="K137" s="66"/>
      <c r="L137" s="66"/>
      <c r="M137" s="66"/>
      <c r="N137" s="66"/>
      <c r="O137" s="66"/>
      <c r="P137" s="66"/>
      <c r="Q137" s="66"/>
      <c r="R137" s="232"/>
    </row>
    <row r="138" spans="1:18" s="187" customFormat="1" ht="12" x14ac:dyDescent="0.2">
      <c r="A138" s="66"/>
      <c r="B138" s="66"/>
      <c r="C138" s="66"/>
      <c r="D138" s="66"/>
      <c r="E138" s="66"/>
      <c r="F138" s="66"/>
      <c r="G138" s="66"/>
      <c r="H138" s="66"/>
      <c r="I138" s="66"/>
      <c r="J138" s="66"/>
      <c r="K138" s="66"/>
      <c r="L138" s="66"/>
      <c r="M138" s="66"/>
      <c r="N138" s="66"/>
      <c r="O138" s="66"/>
      <c r="P138" s="66"/>
      <c r="Q138" s="66"/>
      <c r="R138" s="232"/>
    </row>
    <row r="139" spans="1:18" s="187" customFormat="1" ht="12" x14ac:dyDescent="0.2">
      <c r="A139" s="66"/>
      <c r="B139" s="66"/>
      <c r="C139" s="66"/>
      <c r="D139" s="66"/>
      <c r="E139" s="66"/>
      <c r="F139" s="66"/>
      <c r="G139" s="66"/>
      <c r="H139" s="66"/>
      <c r="I139" s="66"/>
      <c r="J139" s="66"/>
      <c r="K139" s="66"/>
      <c r="L139" s="66"/>
      <c r="M139" s="66"/>
      <c r="N139" s="66"/>
      <c r="O139" s="66"/>
      <c r="P139" s="66"/>
      <c r="Q139" s="66"/>
      <c r="R139" s="232"/>
    </row>
    <row r="140" spans="1:18" s="187" customFormat="1" ht="12" x14ac:dyDescent="0.2">
      <c r="A140" s="66"/>
      <c r="B140" s="66"/>
      <c r="C140" s="66"/>
      <c r="D140" s="66"/>
      <c r="E140" s="66"/>
      <c r="F140" s="66"/>
      <c r="G140" s="66"/>
      <c r="H140" s="66"/>
      <c r="I140" s="66"/>
      <c r="J140" s="66"/>
      <c r="K140" s="66"/>
      <c r="L140" s="66"/>
      <c r="M140" s="66"/>
      <c r="N140" s="66"/>
      <c r="O140" s="66"/>
      <c r="P140" s="66"/>
      <c r="Q140" s="66"/>
      <c r="R140" s="232"/>
    </row>
    <row r="141" spans="1:18" s="187" customFormat="1" ht="12" x14ac:dyDescent="0.2">
      <c r="A141" s="66"/>
      <c r="B141" s="66"/>
      <c r="C141" s="66"/>
      <c r="D141" s="66"/>
      <c r="E141" s="66"/>
      <c r="F141" s="66"/>
      <c r="G141" s="66"/>
      <c r="H141" s="66"/>
      <c r="I141" s="66"/>
      <c r="J141" s="66"/>
      <c r="K141" s="66"/>
      <c r="L141" s="66"/>
      <c r="M141" s="66"/>
      <c r="N141" s="66"/>
      <c r="O141" s="66"/>
      <c r="P141" s="66"/>
      <c r="Q141" s="66"/>
      <c r="R141" s="232"/>
    </row>
    <row r="142" spans="1:18" s="187" customFormat="1" ht="12" x14ac:dyDescent="0.2">
      <c r="A142" s="66"/>
      <c r="B142" s="66"/>
      <c r="C142" s="66"/>
      <c r="D142" s="66"/>
      <c r="E142" s="66"/>
      <c r="F142" s="66"/>
      <c r="G142" s="66"/>
      <c r="H142" s="66"/>
      <c r="I142" s="66"/>
      <c r="J142" s="66"/>
      <c r="K142" s="66"/>
      <c r="L142" s="66"/>
      <c r="M142" s="66"/>
      <c r="N142" s="66"/>
      <c r="O142" s="66"/>
      <c r="P142" s="66"/>
      <c r="Q142" s="66"/>
      <c r="R142" s="232"/>
    </row>
    <row r="143" spans="1:18" s="187" customFormat="1" ht="12" x14ac:dyDescent="0.2">
      <c r="A143" s="66"/>
      <c r="B143" s="66"/>
      <c r="C143" s="66"/>
      <c r="D143" s="66"/>
      <c r="E143" s="66"/>
      <c r="F143" s="66"/>
      <c r="G143" s="66"/>
      <c r="H143" s="66"/>
      <c r="I143" s="66"/>
      <c r="J143" s="66"/>
      <c r="K143" s="66"/>
      <c r="L143" s="66"/>
      <c r="M143" s="66"/>
      <c r="N143" s="66"/>
      <c r="O143" s="66"/>
      <c r="P143" s="66"/>
      <c r="Q143" s="66"/>
      <c r="R143" s="232"/>
    </row>
    <row r="144" spans="1:18" s="187" customFormat="1" ht="12" x14ac:dyDescent="0.2">
      <c r="A144" s="66"/>
      <c r="B144" s="66"/>
      <c r="C144" s="66"/>
      <c r="D144" s="66"/>
      <c r="E144" s="66"/>
      <c r="F144" s="66"/>
      <c r="G144" s="66"/>
      <c r="H144" s="66"/>
      <c r="I144" s="66"/>
      <c r="J144" s="66"/>
      <c r="K144" s="66"/>
      <c r="L144" s="66"/>
      <c r="M144" s="66"/>
      <c r="N144" s="66"/>
      <c r="O144" s="66"/>
      <c r="P144" s="66"/>
      <c r="Q144" s="66"/>
      <c r="R144" s="232"/>
    </row>
    <row r="145" spans="1:18" s="187" customFormat="1" ht="12" x14ac:dyDescent="0.2">
      <c r="A145" s="66"/>
      <c r="B145" s="66"/>
      <c r="C145" s="66"/>
      <c r="D145" s="66"/>
      <c r="E145" s="66"/>
      <c r="F145" s="66"/>
      <c r="G145" s="66"/>
      <c r="H145" s="66"/>
      <c r="I145" s="66"/>
      <c r="J145" s="66"/>
      <c r="K145" s="66"/>
      <c r="L145" s="66"/>
      <c r="M145" s="66"/>
      <c r="N145" s="66"/>
      <c r="O145" s="66"/>
      <c r="P145" s="66"/>
      <c r="Q145" s="66"/>
      <c r="R145" s="232"/>
    </row>
    <row r="146" spans="1:18" s="187" customFormat="1" ht="12" x14ac:dyDescent="0.2">
      <c r="A146" s="66"/>
      <c r="B146" s="66"/>
      <c r="C146" s="66"/>
      <c r="D146" s="66"/>
      <c r="E146" s="66"/>
      <c r="F146" s="66"/>
      <c r="G146" s="66"/>
      <c r="H146" s="66"/>
      <c r="I146" s="66"/>
      <c r="J146" s="66"/>
      <c r="K146" s="66"/>
      <c r="L146" s="66"/>
      <c r="M146" s="66"/>
      <c r="N146" s="66"/>
      <c r="O146" s="66"/>
      <c r="P146" s="66"/>
      <c r="Q146" s="66"/>
      <c r="R146" s="232"/>
    </row>
    <row r="147" spans="1:18" s="187" customFormat="1" ht="12" x14ac:dyDescent="0.2">
      <c r="A147" s="66"/>
      <c r="B147" s="66"/>
      <c r="C147" s="66"/>
      <c r="D147" s="66"/>
      <c r="E147" s="66"/>
      <c r="F147" s="66"/>
      <c r="G147" s="66"/>
      <c r="H147" s="66"/>
      <c r="I147" s="66"/>
      <c r="J147" s="66"/>
      <c r="K147" s="66"/>
      <c r="L147" s="66"/>
      <c r="M147" s="66"/>
      <c r="N147" s="66"/>
      <c r="O147" s="66"/>
      <c r="P147" s="66"/>
      <c r="Q147" s="66"/>
      <c r="R147" s="232"/>
    </row>
    <row r="148" spans="1:18" s="187" customFormat="1" ht="12" x14ac:dyDescent="0.2">
      <c r="A148" s="66"/>
      <c r="B148" s="66"/>
      <c r="C148" s="66"/>
      <c r="D148" s="66"/>
      <c r="E148" s="66"/>
      <c r="F148" s="66"/>
      <c r="G148" s="66"/>
      <c r="H148" s="66"/>
      <c r="I148" s="66"/>
      <c r="J148" s="66"/>
      <c r="K148" s="66"/>
      <c r="L148" s="66"/>
      <c r="M148" s="66"/>
      <c r="N148" s="66"/>
      <c r="O148" s="66"/>
      <c r="P148" s="66"/>
      <c r="Q148" s="66"/>
      <c r="R148" s="232"/>
    </row>
    <row r="149" spans="1:18" s="187" customFormat="1" ht="12" x14ac:dyDescent="0.2">
      <c r="A149" s="66"/>
      <c r="B149" s="66"/>
      <c r="C149" s="66"/>
      <c r="D149" s="66"/>
      <c r="E149" s="66"/>
      <c r="F149" s="66"/>
      <c r="G149" s="66"/>
      <c r="H149" s="66"/>
      <c r="I149" s="66"/>
      <c r="J149" s="66"/>
      <c r="K149" s="66"/>
      <c r="L149" s="66"/>
      <c r="M149" s="66"/>
      <c r="N149" s="66"/>
      <c r="O149" s="66"/>
      <c r="P149" s="66"/>
      <c r="Q149" s="66"/>
      <c r="R149" s="232"/>
    </row>
    <row r="150" spans="1:18" s="187" customFormat="1" ht="12" x14ac:dyDescent="0.2">
      <c r="A150" s="66"/>
      <c r="B150" s="66"/>
      <c r="C150" s="66"/>
      <c r="D150" s="66"/>
      <c r="E150" s="66"/>
      <c r="F150" s="66"/>
      <c r="G150" s="66"/>
      <c r="H150" s="66"/>
      <c r="I150" s="66"/>
      <c r="J150" s="66"/>
      <c r="K150" s="66"/>
      <c r="L150" s="66"/>
      <c r="M150" s="66"/>
      <c r="N150" s="66"/>
      <c r="O150" s="66"/>
      <c r="P150" s="66"/>
      <c r="Q150" s="66"/>
      <c r="R150" s="232"/>
    </row>
    <row r="151" spans="1:18" s="187" customFormat="1" ht="12" x14ac:dyDescent="0.2">
      <c r="A151" s="66"/>
      <c r="B151" s="66"/>
      <c r="C151" s="66"/>
      <c r="D151" s="66"/>
      <c r="E151" s="66"/>
      <c r="F151" s="66"/>
      <c r="G151" s="66"/>
      <c r="H151" s="66"/>
      <c r="I151" s="66"/>
      <c r="J151" s="66"/>
      <c r="K151" s="66"/>
      <c r="L151" s="66"/>
      <c r="M151" s="66"/>
      <c r="N151" s="66"/>
      <c r="O151" s="66"/>
      <c r="P151" s="66"/>
      <c r="Q151" s="66"/>
      <c r="R151" s="232"/>
    </row>
    <row r="152" spans="1:18" s="187" customFormat="1" ht="12" x14ac:dyDescent="0.2">
      <c r="A152" s="66"/>
      <c r="B152" s="66"/>
      <c r="C152" s="66"/>
      <c r="D152" s="66"/>
      <c r="E152" s="66"/>
      <c r="F152" s="66"/>
      <c r="G152" s="66"/>
      <c r="H152" s="66"/>
      <c r="I152" s="66"/>
      <c r="J152" s="66"/>
      <c r="K152" s="66"/>
      <c r="L152" s="66"/>
      <c r="M152" s="66"/>
      <c r="N152" s="66"/>
      <c r="O152" s="66"/>
      <c r="P152" s="66"/>
      <c r="Q152" s="66"/>
      <c r="R152" s="232"/>
    </row>
    <row r="153" spans="1:18" s="187" customFormat="1" ht="12" x14ac:dyDescent="0.2">
      <c r="A153" s="66"/>
      <c r="B153" s="66"/>
      <c r="C153" s="66"/>
      <c r="D153" s="66"/>
      <c r="E153" s="66"/>
      <c r="F153" s="66"/>
      <c r="G153" s="66"/>
      <c r="H153" s="66"/>
      <c r="I153" s="66"/>
      <c r="J153" s="66"/>
      <c r="K153" s="66"/>
      <c r="L153" s="66"/>
      <c r="M153" s="66"/>
      <c r="N153" s="66"/>
      <c r="O153" s="66"/>
      <c r="P153" s="66"/>
      <c r="Q153" s="66"/>
      <c r="R153" s="232"/>
    </row>
    <row r="154" spans="1:18" s="187" customFormat="1" ht="12" x14ac:dyDescent="0.2">
      <c r="A154" s="66"/>
      <c r="B154" s="66"/>
      <c r="C154" s="66"/>
      <c r="D154" s="66"/>
      <c r="E154" s="66"/>
      <c r="F154" s="66"/>
      <c r="G154" s="66"/>
      <c r="H154" s="66"/>
      <c r="I154" s="66"/>
      <c r="J154" s="66"/>
      <c r="K154" s="66"/>
      <c r="L154" s="66"/>
      <c r="M154" s="66"/>
      <c r="N154" s="66"/>
      <c r="O154" s="66"/>
      <c r="P154" s="66"/>
      <c r="Q154" s="66"/>
      <c r="R154" s="232"/>
    </row>
    <row r="155" spans="1:18" s="187" customFormat="1" ht="12" x14ac:dyDescent="0.2">
      <c r="A155" s="66"/>
      <c r="B155" s="66"/>
      <c r="C155" s="66"/>
      <c r="D155" s="66"/>
      <c r="E155" s="66"/>
      <c r="F155" s="66"/>
      <c r="G155" s="66"/>
      <c r="H155" s="66"/>
      <c r="I155" s="66"/>
      <c r="J155" s="66"/>
      <c r="K155" s="66"/>
      <c r="L155" s="66"/>
      <c r="M155" s="66"/>
      <c r="N155" s="66"/>
      <c r="O155" s="66"/>
      <c r="P155" s="66"/>
      <c r="Q155" s="66"/>
      <c r="R155" s="232"/>
    </row>
    <row r="156" spans="1:18" s="187" customFormat="1" ht="12" x14ac:dyDescent="0.2">
      <c r="A156" s="66"/>
      <c r="B156" s="66"/>
      <c r="C156" s="66"/>
      <c r="D156" s="66"/>
      <c r="E156" s="66"/>
      <c r="F156" s="66"/>
      <c r="G156" s="66"/>
      <c r="H156" s="66"/>
      <c r="I156" s="66"/>
      <c r="J156" s="66"/>
      <c r="K156" s="66"/>
      <c r="L156" s="66"/>
      <c r="M156" s="66"/>
      <c r="N156" s="66"/>
      <c r="O156" s="66"/>
      <c r="P156" s="66"/>
      <c r="Q156" s="66"/>
      <c r="R156" s="232"/>
    </row>
    <row r="157" spans="1:18" s="187" customFormat="1" ht="12" x14ac:dyDescent="0.2">
      <c r="A157" s="66"/>
      <c r="B157" s="66"/>
      <c r="C157" s="66"/>
      <c r="D157" s="66"/>
      <c r="E157" s="66"/>
      <c r="F157" s="66"/>
      <c r="G157" s="66"/>
      <c r="H157" s="66"/>
      <c r="I157" s="66"/>
      <c r="J157" s="66"/>
      <c r="K157" s="66"/>
      <c r="L157" s="66"/>
      <c r="M157" s="66"/>
      <c r="N157" s="66"/>
      <c r="O157" s="66"/>
      <c r="P157" s="66"/>
      <c r="Q157" s="66"/>
      <c r="R157" s="232"/>
    </row>
    <row r="158" spans="1:18" s="187" customFormat="1" ht="12" x14ac:dyDescent="0.2">
      <c r="A158" s="66"/>
      <c r="B158" s="66"/>
      <c r="C158" s="66"/>
      <c r="D158" s="66"/>
      <c r="E158" s="66"/>
      <c r="F158" s="66"/>
      <c r="G158" s="66"/>
      <c r="H158" s="66"/>
      <c r="I158" s="66"/>
      <c r="J158" s="66"/>
      <c r="K158" s="66"/>
      <c r="L158" s="66"/>
      <c r="M158" s="66"/>
      <c r="N158" s="66"/>
      <c r="O158" s="66"/>
      <c r="P158" s="66"/>
      <c r="Q158" s="66"/>
      <c r="R158" s="232"/>
    </row>
    <row r="159" spans="1:18" s="187" customFormat="1" ht="12" x14ac:dyDescent="0.2">
      <c r="A159" s="66"/>
      <c r="B159" s="66"/>
      <c r="C159" s="66"/>
      <c r="D159" s="66"/>
      <c r="E159" s="66"/>
      <c r="F159" s="66"/>
      <c r="G159" s="66"/>
      <c r="H159" s="66"/>
      <c r="I159" s="66"/>
      <c r="J159" s="66"/>
      <c r="K159" s="66"/>
      <c r="L159" s="66"/>
      <c r="M159" s="66"/>
      <c r="N159" s="66"/>
      <c r="O159" s="66"/>
      <c r="P159" s="66"/>
      <c r="Q159" s="66"/>
      <c r="R159" s="232"/>
    </row>
    <row r="160" spans="1:18" s="187" customFormat="1" ht="12" x14ac:dyDescent="0.2">
      <c r="A160" s="66"/>
      <c r="B160" s="66"/>
      <c r="C160" s="66"/>
      <c r="D160" s="66"/>
      <c r="E160" s="66"/>
      <c r="F160" s="66"/>
      <c r="G160" s="66"/>
      <c r="H160" s="66"/>
      <c r="I160" s="66"/>
      <c r="J160" s="66"/>
      <c r="K160" s="66"/>
      <c r="L160" s="66"/>
      <c r="M160" s="66"/>
      <c r="N160" s="66"/>
      <c r="O160" s="66"/>
      <c r="P160" s="66"/>
      <c r="Q160" s="66"/>
      <c r="R160" s="232"/>
    </row>
    <row r="161" spans="1:18" s="187" customFormat="1" ht="12" x14ac:dyDescent="0.2">
      <c r="A161" s="66"/>
      <c r="B161" s="66"/>
      <c r="C161" s="66"/>
      <c r="D161" s="66"/>
      <c r="E161" s="66"/>
      <c r="F161" s="66"/>
      <c r="G161" s="66"/>
      <c r="H161" s="66"/>
      <c r="I161" s="66"/>
      <c r="J161" s="66"/>
      <c r="K161" s="66"/>
      <c r="L161" s="66"/>
      <c r="M161" s="66"/>
      <c r="N161" s="66"/>
      <c r="O161" s="66"/>
      <c r="P161" s="66"/>
      <c r="Q161" s="66"/>
      <c r="R161" s="232"/>
    </row>
    <row r="162" spans="1:18" s="187" customFormat="1" ht="12" x14ac:dyDescent="0.2">
      <c r="A162" s="66"/>
      <c r="B162" s="66"/>
      <c r="C162" s="66"/>
      <c r="D162" s="66"/>
      <c r="E162" s="66"/>
      <c r="F162" s="66"/>
      <c r="G162" s="66"/>
      <c r="H162" s="66"/>
      <c r="I162" s="66"/>
      <c r="J162" s="66"/>
      <c r="K162" s="66"/>
      <c r="L162" s="66"/>
      <c r="M162" s="66"/>
      <c r="N162" s="66"/>
      <c r="O162" s="66"/>
      <c r="P162" s="66"/>
      <c r="Q162" s="66"/>
      <c r="R162" s="232"/>
    </row>
    <row r="163" spans="1:18" s="187" customFormat="1" ht="12" x14ac:dyDescent="0.2">
      <c r="A163" s="66"/>
      <c r="B163" s="66"/>
      <c r="C163" s="66"/>
      <c r="D163" s="66"/>
      <c r="E163" s="66"/>
      <c r="F163" s="66"/>
      <c r="G163" s="66"/>
      <c r="H163" s="66"/>
      <c r="I163" s="66"/>
      <c r="J163" s="66"/>
      <c r="K163" s="66"/>
      <c r="L163" s="66"/>
      <c r="M163" s="66"/>
      <c r="N163" s="66"/>
      <c r="O163" s="66"/>
      <c r="P163" s="66"/>
      <c r="Q163" s="66"/>
      <c r="R163" s="232"/>
    </row>
    <row r="164" spans="1:18" s="187" customFormat="1" ht="12" x14ac:dyDescent="0.2">
      <c r="A164" s="66"/>
      <c r="B164" s="66"/>
      <c r="C164" s="66"/>
      <c r="D164" s="66"/>
      <c r="E164" s="66"/>
      <c r="F164" s="66"/>
      <c r="G164" s="66"/>
      <c r="H164" s="66"/>
      <c r="I164" s="66"/>
      <c r="J164" s="66"/>
      <c r="K164" s="66"/>
      <c r="L164" s="66"/>
      <c r="M164" s="66"/>
      <c r="N164" s="66"/>
      <c r="O164" s="66"/>
      <c r="P164" s="66"/>
      <c r="Q164" s="66"/>
      <c r="R164" s="232"/>
    </row>
    <row r="165" spans="1:18" s="187" customFormat="1" ht="12" x14ac:dyDescent="0.2">
      <c r="A165" s="66"/>
      <c r="B165" s="66"/>
      <c r="C165" s="66"/>
      <c r="D165" s="66"/>
      <c r="E165" s="66"/>
      <c r="F165" s="66"/>
      <c r="G165" s="66"/>
      <c r="H165" s="66"/>
      <c r="I165" s="66"/>
      <c r="J165" s="66"/>
      <c r="K165" s="66"/>
      <c r="L165" s="66"/>
      <c r="M165" s="66"/>
      <c r="N165" s="66"/>
      <c r="O165" s="66"/>
      <c r="P165" s="66"/>
      <c r="Q165" s="66"/>
      <c r="R165" s="232"/>
    </row>
    <row r="166" spans="1:18" s="187" customFormat="1" ht="12" x14ac:dyDescent="0.2">
      <c r="A166" s="66"/>
      <c r="B166" s="66"/>
      <c r="C166" s="66"/>
      <c r="D166" s="66"/>
      <c r="E166" s="66"/>
      <c r="F166" s="66"/>
      <c r="G166" s="66"/>
      <c r="H166" s="66"/>
      <c r="I166" s="66"/>
      <c r="J166" s="66"/>
      <c r="K166" s="66"/>
      <c r="L166" s="66"/>
      <c r="M166" s="66"/>
      <c r="N166" s="66"/>
      <c r="O166" s="66"/>
      <c r="P166" s="66"/>
      <c r="Q166" s="66"/>
      <c r="R166" s="232"/>
    </row>
    <row r="167" spans="1:18" s="187" customFormat="1" ht="12" x14ac:dyDescent="0.2">
      <c r="A167" s="66"/>
      <c r="B167" s="66"/>
      <c r="C167" s="66"/>
      <c r="D167" s="66"/>
      <c r="E167" s="66"/>
      <c r="F167" s="66"/>
      <c r="G167" s="66"/>
      <c r="H167" s="66"/>
      <c r="I167" s="66"/>
      <c r="J167" s="66"/>
      <c r="K167" s="66"/>
      <c r="L167" s="66"/>
      <c r="M167" s="66"/>
      <c r="N167" s="66"/>
      <c r="O167" s="66"/>
      <c r="P167" s="66"/>
      <c r="Q167" s="66"/>
      <c r="R167" s="232"/>
    </row>
    <row r="168" spans="1:18" s="187" customFormat="1" ht="12" x14ac:dyDescent="0.2">
      <c r="A168" s="66"/>
      <c r="B168" s="66"/>
      <c r="C168" s="66"/>
      <c r="D168" s="66"/>
      <c r="E168" s="66"/>
      <c r="F168" s="66"/>
      <c r="G168" s="66"/>
      <c r="H168" s="66"/>
      <c r="I168" s="66"/>
      <c r="J168" s="66"/>
      <c r="K168" s="66"/>
      <c r="L168" s="66"/>
      <c r="M168" s="66"/>
      <c r="N168" s="66"/>
      <c r="O168" s="66"/>
      <c r="P168" s="66"/>
      <c r="Q168" s="66"/>
      <c r="R168" s="232"/>
    </row>
    <row r="169" spans="1:18" s="187" customFormat="1" ht="12" x14ac:dyDescent="0.2">
      <c r="A169" s="66"/>
      <c r="B169" s="66"/>
      <c r="C169" s="66"/>
      <c r="D169" s="66"/>
      <c r="E169" s="66"/>
      <c r="F169" s="66"/>
      <c r="G169" s="66"/>
      <c r="H169" s="66"/>
      <c r="I169" s="66"/>
      <c r="J169" s="66"/>
      <c r="K169" s="66"/>
      <c r="L169" s="66"/>
      <c r="M169" s="66"/>
      <c r="N169" s="66"/>
      <c r="O169" s="66"/>
      <c r="P169" s="66"/>
      <c r="Q169" s="66"/>
      <c r="R169" s="232"/>
    </row>
    <row r="170" spans="1:18" s="187" customFormat="1" ht="12" x14ac:dyDescent="0.2">
      <c r="A170" s="66"/>
      <c r="B170" s="66"/>
      <c r="C170" s="66"/>
      <c r="D170" s="66"/>
      <c r="E170" s="66"/>
      <c r="F170" s="66"/>
      <c r="G170" s="66"/>
      <c r="H170" s="66"/>
      <c r="I170" s="66"/>
      <c r="J170" s="66"/>
      <c r="K170" s="66"/>
      <c r="L170" s="66"/>
      <c r="M170" s="66"/>
      <c r="N170" s="66"/>
      <c r="O170" s="66"/>
      <c r="P170" s="66"/>
      <c r="Q170" s="66"/>
      <c r="R170" s="232"/>
    </row>
    <row r="171" spans="1:18" s="187" customFormat="1" ht="12" x14ac:dyDescent="0.2">
      <c r="A171" s="66"/>
      <c r="B171" s="66"/>
      <c r="C171" s="66"/>
      <c r="D171" s="66"/>
      <c r="E171" s="66"/>
      <c r="F171" s="66"/>
      <c r="G171" s="66"/>
      <c r="H171" s="66"/>
      <c r="I171" s="66"/>
      <c r="J171" s="66"/>
      <c r="K171" s="66"/>
      <c r="L171" s="66"/>
      <c r="M171" s="66"/>
      <c r="N171" s="66"/>
      <c r="O171" s="66"/>
      <c r="P171" s="66"/>
      <c r="Q171" s="66"/>
      <c r="R171" s="232"/>
    </row>
    <row r="172" spans="1:18" s="187" customFormat="1" ht="12" x14ac:dyDescent="0.2">
      <c r="A172" s="66"/>
      <c r="B172" s="66"/>
      <c r="C172" s="66"/>
      <c r="D172" s="66"/>
      <c r="E172" s="66"/>
      <c r="F172" s="66"/>
      <c r="G172" s="66"/>
      <c r="H172" s="66"/>
      <c r="I172" s="66"/>
      <c r="J172" s="66"/>
      <c r="K172" s="66"/>
      <c r="L172" s="66"/>
      <c r="M172" s="66"/>
      <c r="N172" s="66"/>
      <c r="O172" s="66"/>
      <c r="P172" s="66"/>
      <c r="Q172" s="66"/>
      <c r="R172" s="232"/>
    </row>
    <row r="173" spans="1:18" s="187" customFormat="1" ht="12" x14ac:dyDescent="0.2">
      <c r="A173" s="66"/>
      <c r="B173" s="66"/>
      <c r="C173" s="66"/>
      <c r="D173" s="66"/>
      <c r="E173" s="66"/>
      <c r="F173" s="66"/>
      <c r="G173" s="66"/>
      <c r="H173" s="66"/>
      <c r="I173" s="66"/>
      <c r="J173" s="66"/>
      <c r="K173" s="66"/>
      <c r="L173" s="66"/>
      <c r="M173" s="66"/>
      <c r="N173" s="66"/>
      <c r="O173" s="66"/>
      <c r="P173" s="66"/>
      <c r="Q173" s="66"/>
      <c r="R173" s="232"/>
    </row>
    <row r="174" spans="1:18" s="187" customFormat="1" ht="12" x14ac:dyDescent="0.2">
      <c r="A174" s="66"/>
      <c r="B174" s="66"/>
      <c r="C174" s="66"/>
      <c r="D174" s="66"/>
      <c r="E174" s="66"/>
      <c r="F174" s="66"/>
      <c r="G174" s="66"/>
      <c r="H174" s="66"/>
      <c r="I174" s="66"/>
      <c r="J174" s="66"/>
      <c r="K174" s="66"/>
      <c r="L174" s="66"/>
      <c r="M174" s="66"/>
      <c r="N174" s="66"/>
      <c r="O174" s="66"/>
      <c r="P174" s="66"/>
      <c r="Q174" s="66"/>
      <c r="R174" s="232"/>
    </row>
    <row r="175" spans="1:18" s="187" customFormat="1" ht="12" x14ac:dyDescent="0.2">
      <c r="A175" s="66"/>
      <c r="B175" s="66"/>
      <c r="C175" s="66"/>
      <c r="D175" s="66"/>
      <c r="E175" s="66"/>
      <c r="F175" s="66"/>
      <c r="G175" s="66"/>
      <c r="H175" s="66"/>
      <c r="I175" s="66"/>
      <c r="J175" s="66"/>
      <c r="K175" s="66"/>
      <c r="L175" s="66"/>
      <c r="M175" s="66"/>
      <c r="N175" s="66"/>
      <c r="O175" s="66"/>
      <c r="P175" s="66"/>
      <c r="Q175" s="66"/>
      <c r="R175" s="232"/>
    </row>
    <row r="176" spans="1:18" s="187" customFormat="1" ht="12" x14ac:dyDescent="0.2">
      <c r="A176" s="66"/>
      <c r="B176" s="66"/>
      <c r="C176" s="66"/>
      <c r="D176" s="66"/>
      <c r="E176" s="66"/>
      <c r="F176" s="66"/>
      <c r="G176" s="66"/>
      <c r="H176" s="66"/>
      <c r="I176" s="66"/>
      <c r="J176" s="66"/>
      <c r="K176" s="66"/>
      <c r="L176" s="66"/>
      <c r="M176" s="66"/>
      <c r="N176" s="66"/>
      <c r="O176" s="66"/>
      <c r="P176" s="66"/>
      <c r="Q176" s="66"/>
      <c r="R176" s="232"/>
    </row>
    <row r="177" spans="1:18" s="187" customFormat="1" ht="12" x14ac:dyDescent="0.2">
      <c r="A177" s="66"/>
      <c r="B177" s="66"/>
      <c r="C177" s="66"/>
      <c r="D177" s="66"/>
      <c r="E177" s="66"/>
      <c r="F177" s="66"/>
      <c r="G177" s="66"/>
      <c r="H177" s="66"/>
      <c r="I177" s="66"/>
      <c r="J177" s="66"/>
      <c r="K177" s="66"/>
      <c r="L177" s="66"/>
      <c r="M177" s="66"/>
      <c r="N177" s="66"/>
      <c r="O177" s="66"/>
      <c r="P177" s="66"/>
      <c r="Q177" s="66"/>
      <c r="R177" s="232"/>
    </row>
    <row r="178" spans="1:18" s="187" customFormat="1" ht="12" x14ac:dyDescent="0.2">
      <c r="A178" s="66"/>
      <c r="B178" s="66"/>
      <c r="C178" s="66"/>
      <c r="D178" s="66"/>
      <c r="E178" s="66"/>
      <c r="F178" s="66"/>
      <c r="G178" s="66"/>
      <c r="H178" s="66"/>
      <c r="I178" s="66"/>
      <c r="J178" s="66"/>
      <c r="K178" s="66"/>
      <c r="L178" s="66"/>
      <c r="M178" s="66"/>
      <c r="N178" s="66"/>
      <c r="O178" s="66"/>
      <c r="P178" s="66"/>
      <c r="Q178" s="66"/>
      <c r="R178" s="232"/>
    </row>
    <row r="179" spans="1:18" s="187" customFormat="1" ht="12" x14ac:dyDescent="0.2">
      <c r="A179" s="66"/>
      <c r="B179" s="66"/>
      <c r="C179" s="66"/>
      <c r="D179" s="66"/>
      <c r="E179" s="66"/>
      <c r="F179" s="66"/>
      <c r="G179" s="66"/>
      <c r="H179" s="66"/>
      <c r="I179" s="66"/>
      <c r="J179" s="66"/>
      <c r="K179" s="66"/>
      <c r="L179" s="66"/>
      <c r="M179" s="66"/>
      <c r="N179" s="66"/>
      <c r="O179" s="66"/>
      <c r="P179" s="66"/>
      <c r="Q179" s="66"/>
      <c r="R179" s="232"/>
    </row>
    <row r="180" spans="1:18" s="187" customFormat="1" ht="12" x14ac:dyDescent="0.2">
      <c r="A180" s="66"/>
      <c r="B180" s="66"/>
      <c r="C180" s="66"/>
      <c r="D180" s="66"/>
      <c r="E180" s="66"/>
      <c r="F180" s="66"/>
      <c r="G180" s="66"/>
      <c r="H180" s="66"/>
      <c r="I180" s="66"/>
      <c r="J180" s="66"/>
      <c r="K180" s="66"/>
      <c r="L180" s="66"/>
      <c r="M180" s="66"/>
      <c r="N180" s="66"/>
      <c r="O180" s="66"/>
      <c r="P180" s="66"/>
      <c r="Q180" s="66"/>
      <c r="R180" s="232"/>
    </row>
    <row r="181" spans="1:18" s="187" customFormat="1" ht="12" x14ac:dyDescent="0.2">
      <c r="A181" s="66"/>
      <c r="B181" s="66"/>
      <c r="C181" s="66"/>
      <c r="D181" s="66"/>
      <c r="E181" s="66"/>
      <c r="F181" s="66"/>
      <c r="G181" s="66"/>
      <c r="H181" s="66"/>
      <c r="I181" s="66"/>
      <c r="J181" s="66"/>
      <c r="K181" s="66"/>
      <c r="L181" s="66"/>
      <c r="M181" s="66"/>
      <c r="N181" s="66"/>
      <c r="O181" s="66"/>
      <c r="P181" s="66"/>
      <c r="Q181" s="66"/>
      <c r="R181" s="232"/>
    </row>
    <row r="182" spans="1:18" s="187" customFormat="1" ht="12" x14ac:dyDescent="0.2">
      <c r="A182" s="66"/>
      <c r="B182" s="66"/>
      <c r="C182" s="66"/>
      <c r="D182" s="66"/>
      <c r="E182" s="66"/>
      <c r="F182" s="66"/>
      <c r="G182" s="66"/>
      <c r="H182" s="66"/>
      <c r="I182" s="66"/>
      <c r="J182" s="66"/>
      <c r="K182" s="66"/>
      <c r="L182" s="66"/>
      <c r="M182" s="66"/>
      <c r="N182" s="66"/>
      <c r="O182" s="66"/>
      <c r="P182" s="66"/>
      <c r="Q182" s="66"/>
      <c r="R182" s="232"/>
    </row>
    <row r="183" spans="1:18" s="187" customFormat="1" ht="12" x14ac:dyDescent="0.2">
      <c r="A183" s="66"/>
      <c r="B183" s="66"/>
      <c r="C183" s="66"/>
      <c r="D183" s="66"/>
      <c r="E183" s="66"/>
      <c r="F183" s="66"/>
      <c r="G183" s="66"/>
      <c r="H183" s="66"/>
      <c r="I183" s="66"/>
      <c r="J183" s="66"/>
      <c r="K183" s="66"/>
      <c r="L183" s="66"/>
      <c r="M183" s="66"/>
      <c r="N183" s="66"/>
      <c r="O183" s="66"/>
      <c r="P183" s="66"/>
      <c r="Q183" s="66"/>
      <c r="R183" s="232"/>
    </row>
    <row r="184" spans="1:18" s="187" customFormat="1" ht="12" x14ac:dyDescent="0.2">
      <c r="A184" s="66"/>
      <c r="B184" s="66"/>
      <c r="C184" s="66"/>
      <c r="D184" s="66"/>
      <c r="E184" s="66"/>
      <c r="F184" s="66"/>
      <c r="G184" s="66"/>
      <c r="H184" s="66"/>
      <c r="I184" s="66"/>
      <c r="J184" s="66"/>
      <c r="K184" s="66"/>
      <c r="L184" s="66"/>
      <c r="M184" s="66"/>
      <c r="N184" s="66"/>
      <c r="O184" s="66"/>
      <c r="P184" s="66"/>
      <c r="Q184" s="66"/>
      <c r="R184" s="232"/>
    </row>
    <row r="185" spans="1:18" s="187" customFormat="1" ht="12" x14ac:dyDescent="0.2">
      <c r="A185" s="66"/>
      <c r="B185" s="66"/>
      <c r="C185" s="66"/>
      <c r="D185" s="66"/>
      <c r="E185" s="66"/>
      <c r="F185" s="66"/>
      <c r="G185" s="66"/>
      <c r="H185" s="66"/>
      <c r="I185" s="66"/>
      <c r="J185" s="66"/>
      <c r="K185" s="66"/>
      <c r="L185" s="66"/>
      <c r="M185" s="66"/>
      <c r="N185" s="66"/>
      <c r="O185" s="66"/>
      <c r="P185" s="66"/>
      <c r="Q185" s="66"/>
      <c r="R185" s="232"/>
    </row>
    <row r="186" spans="1:18" s="187" customFormat="1" ht="12" x14ac:dyDescent="0.2">
      <c r="A186" s="66"/>
      <c r="B186" s="66"/>
      <c r="C186" s="66"/>
      <c r="D186" s="66"/>
      <c r="E186" s="66"/>
      <c r="F186" s="66"/>
      <c r="G186" s="66"/>
      <c r="H186" s="66"/>
      <c r="I186" s="66"/>
      <c r="J186" s="66"/>
      <c r="K186" s="66"/>
      <c r="L186" s="66"/>
      <c r="M186" s="66"/>
      <c r="N186" s="66"/>
      <c r="O186" s="66"/>
      <c r="P186" s="66"/>
      <c r="Q186" s="66"/>
      <c r="R186" s="232"/>
    </row>
    <row r="187" spans="1:18" s="187" customFormat="1" ht="12" x14ac:dyDescent="0.2">
      <c r="A187" s="66"/>
      <c r="B187" s="66"/>
      <c r="C187" s="66"/>
      <c r="D187" s="66"/>
      <c r="E187" s="66"/>
      <c r="F187" s="66"/>
      <c r="G187" s="66"/>
      <c r="H187" s="66"/>
      <c r="I187" s="66"/>
      <c r="J187" s="66"/>
      <c r="K187" s="66"/>
      <c r="L187" s="66"/>
      <c r="M187" s="66"/>
      <c r="N187" s="66"/>
      <c r="O187" s="66"/>
      <c r="P187" s="66"/>
      <c r="Q187" s="66"/>
      <c r="R187" s="232"/>
    </row>
    <row r="188" spans="1:18" s="187" customFormat="1" ht="12" x14ac:dyDescent="0.2">
      <c r="A188" s="66"/>
      <c r="B188" s="66"/>
      <c r="C188" s="66"/>
      <c r="D188" s="66"/>
      <c r="E188" s="66"/>
      <c r="F188" s="66"/>
      <c r="G188" s="66"/>
      <c r="H188" s="66"/>
      <c r="I188" s="66"/>
      <c r="J188" s="66"/>
      <c r="K188" s="66"/>
      <c r="L188" s="66"/>
      <c r="M188" s="66"/>
      <c r="N188" s="66"/>
      <c r="O188" s="66"/>
      <c r="P188" s="66"/>
      <c r="Q188" s="66"/>
      <c r="R188" s="232"/>
    </row>
    <row r="189" spans="1:18" s="187" customFormat="1" ht="12" x14ac:dyDescent="0.2">
      <c r="A189" s="66"/>
      <c r="B189" s="66"/>
      <c r="C189" s="66"/>
      <c r="D189" s="66"/>
      <c r="E189" s="66"/>
      <c r="F189" s="66"/>
      <c r="G189" s="66"/>
      <c r="H189" s="66"/>
      <c r="I189" s="66"/>
      <c r="J189" s="66"/>
      <c r="K189" s="66"/>
      <c r="L189" s="66"/>
      <c r="M189" s="66"/>
      <c r="N189" s="66"/>
      <c r="O189" s="66"/>
      <c r="P189" s="66"/>
      <c r="Q189" s="66"/>
      <c r="R189" s="232"/>
    </row>
    <row r="190" spans="1:18" s="187" customFormat="1" ht="12" x14ac:dyDescent="0.2">
      <c r="A190" s="66"/>
      <c r="B190" s="66"/>
      <c r="C190" s="66"/>
      <c r="D190" s="66"/>
      <c r="E190" s="66"/>
      <c r="F190" s="66"/>
      <c r="G190" s="66"/>
      <c r="H190" s="66"/>
      <c r="I190" s="66"/>
      <c r="J190" s="66"/>
      <c r="K190" s="66"/>
      <c r="L190" s="66"/>
      <c r="M190" s="66"/>
      <c r="N190" s="66"/>
      <c r="O190" s="66"/>
      <c r="P190" s="66"/>
      <c r="Q190" s="66"/>
      <c r="R190" s="232"/>
    </row>
    <row r="191" spans="1:18" s="187" customFormat="1" ht="12" x14ac:dyDescent="0.2">
      <c r="A191" s="66"/>
      <c r="B191" s="66"/>
      <c r="C191" s="66"/>
      <c r="D191" s="66"/>
      <c r="E191" s="66"/>
      <c r="F191" s="66"/>
      <c r="G191" s="66"/>
      <c r="H191" s="66"/>
      <c r="I191" s="66"/>
      <c r="J191" s="66"/>
      <c r="K191" s="66"/>
      <c r="L191" s="66"/>
      <c r="M191" s="66"/>
      <c r="N191" s="66"/>
      <c r="O191" s="66"/>
      <c r="P191" s="66"/>
      <c r="Q191" s="66"/>
      <c r="R191" s="232"/>
    </row>
    <row r="192" spans="1:18" s="187" customFormat="1" ht="12" x14ac:dyDescent="0.2">
      <c r="A192" s="66"/>
      <c r="B192" s="66"/>
      <c r="C192" s="66"/>
      <c r="D192" s="66"/>
      <c r="E192" s="66"/>
      <c r="F192" s="66"/>
      <c r="G192" s="66"/>
      <c r="H192" s="66"/>
      <c r="I192" s="66"/>
      <c r="J192" s="66"/>
      <c r="K192" s="66"/>
      <c r="L192" s="66"/>
      <c r="M192" s="66"/>
      <c r="N192" s="66"/>
      <c r="O192" s="66"/>
      <c r="P192" s="66"/>
      <c r="Q192" s="66"/>
      <c r="R192" s="232"/>
    </row>
    <row r="193" spans="1:18" s="187" customFormat="1" ht="12" x14ac:dyDescent="0.2">
      <c r="A193" s="66"/>
      <c r="B193" s="66"/>
      <c r="C193" s="66"/>
      <c r="D193" s="66"/>
      <c r="E193" s="66"/>
      <c r="F193" s="66"/>
      <c r="G193" s="66"/>
      <c r="H193" s="66"/>
      <c r="I193" s="66"/>
      <c r="J193" s="66"/>
      <c r="K193" s="66"/>
      <c r="L193" s="66"/>
      <c r="M193" s="66"/>
      <c r="N193" s="66"/>
      <c r="O193" s="66"/>
      <c r="P193" s="66"/>
      <c r="Q193" s="66"/>
      <c r="R193" s="232"/>
    </row>
    <row r="194" spans="1:18" s="187" customFormat="1" ht="12" x14ac:dyDescent="0.2">
      <c r="A194" s="66"/>
      <c r="B194" s="66"/>
      <c r="C194" s="66"/>
      <c r="D194" s="66"/>
      <c r="E194" s="66"/>
      <c r="F194" s="66"/>
      <c r="G194" s="66"/>
      <c r="H194" s="66"/>
      <c r="I194" s="66"/>
      <c r="J194" s="66"/>
      <c r="K194" s="66"/>
      <c r="L194" s="66"/>
      <c r="M194" s="66"/>
      <c r="N194" s="66"/>
      <c r="O194" s="66"/>
      <c r="P194" s="66"/>
      <c r="Q194" s="66"/>
      <c r="R194" s="232"/>
    </row>
    <row r="195" spans="1:18" s="187" customFormat="1" ht="12" x14ac:dyDescent="0.2">
      <c r="A195" s="66"/>
      <c r="B195" s="66"/>
      <c r="C195" s="66"/>
      <c r="D195" s="66"/>
      <c r="E195" s="66"/>
      <c r="F195" s="66"/>
      <c r="G195" s="66"/>
      <c r="H195" s="66"/>
      <c r="I195" s="66"/>
      <c r="J195" s="66"/>
      <c r="K195" s="66"/>
      <c r="L195" s="66"/>
      <c r="M195" s="66"/>
      <c r="N195" s="66"/>
      <c r="O195" s="66"/>
      <c r="P195" s="66"/>
      <c r="Q195" s="66"/>
      <c r="R195" s="232"/>
    </row>
    <row r="196" spans="1:18" s="187" customFormat="1" ht="12" x14ac:dyDescent="0.2">
      <c r="A196" s="66"/>
      <c r="B196" s="66"/>
      <c r="C196" s="66"/>
      <c r="D196" s="66"/>
      <c r="E196" s="66"/>
      <c r="F196" s="66"/>
      <c r="G196" s="66"/>
      <c r="H196" s="66"/>
      <c r="I196" s="66"/>
      <c r="J196" s="66"/>
      <c r="K196" s="66"/>
      <c r="L196" s="66"/>
      <c r="M196" s="66"/>
      <c r="N196" s="66"/>
      <c r="O196" s="66"/>
      <c r="P196" s="66"/>
      <c r="Q196" s="66"/>
      <c r="R196" s="232"/>
    </row>
    <row r="197" spans="1:18" s="187" customFormat="1" ht="12" x14ac:dyDescent="0.2">
      <c r="A197" s="66"/>
      <c r="B197" s="66"/>
      <c r="C197" s="66"/>
      <c r="D197" s="66"/>
      <c r="E197" s="66"/>
      <c r="F197" s="66"/>
      <c r="G197" s="66"/>
      <c r="H197" s="66"/>
      <c r="I197" s="66"/>
      <c r="J197" s="66"/>
      <c r="K197" s="66"/>
      <c r="L197" s="66"/>
      <c r="M197" s="66"/>
      <c r="N197" s="66"/>
      <c r="O197" s="66"/>
      <c r="P197" s="66"/>
      <c r="Q197" s="66"/>
      <c r="R197" s="232"/>
    </row>
    <row r="198" spans="1:18" s="187" customFormat="1" ht="12" x14ac:dyDescent="0.2">
      <c r="A198" s="66"/>
      <c r="B198" s="66"/>
      <c r="C198" s="66"/>
      <c r="D198" s="66"/>
      <c r="E198" s="66"/>
      <c r="F198" s="66"/>
      <c r="G198" s="66"/>
      <c r="H198" s="66"/>
      <c r="I198" s="66"/>
      <c r="J198" s="66"/>
      <c r="K198" s="66"/>
      <c r="L198" s="66"/>
      <c r="M198" s="66"/>
      <c r="N198" s="66"/>
      <c r="O198" s="66"/>
      <c r="P198" s="66"/>
      <c r="Q198" s="66"/>
      <c r="R198" s="232"/>
    </row>
    <row r="199" spans="1:18" s="187" customFormat="1" ht="12" x14ac:dyDescent="0.2">
      <c r="A199" s="66"/>
      <c r="B199" s="66"/>
      <c r="C199" s="66"/>
      <c r="D199" s="66"/>
      <c r="E199" s="66"/>
      <c r="F199" s="66"/>
      <c r="G199" s="66"/>
      <c r="H199" s="66"/>
      <c r="I199" s="66"/>
      <c r="J199" s="66"/>
      <c r="K199" s="66"/>
      <c r="L199" s="66"/>
      <c r="M199" s="66"/>
      <c r="N199" s="66"/>
      <c r="O199" s="66"/>
      <c r="P199" s="66"/>
      <c r="Q199" s="66"/>
      <c r="R199" s="232"/>
    </row>
    <row r="200" spans="1:18" s="187" customFormat="1" ht="12" x14ac:dyDescent="0.2">
      <c r="A200" s="66"/>
      <c r="B200" s="66"/>
      <c r="C200" s="66"/>
      <c r="D200" s="66"/>
      <c r="E200" s="66"/>
      <c r="F200" s="66"/>
      <c r="G200" s="66"/>
      <c r="H200" s="66"/>
      <c r="I200" s="66"/>
      <c r="J200" s="66"/>
      <c r="K200" s="66"/>
      <c r="L200" s="66"/>
      <c r="M200" s="66"/>
      <c r="N200" s="66"/>
      <c r="O200" s="66"/>
      <c r="P200" s="66"/>
      <c r="Q200" s="66"/>
      <c r="R200" s="232"/>
    </row>
    <row r="201" spans="1:18" s="187" customFormat="1" ht="12" x14ac:dyDescent="0.2">
      <c r="A201" s="66"/>
      <c r="B201" s="66"/>
      <c r="C201" s="66"/>
      <c r="D201" s="66"/>
      <c r="E201" s="66"/>
      <c r="F201" s="66"/>
      <c r="G201" s="66"/>
      <c r="H201" s="66"/>
      <c r="I201" s="66"/>
      <c r="J201" s="66"/>
      <c r="K201" s="66"/>
      <c r="L201" s="66"/>
      <c r="M201" s="66"/>
      <c r="N201" s="66"/>
      <c r="O201" s="66"/>
      <c r="P201" s="66"/>
      <c r="Q201" s="66"/>
      <c r="R201" s="232"/>
    </row>
    <row r="202" spans="1:18" s="187" customFormat="1" ht="12" x14ac:dyDescent="0.2">
      <c r="A202" s="66"/>
      <c r="B202" s="66"/>
      <c r="C202" s="66"/>
      <c r="D202" s="66"/>
      <c r="E202" s="66"/>
      <c r="F202" s="66"/>
      <c r="G202" s="66"/>
      <c r="H202" s="66"/>
      <c r="I202" s="66"/>
      <c r="J202" s="66"/>
      <c r="K202" s="66"/>
      <c r="L202" s="66"/>
      <c r="M202" s="66"/>
      <c r="N202" s="66"/>
      <c r="O202" s="66"/>
      <c r="P202" s="66"/>
      <c r="Q202" s="66"/>
      <c r="R202" s="232"/>
    </row>
    <row r="203" spans="1:18" s="187" customFormat="1" ht="12" x14ac:dyDescent="0.2">
      <c r="A203" s="66"/>
      <c r="B203" s="66"/>
      <c r="C203" s="66"/>
      <c r="D203" s="66"/>
      <c r="E203" s="66"/>
      <c r="F203" s="66"/>
      <c r="G203" s="66"/>
      <c r="H203" s="66"/>
      <c r="I203" s="66"/>
      <c r="J203" s="66"/>
      <c r="K203" s="66"/>
      <c r="L203" s="66"/>
      <c r="M203" s="66"/>
      <c r="N203" s="66"/>
      <c r="O203" s="66"/>
      <c r="P203" s="66"/>
      <c r="Q203" s="66"/>
      <c r="R203" s="232"/>
    </row>
    <row r="204" spans="1:18" s="187" customFormat="1" ht="12" x14ac:dyDescent="0.2">
      <c r="A204" s="66"/>
      <c r="B204" s="66"/>
      <c r="C204" s="66"/>
      <c r="D204" s="66"/>
      <c r="E204" s="66"/>
      <c r="F204" s="66"/>
      <c r="G204" s="66"/>
      <c r="H204" s="66"/>
      <c r="I204" s="66"/>
      <c r="J204" s="66"/>
      <c r="K204" s="66"/>
      <c r="L204" s="66"/>
      <c r="M204" s="66"/>
      <c r="N204" s="66"/>
      <c r="O204" s="66"/>
      <c r="P204" s="66"/>
      <c r="Q204" s="66"/>
      <c r="R204" s="232"/>
    </row>
    <row r="205" spans="1:18" s="187" customFormat="1" ht="12" x14ac:dyDescent="0.2">
      <c r="A205" s="66"/>
      <c r="B205" s="66"/>
      <c r="C205" s="66"/>
      <c r="D205" s="66"/>
      <c r="E205" s="66"/>
      <c r="F205" s="66"/>
      <c r="G205" s="66"/>
      <c r="H205" s="66"/>
      <c r="I205" s="66"/>
      <c r="J205" s="66"/>
      <c r="K205" s="66"/>
      <c r="L205" s="66"/>
      <c r="M205" s="66"/>
      <c r="N205" s="66"/>
      <c r="O205" s="66"/>
      <c r="P205" s="66"/>
      <c r="Q205" s="66"/>
      <c r="R205" s="232"/>
    </row>
    <row r="206" spans="1:18" s="187" customFormat="1" ht="12" x14ac:dyDescent="0.2">
      <c r="A206" s="66"/>
      <c r="B206" s="66"/>
      <c r="C206" s="66"/>
      <c r="D206" s="66"/>
      <c r="E206" s="66"/>
      <c r="F206" s="66"/>
      <c r="G206" s="66"/>
      <c r="H206" s="66"/>
      <c r="I206" s="66"/>
      <c r="J206" s="66"/>
      <c r="K206" s="66"/>
      <c r="L206" s="66"/>
      <c r="M206" s="66"/>
      <c r="N206" s="66"/>
      <c r="O206" s="66"/>
      <c r="P206" s="66"/>
      <c r="Q206" s="66"/>
      <c r="R206" s="232"/>
    </row>
    <row r="207" spans="1:18" s="187" customFormat="1" ht="12" x14ac:dyDescent="0.2">
      <c r="A207" s="66"/>
      <c r="B207" s="66"/>
      <c r="C207" s="66"/>
      <c r="D207" s="66"/>
      <c r="E207" s="66"/>
      <c r="F207" s="66"/>
      <c r="G207" s="66"/>
      <c r="H207" s="66"/>
      <c r="I207" s="66"/>
      <c r="J207" s="66"/>
      <c r="K207" s="66"/>
      <c r="L207" s="66"/>
      <c r="M207" s="66"/>
      <c r="N207" s="66"/>
      <c r="O207" s="66"/>
      <c r="P207" s="66"/>
      <c r="Q207" s="66"/>
      <c r="R207" s="232"/>
    </row>
    <row r="208" spans="1:18" s="187" customFormat="1" ht="12" x14ac:dyDescent="0.2">
      <c r="A208" s="66"/>
      <c r="B208" s="66"/>
      <c r="C208" s="66"/>
      <c r="D208" s="66"/>
      <c r="E208" s="66"/>
      <c r="F208" s="66"/>
      <c r="G208" s="66"/>
      <c r="H208" s="66"/>
      <c r="I208" s="66"/>
      <c r="J208" s="66"/>
      <c r="K208" s="66"/>
      <c r="L208" s="66"/>
      <c r="M208" s="66"/>
      <c r="N208" s="66"/>
      <c r="O208" s="66"/>
      <c r="P208" s="66"/>
      <c r="Q208" s="66"/>
      <c r="R208" s="232"/>
    </row>
    <row r="209" spans="1:18" s="187" customFormat="1" ht="12" x14ac:dyDescent="0.2">
      <c r="A209" s="66"/>
      <c r="B209" s="66"/>
      <c r="C209" s="66"/>
      <c r="D209" s="66"/>
      <c r="E209" s="66"/>
      <c r="F209" s="66"/>
      <c r="G209" s="66"/>
      <c r="H209" s="66"/>
      <c r="I209" s="66"/>
      <c r="J209" s="66"/>
      <c r="K209" s="66"/>
      <c r="L209" s="66"/>
      <c r="M209" s="66"/>
      <c r="N209" s="66"/>
      <c r="O209" s="66"/>
      <c r="P209" s="66"/>
      <c r="Q209" s="66"/>
      <c r="R209" s="232"/>
    </row>
    <row r="210" spans="1:18" s="187" customFormat="1" ht="12" x14ac:dyDescent="0.2">
      <c r="A210" s="66"/>
      <c r="B210" s="66"/>
      <c r="C210" s="66"/>
      <c r="D210" s="66"/>
      <c r="E210" s="66"/>
      <c r="F210" s="66"/>
      <c r="G210" s="66"/>
      <c r="H210" s="66"/>
      <c r="I210" s="66"/>
      <c r="J210" s="66"/>
      <c r="K210" s="66"/>
      <c r="L210" s="66"/>
      <c r="M210" s="66"/>
      <c r="N210" s="66"/>
      <c r="O210" s="66"/>
      <c r="P210" s="66"/>
      <c r="Q210" s="66"/>
      <c r="R210" s="232"/>
    </row>
    <row r="211" spans="1:18" s="187" customFormat="1" ht="12" x14ac:dyDescent="0.2">
      <c r="A211" s="66"/>
      <c r="B211" s="66"/>
      <c r="C211" s="66"/>
      <c r="D211" s="66"/>
      <c r="E211" s="66"/>
      <c r="F211" s="66"/>
      <c r="G211" s="66"/>
      <c r="H211" s="66"/>
      <c r="I211" s="66"/>
      <c r="J211" s="66"/>
      <c r="K211" s="66"/>
      <c r="L211" s="66"/>
      <c r="M211" s="66"/>
      <c r="N211" s="66"/>
      <c r="O211" s="66"/>
      <c r="P211" s="66"/>
      <c r="Q211" s="66"/>
      <c r="R211" s="232"/>
    </row>
    <row r="212" spans="1:18" s="187" customFormat="1" ht="12" x14ac:dyDescent="0.2">
      <c r="A212" s="66"/>
      <c r="B212" s="66"/>
      <c r="C212" s="66"/>
      <c r="D212" s="66"/>
      <c r="E212" s="66"/>
      <c r="F212" s="66"/>
      <c r="G212" s="66"/>
      <c r="H212" s="66"/>
      <c r="I212" s="66"/>
      <c r="J212" s="66"/>
      <c r="K212" s="66"/>
      <c r="L212" s="66"/>
      <c r="M212" s="66"/>
      <c r="N212" s="66"/>
      <c r="O212" s="66"/>
      <c r="P212" s="66"/>
      <c r="Q212" s="66"/>
      <c r="R212" s="232"/>
    </row>
    <row r="213" spans="1:18" s="187" customFormat="1" ht="12" x14ac:dyDescent="0.2">
      <c r="A213" s="66"/>
      <c r="B213" s="66"/>
      <c r="C213" s="66"/>
      <c r="D213" s="66"/>
      <c r="E213" s="66"/>
      <c r="F213" s="66"/>
      <c r="G213" s="66"/>
      <c r="H213" s="66"/>
      <c r="I213" s="66"/>
      <c r="J213" s="66"/>
      <c r="K213" s="66"/>
      <c r="L213" s="66"/>
      <c r="M213" s="66"/>
      <c r="N213" s="66"/>
      <c r="O213" s="66"/>
      <c r="P213" s="66"/>
      <c r="Q213" s="66"/>
      <c r="R213" s="232"/>
    </row>
    <row r="214" spans="1:18" s="187" customFormat="1" ht="12" x14ac:dyDescent="0.2">
      <c r="A214" s="66"/>
      <c r="B214" s="66"/>
      <c r="C214" s="66"/>
      <c r="D214" s="66"/>
      <c r="E214" s="66"/>
      <c r="F214" s="66"/>
      <c r="G214" s="66"/>
      <c r="H214" s="66"/>
      <c r="I214" s="66"/>
      <c r="J214" s="66"/>
      <c r="K214" s="66"/>
      <c r="L214" s="66"/>
      <c r="M214" s="66"/>
      <c r="N214" s="66"/>
      <c r="O214" s="66"/>
      <c r="P214" s="66"/>
      <c r="Q214" s="66"/>
      <c r="R214" s="232"/>
    </row>
    <row r="215" spans="1:18" s="187" customFormat="1" ht="12" x14ac:dyDescent="0.2">
      <c r="A215" s="66"/>
      <c r="B215" s="66"/>
      <c r="C215" s="66"/>
      <c r="D215" s="66"/>
      <c r="E215" s="66"/>
      <c r="F215" s="66"/>
      <c r="G215" s="66"/>
      <c r="H215" s="66"/>
      <c r="I215" s="66"/>
      <c r="J215" s="66"/>
      <c r="K215" s="66"/>
      <c r="L215" s="66"/>
      <c r="M215" s="66"/>
      <c r="N215" s="66"/>
      <c r="O215" s="66"/>
      <c r="P215" s="66"/>
      <c r="Q215" s="66"/>
      <c r="R215" s="232"/>
    </row>
    <row r="216" spans="1:18" s="187" customFormat="1" ht="12" x14ac:dyDescent="0.2">
      <c r="A216" s="66"/>
      <c r="B216" s="66"/>
      <c r="C216" s="66"/>
      <c r="D216" s="66"/>
      <c r="E216" s="66"/>
      <c r="F216" s="66"/>
      <c r="G216" s="66"/>
      <c r="H216" s="66"/>
      <c r="I216" s="66"/>
      <c r="J216" s="66"/>
      <c r="K216" s="66"/>
      <c r="L216" s="66"/>
      <c r="M216" s="66"/>
      <c r="N216" s="66"/>
      <c r="O216" s="66"/>
      <c r="P216" s="66"/>
      <c r="Q216" s="66"/>
      <c r="R216" s="232"/>
    </row>
    <row r="217" spans="1:18" s="187" customFormat="1" ht="12" x14ac:dyDescent="0.2">
      <c r="A217" s="66"/>
      <c r="B217" s="66"/>
      <c r="C217" s="66"/>
      <c r="D217" s="66"/>
      <c r="E217" s="66"/>
      <c r="F217" s="66"/>
      <c r="G217" s="66"/>
      <c r="H217" s="66"/>
      <c r="I217" s="66"/>
      <c r="J217" s="66"/>
      <c r="K217" s="66"/>
      <c r="L217" s="66"/>
      <c r="M217" s="66"/>
      <c r="N217" s="66"/>
      <c r="O217" s="66"/>
      <c r="P217" s="66"/>
      <c r="Q217" s="66"/>
      <c r="R217" s="232"/>
    </row>
    <row r="218" spans="1:18" s="187" customFormat="1" ht="12" x14ac:dyDescent="0.2">
      <c r="A218" s="66"/>
      <c r="B218" s="66"/>
      <c r="C218" s="66"/>
      <c r="D218" s="66"/>
      <c r="E218" s="66"/>
      <c r="F218" s="66"/>
      <c r="G218" s="66"/>
      <c r="H218" s="66"/>
      <c r="I218" s="66"/>
      <c r="J218" s="66"/>
      <c r="K218" s="66"/>
      <c r="L218" s="66"/>
      <c r="M218" s="66"/>
      <c r="N218" s="66"/>
      <c r="O218" s="66"/>
      <c r="P218" s="66"/>
      <c r="Q218" s="66"/>
      <c r="R218" s="232"/>
    </row>
    <row r="219" spans="1:18" s="187" customFormat="1" ht="12" x14ac:dyDescent="0.2">
      <c r="A219" s="66"/>
      <c r="B219" s="66"/>
      <c r="C219" s="66"/>
      <c r="D219" s="66"/>
      <c r="E219" s="66"/>
      <c r="F219" s="66"/>
      <c r="G219" s="66"/>
      <c r="H219" s="66"/>
      <c r="I219" s="66"/>
      <c r="J219" s="66"/>
      <c r="K219" s="66"/>
      <c r="L219" s="66"/>
      <c r="M219" s="66"/>
      <c r="N219" s="66"/>
      <c r="O219" s="66"/>
      <c r="P219" s="66"/>
      <c r="Q219" s="66"/>
      <c r="R219" s="232"/>
    </row>
    <row r="220" spans="1:18" s="187" customFormat="1" ht="12" x14ac:dyDescent="0.2">
      <c r="A220" s="66"/>
      <c r="B220" s="66"/>
      <c r="C220" s="66"/>
      <c r="D220" s="66"/>
      <c r="E220" s="66"/>
      <c r="F220" s="66"/>
      <c r="G220" s="66"/>
      <c r="H220" s="66"/>
      <c r="I220" s="66"/>
      <c r="J220" s="66"/>
      <c r="K220" s="66"/>
      <c r="L220" s="66"/>
      <c r="M220" s="66"/>
      <c r="N220" s="66"/>
      <c r="O220" s="66"/>
      <c r="P220" s="66"/>
      <c r="Q220" s="66"/>
      <c r="R220" s="232"/>
    </row>
    <row r="221" spans="1:18" s="187" customFormat="1" ht="12" x14ac:dyDescent="0.2">
      <c r="A221" s="66"/>
      <c r="B221" s="66"/>
      <c r="C221" s="66"/>
      <c r="D221" s="66"/>
      <c r="E221" s="66"/>
      <c r="F221" s="66"/>
      <c r="G221" s="66"/>
      <c r="H221" s="66"/>
      <c r="I221" s="66"/>
      <c r="J221" s="66"/>
      <c r="K221" s="66"/>
      <c r="L221" s="66"/>
      <c r="M221" s="66"/>
      <c r="N221" s="66"/>
      <c r="O221" s="66"/>
      <c r="P221" s="66"/>
      <c r="Q221" s="66"/>
      <c r="R221" s="232"/>
    </row>
    <row r="222" spans="1:18" s="187" customFormat="1" ht="12" x14ac:dyDescent="0.2">
      <c r="A222" s="66"/>
      <c r="B222" s="66"/>
      <c r="C222" s="66"/>
      <c r="D222" s="66"/>
      <c r="E222" s="66"/>
      <c r="F222" s="66"/>
      <c r="G222" s="66"/>
      <c r="H222" s="66"/>
      <c r="I222" s="66"/>
      <c r="J222" s="66"/>
      <c r="K222" s="66"/>
      <c r="L222" s="66"/>
      <c r="M222" s="66"/>
      <c r="N222" s="66"/>
      <c r="O222" s="66"/>
      <c r="P222" s="66"/>
      <c r="Q222" s="66"/>
      <c r="R222" s="232"/>
    </row>
    <row r="223" spans="1:18" s="187" customFormat="1" ht="12" x14ac:dyDescent="0.2">
      <c r="A223" s="66"/>
      <c r="B223" s="66"/>
      <c r="C223" s="66"/>
      <c r="D223" s="66"/>
      <c r="E223" s="66"/>
      <c r="F223" s="66"/>
      <c r="G223" s="66"/>
      <c r="H223" s="66"/>
      <c r="I223" s="66"/>
      <c r="J223" s="66"/>
      <c r="K223" s="66"/>
      <c r="L223" s="66"/>
      <c r="M223" s="66"/>
      <c r="N223" s="66"/>
      <c r="O223" s="66"/>
      <c r="P223" s="66"/>
      <c r="Q223" s="66"/>
      <c r="R223" s="232"/>
    </row>
    <row r="224" spans="1:18" s="187" customFormat="1" ht="12" x14ac:dyDescent="0.2">
      <c r="A224" s="66"/>
      <c r="B224" s="66"/>
      <c r="C224" s="66"/>
      <c r="D224" s="66"/>
      <c r="E224" s="66"/>
      <c r="F224" s="66"/>
      <c r="G224" s="66"/>
      <c r="H224" s="66"/>
      <c r="I224" s="66"/>
      <c r="J224" s="66"/>
      <c r="K224" s="66"/>
      <c r="L224" s="66"/>
      <c r="M224" s="66"/>
      <c r="N224" s="66"/>
      <c r="O224" s="66"/>
      <c r="P224" s="66"/>
      <c r="Q224" s="66"/>
      <c r="R224" s="232"/>
    </row>
    <row r="225" spans="1:18" s="187" customFormat="1" ht="12" x14ac:dyDescent="0.2">
      <c r="A225" s="66"/>
      <c r="B225" s="66"/>
      <c r="C225" s="66"/>
      <c r="D225" s="66"/>
      <c r="E225" s="66"/>
      <c r="F225" s="66"/>
      <c r="G225" s="66"/>
      <c r="H225" s="66"/>
      <c r="I225" s="66"/>
      <c r="J225" s="66"/>
      <c r="K225" s="66"/>
      <c r="L225" s="66"/>
      <c r="M225" s="66"/>
      <c r="N225" s="66"/>
      <c r="O225" s="66"/>
      <c r="P225" s="66"/>
      <c r="Q225" s="66"/>
      <c r="R225" s="232"/>
    </row>
    <row r="226" spans="1:18" s="187" customFormat="1" ht="12" x14ac:dyDescent="0.2">
      <c r="A226" s="66"/>
      <c r="B226" s="66"/>
      <c r="C226" s="66"/>
      <c r="D226" s="66"/>
      <c r="E226" s="66"/>
      <c r="F226" s="66"/>
      <c r="G226" s="66"/>
      <c r="H226" s="66"/>
      <c r="I226" s="66"/>
      <c r="J226" s="66"/>
      <c r="K226" s="66"/>
      <c r="L226" s="66"/>
      <c r="M226" s="66"/>
      <c r="N226" s="66"/>
      <c r="O226" s="66"/>
      <c r="P226" s="66"/>
      <c r="Q226" s="66"/>
      <c r="R226" s="232"/>
    </row>
    <row r="227" spans="1:18" s="187" customFormat="1" ht="12" x14ac:dyDescent="0.2">
      <c r="A227" s="66"/>
      <c r="B227" s="66"/>
      <c r="C227" s="66"/>
      <c r="D227" s="66"/>
      <c r="E227" s="66"/>
      <c r="F227" s="66"/>
      <c r="G227" s="66"/>
      <c r="H227" s="66"/>
      <c r="I227" s="66"/>
      <c r="J227" s="66"/>
      <c r="K227" s="66"/>
      <c r="L227" s="66"/>
      <c r="M227" s="66"/>
      <c r="N227" s="66"/>
      <c r="O227" s="66"/>
      <c r="P227" s="66"/>
      <c r="Q227" s="66"/>
      <c r="R227" s="232"/>
    </row>
    <row r="228" spans="1:18" s="187" customFormat="1" ht="12" x14ac:dyDescent="0.2">
      <c r="A228" s="66"/>
      <c r="B228" s="66"/>
      <c r="C228" s="66"/>
      <c r="D228" s="66"/>
      <c r="E228" s="66"/>
      <c r="F228" s="66"/>
      <c r="G228" s="66"/>
      <c r="H228" s="66"/>
      <c r="I228" s="66"/>
      <c r="J228" s="66"/>
      <c r="K228" s="66"/>
      <c r="L228" s="66"/>
      <c r="M228" s="66"/>
      <c r="N228" s="66"/>
      <c r="O228" s="66"/>
      <c r="P228" s="66"/>
      <c r="Q228" s="66"/>
      <c r="R228" s="232"/>
    </row>
    <row r="229" spans="1:18" s="187" customFormat="1" ht="12" x14ac:dyDescent="0.2">
      <c r="A229" s="66"/>
      <c r="B229" s="66"/>
      <c r="C229" s="66"/>
      <c r="D229" s="66"/>
      <c r="E229" s="66"/>
      <c r="F229" s="66"/>
      <c r="G229" s="66"/>
      <c r="H229" s="66"/>
      <c r="I229" s="66"/>
      <c r="J229" s="66"/>
      <c r="K229" s="66"/>
      <c r="L229" s="66"/>
      <c r="M229" s="66"/>
      <c r="N229" s="66"/>
      <c r="O229" s="66"/>
      <c r="P229" s="66"/>
      <c r="Q229" s="66"/>
      <c r="R229" s="232"/>
    </row>
    <row r="230" spans="1:18" s="187" customFormat="1" ht="12" x14ac:dyDescent="0.2">
      <c r="A230" s="66"/>
      <c r="B230" s="66"/>
      <c r="C230" s="66"/>
      <c r="D230" s="66"/>
      <c r="E230" s="66"/>
      <c r="F230" s="66"/>
      <c r="G230" s="66"/>
      <c r="H230" s="66"/>
      <c r="I230" s="66"/>
      <c r="J230" s="66"/>
      <c r="K230" s="66"/>
      <c r="L230" s="66"/>
      <c r="M230" s="66"/>
      <c r="N230" s="66"/>
      <c r="O230" s="66"/>
      <c r="P230" s="66"/>
      <c r="Q230" s="66"/>
      <c r="R230" s="232"/>
    </row>
    <row r="231" spans="1:18" s="187" customFormat="1" ht="12" x14ac:dyDescent="0.2">
      <c r="A231" s="66"/>
      <c r="B231" s="66"/>
      <c r="C231" s="66"/>
      <c r="D231" s="66"/>
      <c r="E231" s="66"/>
      <c r="F231" s="66"/>
      <c r="G231" s="66"/>
      <c r="H231" s="66"/>
      <c r="I231" s="66"/>
      <c r="J231" s="66"/>
      <c r="K231" s="66"/>
      <c r="L231" s="66"/>
      <c r="M231" s="66"/>
      <c r="N231" s="66"/>
      <c r="O231" s="66"/>
      <c r="P231" s="66"/>
      <c r="Q231" s="66"/>
      <c r="R231" s="232"/>
    </row>
    <row r="232" spans="1:18" s="187" customFormat="1" ht="12" x14ac:dyDescent="0.2">
      <c r="A232" s="66"/>
      <c r="B232" s="66"/>
      <c r="C232" s="66"/>
      <c r="D232" s="66"/>
      <c r="E232" s="66"/>
      <c r="F232" s="66"/>
      <c r="G232" s="66"/>
      <c r="H232" s="66"/>
      <c r="I232" s="66"/>
      <c r="J232" s="66"/>
      <c r="K232" s="66"/>
      <c r="L232" s="66"/>
      <c r="M232" s="66"/>
      <c r="N232" s="66"/>
      <c r="O232" s="66"/>
      <c r="P232" s="66"/>
      <c r="Q232" s="66"/>
      <c r="R232" s="232"/>
    </row>
    <row r="233" spans="1:18" s="187" customFormat="1" ht="12" x14ac:dyDescent="0.2">
      <c r="A233" s="66"/>
      <c r="B233" s="66"/>
      <c r="C233" s="66"/>
      <c r="D233" s="66"/>
      <c r="E233" s="66"/>
      <c r="F233" s="66"/>
      <c r="G233" s="66"/>
      <c r="H233" s="66"/>
      <c r="I233" s="66"/>
      <c r="J233" s="66"/>
      <c r="K233" s="66"/>
      <c r="L233" s="66"/>
      <c r="M233" s="66"/>
      <c r="N233" s="66"/>
      <c r="O233" s="66"/>
      <c r="P233" s="66"/>
      <c r="Q233" s="66"/>
      <c r="R233" s="232"/>
    </row>
    <row r="234" spans="1:18" s="187" customFormat="1" ht="12" x14ac:dyDescent="0.2">
      <c r="A234" s="66"/>
      <c r="B234" s="66"/>
      <c r="C234" s="66"/>
      <c r="D234" s="66"/>
      <c r="E234" s="66"/>
      <c r="F234" s="66"/>
      <c r="G234" s="66"/>
      <c r="H234" s="66"/>
      <c r="I234" s="66"/>
      <c r="J234" s="66"/>
      <c r="K234" s="66"/>
      <c r="L234" s="66"/>
      <c r="M234" s="66"/>
      <c r="N234" s="66"/>
      <c r="O234" s="66"/>
      <c r="P234" s="66"/>
      <c r="Q234" s="66"/>
      <c r="R234" s="232"/>
    </row>
    <row r="235" spans="1:18" s="187" customFormat="1" ht="12" x14ac:dyDescent="0.2">
      <c r="A235" s="66"/>
      <c r="B235" s="66"/>
      <c r="C235" s="66"/>
      <c r="D235" s="66"/>
      <c r="E235" s="66"/>
      <c r="F235" s="66"/>
      <c r="G235" s="66"/>
      <c r="H235" s="66"/>
      <c r="I235" s="66"/>
      <c r="J235" s="66"/>
      <c r="K235" s="66"/>
      <c r="L235" s="66"/>
      <c r="M235" s="66"/>
      <c r="N235" s="66"/>
      <c r="O235" s="66"/>
      <c r="P235" s="66"/>
      <c r="Q235" s="66"/>
      <c r="R235" s="232"/>
    </row>
    <row r="236" spans="1:18" s="187" customFormat="1" ht="12" x14ac:dyDescent="0.2">
      <c r="A236" s="66"/>
      <c r="B236" s="66"/>
      <c r="C236" s="66"/>
      <c r="D236" s="66"/>
      <c r="E236" s="66"/>
      <c r="F236" s="66"/>
      <c r="G236" s="66"/>
      <c r="H236" s="66"/>
      <c r="I236" s="66"/>
      <c r="J236" s="66"/>
      <c r="K236" s="66"/>
      <c r="L236" s="66"/>
      <c r="M236" s="66"/>
      <c r="N236" s="66"/>
      <c r="O236" s="66"/>
      <c r="P236" s="66"/>
      <c r="Q236" s="66"/>
      <c r="R236" s="232"/>
    </row>
    <row r="237" spans="1:18" s="187" customFormat="1" ht="12" x14ac:dyDescent="0.2">
      <c r="A237" s="66"/>
      <c r="B237" s="66"/>
      <c r="C237" s="66"/>
      <c r="D237" s="66"/>
      <c r="E237" s="66"/>
      <c r="F237" s="66"/>
      <c r="G237" s="66"/>
      <c r="H237" s="66"/>
      <c r="I237" s="66"/>
      <c r="J237" s="66"/>
      <c r="K237" s="66"/>
      <c r="L237" s="66"/>
      <c r="M237" s="66"/>
      <c r="N237" s="66"/>
      <c r="O237" s="66"/>
      <c r="P237" s="66"/>
      <c r="Q237" s="66"/>
      <c r="R237" s="232"/>
    </row>
    <row r="238" spans="1:18" s="187" customFormat="1" ht="12" x14ac:dyDescent="0.2">
      <c r="A238" s="66"/>
      <c r="B238" s="66"/>
      <c r="C238" s="66"/>
      <c r="D238" s="66"/>
      <c r="E238" s="66"/>
      <c r="F238" s="66"/>
      <c r="G238" s="66"/>
      <c r="H238" s="66"/>
      <c r="I238" s="66"/>
      <c r="J238" s="66"/>
      <c r="K238" s="66"/>
      <c r="L238" s="66"/>
      <c r="M238" s="66"/>
      <c r="N238" s="66"/>
      <c r="O238" s="66"/>
      <c r="P238" s="66"/>
      <c r="Q238" s="66"/>
      <c r="R238" s="232"/>
    </row>
    <row r="239" spans="1:18" s="187" customFormat="1" ht="12" x14ac:dyDescent="0.2">
      <c r="A239" s="66"/>
      <c r="B239" s="66"/>
      <c r="C239" s="66"/>
      <c r="D239" s="66"/>
      <c r="E239" s="66"/>
      <c r="F239" s="66"/>
      <c r="G239" s="66"/>
      <c r="H239" s="66"/>
      <c r="I239" s="66"/>
      <c r="J239" s="66"/>
      <c r="K239" s="66"/>
      <c r="L239" s="66"/>
      <c r="M239" s="66"/>
      <c r="N239" s="66"/>
      <c r="O239" s="66"/>
      <c r="P239" s="66"/>
      <c r="Q239" s="66"/>
      <c r="R239" s="232"/>
    </row>
    <row r="240" spans="1:18" s="187" customFormat="1" ht="12" x14ac:dyDescent="0.2">
      <c r="A240" s="66"/>
      <c r="B240" s="66"/>
      <c r="C240" s="66"/>
      <c r="D240" s="66"/>
      <c r="E240" s="66"/>
      <c r="F240" s="66"/>
      <c r="G240" s="66"/>
      <c r="H240" s="66"/>
      <c r="I240" s="66"/>
      <c r="J240" s="66"/>
      <c r="K240" s="66"/>
      <c r="L240" s="66"/>
      <c r="M240" s="66"/>
      <c r="N240" s="66"/>
      <c r="O240" s="66"/>
      <c r="P240" s="66"/>
      <c r="Q240" s="66"/>
      <c r="R240" s="232"/>
    </row>
    <row r="241" spans="1:18" s="187" customFormat="1" ht="12" x14ac:dyDescent="0.2">
      <c r="A241" s="66"/>
      <c r="B241" s="66"/>
      <c r="C241" s="66"/>
      <c r="D241" s="66"/>
      <c r="E241" s="66"/>
      <c r="F241" s="66"/>
      <c r="G241" s="66"/>
      <c r="H241" s="66"/>
      <c r="I241" s="66"/>
      <c r="J241" s="66"/>
      <c r="K241" s="66"/>
      <c r="L241" s="66"/>
      <c r="M241" s="66"/>
      <c r="N241" s="66"/>
      <c r="O241" s="66"/>
      <c r="P241" s="66"/>
      <c r="Q241" s="66"/>
      <c r="R241" s="232"/>
    </row>
    <row r="242" spans="1:18" s="187" customFormat="1" ht="12" x14ac:dyDescent="0.2">
      <c r="A242" s="66"/>
      <c r="B242" s="66"/>
      <c r="C242" s="66"/>
      <c r="D242" s="66"/>
      <c r="E242" s="66"/>
      <c r="F242" s="66"/>
      <c r="G242" s="66"/>
      <c r="H242" s="66"/>
      <c r="I242" s="66"/>
      <c r="J242" s="66"/>
      <c r="K242" s="66"/>
      <c r="L242" s="66"/>
      <c r="M242" s="66"/>
      <c r="N242" s="66"/>
      <c r="O242" s="66"/>
      <c r="P242" s="66"/>
      <c r="Q242" s="66"/>
      <c r="R242" s="232"/>
    </row>
    <row r="243" spans="1:18" s="187" customFormat="1" ht="12" x14ac:dyDescent="0.2">
      <c r="A243" s="66"/>
      <c r="B243" s="66"/>
      <c r="C243" s="66"/>
      <c r="D243" s="66"/>
      <c r="E243" s="66"/>
      <c r="F243" s="66"/>
      <c r="G243" s="66"/>
      <c r="H243" s="66"/>
      <c r="I243" s="66"/>
      <c r="J243" s="66"/>
      <c r="K243" s="66"/>
      <c r="L243" s="66"/>
      <c r="M243" s="66"/>
      <c r="N243" s="66"/>
      <c r="O243" s="66"/>
      <c r="P243" s="66"/>
      <c r="Q243" s="66"/>
      <c r="R243" s="232"/>
    </row>
    <row r="244" spans="1:18" s="187" customFormat="1" ht="12" x14ac:dyDescent="0.2">
      <c r="A244" s="66"/>
      <c r="B244" s="66"/>
      <c r="C244" s="66"/>
      <c r="D244" s="66"/>
      <c r="E244" s="66"/>
      <c r="F244" s="66"/>
      <c r="G244" s="66"/>
      <c r="H244" s="66"/>
      <c r="I244" s="66"/>
      <c r="J244" s="66"/>
      <c r="K244" s="66"/>
      <c r="L244" s="66"/>
      <c r="M244" s="66"/>
      <c r="N244" s="66"/>
      <c r="O244" s="66"/>
      <c r="P244" s="66"/>
      <c r="Q244" s="66"/>
      <c r="R244" s="232"/>
    </row>
    <row r="245" spans="1:18" s="187" customFormat="1" ht="12" x14ac:dyDescent="0.2">
      <c r="A245" s="66"/>
      <c r="B245" s="66"/>
      <c r="C245" s="66"/>
      <c r="D245" s="66"/>
      <c r="E245" s="66"/>
      <c r="F245" s="66"/>
      <c r="G245" s="66"/>
      <c r="H245" s="66"/>
      <c r="I245" s="66"/>
      <c r="J245" s="66"/>
      <c r="K245" s="66"/>
      <c r="L245" s="66"/>
      <c r="M245" s="66"/>
      <c r="N245" s="66"/>
      <c r="O245" s="66"/>
      <c r="P245" s="66"/>
      <c r="Q245" s="66"/>
      <c r="R245" s="232"/>
    </row>
    <row r="246" spans="1:18" s="187" customFormat="1" ht="12" x14ac:dyDescent="0.2">
      <c r="A246" s="66"/>
      <c r="B246" s="66"/>
      <c r="C246" s="66"/>
      <c r="D246" s="66"/>
      <c r="E246" s="66"/>
      <c r="F246" s="66"/>
      <c r="G246" s="66"/>
      <c r="H246" s="66"/>
      <c r="I246" s="66"/>
      <c r="J246" s="66"/>
      <c r="K246" s="66"/>
      <c r="L246" s="66"/>
      <c r="M246" s="66"/>
      <c r="N246" s="66"/>
      <c r="O246" s="66"/>
      <c r="P246" s="66"/>
      <c r="Q246" s="66"/>
      <c r="R246" s="232"/>
    </row>
    <row r="247" spans="1:18" s="187" customFormat="1" ht="12" x14ac:dyDescent="0.2">
      <c r="A247" s="66"/>
      <c r="B247" s="66"/>
      <c r="C247" s="66"/>
      <c r="D247" s="66"/>
      <c r="E247" s="66"/>
      <c r="F247" s="66"/>
      <c r="G247" s="66"/>
      <c r="H247" s="66"/>
      <c r="I247" s="66"/>
      <c r="J247" s="66"/>
      <c r="K247" s="66"/>
      <c r="L247" s="66"/>
      <c r="M247" s="66"/>
      <c r="N247" s="66"/>
      <c r="O247" s="66"/>
      <c r="P247" s="66"/>
      <c r="Q247" s="66"/>
      <c r="R247" s="232"/>
    </row>
    <row r="248" spans="1:18" s="187" customFormat="1" ht="12" x14ac:dyDescent="0.2">
      <c r="A248" s="66"/>
      <c r="B248" s="66"/>
      <c r="C248" s="66"/>
      <c r="D248" s="66"/>
      <c r="E248" s="66"/>
      <c r="F248" s="66"/>
      <c r="G248" s="66"/>
      <c r="H248" s="66"/>
      <c r="I248" s="66"/>
      <c r="J248" s="66"/>
      <c r="K248" s="66"/>
      <c r="L248" s="66"/>
      <c r="M248" s="66"/>
      <c r="N248" s="66"/>
      <c r="O248" s="66"/>
      <c r="P248" s="66"/>
      <c r="Q248" s="66"/>
      <c r="R248" s="232"/>
    </row>
    <row r="249" spans="1:18" s="187" customFormat="1" ht="12" x14ac:dyDescent="0.2">
      <c r="A249" s="66"/>
      <c r="B249" s="66"/>
      <c r="C249" s="66"/>
      <c r="D249" s="66"/>
      <c r="E249" s="66"/>
      <c r="F249" s="66"/>
      <c r="G249" s="66"/>
      <c r="H249" s="66"/>
      <c r="I249" s="66"/>
      <c r="J249" s="66"/>
      <c r="K249" s="66"/>
      <c r="L249" s="66"/>
      <c r="M249" s="66"/>
      <c r="N249" s="66"/>
      <c r="O249" s="66"/>
      <c r="P249" s="66"/>
      <c r="Q249" s="66"/>
      <c r="R249" s="232"/>
    </row>
    <row r="250" spans="1:18" s="187" customFormat="1" ht="12" x14ac:dyDescent="0.2">
      <c r="A250" s="66"/>
      <c r="B250" s="66"/>
      <c r="C250" s="66"/>
      <c r="D250" s="66"/>
      <c r="E250" s="66"/>
      <c r="F250" s="66"/>
      <c r="G250" s="66"/>
      <c r="H250" s="66"/>
      <c r="I250" s="66"/>
      <c r="J250" s="66"/>
      <c r="K250" s="66"/>
      <c r="L250" s="66"/>
      <c r="M250" s="66"/>
      <c r="N250" s="66"/>
      <c r="O250" s="66"/>
      <c r="P250" s="66"/>
      <c r="Q250" s="66"/>
      <c r="R250" s="232"/>
    </row>
    <row r="251" spans="1:18" s="187" customFormat="1" ht="12" x14ac:dyDescent="0.2">
      <c r="A251" s="66"/>
      <c r="B251" s="66"/>
      <c r="C251" s="66"/>
      <c r="D251" s="66"/>
      <c r="E251" s="66"/>
      <c r="F251" s="66"/>
      <c r="G251" s="66"/>
      <c r="H251" s="66"/>
      <c r="I251" s="66"/>
      <c r="J251" s="66"/>
      <c r="K251" s="66"/>
      <c r="L251" s="66"/>
      <c r="M251" s="66"/>
      <c r="N251" s="66"/>
      <c r="O251" s="66"/>
      <c r="P251" s="66"/>
      <c r="Q251" s="66"/>
      <c r="R251" s="232"/>
    </row>
    <row r="252" spans="1:18" s="187" customFormat="1" ht="12" x14ac:dyDescent="0.2">
      <c r="A252" s="66"/>
      <c r="B252" s="66"/>
      <c r="C252" s="66"/>
      <c r="D252" s="66"/>
      <c r="E252" s="66"/>
      <c r="F252" s="66"/>
      <c r="G252" s="66"/>
      <c r="H252" s="66"/>
      <c r="I252" s="66"/>
      <c r="J252" s="66"/>
      <c r="K252" s="66"/>
      <c r="L252" s="66"/>
      <c r="M252" s="66"/>
      <c r="N252" s="66"/>
      <c r="O252" s="66"/>
      <c r="P252" s="66"/>
      <c r="Q252" s="66"/>
      <c r="R252" s="232"/>
    </row>
    <row r="253" spans="1:18" s="187" customFormat="1" ht="12" x14ac:dyDescent="0.2">
      <c r="A253" s="66"/>
      <c r="B253" s="66"/>
      <c r="C253" s="66"/>
      <c r="D253" s="66"/>
      <c r="E253" s="66"/>
      <c r="F253" s="66"/>
      <c r="G253" s="66"/>
      <c r="H253" s="66"/>
      <c r="I253" s="66"/>
      <c r="J253" s="66"/>
      <c r="K253" s="66"/>
      <c r="L253" s="66"/>
      <c r="M253" s="66"/>
      <c r="N253" s="66"/>
      <c r="O253" s="66"/>
      <c r="P253" s="66"/>
      <c r="Q253" s="66"/>
      <c r="R253" s="232"/>
    </row>
    <row r="254" spans="1:18" s="187" customFormat="1" ht="12" x14ac:dyDescent="0.2">
      <c r="A254" s="66"/>
      <c r="B254" s="66"/>
      <c r="C254" s="66"/>
      <c r="D254" s="66"/>
      <c r="E254" s="66"/>
      <c r="F254" s="66"/>
      <c r="G254" s="66"/>
      <c r="H254" s="66"/>
      <c r="I254" s="66"/>
      <c r="J254" s="66"/>
      <c r="K254" s="66"/>
      <c r="L254" s="66"/>
      <c r="M254" s="66"/>
      <c r="N254" s="66"/>
      <c r="O254" s="66"/>
      <c r="P254" s="66"/>
      <c r="Q254" s="66"/>
      <c r="R254" s="232"/>
    </row>
    <row r="255" spans="1:18" s="187" customFormat="1" ht="12" x14ac:dyDescent="0.2">
      <c r="A255" s="66"/>
      <c r="B255" s="66"/>
      <c r="C255" s="66"/>
      <c r="D255" s="66"/>
      <c r="E255" s="66"/>
      <c r="F255" s="66"/>
      <c r="G255" s="66"/>
      <c r="H255" s="66"/>
      <c r="I255" s="66"/>
      <c r="J255" s="66"/>
      <c r="K255" s="66"/>
      <c r="L255" s="66"/>
      <c r="M255" s="66"/>
      <c r="N255" s="66"/>
      <c r="O255" s="66"/>
      <c r="P255" s="66"/>
      <c r="Q255" s="66"/>
      <c r="R255" s="232"/>
    </row>
    <row r="256" spans="1:18" s="187" customFormat="1" ht="12" x14ac:dyDescent="0.2">
      <c r="A256" s="66"/>
      <c r="B256" s="66"/>
      <c r="C256" s="66"/>
      <c r="D256" s="66"/>
      <c r="E256" s="66"/>
      <c r="F256" s="66"/>
      <c r="G256" s="66"/>
      <c r="H256" s="66"/>
      <c r="I256" s="66"/>
      <c r="J256" s="66"/>
      <c r="K256" s="66"/>
      <c r="L256" s="66"/>
      <c r="M256" s="66"/>
      <c r="N256" s="66"/>
      <c r="O256" s="66"/>
      <c r="P256" s="66"/>
      <c r="Q256" s="66"/>
      <c r="R256" s="232"/>
    </row>
    <row r="257" spans="1:18" s="187" customFormat="1" ht="12" x14ac:dyDescent="0.2">
      <c r="A257" s="66"/>
      <c r="B257" s="66"/>
      <c r="C257" s="66"/>
      <c r="D257" s="66"/>
      <c r="E257" s="66"/>
      <c r="F257" s="66"/>
      <c r="G257" s="66"/>
      <c r="H257" s="66"/>
      <c r="I257" s="66"/>
      <c r="J257" s="66"/>
      <c r="K257" s="66"/>
      <c r="L257" s="66"/>
      <c r="M257" s="66"/>
      <c r="N257" s="66"/>
      <c r="O257" s="66"/>
      <c r="P257" s="66"/>
      <c r="Q257" s="66"/>
      <c r="R257" s="232"/>
    </row>
    <row r="258" spans="1:18" s="187" customFormat="1" ht="12" x14ac:dyDescent="0.2">
      <c r="A258" s="66"/>
      <c r="B258" s="66"/>
      <c r="C258" s="66"/>
      <c r="D258" s="66"/>
      <c r="E258" s="66"/>
      <c r="F258" s="66"/>
      <c r="G258" s="66"/>
      <c r="H258" s="66"/>
      <c r="I258" s="66"/>
      <c r="J258" s="66"/>
      <c r="K258" s="66"/>
      <c r="L258" s="66"/>
      <c r="M258" s="66"/>
      <c r="N258" s="66"/>
      <c r="O258" s="66"/>
      <c r="P258" s="66"/>
      <c r="Q258" s="66"/>
      <c r="R258" s="232"/>
    </row>
    <row r="259" spans="1:18" s="187" customFormat="1" ht="12" x14ac:dyDescent="0.2">
      <c r="A259" s="66"/>
      <c r="B259" s="66"/>
      <c r="C259" s="66"/>
      <c r="D259" s="66"/>
      <c r="E259" s="66"/>
      <c r="F259" s="66"/>
      <c r="G259" s="66"/>
      <c r="H259" s="66"/>
      <c r="I259" s="66"/>
      <c r="J259" s="66"/>
      <c r="K259" s="66"/>
      <c r="L259" s="66"/>
      <c r="M259" s="66"/>
      <c r="N259" s="66"/>
      <c r="O259" s="66"/>
      <c r="P259" s="66"/>
      <c r="Q259" s="66"/>
      <c r="R259" s="232"/>
    </row>
    <row r="260" spans="1:18" x14ac:dyDescent="0.2">
      <c r="R260" s="233"/>
    </row>
    <row r="261" spans="1:18" x14ac:dyDescent="0.2">
      <c r="R261" s="233"/>
    </row>
    <row r="262" spans="1:18" x14ac:dyDescent="0.2">
      <c r="R262" s="233"/>
    </row>
    <row r="263" spans="1:18" x14ac:dyDescent="0.2">
      <c r="R263" s="233"/>
    </row>
    <row r="264" spans="1:18" x14ac:dyDescent="0.2">
      <c r="R264" s="233"/>
    </row>
    <row r="265" spans="1:18" x14ac:dyDescent="0.2">
      <c r="R265" s="233"/>
    </row>
    <row r="266" spans="1:18" x14ac:dyDescent="0.2">
      <c r="R266" s="233"/>
    </row>
    <row r="267" spans="1:18" x14ac:dyDescent="0.2">
      <c r="R267" s="233"/>
    </row>
    <row r="268" spans="1:18" x14ac:dyDescent="0.2">
      <c r="R268" s="233"/>
    </row>
    <row r="269" spans="1:18" x14ac:dyDescent="0.2">
      <c r="R269" s="233"/>
    </row>
    <row r="270" spans="1:18" x14ac:dyDescent="0.2">
      <c r="R270" s="233"/>
    </row>
    <row r="271" spans="1:18" x14ac:dyDescent="0.2">
      <c r="R271" s="233"/>
    </row>
    <row r="272" spans="1:18" x14ac:dyDescent="0.2">
      <c r="R272" s="233"/>
    </row>
    <row r="273" spans="18:18" x14ac:dyDescent="0.2">
      <c r="R273" s="233"/>
    </row>
    <row r="274" spans="18:18" x14ac:dyDescent="0.2">
      <c r="R274" s="233"/>
    </row>
    <row r="275" spans="18:18" x14ac:dyDescent="0.2">
      <c r="R275" s="233"/>
    </row>
    <row r="276" spans="18:18" x14ac:dyDescent="0.2">
      <c r="R276" s="233"/>
    </row>
    <row r="277" spans="18:18" x14ac:dyDescent="0.2">
      <c r="R277" s="233"/>
    </row>
    <row r="278" spans="18:18" x14ac:dyDescent="0.2">
      <c r="R278" s="233"/>
    </row>
    <row r="279" spans="18:18" x14ac:dyDescent="0.2">
      <c r="R279" s="233"/>
    </row>
    <row r="280" spans="18:18" x14ac:dyDescent="0.2">
      <c r="R280" s="233"/>
    </row>
    <row r="281" spans="18:18" x14ac:dyDescent="0.2">
      <c r="R281" s="233"/>
    </row>
    <row r="282" spans="18:18" x14ac:dyDescent="0.2">
      <c r="R282" s="233"/>
    </row>
    <row r="283" spans="18:18" x14ac:dyDescent="0.2">
      <c r="R283" s="233"/>
    </row>
    <row r="284" spans="18:18" x14ac:dyDescent="0.2">
      <c r="R284" s="233"/>
    </row>
    <row r="285" spans="18:18" x14ac:dyDescent="0.2">
      <c r="R285" s="233"/>
    </row>
    <row r="286" spans="18:18" x14ac:dyDescent="0.2">
      <c r="R286" s="233"/>
    </row>
    <row r="287" spans="18:18" x14ac:dyDescent="0.2">
      <c r="R287" s="233"/>
    </row>
    <row r="288" spans="18:18" x14ac:dyDescent="0.2">
      <c r="R288" s="233"/>
    </row>
    <row r="289" spans="18:18" x14ac:dyDescent="0.2">
      <c r="R289" s="233"/>
    </row>
    <row r="290" spans="18:18" x14ac:dyDescent="0.2">
      <c r="R290" s="233"/>
    </row>
    <row r="291" spans="18:18" x14ac:dyDescent="0.2">
      <c r="R291" s="233"/>
    </row>
    <row r="292" spans="18:18" x14ac:dyDescent="0.2">
      <c r="R292" s="233"/>
    </row>
    <row r="293" spans="18:18" x14ac:dyDescent="0.2">
      <c r="R293" s="233"/>
    </row>
    <row r="294" spans="18:18" x14ac:dyDescent="0.2">
      <c r="R294" s="233"/>
    </row>
    <row r="295" spans="18:18" x14ac:dyDescent="0.2">
      <c r="R295" s="233"/>
    </row>
    <row r="296" spans="18:18" x14ac:dyDescent="0.2">
      <c r="R296" s="233"/>
    </row>
    <row r="297" spans="18:18" x14ac:dyDescent="0.2">
      <c r="R297" s="233"/>
    </row>
    <row r="298" spans="18:18" x14ac:dyDescent="0.2">
      <c r="R298" s="233"/>
    </row>
    <row r="299" spans="18:18" x14ac:dyDescent="0.2">
      <c r="R299" s="233"/>
    </row>
    <row r="300" spans="18:18" x14ac:dyDescent="0.2">
      <c r="R300" s="233"/>
    </row>
    <row r="301" spans="18:18" x14ac:dyDescent="0.2">
      <c r="R301" s="233"/>
    </row>
    <row r="302" spans="18:18" x14ac:dyDescent="0.2">
      <c r="R302" s="233"/>
    </row>
    <row r="303" spans="18:18" x14ac:dyDescent="0.2">
      <c r="R303" s="233"/>
    </row>
    <row r="304" spans="18:18" x14ac:dyDescent="0.2">
      <c r="R304" s="233"/>
    </row>
    <row r="305" spans="18:18" x14ac:dyDescent="0.2">
      <c r="R305" s="233"/>
    </row>
    <row r="306" spans="18:18" x14ac:dyDescent="0.2">
      <c r="R306" s="233"/>
    </row>
    <row r="307" spans="18:18" x14ac:dyDescent="0.2">
      <c r="R307" s="233"/>
    </row>
    <row r="308" spans="18:18" x14ac:dyDescent="0.2">
      <c r="R308" s="233"/>
    </row>
    <row r="309" spans="18:18" x14ac:dyDescent="0.2">
      <c r="R309" s="233"/>
    </row>
    <row r="310" spans="18:18" x14ac:dyDescent="0.2">
      <c r="R310" s="233"/>
    </row>
    <row r="311" spans="18:18" x14ac:dyDescent="0.2">
      <c r="R311" s="233"/>
    </row>
    <row r="312" spans="18:18" x14ac:dyDescent="0.2">
      <c r="R312" s="233"/>
    </row>
    <row r="313" spans="18:18" x14ac:dyDescent="0.2">
      <c r="R313" s="233"/>
    </row>
    <row r="314" spans="18:18" x14ac:dyDescent="0.2">
      <c r="R314" s="233"/>
    </row>
    <row r="315" spans="18:18" x14ac:dyDescent="0.2">
      <c r="R315" s="233"/>
    </row>
    <row r="316" spans="18:18" x14ac:dyDescent="0.2">
      <c r="R316" s="233"/>
    </row>
    <row r="317" spans="18:18" x14ac:dyDescent="0.2">
      <c r="R317" s="233"/>
    </row>
    <row r="318" spans="18:18" x14ac:dyDescent="0.2">
      <c r="R318" s="233"/>
    </row>
    <row r="319" spans="18:18" x14ac:dyDescent="0.2">
      <c r="R319" s="233"/>
    </row>
    <row r="320" spans="18:18" x14ac:dyDescent="0.2">
      <c r="R320" s="233"/>
    </row>
    <row r="321" spans="18:18" x14ac:dyDescent="0.2">
      <c r="R321" s="233"/>
    </row>
    <row r="322" spans="18:18" x14ac:dyDescent="0.2">
      <c r="R322" s="233"/>
    </row>
    <row r="323" spans="18:18" x14ac:dyDescent="0.2">
      <c r="R323" s="233"/>
    </row>
    <row r="324" spans="18:18" x14ac:dyDescent="0.2">
      <c r="R324" s="233"/>
    </row>
    <row r="325" spans="18:18" x14ac:dyDescent="0.2">
      <c r="R325" s="233"/>
    </row>
    <row r="326" spans="18:18" x14ac:dyDescent="0.2">
      <c r="R326" s="233"/>
    </row>
    <row r="327" spans="18:18" x14ac:dyDescent="0.2">
      <c r="R327" s="233"/>
    </row>
    <row r="328" spans="18:18" x14ac:dyDescent="0.2">
      <c r="R328" s="233"/>
    </row>
    <row r="329" spans="18:18" x14ac:dyDescent="0.2">
      <c r="R329" s="233"/>
    </row>
    <row r="330" spans="18:18" x14ac:dyDescent="0.2">
      <c r="R330" s="233"/>
    </row>
    <row r="331" spans="18:18" x14ac:dyDescent="0.2">
      <c r="R331" s="233"/>
    </row>
    <row r="332" spans="18:18" x14ac:dyDescent="0.2">
      <c r="R332" s="233"/>
    </row>
    <row r="333" spans="18:18" x14ac:dyDescent="0.2">
      <c r="R333" s="233"/>
    </row>
    <row r="334" spans="18:18" x14ac:dyDescent="0.2">
      <c r="R334" s="233"/>
    </row>
    <row r="335" spans="18:18" x14ac:dyDescent="0.2">
      <c r="R335" s="233"/>
    </row>
    <row r="336" spans="18:18" x14ac:dyDescent="0.2">
      <c r="R336" s="233"/>
    </row>
    <row r="337" spans="18:18" x14ac:dyDescent="0.2">
      <c r="R337" s="233"/>
    </row>
    <row r="338" spans="18:18" x14ac:dyDescent="0.2">
      <c r="R338" s="233"/>
    </row>
    <row r="339" spans="18:18" x14ac:dyDescent="0.2">
      <c r="R339" s="233"/>
    </row>
    <row r="340" spans="18:18" x14ac:dyDescent="0.2">
      <c r="R340" s="233"/>
    </row>
    <row r="341" spans="18:18" x14ac:dyDescent="0.2">
      <c r="R341" s="233"/>
    </row>
    <row r="342" spans="18:18" x14ac:dyDescent="0.2">
      <c r="R342" s="233"/>
    </row>
    <row r="343" spans="18:18" x14ac:dyDescent="0.2">
      <c r="R343" s="233"/>
    </row>
    <row r="344" spans="18:18" x14ac:dyDescent="0.2">
      <c r="R344" s="233"/>
    </row>
    <row r="345" spans="18:18" x14ac:dyDescent="0.2">
      <c r="R345" s="233"/>
    </row>
    <row r="346" spans="18:18" x14ac:dyDescent="0.2">
      <c r="R346" s="233"/>
    </row>
    <row r="347" spans="18:18" x14ac:dyDescent="0.2">
      <c r="R347" s="233"/>
    </row>
    <row r="348" spans="18:18" x14ac:dyDescent="0.2">
      <c r="R348" s="233"/>
    </row>
    <row r="349" spans="18:18" x14ac:dyDescent="0.2">
      <c r="R349" s="233"/>
    </row>
    <row r="350" spans="18:18" x14ac:dyDescent="0.2">
      <c r="R350" s="233"/>
    </row>
    <row r="351" spans="18:18" x14ac:dyDescent="0.2">
      <c r="R351" s="233"/>
    </row>
    <row r="352" spans="18:18" x14ac:dyDescent="0.2">
      <c r="R352" s="233"/>
    </row>
    <row r="353" spans="18:18" x14ac:dyDescent="0.2">
      <c r="R353" s="233"/>
    </row>
    <row r="354" spans="18:18" x14ac:dyDescent="0.2">
      <c r="R354" s="233"/>
    </row>
    <row r="355" spans="18:18" x14ac:dyDescent="0.2">
      <c r="R355" s="233"/>
    </row>
    <row r="356" spans="18:18" x14ac:dyDescent="0.2">
      <c r="R356" s="233"/>
    </row>
    <row r="357" spans="18:18" x14ac:dyDescent="0.2">
      <c r="R357" s="233"/>
    </row>
    <row r="358" spans="18:18" x14ac:dyDescent="0.2">
      <c r="R358" s="233"/>
    </row>
    <row r="359" spans="18:18" x14ac:dyDescent="0.2">
      <c r="R359" s="233"/>
    </row>
    <row r="360" spans="18:18" x14ac:dyDescent="0.2">
      <c r="R360" s="233"/>
    </row>
    <row r="361" spans="18:18" x14ac:dyDescent="0.2">
      <c r="R361" s="233"/>
    </row>
    <row r="362" spans="18:18" x14ac:dyDescent="0.2">
      <c r="R362" s="233"/>
    </row>
    <row r="363" spans="18:18" x14ac:dyDescent="0.2">
      <c r="R363" s="233"/>
    </row>
    <row r="364" spans="18:18" x14ac:dyDescent="0.2">
      <c r="R364" s="233"/>
    </row>
    <row r="365" spans="18:18" x14ac:dyDescent="0.2">
      <c r="R365" s="233"/>
    </row>
    <row r="366" spans="18:18" x14ac:dyDescent="0.2">
      <c r="R366" s="233"/>
    </row>
    <row r="367" spans="18:18" x14ac:dyDescent="0.2">
      <c r="R367" s="233"/>
    </row>
    <row r="368" spans="18:18" x14ac:dyDescent="0.2">
      <c r="R368" s="233"/>
    </row>
    <row r="369" spans="18:18" x14ac:dyDescent="0.2">
      <c r="R369" s="233"/>
    </row>
    <row r="370" spans="18:18" x14ac:dyDescent="0.2">
      <c r="R370" s="233"/>
    </row>
    <row r="371" spans="18:18" x14ac:dyDescent="0.2">
      <c r="R371" s="233"/>
    </row>
    <row r="372" spans="18:18" x14ac:dyDescent="0.2">
      <c r="R372" s="233"/>
    </row>
    <row r="373" spans="18:18" x14ac:dyDescent="0.2">
      <c r="R373" s="233"/>
    </row>
    <row r="374" spans="18:18" x14ac:dyDescent="0.2">
      <c r="R374" s="233"/>
    </row>
    <row r="375" spans="18:18" x14ac:dyDescent="0.2">
      <c r="R375" s="233"/>
    </row>
    <row r="376" spans="18:18" x14ac:dyDescent="0.2">
      <c r="R376" s="233"/>
    </row>
    <row r="377" spans="18:18" x14ac:dyDescent="0.2">
      <c r="R377" s="233"/>
    </row>
    <row r="378" spans="18:18" x14ac:dyDescent="0.2">
      <c r="R378" s="233"/>
    </row>
    <row r="379" spans="18:18" x14ac:dyDescent="0.2">
      <c r="R379" s="233"/>
    </row>
    <row r="380" spans="18:18" x14ac:dyDescent="0.2">
      <c r="R380" s="233"/>
    </row>
    <row r="381" spans="18:18" x14ac:dyDescent="0.2">
      <c r="R381" s="233"/>
    </row>
    <row r="382" spans="18:18" x14ac:dyDescent="0.2">
      <c r="R382" s="233"/>
    </row>
    <row r="383" spans="18:18" x14ac:dyDescent="0.2">
      <c r="R383" s="233"/>
    </row>
    <row r="384" spans="18:18" x14ac:dyDescent="0.2">
      <c r="R384" s="233"/>
    </row>
    <row r="385" spans="18:18" x14ac:dyDescent="0.2">
      <c r="R385" s="233"/>
    </row>
    <row r="386" spans="18:18" x14ac:dyDescent="0.2">
      <c r="R386" s="233"/>
    </row>
    <row r="387" spans="18:18" x14ac:dyDescent="0.2">
      <c r="R387" s="233"/>
    </row>
    <row r="388" spans="18:18" x14ac:dyDescent="0.2">
      <c r="R388" s="233"/>
    </row>
    <row r="389" spans="18:18" x14ac:dyDescent="0.2">
      <c r="R389" s="233"/>
    </row>
    <row r="390" spans="18:18" x14ac:dyDescent="0.2">
      <c r="R390" s="233"/>
    </row>
    <row r="391" spans="18:18" x14ac:dyDescent="0.2">
      <c r="R391" s="233"/>
    </row>
    <row r="392" spans="18:18" x14ac:dyDescent="0.2">
      <c r="R392" s="233"/>
    </row>
    <row r="393" spans="18:18" x14ac:dyDescent="0.2">
      <c r="R393" s="233"/>
    </row>
    <row r="394" spans="18:18" x14ac:dyDescent="0.2">
      <c r="R394" s="233"/>
    </row>
    <row r="395" spans="18:18" x14ac:dyDescent="0.2">
      <c r="R395" s="233"/>
    </row>
    <row r="396" spans="18:18" x14ac:dyDescent="0.2">
      <c r="R396" s="233"/>
    </row>
    <row r="397" spans="18:18" x14ac:dyDescent="0.2">
      <c r="R397" s="233"/>
    </row>
    <row r="398" spans="18:18" x14ac:dyDescent="0.2">
      <c r="R398" s="233"/>
    </row>
    <row r="399" spans="18:18" x14ac:dyDescent="0.2">
      <c r="R399" s="233"/>
    </row>
    <row r="400" spans="18:18" x14ac:dyDescent="0.2">
      <c r="R400" s="233"/>
    </row>
    <row r="401" spans="18:18" x14ac:dyDescent="0.2">
      <c r="R401" s="233"/>
    </row>
    <row r="402" spans="18:18" x14ac:dyDescent="0.2">
      <c r="R402" s="233"/>
    </row>
    <row r="403" spans="18:18" x14ac:dyDescent="0.2">
      <c r="R403" s="233"/>
    </row>
    <row r="404" spans="18:18" x14ac:dyDescent="0.2">
      <c r="R404" s="233"/>
    </row>
    <row r="405" spans="18:18" x14ac:dyDescent="0.2">
      <c r="R405" s="233"/>
    </row>
    <row r="406" spans="18:18" x14ac:dyDescent="0.2">
      <c r="R406" s="233"/>
    </row>
    <row r="407" spans="18:18" x14ac:dyDescent="0.2">
      <c r="R407" s="233"/>
    </row>
    <row r="408" spans="18:18" x14ac:dyDescent="0.2">
      <c r="R408" s="233"/>
    </row>
    <row r="409" spans="18:18" x14ac:dyDescent="0.2">
      <c r="R409" s="233"/>
    </row>
    <row r="410" spans="18:18" x14ac:dyDescent="0.2">
      <c r="R410" s="233"/>
    </row>
    <row r="411" spans="18:18" x14ac:dyDescent="0.2">
      <c r="R411" s="233"/>
    </row>
    <row r="412" spans="18:18" x14ac:dyDescent="0.2">
      <c r="R412" s="233"/>
    </row>
    <row r="413" spans="18:18" x14ac:dyDescent="0.2">
      <c r="R413" s="233"/>
    </row>
    <row r="414" spans="18:18" x14ac:dyDescent="0.2">
      <c r="R414" s="233"/>
    </row>
    <row r="415" spans="18:18" x14ac:dyDescent="0.2">
      <c r="R415" s="233"/>
    </row>
    <row r="416" spans="18:18" x14ac:dyDescent="0.2">
      <c r="R416" s="233"/>
    </row>
    <row r="417" spans="18:18" x14ac:dyDescent="0.2">
      <c r="R417" s="233"/>
    </row>
    <row r="418" spans="18:18" x14ac:dyDescent="0.2">
      <c r="R418" s="233"/>
    </row>
    <row r="419" spans="18:18" x14ac:dyDescent="0.2">
      <c r="R419" s="233"/>
    </row>
    <row r="420" spans="18:18" x14ac:dyDescent="0.2">
      <c r="R420" s="233"/>
    </row>
    <row r="421" spans="18:18" x14ac:dyDescent="0.2">
      <c r="R421" s="233"/>
    </row>
    <row r="422" spans="18:18" x14ac:dyDescent="0.2">
      <c r="R422" s="233"/>
    </row>
    <row r="423" spans="18:18" x14ac:dyDescent="0.2">
      <c r="R423" s="233"/>
    </row>
    <row r="424" spans="18:18" x14ac:dyDescent="0.2">
      <c r="R424" s="233"/>
    </row>
    <row r="425" spans="18:18" x14ac:dyDescent="0.2">
      <c r="R425" s="233"/>
    </row>
    <row r="426" spans="18:18" x14ac:dyDescent="0.2">
      <c r="R426" s="233"/>
    </row>
    <row r="427" spans="18:18" x14ac:dyDescent="0.2">
      <c r="R427" s="233"/>
    </row>
    <row r="428" spans="18:18" x14ac:dyDescent="0.2">
      <c r="R428" s="233"/>
    </row>
    <row r="429" spans="18:18" x14ac:dyDescent="0.2">
      <c r="R429" s="233"/>
    </row>
    <row r="430" spans="18:18" x14ac:dyDescent="0.2">
      <c r="R430" s="233"/>
    </row>
    <row r="431" spans="18:18" x14ac:dyDescent="0.2">
      <c r="R431" s="233"/>
    </row>
    <row r="432" spans="18:18" x14ac:dyDescent="0.2">
      <c r="R432" s="233"/>
    </row>
    <row r="433" spans="18:18" x14ac:dyDescent="0.2">
      <c r="R433" s="233"/>
    </row>
    <row r="434" spans="18:18" x14ac:dyDescent="0.2">
      <c r="R434" s="233"/>
    </row>
    <row r="435" spans="18:18" x14ac:dyDescent="0.2">
      <c r="R435" s="233"/>
    </row>
    <row r="436" spans="18:18" x14ac:dyDescent="0.2">
      <c r="R436" s="233"/>
    </row>
    <row r="437" spans="18:18" x14ac:dyDescent="0.2">
      <c r="R437" s="233"/>
    </row>
    <row r="438" spans="18:18" x14ac:dyDescent="0.2">
      <c r="R438" s="233"/>
    </row>
    <row r="439" spans="18:18" x14ac:dyDescent="0.2">
      <c r="R439" s="233"/>
    </row>
    <row r="440" spans="18:18" x14ac:dyDescent="0.2">
      <c r="R440" s="233"/>
    </row>
    <row r="441" spans="18:18" x14ac:dyDescent="0.2">
      <c r="R441" s="233"/>
    </row>
    <row r="442" spans="18:18" x14ac:dyDescent="0.2">
      <c r="R442" s="233"/>
    </row>
    <row r="443" spans="18:18" x14ac:dyDescent="0.2">
      <c r="R443" s="233"/>
    </row>
    <row r="444" spans="18:18" x14ac:dyDescent="0.2">
      <c r="R444" s="233"/>
    </row>
    <row r="445" spans="18:18" x14ac:dyDescent="0.2">
      <c r="R445" s="233"/>
    </row>
    <row r="446" spans="18:18" x14ac:dyDescent="0.2">
      <c r="R446" s="233"/>
    </row>
    <row r="447" spans="18:18" x14ac:dyDescent="0.2">
      <c r="R447" s="233"/>
    </row>
    <row r="448" spans="18:18" x14ac:dyDescent="0.2">
      <c r="R448" s="233"/>
    </row>
    <row r="449" spans="18:18" x14ac:dyDescent="0.2">
      <c r="R449" s="233"/>
    </row>
    <row r="450" spans="18:18" x14ac:dyDescent="0.2">
      <c r="R450" s="233"/>
    </row>
    <row r="451" spans="18:18" x14ac:dyDescent="0.2">
      <c r="R451" s="233"/>
    </row>
    <row r="452" spans="18:18" x14ac:dyDescent="0.2">
      <c r="R452" s="233"/>
    </row>
    <row r="453" spans="18:18" x14ac:dyDescent="0.2">
      <c r="R453" s="233"/>
    </row>
    <row r="454" spans="18:18" x14ac:dyDescent="0.2">
      <c r="R454" s="233"/>
    </row>
    <row r="455" spans="18:18" x14ac:dyDescent="0.2">
      <c r="R455" s="233"/>
    </row>
    <row r="456" spans="18:18" x14ac:dyDescent="0.2">
      <c r="R456" s="233"/>
    </row>
    <row r="457" spans="18:18" x14ac:dyDescent="0.2">
      <c r="R457" s="233"/>
    </row>
    <row r="458" spans="18:18" x14ac:dyDescent="0.2">
      <c r="R458" s="233"/>
    </row>
    <row r="459" spans="18:18" x14ac:dyDescent="0.2">
      <c r="R459" s="233"/>
    </row>
    <row r="460" spans="18:18" x14ac:dyDescent="0.2">
      <c r="R460" s="233"/>
    </row>
    <row r="461" spans="18:18" x14ac:dyDescent="0.2">
      <c r="R461" s="233"/>
    </row>
    <row r="462" spans="18:18" x14ac:dyDescent="0.2">
      <c r="R462" s="233"/>
    </row>
    <row r="463" spans="18:18" x14ac:dyDescent="0.2">
      <c r="R463" s="233"/>
    </row>
    <row r="464" spans="18:18" x14ac:dyDescent="0.2">
      <c r="R464" s="233"/>
    </row>
    <row r="465" spans="18:18" x14ac:dyDescent="0.2">
      <c r="R465" s="233"/>
    </row>
    <row r="466" spans="18:18" x14ac:dyDescent="0.2">
      <c r="R466" s="233"/>
    </row>
    <row r="467" spans="18:18" x14ac:dyDescent="0.2">
      <c r="R467" s="233"/>
    </row>
    <row r="468" spans="18:18" x14ac:dyDescent="0.2">
      <c r="R468" s="233"/>
    </row>
    <row r="469" spans="18:18" x14ac:dyDescent="0.2">
      <c r="R469" s="233"/>
    </row>
    <row r="470" spans="18:18" x14ac:dyDescent="0.2">
      <c r="R470" s="233"/>
    </row>
    <row r="471" spans="18:18" x14ac:dyDescent="0.2">
      <c r="R471" s="233"/>
    </row>
    <row r="472" spans="18:18" x14ac:dyDescent="0.2">
      <c r="R472" s="233"/>
    </row>
    <row r="473" spans="18:18" x14ac:dyDescent="0.2">
      <c r="R473" s="233"/>
    </row>
    <row r="474" spans="18:18" x14ac:dyDescent="0.2">
      <c r="R474" s="233"/>
    </row>
    <row r="475" spans="18:18" x14ac:dyDescent="0.2">
      <c r="R475" s="233"/>
    </row>
    <row r="476" spans="18:18" x14ac:dyDescent="0.2">
      <c r="R476" s="233"/>
    </row>
    <row r="477" spans="18:18" x14ac:dyDescent="0.2">
      <c r="R477" s="233"/>
    </row>
    <row r="478" spans="18:18" x14ac:dyDescent="0.2">
      <c r="R478" s="233"/>
    </row>
    <row r="479" spans="18:18" x14ac:dyDescent="0.2">
      <c r="R479" s="233"/>
    </row>
    <row r="480" spans="18:18" x14ac:dyDescent="0.2">
      <c r="R480" s="233"/>
    </row>
    <row r="481" spans="18:18" x14ac:dyDescent="0.2">
      <c r="R481" s="233"/>
    </row>
    <row r="482" spans="18:18" x14ac:dyDescent="0.2">
      <c r="R482" s="233"/>
    </row>
    <row r="483" spans="18:18" x14ac:dyDescent="0.2">
      <c r="R483" s="233"/>
    </row>
    <row r="484" spans="18:18" x14ac:dyDescent="0.2">
      <c r="R484" s="233"/>
    </row>
    <row r="485" spans="18:18" x14ac:dyDescent="0.2">
      <c r="R485" s="233"/>
    </row>
    <row r="486" spans="18:18" x14ac:dyDescent="0.2">
      <c r="R486" s="233"/>
    </row>
    <row r="487" spans="18:18" x14ac:dyDescent="0.2">
      <c r="R487" s="233"/>
    </row>
    <row r="488" spans="18:18" x14ac:dyDescent="0.2">
      <c r="R488" s="233"/>
    </row>
    <row r="489" spans="18:18" x14ac:dyDescent="0.2">
      <c r="R489" s="233"/>
    </row>
    <row r="490" spans="18:18" x14ac:dyDescent="0.2">
      <c r="R490" s="233"/>
    </row>
    <row r="491" spans="18:18" x14ac:dyDescent="0.2">
      <c r="R491" s="233"/>
    </row>
    <row r="492" spans="18:18" x14ac:dyDescent="0.2">
      <c r="R492" s="233"/>
    </row>
    <row r="493" spans="18:18" x14ac:dyDescent="0.2">
      <c r="R493" s="233"/>
    </row>
    <row r="494" spans="18:18" x14ac:dyDescent="0.2">
      <c r="R494" s="233"/>
    </row>
    <row r="495" spans="18:18" x14ac:dyDescent="0.2">
      <c r="R495" s="233"/>
    </row>
    <row r="496" spans="18:18" x14ac:dyDescent="0.2">
      <c r="R496" s="233"/>
    </row>
    <row r="497" spans="18:18" x14ac:dyDescent="0.2">
      <c r="R497" s="233"/>
    </row>
    <row r="498" spans="18:18" x14ac:dyDescent="0.2">
      <c r="R498" s="233"/>
    </row>
    <row r="499" spans="18:18" x14ac:dyDescent="0.2">
      <c r="R499" s="233"/>
    </row>
    <row r="500" spans="18:18" x14ac:dyDescent="0.2">
      <c r="R500" s="233"/>
    </row>
    <row r="501" spans="18:18" x14ac:dyDescent="0.2">
      <c r="R501" s="233"/>
    </row>
    <row r="502" spans="18:18" x14ac:dyDescent="0.2">
      <c r="R502" s="233"/>
    </row>
    <row r="503" spans="18:18" x14ac:dyDescent="0.2">
      <c r="R503" s="233"/>
    </row>
    <row r="504" spans="18:18" x14ac:dyDescent="0.2">
      <c r="R504" s="233"/>
    </row>
    <row r="505" spans="18:18" x14ac:dyDescent="0.2">
      <c r="R505" s="233"/>
    </row>
    <row r="506" spans="18:18" x14ac:dyDescent="0.2">
      <c r="R506" s="233"/>
    </row>
    <row r="507" spans="18:18" x14ac:dyDescent="0.2">
      <c r="R507" s="233"/>
    </row>
    <row r="508" spans="18:18" x14ac:dyDescent="0.2">
      <c r="R508" s="233"/>
    </row>
    <row r="509" spans="18:18" x14ac:dyDescent="0.2">
      <c r="R509" s="233"/>
    </row>
    <row r="510" spans="18:18" x14ac:dyDescent="0.2">
      <c r="R510" s="233"/>
    </row>
    <row r="511" spans="18:18" x14ac:dyDescent="0.2">
      <c r="R511" s="233"/>
    </row>
    <row r="512" spans="18:18" x14ac:dyDescent="0.2">
      <c r="R512" s="233"/>
    </row>
    <row r="513" spans="18:18" x14ac:dyDescent="0.2">
      <c r="R513" s="233"/>
    </row>
    <row r="514" spans="18:18" x14ac:dyDescent="0.2">
      <c r="R514" s="233"/>
    </row>
    <row r="515" spans="18:18" x14ac:dyDescent="0.2">
      <c r="R515" s="233"/>
    </row>
    <row r="516" spans="18:18" x14ac:dyDescent="0.2">
      <c r="R516" s="233"/>
    </row>
    <row r="517" spans="18:18" x14ac:dyDescent="0.2">
      <c r="R517" s="233"/>
    </row>
    <row r="518" spans="18:18" x14ac:dyDescent="0.2">
      <c r="R518" s="233"/>
    </row>
    <row r="519" spans="18:18" x14ac:dyDescent="0.2">
      <c r="R519" s="233"/>
    </row>
    <row r="520" spans="18:18" x14ac:dyDescent="0.2">
      <c r="R520" s="233"/>
    </row>
    <row r="521" spans="18:18" x14ac:dyDescent="0.2">
      <c r="R521" s="233"/>
    </row>
    <row r="522" spans="18:18" x14ac:dyDescent="0.2">
      <c r="R522" s="233"/>
    </row>
    <row r="523" spans="18:18" x14ac:dyDescent="0.2">
      <c r="R523" s="233"/>
    </row>
    <row r="524" spans="18:18" x14ac:dyDescent="0.2">
      <c r="R524" s="233"/>
    </row>
    <row r="525" spans="18:18" x14ac:dyDescent="0.2">
      <c r="R525" s="233"/>
    </row>
    <row r="526" spans="18:18" x14ac:dyDescent="0.2">
      <c r="R526" s="233"/>
    </row>
    <row r="527" spans="18:18" x14ac:dyDescent="0.2">
      <c r="R527" s="233"/>
    </row>
    <row r="528" spans="18:18" x14ac:dyDescent="0.2">
      <c r="R528" s="233"/>
    </row>
    <row r="529" spans="18:18" x14ac:dyDescent="0.2">
      <c r="R529" s="233"/>
    </row>
    <row r="530" spans="18:18" x14ac:dyDescent="0.2">
      <c r="R530" s="233"/>
    </row>
    <row r="531" spans="18:18" x14ac:dyDescent="0.2">
      <c r="R531" s="233"/>
    </row>
    <row r="532" spans="18:18" x14ac:dyDescent="0.2">
      <c r="R532" s="233"/>
    </row>
    <row r="533" spans="18:18" x14ac:dyDescent="0.2">
      <c r="R533" s="233"/>
    </row>
    <row r="534" spans="18:18" x14ac:dyDescent="0.2">
      <c r="R534" s="233"/>
    </row>
    <row r="535" spans="18:18" x14ac:dyDescent="0.2">
      <c r="R535" s="233"/>
    </row>
    <row r="536" spans="18:18" x14ac:dyDescent="0.2">
      <c r="R536" s="233"/>
    </row>
    <row r="537" spans="18:18" x14ac:dyDescent="0.2">
      <c r="R537" s="233"/>
    </row>
    <row r="538" spans="18:18" x14ac:dyDescent="0.2">
      <c r="R538" s="233"/>
    </row>
    <row r="539" spans="18:18" x14ac:dyDescent="0.2">
      <c r="R539" s="233"/>
    </row>
    <row r="540" spans="18:18" x14ac:dyDescent="0.2">
      <c r="R540" s="233"/>
    </row>
    <row r="541" spans="18:18" x14ac:dyDescent="0.2">
      <c r="R541" s="233"/>
    </row>
    <row r="542" spans="18:18" x14ac:dyDescent="0.2">
      <c r="R542" s="233"/>
    </row>
    <row r="543" spans="18:18" x14ac:dyDescent="0.2">
      <c r="R543" s="233"/>
    </row>
    <row r="544" spans="18:18" x14ac:dyDescent="0.2">
      <c r="R544" s="233"/>
    </row>
    <row r="545" spans="18:18" x14ac:dyDescent="0.2">
      <c r="R545" s="233"/>
    </row>
    <row r="546" spans="18:18" x14ac:dyDescent="0.2">
      <c r="R546" s="233"/>
    </row>
    <row r="547" spans="18:18" x14ac:dyDescent="0.2">
      <c r="R547" s="233"/>
    </row>
    <row r="548" spans="18:18" x14ac:dyDescent="0.2">
      <c r="R548" s="233"/>
    </row>
    <row r="549" spans="18:18" x14ac:dyDescent="0.2">
      <c r="R549" s="233"/>
    </row>
    <row r="550" spans="18:18" x14ac:dyDescent="0.2">
      <c r="R550" s="233"/>
    </row>
    <row r="551" spans="18:18" x14ac:dyDescent="0.2">
      <c r="R551" s="233"/>
    </row>
    <row r="552" spans="18:18" x14ac:dyDescent="0.2">
      <c r="R552" s="233"/>
    </row>
    <row r="553" spans="18:18" x14ac:dyDescent="0.2">
      <c r="R553" s="233"/>
    </row>
    <row r="554" spans="18:18" x14ac:dyDescent="0.2">
      <c r="R554" s="233"/>
    </row>
    <row r="555" spans="18:18" x14ac:dyDescent="0.2">
      <c r="R555" s="233"/>
    </row>
    <row r="556" spans="18:18" x14ac:dyDescent="0.2">
      <c r="R556" s="233"/>
    </row>
    <row r="557" spans="18:18" x14ac:dyDescent="0.2">
      <c r="R557" s="233"/>
    </row>
    <row r="558" spans="18:18" x14ac:dyDescent="0.2">
      <c r="R558" s="233"/>
    </row>
    <row r="559" spans="18:18" x14ac:dyDescent="0.2">
      <c r="R559" s="233"/>
    </row>
    <row r="560" spans="18:18" x14ac:dyDescent="0.2">
      <c r="R560" s="233"/>
    </row>
    <row r="561" spans="18:18" x14ac:dyDescent="0.2">
      <c r="R561" s="233"/>
    </row>
    <row r="562" spans="18:18" x14ac:dyDescent="0.2">
      <c r="R562" s="233"/>
    </row>
    <row r="563" spans="18:18" x14ac:dyDescent="0.2">
      <c r="R563" s="233"/>
    </row>
    <row r="564" spans="18:18" x14ac:dyDescent="0.2">
      <c r="R564" s="233"/>
    </row>
    <row r="565" spans="18:18" x14ac:dyDescent="0.2">
      <c r="R565" s="233"/>
    </row>
    <row r="566" spans="18:18" x14ac:dyDescent="0.2">
      <c r="R566" s="233"/>
    </row>
    <row r="567" spans="18:18" x14ac:dyDescent="0.2">
      <c r="R567" s="233"/>
    </row>
    <row r="568" spans="18:18" x14ac:dyDescent="0.2">
      <c r="R568" s="233"/>
    </row>
    <row r="569" spans="18:18" x14ac:dyDescent="0.2">
      <c r="R569" s="233"/>
    </row>
    <row r="570" spans="18:18" x14ac:dyDescent="0.2">
      <c r="R570" s="233"/>
    </row>
    <row r="571" spans="18:18" x14ac:dyDescent="0.2">
      <c r="R571" s="233"/>
    </row>
    <row r="572" spans="18:18" x14ac:dyDescent="0.2">
      <c r="R572" s="233"/>
    </row>
    <row r="573" spans="18:18" x14ac:dyDescent="0.2">
      <c r="R573" s="233"/>
    </row>
    <row r="574" spans="18:18" x14ac:dyDescent="0.2">
      <c r="R574" s="233"/>
    </row>
    <row r="575" spans="18:18" x14ac:dyDescent="0.2">
      <c r="R575" s="233"/>
    </row>
    <row r="576" spans="18:18" x14ac:dyDescent="0.2">
      <c r="R576" s="233"/>
    </row>
    <row r="577" spans="18:18" x14ac:dyDescent="0.2">
      <c r="R577" s="233"/>
    </row>
    <row r="578" spans="18:18" x14ac:dyDescent="0.2">
      <c r="R578" s="233"/>
    </row>
    <row r="579" spans="18:18" x14ac:dyDescent="0.2">
      <c r="R579" s="233"/>
    </row>
    <row r="580" spans="18:18" x14ac:dyDescent="0.2">
      <c r="R580" s="233"/>
    </row>
    <row r="581" spans="18:18" x14ac:dyDescent="0.2">
      <c r="R581" s="233"/>
    </row>
    <row r="582" spans="18:18" x14ac:dyDescent="0.2">
      <c r="R582" s="233"/>
    </row>
    <row r="583" spans="18:18" x14ac:dyDescent="0.2">
      <c r="R583" s="233"/>
    </row>
    <row r="584" spans="18:18" x14ac:dyDescent="0.2">
      <c r="R584" s="233"/>
    </row>
    <row r="585" spans="18:18" x14ac:dyDescent="0.2">
      <c r="R585" s="233"/>
    </row>
    <row r="586" spans="18:18" x14ac:dyDescent="0.2">
      <c r="R586" s="233"/>
    </row>
    <row r="587" spans="18:18" x14ac:dyDescent="0.2">
      <c r="R587" s="233"/>
    </row>
    <row r="588" spans="18:18" x14ac:dyDescent="0.2">
      <c r="R588" s="233"/>
    </row>
    <row r="589" spans="18:18" x14ac:dyDescent="0.2">
      <c r="R589" s="233"/>
    </row>
    <row r="590" spans="18:18" x14ac:dyDescent="0.2">
      <c r="R590" s="233"/>
    </row>
    <row r="591" spans="18:18" x14ac:dyDescent="0.2">
      <c r="R591" s="233"/>
    </row>
    <row r="592" spans="18:18" x14ac:dyDescent="0.2">
      <c r="R592" s="233"/>
    </row>
    <row r="593" spans="18:18" x14ac:dyDescent="0.2">
      <c r="R593" s="233"/>
    </row>
    <row r="594" spans="18:18" x14ac:dyDescent="0.2">
      <c r="R594" s="233"/>
    </row>
    <row r="595" spans="18:18" x14ac:dyDescent="0.2">
      <c r="R595" s="233"/>
    </row>
    <row r="596" spans="18:18" x14ac:dyDescent="0.2">
      <c r="R596" s="233"/>
    </row>
    <row r="597" spans="18:18" x14ac:dyDescent="0.2">
      <c r="R597" s="233"/>
    </row>
    <row r="598" spans="18:18" x14ac:dyDescent="0.2">
      <c r="R598" s="233"/>
    </row>
    <row r="599" spans="18:18" x14ac:dyDescent="0.2">
      <c r="R599" s="233"/>
    </row>
    <row r="600" spans="18:18" x14ac:dyDescent="0.2">
      <c r="R600" s="233"/>
    </row>
    <row r="601" spans="18:18" x14ac:dyDescent="0.2">
      <c r="R601" s="233"/>
    </row>
    <row r="602" spans="18:18" x14ac:dyDescent="0.2">
      <c r="R602" s="233"/>
    </row>
    <row r="603" spans="18:18" x14ac:dyDescent="0.2">
      <c r="R603" s="233"/>
    </row>
    <row r="604" spans="18:18" x14ac:dyDescent="0.2">
      <c r="R604" s="233"/>
    </row>
    <row r="605" spans="18:18" x14ac:dyDescent="0.2">
      <c r="R605" s="233"/>
    </row>
    <row r="606" spans="18:18" x14ac:dyDescent="0.2">
      <c r="R606" s="233"/>
    </row>
    <row r="607" spans="18:18" x14ac:dyDescent="0.2">
      <c r="R607" s="233"/>
    </row>
    <row r="608" spans="18:18" x14ac:dyDescent="0.2">
      <c r="R608" s="233"/>
    </row>
    <row r="609" spans="18:18" x14ac:dyDescent="0.2">
      <c r="R609" s="233"/>
    </row>
    <row r="610" spans="18:18" x14ac:dyDescent="0.2">
      <c r="R610" s="233"/>
    </row>
    <row r="611" spans="18:18" x14ac:dyDescent="0.2">
      <c r="R611" s="233"/>
    </row>
    <row r="612" spans="18:18" x14ac:dyDescent="0.2">
      <c r="R612" s="233"/>
    </row>
    <row r="613" spans="18:18" x14ac:dyDescent="0.2">
      <c r="R613" s="233"/>
    </row>
    <row r="614" spans="18:18" x14ac:dyDescent="0.2">
      <c r="R614" s="233"/>
    </row>
    <row r="615" spans="18:18" x14ac:dyDescent="0.2">
      <c r="R615" s="233"/>
    </row>
    <row r="616" spans="18:18" x14ac:dyDescent="0.2">
      <c r="R616" s="233"/>
    </row>
    <row r="617" spans="18:18" x14ac:dyDescent="0.2">
      <c r="R617" s="233"/>
    </row>
    <row r="618" spans="18:18" x14ac:dyDescent="0.2">
      <c r="R618" s="233"/>
    </row>
    <row r="619" spans="18:18" x14ac:dyDescent="0.2">
      <c r="R619" s="233"/>
    </row>
    <row r="620" spans="18:18" x14ac:dyDescent="0.2">
      <c r="R620" s="233"/>
    </row>
    <row r="621" spans="18:18" x14ac:dyDescent="0.2">
      <c r="R621" s="233"/>
    </row>
    <row r="622" spans="18:18" x14ac:dyDescent="0.2">
      <c r="R622" s="233"/>
    </row>
    <row r="623" spans="18:18" x14ac:dyDescent="0.2">
      <c r="R623" s="233"/>
    </row>
    <row r="624" spans="18:18" x14ac:dyDescent="0.2">
      <c r="R624" s="233"/>
    </row>
    <row r="625" spans="18:18" x14ac:dyDescent="0.2">
      <c r="R625" s="233"/>
    </row>
    <row r="626" spans="18:18" x14ac:dyDescent="0.2">
      <c r="R626" s="233"/>
    </row>
    <row r="627" spans="18:18" x14ac:dyDescent="0.2">
      <c r="R627" s="233"/>
    </row>
    <row r="628" spans="18:18" x14ac:dyDescent="0.2">
      <c r="R628" s="233"/>
    </row>
    <row r="629" spans="18:18" x14ac:dyDescent="0.2">
      <c r="R629" s="233"/>
    </row>
    <row r="630" spans="18:18" x14ac:dyDescent="0.2">
      <c r="R630" s="233"/>
    </row>
    <row r="631" spans="18:18" x14ac:dyDescent="0.2">
      <c r="R631" s="233"/>
    </row>
    <row r="632" spans="18:18" x14ac:dyDescent="0.2">
      <c r="R632" s="233"/>
    </row>
    <row r="633" spans="18:18" x14ac:dyDescent="0.2">
      <c r="R633" s="233"/>
    </row>
    <row r="634" spans="18:18" x14ac:dyDescent="0.2">
      <c r="R634" s="233"/>
    </row>
    <row r="635" spans="18:18" x14ac:dyDescent="0.2">
      <c r="R635" s="233"/>
    </row>
    <row r="636" spans="18:18" x14ac:dyDescent="0.2">
      <c r="R636" s="233"/>
    </row>
    <row r="637" spans="18:18" x14ac:dyDescent="0.2">
      <c r="R637" s="233"/>
    </row>
    <row r="638" spans="18:18" x14ac:dyDescent="0.2">
      <c r="R638" s="233"/>
    </row>
    <row r="639" spans="18:18" x14ac:dyDescent="0.2">
      <c r="R639" s="233"/>
    </row>
    <row r="640" spans="18:18" x14ac:dyDescent="0.2">
      <c r="R640" s="233"/>
    </row>
    <row r="641" spans="18:18" x14ac:dyDescent="0.2">
      <c r="R641" s="233"/>
    </row>
    <row r="642" spans="18:18" x14ac:dyDescent="0.2">
      <c r="R642" s="233"/>
    </row>
    <row r="643" spans="18:18" x14ac:dyDescent="0.2">
      <c r="R643" s="233"/>
    </row>
    <row r="644" spans="18:18" x14ac:dyDescent="0.2">
      <c r="R644" s="233"/>
    </row>
    <row r="645" spans="18:18" x14ac:dyDescent="0.2">
      <c r="R645" s="233"/>
    </row>
    <row r="646" spans="18:18" x14ac:dyDescent="0.2">
      <c r="R646" s="233"/>
    </row>
  </sheetData>
  <mergeCells count="29">
    <mergeCell ref="P5:P6"/>
    <mergeCell ref="A5:B7"/>
    <mergeCell ref="I5:I6"/>
    <mergeCell ref="M5:M6"/>
    <mergeCell ref="C5:C6"/>
    <mergeCell ref="H5:H6"/>
    <mergeCell ref="D5:D6"/>
    <mergeCell ref="F5:F6"/>
    <mergeCell ref="A68:I68"/>
    <mergeCell ref="A76:I76"/>
    <mergeCell ref="K38:S38"/>
    <mergeCell ref="K68:S68"/>
    <mergeCell ref="K76:S76"/>
    <mergeCell ref="R5:R6"/>
    <mergeCell ref="A8:I8"/>
    <mergeCell ref="K8:S8"/>
    <mergeCell ref="C37:I37"/>
    <mergeCell ref="C67:I67"/>
    <mergeCell ref="M37:S37"/>
    <mergeCell ref="M67:S67"/>
    <mergeCell ref="A38:I38"/>
    <mergeCell ref="E5:E6"/>
    <mergeCell ref="K5:L7"/>
    <mergeCell ref="Q5:Q6"/>
    <mergeCell ref="M7:S7"/>
    <mergeCell ref="S5:S6"/>
    <mergeCell ref="G5:G6"/>
    <mergeCell ref="N5:N6"/>
    <mergeCell ref="O5:O6"/>
  </mergeCells>
  <phoneticPr fontId="21" type="noConversion"/>
  <printOptions horizontalCentered="1"/>
  <pageMargins left="0.39370078740157483" right="0.39370078740157483" top="0.59055118110236227" bottom="0.59055118110236227" header="0.39370078740157483" footer="0.39370078740157483"/>
  <pageSetup paperSize="9" scale="64" fitToWidth="2" orientation="portrait" horizontalDpi="1200" verticalDpi="1200" r:id="rId1"/>
  <headerFooter alignWithMargins="0">
    <oddFooter>&amp;L&amp;"MetaNormalLF-Roman,Standard"&amp;8Statistisches Bundesamt, Fachserie 14 Reihe 5, 2018</oddFooter>
  </headerFooter>
  <colBreaks count="1" manualBreakCount="1">
    <brk id="9" max="1048575" man="1"/>
  </colBreaks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2">
    <pageSetUpPr fitToPage="1"/>
  </sheetPr>
  <dimension ref="A1:S132"/>
  <sheetViews>
    <sheetView showGridLines="0" zoomScaleNormal="100" zoomScaleSheetLayoutView="100" workbookViewId="0"/>
  </sheetViews>
  <sheetFormatPr baseColWidth="10" defaultRowHeight="12.75" x14ac:dyDescent="0.2"/>
  <cols>
    <col min="1" max="1" width="36.7109375" style="65" customWidth="1" collapsed="1"/>
    <col min="2" max="2" width="1.7109375" style="65" customWidth="1" collapsed="1"/>
    <col min="3" max="9" width="12.7109375" style="65" customWidth="1" collapsed="1"/>
    <col min="10" max="10" width="1.7109375" style="71" customWidth="1" collapsed="1"/>
    <col min="11" max="11" width="36.7109375" style="71" customWidth="1" collapsed="1"/>
    <col min="12" max="12" width="1.7109375" style="71" customWidth="1" collapsed="1"/>
    <col min="13" max="13" width="12.7109375" style="71" customWidth="1" collapsed="1"/>
    <col min="14" max="19" width="12.7109375" style="65" customWidth="1" collapsed="1"/>
    <col min="20" max="16384" width="11.42578125" style="71" collapsed="1"/>
  </cols>
  <sheetData>
    <row r="1" spans="1:19" s="222" customFormat="1" ht="20.100000000000001" customHeight="1" x14ac:dyDescent="0.2">
      <c r="A1" s="153" t="s">
        <v>115</v>
      </c>
      <c r="B1" s="221"/>
      <c r="C1" s="221"/>
      <c r="D1" s="221"/>
      <c r="F1" s="221"/>
      <c r="K1" s="153" t="s">
        <v>115</v>
      </c>
      <c r="O1" s="153"/>
      <c r="P1" s="153"/>
      <c r="Q1" s="153"/>
      <c r="R1" s="223"/>
      <c r="S1" s="223"/>
    </row>
    <row r="2" spans="1:19" s="226" customFormat="1" ht="20.100000000000001" customHeight="1" x14ac:dyDescent="0.25">
      <c r="A2" s="155" t="s">
        <v>879</v>
      </c>
      <c r="B2" s="224"/>
      <c r="C2" s="224"/>
      <c r="D2" s="224"/>
      <c r="E2" s="225"/>
      <c r="F2" s="224"/>
      <c r="H2" s="225"/>
      <c r="J2" s="227"/>
      <c r="K2" s="155" t="s">
        <v>879</v>
      </c>
      <c r="O2" s="228"/>
      <c r="P2" s="155"/>
      <c r="Q2" s="155"/>
      <c r="R2" s="155"/>
      <c r="S2" s="155"/>
    </row>
    <row r="3" spans="1:19" s="226" customFormat="1" ht="20.100000000000001" hidden="1" customHeight="1" x14ac:dyDescent="0.25">
      <c r="A3" s="155"/>
      <c r="B3" s="224"/>
      <c r="C3" s="224"/>
      <c r="D3" s="224"/>
      <c r="E3" s="225"/>
      <c r="F3" s="224"/>
      <c r="H3" s="225"/>
      <c r="J3" s="227"/>
      <c r="K3" s="155"/>
      <c r="O3" s="228"/>
      <c r="P3" s="155"/>
      <c r="Q3" s="155"/>
      <c r="R3" s="155"/>
      <c r="S3" s="155"/>
    </row>
    <row r="4" spans="1:19" s="158" customFormat="1" ht="15" x14ac:dyDescent="0.2">
      <c r="A4" s="157"/>
      <c r="B4" s="157"/>
      <c r="C4" s="157"/>
      <c r="D4" s="157"/>
      <c r="E4" s="157"/>
      <c r="F4" s="157"/>
      <c r="O4" s="153"/>
      <c r="P4" s="153"/>
      <c r="Q4" s="153"/>
      <c r="R4" s="157"/>
      <c r="S4" s="157"/>
    </row>
    <row r="5" spans="1:19" s="158" customFormat="1" ht="15" customHeight="1" x14ac:dyDescent="0.2">
      <c r="A5" s="1315" t="s">
        <v>5</v>
      </c>
      <c r="B5" s="1266"/>
      <c r="C5" s="1309" t="s">
        <v>6</v>
      </c>
      <c r="D5" s="1309" t="s">
        <v>7</v>
      </c>
      <c r="E5" s="1309" t="s">
        <v>251</v>
      </c>
      <c r="F5" s="1309" t="s">
        <v>252</v>
      </c>
      <c r="G5" s="1309" t="s">
        <v>253</v>
      </c>
      <c r="H5" s="1311" t="s">
        <v>8</v>
      </c>
      <c r="I5" s="1253" t="s">
        <v>9</v>
      </c>
      <c r="K5" s="1265" t="s">
        <v>5</v>
      </c>
      <c r="L5" s="1313"/>
      <c r="M5" s="1309" t="s">
        <v>10</v>
      </c>
      <c r="N5" s="1314" t="s">
        <v>11</v>
      </c>
      <c r="O5" s="1309" t="s">
        <v>258</v>
      </c>
      <c r="P5" s="1309" t="s">
        <v>259</v>
      </c>
      <c r="Q5" s="1309" t="s">
        <v>12</v>
      </c>
      <c r="R5" s="1311" t="s">
        <v>13</v>
      </c>
      <c r="S5" s="1253" t="s">
        <v>262</v>
      </c>
    </row>
    <row r="6" spans="1:19" s="158" customFormat="1" ht="35.1" customHeight="1" x14ac:dyDescent="0.2">
      <c r="A6" s="1316"/>
      <c r="B6" s="1267"/>
      <c r="C6" s="1309"/>
      <c r="D6" s="1309"/>
      <c r="E6" s="1309"/>
      <c r="F6" s="1309"/>
      <c r="G6" s="1309"/>
      <c r="H6" s="1311"/>
      <c r="I6" s="1274"/>
      <c r="K6" s="1265"/>
      <c r="L6" s="1313"/>
      <c r="M6" s="1309"/>
      <c r="N6" s="1314"/>
      <c r="O6" s="1309"/>
      <c r="P6" s="1309"/>
      <c r="Q6" s="1309"/>
      <c r="R6" s="1311"/>
      <c r="S6" s="1274"/>
    </row>
    <row r="7" spans="1:19" s="158" customFormat="1" ht="15" customHeight="1" x14ac:dyDescent="0.2">
      <c r="A7" s="1317"/>
      <c r="B7" s="1268"/>
      <c r="C7" s="1311" t="s">
        <v>295</v>
      </c>
      <c r="D7" s="1331"/>
      <c r="E7" s="1331"/>
      <c r="F7" s="1331"/>
      <c r="G7" s="1331"/>
      <c r="H7" s="1331"/>
      <c r="I7" s="1331"/>
      <c r="K7" s="1265"/>
      <c r="L7" s="1313"/>
      <c r="M7" s="167"/>
      <c r="N7" s="219" t="s">
        <v>295</v>
      </c>
      <c r="O7" s="219"/>
      <c r="P7" s="219"/>
      <c r="Q7" s="219"/>
      <c r="R7" s="219"/>
      <c r="S7" s="218"/>
    </row>
    <row r="8" spans="1:19" s="11" customFormat="1" ht="39.950000000000003" customHeight="1" x14ac:dyDescent="0.2">
      <c r="A8" s="1227" t="s">
        <v>207</v>
      </c>
      <c r="B8" s="1252"/>
      <c r="C8" s="1252"/>
      <c r="D8" s="1252"/>
      <c r="E8" s="1252"/>
      <c r="F8" s="1252"/>
      <c r="G8" s="1252"/>
      <c r="H8" s="1252"/>
      <c r="I8" s="1252"/>
      <c r="K8" s="1227" t="s">
        <v>208</v>
      </c>
      <c r="L8" s="1252"/>
      <c r="M8" s="1252"/>
      <c r="N8" s="1252"/>
      <c r="O8" s="1252"/>
      <c r="P8" s="1252"/>
      <c r="Q8" s="1252"/>
      <c r="R8" s="1252"/>
      <c r="S8" s="1252"/>
    </row>
    <row r="9" spans="1:19" s="8" customFormat="1" ht="18" customHeight="1" x14ac:dyDescent="0.2">
      <c r="A9" s="7" t="s">
        <v>296</v>
      </c>
      <c r="B9" s="7"/>
      <c r="C9" s="43"/>
      <c r="D9" s="22"/>
      <c r="E9" s="22"/>
      <c r="F9" s="22"/>
      <c r="G9" s="22"/>
      <c r="H9" s="22"/>
      <c r="I9" s="22"/>
      <c r="J9" s="9"/>
      <c r="K9" s="7" t="s">
        <v>296</v>
      </c>
      <c r="L9" s="7"/>
      <c r="M9" s="43"/>
      <c r="N9" s="22"/>
      <c r="O9" s="22"/>
      <c r="P9" s="22"/>
      <c r="Q9" s="22"/>
      <c r="R9" s="22"/>
      <c r="S9" s="22"/>
    </row>
    <row r="10" spans="1:19" s="11" customFormat="1" ht="18" customHeight="1" x14ac:dyDescent="0.2">
      <c r="A10" s="10" t="s">
        <v>57</v>
      </c>
      <c r="B10" s="10"/>
      <c r="C10" s="20">
        <v>0</v>
      </c>
      <c r="D10" s="18">
        <v>0</v>
      </c>
      <c r="E10" s="18">
        <v>0</v>
      </c>
      <c r="F10" s="18">
        <v>0</v>
      </c>
      <c r="G10" s="18">
        <v>0</v>
      </c>
      <c r="H10" s="18">
        <v>0</v>
      </c>
      <c r="I10" s="18">
        <v>0</v>
      </c>
      <c r="J10" s="9"/>
      <c r="K10" s="10" t="s">
        <v>57</v>
      </c>
      <c r="L10" s="10"/>
      <c r="M10" s="20">
        <v>0</v>
      </c>
      <c r="N10" s="18">
        <v>0</v>
      </c>
      <c r="O10" s="18">
        <v>0</v>
      </c>
      <c r="P10" s="18">
        <v>0</v>
      </c>
      <c r="Q10" s="18">
        <v>0</v>
      </c>
      <c r="R10" s="18">
        <v>0</v>
      </c>
      <c r="S10" s="18">
        <v>0</v>
      </c>
    </row>
    <row r="11" spans="1:19" s="6" customFormat="1" x14ac:dyDescent="0.2">
      <c r="A11" s="37" t="s">
        <v>56</v>
      </c>
      <c r="B11" s="39"/>
      <c r="C11" s="20">
        <v>0</v>
      </c>
      <c r="D11" s="18">
        <v>0</v>
      </c>
      <c r="E11" s="18">
        <v>0</v>
      </c>
      <c r="F11" s="18">
        <v>0</v>
      </c>
      <c r="G11" s="18">
        <v>0</v>
      </c>
      <c r="H11" s="18">
        <v>0</v>
      </c>
      <c r="I11" s="18">
        <v>0</v>
      </c>
      <c r="K11" s="37" t="s">
        <v>56</v>
      </c>
      <c r="L11" s="39"/>
      <c r="M11" s="20">
        <v>0</v>
      </c>
      <c r="N11" s="18">
        <v>0</v>
      </c>
      <c r="O11" s="18">
        <v>0</v>
      </c>
      <c r="P11" s="18">
        <v>0</v>
      </c>
      <c r="Q11" s="18">
        <v>0</v>
      </c>
      <c r="R11" s="18">
        <v>0</v>
      </c>
      <c r="S11" s="18">
        <v>0</v>
      </c>
    </row>
    <row r="12" spans="1:19" s="6" customFormat="1" x14ac:dyDescent="0.2">
      <c r="A12" s="37" t="s">
        <v>91</v>
      </c>
      <c r="B12" s="39"/>
      <c r="C12" s="20">
        <v>0</v>
      </c>
      <c r="D12" s="18">
        <v>0</v>
      </c>
      <c r="E12" s="18">
        <v>0</v>
      </c>
      <c r="F12" s="18">
        <v>0</v>
      </c>
      <c r="G12" s="18">
        <v>0</v>
      </c>
      <c r="H12" s="18">
        <v>0</v>
      </c>
      <c r="I12" s="18">
        <v>0</v>
      </c>
      <c r="K12" s="37" t="s">
        <v>91</v>
      </c>
      <c r="L12" s="39"/>
      <c r="M12" s="20">
        <v>0</v>
      </c>
      <c r="N12" s="18">
        <v>0</v>
      </c>
      <c r="O12" s="18">
        <v>0</v>
      </c>
      <c r="P12" s="18">
        <v>0</v>
      </c>
      <c r="Q12" s="18">
        <v>0</v>
      </c>
      <c r="R12" s="18">
        <v>0</v>
      </c>
      <c r="S12" s="18">
        <v>0</v>
      </c>
    </row>
    <row r="13" spans="1:19" s="11" customFormat="1" x14ac:dyDescent="0.2">
      <c r="A13" s="10" t="s">
        <v>58</v>
      </c>
      <c r="B13" s="10"/>
      <c r="C13" s="20">
        <v>0</v>
      </c>
      <c r="D13" s="18">
        <v>0</v>
      </c>
      <c r="E13" s="18">
        <v>0</v>
      </c>
      <c r="F13" s="18">
        <v>0</v>
      </c>
      <c r="G13" s="18">
        <v>0</v>
      </c>
      <c r="H13" s="18">
        <v>0</v>
      </c>
      <c r="I13" s="18">
        <v>0</v>
      </c>
      <c r="J13" s="9"/>
      <c r="K13" s="10" t="s">
        <v>58</v>
      </c>
      <c r="L13" s="10"/>
      <c r="M13" s="20">
        <v>0</v>
      </c>
      <c r="N13" s="18">
        <v>0</v>
      </c>
      <c r="O13" s="18">
        <v>0</v>
      </c>
      <c r="P13" s="18">
        <v>0</v>
      </c>
      <c r="Q13" s="18">
        <v>0</v>
      </c>
      <c r="R13" s="18">
        <v>0</v>
      </c>
      <c r="S13" s="18">
        <v>0</v>
      </c>
    </row>
    <row r="14" spans="1:19" s="6" customFormat="1" x14ac:dyDescent="0.2">
      <c r="A14" s="37" t="s">
        <v>56</v>
      </c>
      <c r="B14" s="39"/>
      <c r="C14" s="20">
        <v>0</v>
      </c>
      <c r="D14" s="18">
        <v>0</v>
      </c>
      <c r="E14" s="18">
        <v>0</v>
      </c>
      <c r="F14" s="18">
        <v>0</v>
      </c>
      <c r="G14" s="18">
        <v>0</v>
      </c>
      <c r="H14" s="18">
        <v>0</v>
      </c>
      <c r="I14" s="18">
        <v>0</v>
      </c>
      <c r="K14" s="37" t="s">
        <v>56</v>
      </c>
      <c r="L14" s="39"/>
      <c r="M14" s="20">
        <v>0</v>
      </c>
      <c r="N14" s="18">
        <v>0</v>
      </c>
      <c r="O14" s="18">
        <v>0</v>
      </c>
      <c r="P14" s="18">
        <v>0</v>
      </c>
      <c r="Q14" s="18">
        <v>0</v>
      </c>
      <c r="R14" s="18">
        <v>0</v>
      </c>
      <c r="S14" s="18">
        <v>0</v>
      </c>
    </row>
    <row r="15" spans="1:19" s="6" customFormat="1" x14ac:dyDescent="0.2">
      <c r="A15" s="37" t="s">
        <v>91</v>
      </c>
      <c r="B15" s="39"/>
      <c r="C15" s="20">
        <v>0</v>
      </c>
      <c r="D15" s="18">
        <v>0</v>
      </c>
      <c r="E15" s="18">
        <v>0</v>
      </c>
      <c r="F15" s="18">
        <v>0</v>
      </c>
      <c r="G15" s="18">
        <v>0</v>
      </c>
      <c r="H15" s="18">
        <v>0</v>
      </c>
      <c r="I15" s="18">
        <v>0</v>
      </c>
      <c r="K15" s="37" t="s">
        <v>91</v>
      </c>
      <c r="L15" s="39"/>
      <c r="M15" s="20">
        <v>0</v>
      </c>
      <c r="N15" s="18">
        <v>0</v>
      </c>
      <c r="O15" s="18">
        <v>0</v>
      </c>
      <c r="P15" s="18">
        <v>0</v>
      </c>
      <c r="Q15" s="18">
        <v>0</v>
      </c>
      <c r="R15" s="18">
        <v>0</v>
      </c>
      <c r="S15" s="18">
        <v>0</v>
      </c>
    </row>
    <row r="16" spans="1:19" s="17" customFormat="1" ht="18" customHeight="1" x14ac:dyDescent="0.2">
      <c r="A16" s="13" t="s">
        <v>14</v>
      </c>
      <c r="B16" s="39"/>
      <c r="C16" s="43">
        <v>0</v>
      </c>
      <c r="D16" s="22">
        <v>0</v>
      </c>
      <c r="E16" s="22">
        <v>0</v>
      </c>
      <c r="F16" s="22">
        <v>0</v>
      </c>
      <c r="G16" s="22">
        <v>0</v>
      </c>
      <c r="H16" s="22">
        <v>0</v>
      </c>
      <c r="I16" s="22">
        <v>0</v>
      </c>
      <c r="K16" s="13" t="s">
        <v>14</v>
      </c>
      <c r="L16" s="39"/>
      <c r="M16" s="43">
        <v>0</v>
      </c>
      <c r="N16" s="22">
        <v>0</v>
      </c>
      <c r="O16" s="22">
        <v>0</v>
      </c>
      <c r="P16" s="22">
        <v>0</v>
      </c>
      <c r="Q16" s="22">
        <v>0</v>
      </c>
      <c r="R16" s="22">
        <v>0</v>
      </c>
      <c r="S16" s="22">
        <v>0</v>
      </c>
    </row>
    <row r="17" spans="1:19" s="8" customFormat="1" ht="18" customHeight="1" x14ac:dyDescent="0.2">
      <c r="A17" s="7" t="s">
        <v>66</v>
      </c>
      <c r="B17" s="7"/>
      <c r="C17" s="43"/>
      <c r="D17" s="22"/>
      <c r="E17" s="22"/>
      <c r="F17" s="22"/>
      <c r="G17" s="22"/>
      <c r="H17" s="22"/>
      <c r="I17" s="22"/>
      <c r="J17" s="9"/>
      <c r="K17" s="7" t="s">
        <v>66</v>
      </c>
      <c r="L17" s="7"/>
      <c r="M17" s="43"/>
      <c r="N17" s="22"/>
      <c r="O17" s="22"/>
      <c r="P17" s="22"/>
      <c r="Q17" s="22"/>
      <c r="R17" s="22"/>
      <c r="S17" s="22"/>
    </row>
    <row r="18" spans="1:19" s="6" customFormat="1" ht="18" customHeight="1" x14ac:dyDescent="0.2">
      <c r="A18" s="10" t="s">
        <v>53</v>
      </c>
      <c r="B18" s="39"/>
      <c r="C18" s="20">
        <v>1058.2847200000001</v>
      </c>
      <c r="D18" s="18">
        <v>65.473640000000003</v>
      </c>
      <c r="E18" s="18">
        <v>90.426879999999997</v>
      </c>
      <c r="F18" s="18">
        <v>0.34376000000000001</v>
      </c>
      <c r="G18" s="18">
        <v>239.64792</v>
      </c>
      <c r="H18" s="18">
        <v>68.886009999999999</v>
      </c>
      <c r="I18" s="18">
        <v>196.02940000000001</v>
      </c>
      <c r="K18" s="10" t="s">
        <v>53</v>
      </c>
      <c r="L18" s="39"/>
      <c r="M18" s="20">
        <v>120.68556</v>
      </c>
      <c r="N18" s="18">
        <v>114.66455999999999</v>
      </c>
      <c r="O18" s="18">
        <v>0</v>
      </c>
      <c r="P18" s="18">
        <v>34.749040000000001</v>
      </c>
      <c r="Q18" s="18">
        <v>61.951740000000001</v>
      </c>
      <c r="R18" s="18">
        <v>25.466100000000001</v>
      </c>
      <c r="S18" s="18">
        <v>39.96011</v>
      </c>
    </row>
    <row r="19" spans="1:19" s="6" customFormat="1" x14ac:dyDescent="0.2">
      <c r="A19" s="37" t="s">
        <v>56</v>
      </c>
      <c r="B19" s="39"/>
      <c r="C19" s="20">
        <v>1058.2847200000001</v>
      </c>
      <c r="D19" s="18">
        <v>65.473640000000003</v>
      </c>
      <c r="E19" s="18">
        <v>90.426879999999997</v>
      </c>
      <c r="F19" s="18">
        <v>0.34376000000000001</v>
      </c>
      <c r="G19" s="18">
        <v>239.64792</v>
      </c>
      <c r="H19" s="18">
        <v>68.886009999999999</v>
      </c>
      <c r="I19" s="18">
        <v>196.02940000000001</v>
      </c>
      <c r="K19" s="37" t="s">
        <v>56</v>
      </c>
      <c r="L19" s="39"/>
      <c r="M19" s="20">
        <v>120.68556</v>
      </c>
      <c r="N19" s="18">
        <v>114.66455999999999</v>
      </c>
      <c r="O19" s="18">
        <v>0</v>
      </c>
      <c r="P19" s="18">
        <v>34.749040000000001</v>
      </c>
      <c r="Q19" s="18">
        <v>61.951740000000001</v>
      </c>
      <c r="R19" s="18">
        <v>25.466100000000001</v>
      </c>
      <c r="S19" s="18">
        <v>39.96011</v>
      </c>
    </row>
    <row r="20" spans="1:19" s="6" customFormat="1" x14ac:dyDescent="0.2">
      <c r="A20" s="37" t="s">
        <v>91</v>
      </c>
      <c r="B20" s="39"/>
      <c r="C20" s="20">
        <v>0</v>
      </c>
      <c r="D20" s="18">
        <v>0</v>
      </c>
      <c r="E20" s="18">
        <v>0</v>
      </c>
      <c r="F20" s="18">
        <v>0</v>
      </c>
      <c r="G20" s="18">
        <v>0</v>
      </c>
      <c r="H20" s="18">
        <v>0</v>
      </c>
      <c r="I20" s="18">
        <v>0</v>
      </c>
      <c r="K20" s="37" t="s">
        <v>91</v>
      </c>
      <c r="L20" s="39"/>
      <c r="M20" s="20">
        <v>0</v>
      </c>
      <c r="N20" s="18">
        <v>0</v>
      </c>
      <c r="O20" s="18">
        <v>0</v>
      </c>
      <c r="P20" s="18">
        <v>0</v>
      </c>
      <c r="Q20" s="18">
        <v>0</v>
      </c>
      <c r="R20" s="18">
        <v>0</v>
      </c>
      <c r="S20" s="18">
        <v>0</v>
      </c>
    </row>
    <row r="21" spans="1:19" s="6" customFormat="1" x14ac:dyDescent="0.2">
      <c r="A21" s="10" t="s">
        <v>54</v>
      </c>
      <c r="B21" s="39"/>
      <c r="C21" s="20">
        <v>52.829799999999999</v>
      </c>
      <c r="D21" s="18">
        <v>1.8298000000000001</v>
      </c>
      <c r="E21" s="18">
        <v>0</v>
      </c>
      <c r="F21" s="18">
        <v>0</v>
      </c>
      <c r="G21" s="18">
        <v>0</v>
      </c>
      <c r="H21" s="18">
        <v>0</v>
      </c>
      <c r="I21" s="18">
        <v>26</v>
      </c>
      <c r="K21" s="10" t="s">
        <v>54</v>
      </c>
      <c r="L21" s="39"/>
      <c r="M21" s="20">
        <v>25</v>
      </c>
      <c r="N21" s="18">
        <v>0</v>
      </c>
      <c r="O21" s="18">
        <v>0</v>
      </c>
      <c r="P21" s="18">
        <v>0</v>
      </c>
      <c r="Q21" s="18">
        <v>0</v>
      </c>
      <c r="R21" s="18">
        <v>0</v>
      </c>
      <c r="S21" s="18">
        <v>0</v>
      </c>
    </row>
    <row r="22" spans="1:19" s="6" customFormat="1" x14ac:dyDescent="0.2">
      <c r="A22" s="10" t="s">
        <v>55</v>
      </c>
      <c r="B22" s="39"/>
      <c r="C22" s="20">
        <v>0</v>
      </c>
      <c r="D22" s="18">
        <v>0</v>
      </c>
      <c r="E22" s="18">
        <v>0</v>
      </c>
      <c r="F22" s="18">
        <v>0</v>
      </c>
      <c r="G22" s="18">
        <v>0</v>
      </c>
      <c r="H22" s="18">
        <v>0</v>
      </c>
      <c r="I22" s="18">
        <v>0</v>
      </c>
      <c r="K22" s="10" t="s">
        <v>55</v>
      </c>
      <c r="L22" s="39"/>
      <c r="M22" s="20">
        <v>0</v>
      </c>
      <c r="N22" s="18">
        <v>0</v>
      </c>
      <c r="O22" s="18">
        <v>0</v>
      </c>
      <c r="P22" s="18">
        <v>0</v>
      </c>
      <c r="Q22" s="18">
        <v>0</v>
      </c>
      <c r="R22" s="18">
        <v>0</v>
      </c>
      <c r="S22" s="18">
        <v>0</v>
      </c>
    </row>
    <row r="23" spans="1:19" s="6" customFormat="1" x14ac:dyDescent="0.2">
      <c r="A23" s="37" t="s">
        <v>56</v>
      </c>
      <c r="B23" s="39"/>
      <c r="C23" s="20">
        <v>0</v>
      </c>
      <c r="D23" s="18">
        <v>0</v>
      </c>
      <c r="E23" s="18">
        <v>0</v>
      </c>
      <c r="F23" s="18">
        <v>0</v>
      </c>
      <c r="G23" s="18">
        <v>0</v>
      </c>
      <c r="H23" s="18">
        <v>0</v>
      </c>
      <c r="I23" s="18">
        <v>0</v>
      </c>
      <c r="K23" s="37" t="s">
        <v>56</v>
      </c>
      <c r="L23" s="39"/>
      <c r="M23" s="20">
        <v>0</v>
      </c>
      <c r="N23" s="18">
        <v>0</v>
      </c>
      <c r="O23" s="18">
        <v>0</v>
      </c>
      <c r="P23" s="18">
        <v>0</v>
      </c>
      <c r="Q23" s="18">
        <v>0</v>
      </c>
      <c r="R23" s="18">
        <v>0</v>
      </c>
      <c r="S23" s="18">
        <v>0</v>
      </c>
    </row>
    <row r="24" spans="1:19" s="6" customFormat="1" x14ac:dyDescent="0.2">
      <c r="A24" s="37" t="s">
        <v>91</v>
      </c>
      <c r="B24" s="39"/>
      <c r="C24" s="20">
        <v>0</v>
      </c>
      <c r="D24" s="18">
        <v>0</v>
      </c>
      <c r="E24" s="18">
        <v>0</v>
      </c>
      <c r="F24" s="18">
        <v>0</v>
      </c>
      <c r="G24" s="18">
        <v>0</v>
      </c>
      <c r="H24" s="18">
        <v>0</v>
      </c>
      <c r="I24" s="18">
        <v>0</v>
      </c>
      <c r="K24" s="37" t="s">
        <v>91</v>
      </c>
      <c r="L24" s="39"/>
      <c r="M24" s="20">
        <v>0</v>
      </c>
      <c r="N24" s="18">
        <v>0</v>
      </c>
      <c r="O24" s="18">
        <v>0</v>
      </c>
      <c r="P24" s="18">
        <v>0</v>
      </c>
      <c r="Q24" s="18">
        <v>0</v>
      </c>
      <c r="R24" s="18">
        <v>0</v>
      </c>
      <c r="S24" s="18">
        <v>0</v>
      </c>
    </row>
    <row r="25" spans="1:19" s="17" customFormat="1" ht="18" customHeight="1" x14ac:dyDescent="0.2">
      <c r="A25" s="13" t="s">
        <v>14</v>
      </c>
      <c r="B25" s="39"/>
      <c r="C25" s="43">
        <v>1111.1145200000001</v>
      </c>
      <c r="D25" s="22">
        <v>67.303439999999995</v>
      </c>
      <c r="E25" s="22">
        <v>90.426879999999997</v>
      </c>
      <c r="F25" s="22">
        <v>0.34376000000000001</v>
      </c>
      <c r="G25" s="22">
        <v>239.64792</v>
      </c>
      <c r="H25" s="22">
        <v>68.886009999999999</v>
      </c>
      <c r="I25" s="22">
        <v>222.02940000000001</v>
      </c>
      <c r="K25" s="13" t="s">
        <v>14</v>
      </c>
      <c r="L25" s="39"/>
      <c r="M25" s="43">
        <v>145.68556000000001</v>
      </c>
      <c r="N25" s="22">
        <v>114.66455999999999</v>
      </c>
      <c r="O25" s="22">
        <v>0</v>
      </c>
      <c r="P25" s="22">
        <v>34.749040000000001</v>
      </c>
      <c r="Q25" s="22">
        <v>61.951740000000001</v>
      </c>
      <c r="R25" s="22">
        <v>25.466100000000001</v>
      </c>
      <c r="S25" s="22">
        <v>39.96011</v>
      </c>
    </row>
    <row r="26" spans="1:19" s="6" customFormat="1" ht="8.25" customHeight="1" x14ac:dyDescent="0.2">
      <c r="A26" s="13"/>
      <c r="B26" s="39"/>
      <c r="C26" s="1256"/>
      <c r="D26" s="1260"/>
      <c r="E26" s="1260"/>
      <c r="F26" s="1260"/>
      <c r="G26" s="1260"/>
      <c r="H26" s="1260"/>
      <c r="I26" s="1260"/>
      <c r="K26" s="13"/>
      <c r="L26" s="39"/>
      <c r="M26" s="1256"/>
      <c r="N26" s="1260"/>
      <c r="O26" s="1260"/>
      <c r="P26" s="1260"/>
      <c r="Q26" s="1260"/>
      <c r="R26" s="1260"/>
      <c r="S26" s="1260"/>
    </row>
    <row r="27" spans="1:19" s="17" customFormat="1" ht="18" customHeight="1" x14ac:dyDescent="0.2">
      <c r="A27" s="7" t="s">
        <v>67</v>
      </c>
      <c r="B27" s="39"/>
      <c r="C27" s="43"/>
      <c r="D27" s="22"/>
      <c r="E27" s="22"/>
      <c r="F27" s="22"/>
      <c r="G27" s="22"/>
      <c r="H27" s="22"/>
      <c r="I27" s="22"/>
      <c r="K27" s="7" t="s">
        <v>67</v>
      </c>
      <c r="L27" s="39"/>
      <c r="M27" s="43"/>
      <c r="N27" s="22"/>
      <c r="O27" s="22"/>
      <c r="P27" s="22"/>
      <c r="Q27" s="22"/>
      <c r="R27" s="22"/>
      <c r="S27" s="22"/>
    </row>
    <row r="28" spans="1:19" s="17" customFormat="1" ht="18" customHeight="1" x14ac:dyDescent="0.2">
      <c r="A28" s="87" t="s">
        <v>68</v>
      </c>
      <c r="B28" s="39"/>
      <c r="C28" s="52">
        <v>1111.1145200000001</v>
      </c>
      <c r="D28" s="53">
        <v>67.303439999999995</v>
      </c>
      <c r="E28" s="53">
        <v>90.426879999999997</v>
      </c>
      <c r="F28" s="53">
        <v>0.34376000000000001</v>
      </c>
      <c r="G28" s="53">
        <v>239.64792</v>
      </c>
      <c r="H28" s="53">
        <v>68.886009999999999</v>
      </c>
      <c r="I28" s="53">
        <v>222.02940000000001</v>
      </c>
      <c r="K28" s="87" t="s">
        <v>68</v>
      </c>
      <c r="L28" s="39"/>
      <c r="M28" s="52">
        <v>145.68556000000001</v>
      </c>
      <c r="N28" s="53">
        <v>114.66455999999999</v>
      </c>
      <c r="O28" s="53">
        <v>0</v>
      </c>
      <c r="P28" s="53">
        <v>34.749040000000001</v>
      </c>
      <c r="Q28" s="53">
        <v>61.951740000000001</v>
      </c>
      <c r="R28" s="53">
        <v>25.466100000000001</v>
      </c>
      <c r="S28" s="53">
        <v>39.96011</v>
      </c>
    </row>
    <row r="29" spans="1:19" s="17" customFormat="1" ht="18" customHeight="1" x14ac:dyDescent="0.2">
      <c r="A29" s="7" t="s">
        <v>69</v>
      </c>
      <c r="B29" s="39"/>
      <c r="C29" s="43"/>
      <c r="D29" s="22"/>
      <c r="E29" s="22"/>
      <c r="F29" s="22"/>
      <c r="G29" s="22"/>
      <c r="H29" s="22"/>
      <c r="I29" s="22"/>
      <c r="K29" s="7" t="s">
        <v>69</v>
      </c>
      <c r="L29" s="39"/>
      <c r="M29" s="43"/>
      <c r="N29" s="22"/>
      <c r="O29" s="22"/>
      <c r="P29" s="22"/>
      <c r="Q29" s="22"/>
      <c r="R29" s="22"/>
      <c r="S29" s="22"/>
    </row>
    <row r="30" spans="1:19" s="6" customFormat="1" ht="18" customHeight="1" x14ac:dyDescent="0.2">
      <c r="A30" s="10" t="s">
        <v>60</v>
      </c>
      <c r="B30" s="39"/>
      <c r="C30" s="20">
        <v>0</v>
      </c>
      <c r="D30" s="18">
        <v>0</v>
      </c>
      <c r="E30" s="18">
        <v>0</v>
      </c>
      <c r="F30" s="18">
        <v>0</v>
      </c>
      <c r="G30" s="18">
        <v>0</v>
      </c>
      <c r="H30" s="18">
        <v>0</v>
      </c>
      <c r="I30" s="18">
        <v>0</v>
      </c>
      <c r="K30" s="10" t="s">
        <v>60</v>
      </c>
      <c r="L30" s="39"/>
      <c r="M30" s="20">
        <v>0</v>
      </c>
      <c r="N30" s="18">
        <v>0</v>
      </c>
      <c r="O30" s="18">
        <v>0</v>
      </c>
      <c r="P30" s="18">
        <v>0</v>
      </c>
      <c r="Q30" s="18">
        <v>0</v>
      </c>
      <c r="R30" s="18">
        <v>0</v>
      </c>
      <c r="S30" s="18">
        <v>0</v>
      </c>
    </row>
    <row r="31" spans="1:19" s="6" customFormat="1" x14ac:dyDescent="0.2">
      <c r="A31" s="10" t="s">
        <v>15</v>
      </c>
      <c r="B31" s="39"/>
      <c r="C31" s="20">
        <v>0.75451999999999997</v>
      </c>
      <c r="D31" s="18">
        <v>0</v>
      </c>
      <c r="E31" s="18">
        <v>0</v>
      </c>
      <c r="F31" s="18">
        <v>0</v>
      </c>
      <c r="G31" s="18">
        <v>0</v>
      </c>
      <c r="H31" s="18">
        <v>0</v>
      </c>
      <c r="I31" s="18">
        <v>0</v>
      </c>
      <c r="K31" s="10" t="s">
        <v>15</v>
      </c>
      <c r="L31" s="39"/>
      <c r="M31" s="20">
        <v>0</v>
      </c>
      <c r="N31" s="18">
        <v>0.75</v>
      </c>
      <c r="O31" s="18">
        <v>0</v>
      </c>
      <c r="P31" s="18">
        <v>4.5199999999999997E-3</v>
      </c>
      <c r="Q31" s="18">
        <v>0</v>
      </c>
      <c r="R31" s="18">
        <v>0</v>
      </c>
      <c r="S31" s="18">
        <v>0</v>
      </c>
    </row>
    <row r="32" spans="1:19" s="6" customFormat="1" x14ac:dyDescent="0.2">
      <c r="A32" s="10" t="s">
        <v>16</v>
      </c>
      <c r="B32" s="39"/>
      <c r="C32" s="20">
        <v>1.0683499999999999</v>
      </c>
      <c r="D32" s="18">
        <v>0</v>
      </c>
      <c r="E32" s="18">
        <v>0</v>
      </c>
      <c r="F32" s="18">
        <v>0</v>
      </c>
      <c r="G32" s="18">
        <v>0</v>
      </c>
      <c r="H32" s="18">
        <v>0</v>
      </c>
      <c r="I32" s="18">
        <v>1.0683499999999999</v>
      </c>
      <c r="K32" s="10" t="s">
        <v>16</v>
      </c>
      <c r="L32" s="39"/>
      <c r="M32" s="20">
        <v>0</v>
      </c>
      <c r="N32" s="18">
        <v>0</v>
      </c>
      <c r="O32" s="18">
        <v>0</v>
      </c>
      <c r="P32" s="18">
        <v>0</v>
      </c>
      <c r="Q32" s="18">
        <v>0</v>
      </c>
      <c r="R32" s="18">
        <v>0</v>
      </c>
      <c r="S32" s="18">
        <v>0</v>
      </c>
    </row>
    <row r="33" spans="1:19" s="6" customFormat="1" x14ac:dyDescent="0.2">
      <c r="A33" s="10" t="s">
        <v>61</v>
      </c>
      <c r="B33" s="39"/>
      <c r="C33" s="20">
        <v>0</v>
      </c>
      <c r="D33" s="18">
        <v>0</v>
      </c>
      <c r="E33" s="18">
        <v>0</v>
      </c>
      <c r="F33" s="18">
        <v>0</v>
      </c>
      <c r="G33" s="18">
        <v>0</v>
      </c>
      <c r="H33" s="18">
        <v>0</v>
      </c>
      <c r="I33" s="18">
        <v>0</v>
      </c>
      <c r="K33" s="10" t="s">
        <v>61</v>
      </c>
      <c r="L33" s="39"/>
      <c r="M33" s="20">
        <v>0</v>
      </c>
      <c r="N33" s="18">
        <v>0</v>
      </c>
      <c r="O33" s="18">
        <v>0</v>
      </c>
      <c r="P33" s="18">
        <v>0</v>
      </c>
      <c r="Q33" s="18">
        <v>0</v>
      </c>
      <c r="R33" s="18">
        <v>0</v>
      </c>
      <c r="S33" s="18">
        <v>0</v>
      </c>
    </row>
    <row r="34" spans="1:19" s="6" customFormat="1" x14ac:dyDescent="0.2">
      <c r="A34" s="10" t="s">
        <v>742</v>
      </c>
      <c r="B34" s="39"/>
      <c r="C34" s="20">
        <v>0</v>
      </c>
      <c r="D34" s="18">
        <v>0</v>
      </c>
      <c r="E34" s="18">
        <v>0</v>
      </c>
      <c r="F34" s="18">
        <v>0</v>
      </c>
      <c r="G34" s="18">
        <v>0</v>
      </c>
      <c r="H34" s="18">
        <v>0</v>
      </c>
      <c r="I34" s="18">
        <v>0</v>
      </c>
      <c r="K34" s="10" t="s">
        <v>742</v>
      </c>
      <c r="L34" s="39"/>
      <c r="M34" s="20">
        <v>0</v>
      </c>
      <c r="N34" s="18">
        <v>0</v>
      </c>
      <c r="O34" s="18">
        <v>0</v>
      </c>
      <c r="P34" s="18">
        <v>0</v>
      </c>
      <c r="Q34" s="18">
        <v>0</v>
      </c>
      <c r="R34" s="18">
        <v>0</v>
      </c>
      <c r="S34" s="18">
        <v>0</v>
      </c>
    </row>
    <row r="35" spans="1:19" s="6" customFormat="1" x14ac:dyDescent="0.2">
      <c r="A35" s="10" t="s">
        <v>62</v>
      </c>
      <c r="B35" s="39"/>
      <c r="C35" s="20"/>
      <c r="D35" s="18"/>
      <c r="E35" s="18"/>
      <c r="F35" s="18"/>
      <c r="G35" s="18"/>
      <c r="H35" s="18"/>
      <c r="I35" s="18"/>
      <c r="K35" s="10" t="s">
        <v>62</v>
      </c>
      <c r="L35" s="39"/>
      <c r="M35" s="20"/>
      <c r="N35" s="18"/>
      <c r="O35" s="18"/>
      <c r="P35" s="18"/>
      <c r="Q35" s="18"/>
      <c r="R35" s="18"/>
      <c r="S35" s="18"/>
    </row>
    <row r="36" spans="1:19" s="6" customFormat="1" x14ac:dyDescent="0.2">
      <c r="A36" s="10" t="s">
        <v>63</v>
      </c>
      <c r="B36" s="39"/>
      <c r="C36" s="20">
        <v>18.750430000000001</v>
      </c>
      <c r="D36" s="18">
        <v>18.161549999999998</v>
      </c>
      <c r="E36" s="18">
        <v>0</v>
      </c>
      <c r="F36" s="18">
        <v>0</v>
      </c>
      <c r="G36" s="18">
        <v>0</v>
      </c>
      <c r="H36" s="18">
        <v>0</v>
      </c>
      <c r="I36" s="18">
        <v>0</v>
      </c>
      <c r="K36" s="10" t="s">
        <v>63</v>
      </c>
      <c r="L36" s="39"/>
      <c r="M36" s="20">
        <v>0.58887999999999996</v>
      </c>
      <c r="N36" s="18">
        <v>0</v>
      </c>
      <c r="O36" s="18">
        <v>0</v>
      </c>
      <c r="P36" s="18">
        <v>0</v>
      </c>
      <c r="Q36" s="18">
        <v>0</v>
      </c>
      <c r="R36" s="18">
        <v>0</v>
      </c>
      <c r="S36" s="18">
        <v>0</v>
      </c>
    </row>
    <row r="37" spans="1:19" s="6" customFormat="1" x14ac:dyDescent="0.2">
      <c r="A37" s="10" t="s">
        <v>64</v>
      </c>
      <c r="B37" s="39"/>
      <c r="C37" s="20"/>
      <c r="D37" s="18"/>
      <c r="E37" s="18"/>
      <c r="F37" s="18"/>
      <c r="G37" s="18"/>
      <c r="H37" s="18"/>
      <c r="I37" s="18"/>
      <c r="K37" s="10" t="s">
        <v>64</v>
      </c>
      <c r="L37" s="39"/>
      <c r="M37" s="20"/>
      <c r="N37" s="18"/>
      <c r="O37" s="18"/>
      <c r="P37" s="18"/>
      <c r="Q37" s="18"/>
      <c r="R37" s="18"/>
      <c r="S37" s="18"/>
    </row>
    <row r="38" spans="1:19" s="6" customFormat="1" x14ac:dyDescent="0.2">
      <c r="A38" s="10" t="s">
        <v>65</v>
      </c>
      <c r="B38" s="39"/>
      <c r="C38" s="20">
        <v>32.186</v>
      </c>
      <c r="D38" s="18">
        <v>0</v>
      </c>
      <c r="E38" s="18">
        <v>0</v>
      </c>
      <c r="F38" s="18">
        <v>0</v>
      </c>
      <c r="G38" s="18">
        <v>32.186</v>
      </c>
      <c r="H38" s="18">
        <v>0</v>
      </c>
      <c r="I38" s="18">
        <v>0</v>
      </c>
      <c r="K38" s="10" t="s">
        <v>65</v>
      </c>
      <c r="L38" s="39"/>
      <c r="M38" s="20">
        <v>0</v>
      </c>
      <c r="N38" s="18">
        <v>0</v>
      </c>
      <c r="O38" s="18">
        <v>0</v>
      </c>
      <c r="P38" s="18">
        <v>0</v>
      </c>
      <c r="Q38" s="18">
        <v>0</v>
      </c>
      <c r="R38" s="18">
        <v>0</v>
      </c>
      <c r="S38" s="18">
        <v>0</v>
      </c>
    </row>
    <row r="39" spans="1:19" s="17" customFormat="1" ht="18" customHeight="1" x14ac:dyDescent="0.2">
      <c r="A39" s="13" t="s">
        <v>14</v>
      </c>
      <c r="B39" s="39"/>
      <c r="C39" s="43">
        <v>52.759300000000003</v>
      </c>
      <c r="D39" s="22">
        <v>18.161549999999998</v>
      </c>
      <c r="E39" s="22">
        <v>0</v>
      </c>
      <c r="F39" s="22">
        <v>0</v>
      </c>
      <c r="G39" s="22">
        <v>32.186</v>
      </c>
      <c r="H39" s="22">
        <v>0</v>
      </c>
      <c r="I39" s="22">
        <v>1.0683499999999999</v>
      </c>
      <c r="K39" s="13" t="s">
        <v>14</v>
      </c>
      <c r="L39" s="39"/>
      <c r="M39" s="43">
        <v>0.58887999999999996</v>
      </c>
      <c r="N39" s="22">
        <v>0.75</v>
      </c>
      <c r="O39" s="22">
        <v>0</v>
      </c>
      <c r="P39" s="22">
        <v>4.5199999999999997E-3</v>
      </c>
      <c r="Q39" s="22">
        <v>0</v>
      </c>
      <c r="R39" s="22">
        <v>0</v>
      </c>
      <c r="S39" s="22">
        <v>0</v>
      </c>
    </row>
    <row r="40" spans="1:19" s="6" customFormat="1" x14ac:dyDescent="0.2">
      <c r="A40" s="13"/>
      <c r="B40" s="39"/>
      <c r="C40" s="20"/>
      <c r="D40" s="18"/>
      <c r="E40" s="18"/>
      <c r="F40" s="18"/>
      <c r="G40" s="18"/>
      <c r="H40" s="18"/>
      <c r="I40" s="18"/>
      <c r="K40" s="13"/>
      <c r="L40" s="39"/>
      <c r="M40" s="20"/>
      <c r="N40" s="18"/>
      <c r="O40" s="18"/>
      <c r="P40" s="18"/>
      <c r="Q40" s="18"/>
      <c r="R40" s="18"/>
      <c r="S40" s="18"/>
    </row>
    <row r="41" spans="1:19" s="17" customFormat="1" ht="18" customHeight="1" x14ac:dyDescent="0.2">
      <c r="A41" s="13" t="s">
        <v>266</v>
      </c>
      <c r="B41" s="39"/>
      <c r="C41" s="43">
        <v>1163.87382</v>
      </c>
      <c r="D41" s="22">
        <v>85.46499</v>
      </c>
      <c r="E41" s="22">
        <v>90.426879999999997</v>
      </c>
      <c r="F41" s="22">
        <v>0.34376000000000001</v>
      </c>
      <c r="G41" s="22">
        <v>271.83391999999998</v>
      </c>
      <c r="H41" s="22">
        <v>68.886009999999999</v>
      </c>
      <c r="I41" s="22">
        <v>223.09774999999999</v>
      </c>
      <c r="K41" s="13" t="s">
        <v>266</v>
      </c>
      <c r="L41" s="39"/>
      <c r="M41" s="43">
        <v>146.27445</v>
      </c>
      <c r="N41" s="22">
        <v>115.41455999999999</v>
      </c>
      <c r="O41" s="22">
        <v>0</v>
      </c>
      <c r="P41" s="22">
        <v>34.75356</v>
      </c>
      <c r="Q41" s="22">
        <v>61.951740000000001</v>
      </c>
      <c r="R41" s="22">
        <v>25.466100000000001</v>
      </c>
      <c r="S41" s="22">
        <v>39.96011</v>
      </c>
    </row>
    <row r="42" spans="1:19" s="11" customFormat="1" ht="39.950000000000003" customHeight="1" x14ac:dyDescent="0.2">
      <c r="A42" s="1210" t="s">
        <v>169</v>
      </c>
      <c r="B42" s="1251"/>
      <c r="C42" s="1251"/>
      <c r="D42" s="1251"/>
      <c r="E42" s="1251"/>
      <c r="F42" s="1251"/>
      <c r="G42" s="1251"/>
      <c r="H42" s="1251"/>
      <c r="I42" s="1251"/>
      <c r="J42" s="9"/>
      <c r="K42" s="1210" t="s">
        <v>169</v>
      </c>
      <c r="L42" s="1251"/>
      <c r="M42" s="1251"/>
      <c r="N42" s="1251"/>
      <c r="O42" s="1251"/>
      <c r="P42" s="1251"/>
      <c r="Q42" s="1251"/>
      <c r="R42" s="1251"/>
      <c r="S42" s="1251"/>
    </row>
    <row r="43" spans="1:19" s="8" customFormat="1" ht="18" customHeight="1" x14ac:dyDescent="0.2">
      <c r="A43" s="7" t="s">
        <v>296</v>
      </c>
      <c r="B43" s="7"/>
      <c r="C43" s="43"/>
      <c r="D43" s="22"/>
      <c r="E43" s="22"/>
      <c r="F43" s="22"/>
      <c r="G43" s="22"/>
      <c r="H43" s="22"/>
      <c r="I43" s="22"/>
      <c r="J43" s="9"/>
      <c r="K43" s="7" t="s">
        <v>296</v>
      </c>
      <c r="L43" s="7"/>
      <c r="M43" s="43"/>
      <c r="N43" s="22"/>
      <c r="O43" s="22"/>
      <c r="P43" s="22"/>
      <c r="Q43" s="22"/>
      <c r="R43" s="22"/>
      <c r="S43" s="22"/>
    </row>
    <row r="44" spans="1:19" s="11" customFormat="1" ht="18" customHeight="1" x14ac:dyDescent="0.2">
      <c r="A44" s="10" t="s">
        <v>57</v>
      </c>
      <c r="B44" s="10"/>
      <c r="C44" s="20">
        <v>0</v>
      </c>
      <c r="D44" s="18">
        <v>0</v>
      </c>
      <c r="E44" s="18">
        <v>0</v>
      </c>
      <c r="F44" s="18">
        <v>0</v>
      </c>
      <c r="G44" s="18">
        <v>0</v>
      </c>
      <c r="H44" s="18">
        <v>0</v>
      </c>
      <c r="I44" s="18">
        <v>0</v>
      </c>
      <c r="J44" s="9"/>
      <c r="K44" s="10" t="s">
        <v>57</v>
      </c>
      <c r="L44" s="10"/>
      <c r="M44" s="20">
        <v>0</v>
      </c>
      <c r="N44" s="18">
        <v>0</v>
      </c>
      <c r="O44" s="18">
        <v>0</v>
      </c>
      <c r="P44" s="18">
        <v>0</v>
      </c>
      <c r="Q44" s="18">
        <v>0</v>
      </c>
      <c r="R44" s="18">
        <v>0</v>
      </c>
      <c r="S44" s="18">
        <v>0</v>
      </c>
    </row>
    <row r="45" spans="1:19" s="6" customFormat="1" x14ac:dyDescent="0.2">
      <c r="A45" s="37" t="s">
        <v>56</v>
      </c>
      <c r="B45" s="39"/>
      <c r="C45" s="20">
        <v>0</v>
      </c>
      <c r="D45" s="18">
        <v>0</v>
      </c>
      <c r="E45" s="18">
        <v>0</v>
      </c>
      <c r="F45" s="18">
        <v>0</v>
      </c>
      <c r="G45" s="18">
        <v>0</v>
      </c>
      <c r="H45" s="18">
        <v>0</v>
      </c>
      <c r="I45" s="18">
        <v>0</v>
      </c>
      <c r="K45" s="37" t="s">
        <v>56</v>
      </c>
      <c r="L45" s="39"/>
      <c r="M45" s="20">
        <v>0</v>
      </c>
      <c r="N45" s="18">
        <v>0</v>
      </c>
      <c r="O45" s="18">
        <v>0</v>
      </c>
      <c r="P45" s="18">
        <v>0</v>
      </c>
      <c r="Q45" s="18">
        <v>0</v>
      </c>
      <c r="R45" s="18">
        <v>0</v>
      </c>
      <c r="S45" s="18">
        <v>0</v>
      </c>
    </row>
    <row r="46" spans="1:19" s="6" customFormat="1" x14ac:dyDescent="0.2">
      <c r="A46" s="37" t="s">
        <v>91</v>
      </c>
      <c r="B46" s="39"/>
      <c r="C46" s="20">
        <v>0</v>
      </c>
      <c r="D46" s="18">
        <v>0</v>
      </c>
      <c r="E46" s="18">
        <v>0</v>
      </c>
      <c r="F46" s="18">
        <v>0</v>
      </c>
      <c r="G46" s="18">
        <v>0</v>
      </c>
      <c r="H46" s="18">
        <v>0</v>
      </c>
      <c r="I46" s="18">
        <v>0</v>
      </c>
      <c r="K46" s="37" t="s">
        <v>91</v>
      </c>
      <c r="L46" s="39"/>
      <c r="M46" s="20">
        <v>0</v>
      </c>
      <c r="N46" s="18">
        <v>0</v>
      </c>
      <c r="O46" s="18">
        <v>0</v>
      </c>
      <c r="P46" s="18">
        <v>0</v>
      </c>
      <c r="Q46" s="18">
        <v>0</v>
      </c>
      <c r="R46" s="18">
        <v>0</v>
      </c>
      <c r="S46" s="18">
        <v>0</v>
      </c>
    </row>
    <row r="47" spans="1:19" s="11" customFormat="1" x14ac:dyDescent="0.2">
      <c r="A47" s="10" t="s">
        <v>58</v>
      </c>
      <c r="B47" s="10"/>
      <c r="C47" s="20">
        <v>0</v>
      </c>
      <c r="D47" s="18">
        <v>0</v>
      </c>
      <c r="E47" s="18">
        <v>0</v>
      </c>
      <c r="F47" s="18">
        <v>0</v>
      </c>
      <c r="G47" s="18">
        <v>0</v>
      </c>
      <c r="H47" s="18">
        <v>0</v>
      </c>
      <c r="I47" s="18">
        <v>0</v>
      </c>
      <c r="J47" s="9"/>
      <c r="K47" s="10" t="s">
        <v>58</v>
      </c>
      <c r="L47" s="10"/>
      <c r="M47" s="20">
        <v>0</v>
      </c>
      <c r="N47" s="18">
        <v>0</v>
      </c>
      <c r="O47" s="18">
        <v>0</v>
      </c>
      <c r="P47" s="18">
        <v>0</v>
      </c>
      <c r="Q47" s="18">
        <v>0</v>
      </c>
      <c r="R47" s="18">
        <v>0</v>
      </c>
      <c r="S47" s="18">
        <v>0</v>
      </c>
    </row>
    <row r="48" spans="1:19" s="6" customFormat="1" x14ac:dyDescent="0.2">
      <c r="A48" s="37" t="s">
        <v>56</v>
      </c>
      <c r="B48" s="39"/>
      <c r="C48" s="20">
        <v>0</v>
      </c>
      <c r="D48" s="18">
        <v>0</v>
      </c>
      <c r="E48" s="18">
        <v>0</v>
      </c>
      <c r="F48" s="18">
        <v>0</v>
      </c>
      <c r="G48" s="18">
        <v>0</v>
      </c>
      <c r="H48" s="18">
        <v>0</v>
      </c>
      <c r="I48" s="18">
        <v>0</v>
      </c>
      <c r="K48" s="37" t="s">
        <v>56</v>
      </c>
      <c r="L48" s="39"/>
      <c r="M48" s="20">
        <v>0</v>
      </c>
      <c r="N48" s="18">
        <v>0</v>
      </c>
      <c r="O48" s="18">
        <v>0</v>
      </c>
      <c r="P48" s="18">
        <v>0</v>
      </c>
      <c r="Q48" s="18">
        <v>0</v>
      </c>
      <c r="R48" s="18">
        <v>0</v>
      </c>
      <c r="S48" s="18">
        <v>0</v>
      </c>
    </row>
    <row r="49" spans="1:19" s="6" customFormat="1" x14ac:dyDescent="0.2">
      <c r="A49" s="37" t="s">
        <v>91</v>
      </c>
      <c r="B49" s="39"/>
      <c r="C49" s="20">
        <v>0</v>
      </c>
      <c r="D49" s="18">
        <v>0</v>
      </c>
      <c r="E49" s="18">
        <v>0</v>
      </c>
      <c r="F49" s="18">
        <v>0</v>
      </c>
      <c r="G49" s="18">
        <v>0</v>
      </c>
      <c r="H49" s="18">
        <v>0</v>
      </c>
      <c r="I49" s="18">
        <v>0</v>
      </c>
      <c r="K49" s="37" t="s">
        <v>91</v>
      </c>
      <c r="L49" s="39"/>
      <c r="M49" s="20">
        <v>0</v>
      </c>
      <c r="N49" s="18">
        <v>0</v>
      </c>
      <c r="O49" s="18">
        <v>0</v>
      </c>
      <c r="P49" s="18">
        <v>0</v>
      </c>
      <c r="Q49" s="18">
        <v>0</v>
      </c>
      <c r="R49" s="18">
        <v>0</v>
      </c>
      <c r="S49" s="18">
        <v>0</v>
      </c>
    </row>
    <row r="50" spans="1:19" s="17" customFormat="1" ht="18" customHeight="1" x14ac:dyDescent="0.2">
      <c r="A50" s="13" t="s">
        <v>14</v>
      </c>
      <c r="B50" s="39"/>
      <c r="C50" s="43">
        <v>0</v>
      </c>
      <c r="D50" s="22">
        <v>0</v>
      </c>
      <c r="E50" s="22">
        <v>0</v>
      </c>
      <c r="F50" s="22">
        <v>0</v>
      </c>
      <c r="G50" s="22">
        <v>0</v>
      </c>
      <c r="H50" s="22">
        <v>0</v>
      </c>
      <c r="I50" s="22">
        <v>0</v>
      </c>
      <c r="K50" s="13" t="s">
        <v>14</v>
      </c>
      <c r="L50" s="39"/>
      <c r="M50" s="43">
        <v>0</v>
      </c>
      <c r="N50" s="22">
        <v>0</v>
      </c>
      <c r="O50" s="22">
        <v>0</v>
      </c>
      <c r="P50" s="22">
        <v>0</v>
      </c>
      <c r="Q50" s="22">
        <v>0</v>
      </c>
      <c r="R50" s="22">
        <v>0</v>
      </c>
      <c r="S50" s="22">
        <v>0</v>
      </c>
    </row>
    <row r="51" spans="1:19" s="8" customFormat="1" ht="18" customHeight="1" x14ac:dyDescent="0.2">
      <c r="A51" s="7" t="s">
        <v>66</v>
      </c>
      <c r="B51" s="7"/>
      <c r="C51" s="43"/>
      <c r="D51" s="22"/>
      <c r="E51" s="22"/>
      <c r="F51" s="22"/>
      <c r="G51" s="22"/>
      <c r="H51" s="22"/>
      <c r="I51" s="22"/>
      <c r="J51" s="9"/>
      <c r="K51" s="7" t="s">
        <v>66</v>
      </c>
      <c r="L51" s="7"/>
      <c r="M51" s="43"/>
      <c r="N51" s="22"/>
      <c r="O51" s="22"/>
      <c r="P51" s="22"/>
      <c r="Q51" s="22"/>
      <c r="R51" s="22"/>
      <c r="S51" s="22"/>
    </row>
    <row r="52" spans="1:19" s="6" customFormat="1" ht="18" customHeight="1" x14ac:dyDescent="0.2">
      <c r="A52" s="10" t="s">
        <v>53</v>
      </c>
      <c r="B52" s="39"/>
      <c r="C52" s="20">
        <v>144.25485</v>
      </c>
      <c r="D52" s="18">
        <v>0</v>
      </c>
      <c r="E52" s="18">
        <v>4.2648700000000002</v>
      </c>
      <c r="F52" s="18">
        <v>0</v>
      </c>
      <c r="G52" s="18">
        <v>99.538640000000001</v>
      </c>
      <c r="H52" s="18">
        <v>0</v>
      </c>
      <c r="I52" s="18">
        <v>24.246189999999999</v>
      </c>
      <c r="K52" s="10" t="s">
        <v>53</v>
      </c>
      <c r="L52" s="39"/>
      <c r="M52" s="20">
        <v>13.269170000000001</v>
      </c>
      <c r="N52" s="18">
        <v>2.9359799999999998</v>
      </c>
      <c r="O52" s="18">
        <v>0</v>
      </c>
      <c r="P52" s="18">
        <v>0</v>
      </c>
      <c r="Q52" s="18">
        <v>0</v>
      </c>
      <c r="R52" s="18">
        <v>0</v>
      </c>
      <c r="S52" s="18">
        <v>0</v>
      </c>
    </row>
    <row r="53" spans="1:19" s="6" customFormat="1" x14ac:dyDescent="0.2">
      <c r="A53" s="37" t="s">
        <v>56</v>
      </c>
      <c r="B53" s="39"/>
      <c r="C53" s="20">
        <v>144.25485</v>
      </c>
      <c r="D53" s="18">
        <v>0</v>
      </c>
      <c r="E53" s="18">
        <v>4.2648700000000002</v>
      </c>
      <c r="F53" s="18">
        <v>0</v>
      </c>
      <c r="G53" s="18">
        <v>99.538640000000001</v>
      </c>
      <c r="H53" s="18">
        <v>0</v>
      </c>
      <c r="I53" s="18">
        <v>24.246189999999999</v>
      </c>
      <c r="K53" s="37" t="s">
        <v>56</v>
      </c>
      <c r="L53" s="39"/>
      <c r="M53" s="20">
        <v>13.269170000000001</v>
      </c>
      <c r="N53" s="18">
        <v>2.9359799999999998</v>
      </c>
      <c r="O53" s="18">
        <v>0</v>
      </c>
      <c r="P53" s="18">
        <v>0</v>
      </c>
      <c r="Q53" s="18">
        <v>0</v>
      </c>
      <c r="R53" s="18">
        <v>0</v>
      </c>
      <c r="S53" s="18">
        <v>0</v>
      </c>
    </row>
    <row r="54" spans="1:19" s="6" customFormat="1" x14ac:dyDescent="0.2">
      <c r="A54" s="37" t="s">
        <v>91</v>
      </c>
      <c r="B54" s="39"/>
      <c r="C54" s="20">
        <v>0</v>
      </c>
      <c r="D54" s="18">
        <v>0</v>
      </c>
      <c r="E54" s="18">
        <v>0</v>
      </c>
      <c r="F54" s="18">
        <v>0</v>
      </c>
      <c r="G54" s="18">
        <v>0</v>
      </c>
      <c r="H54" s="18">
        <v>0</v>
      </c>
      <c r="I54" s="18">
        <v>0</v>
      </c>
      <c r="K54" s="37" t="s">
        <v>91</v>
      </c>
      <c r="L54" s="39"/>
      <c r="M54" s="20">
        <v>0</v>
      </c>
      <c r="N54" s="18">
        <v>0</v>
      </c>
      <c r="O54" s="18">
        <v>0</v>
      </c>
      <c r="P54" s="18">
        <v>0</v>
      </c>
      <c r="Q54" s="18">
        <v>0</v>
      </c>
      <c r="R54" s="18">
        <v>0</v>
      </c>
      <c r="S54" s="18">
        <v>0</v>
      </c>
    </row>
    <row r="55" spans="1:19" s="6" customFormat="1" x14ac:dyDescent="0.2">
      <c r="A55" s="10" t="s">
        <v>54</v>
      </c>
      <c r="B55" s="39"/>
      <c r="C55" s="20">
        <v>0</v>
      </c>
      <c r="D55" s="18">
        <v>0</v>
      </c>
      <c r="E55" s="18">
        <v>0</v>
      </c>
      <c r="F55" s="18">
        <v>0</v>
      </c>
      <c r="G55" s="18">
        <v>0</v>
      </c>
      <c r="H55" s="18">
        <v>0</v>
      </c>
      <c r="I55" s="18">
        <v>0</v>
      </c>
      <c r="K55" s="10" t="s">
        <v>54</v>
      </c>
      <c r="L55" s="39"/>
      <c r="M55" s="20">
        <v>0</v>
      </c>
      <c r="N55" s="18">
        <v>0</v>
      </c>
      <c r="O55" s="18">
        <v>0</v>
      </c>
      <c r="P55" s="18">
        <v>0</v>
      </c>
      <c r="Q55" s="18">
        <v>0</v>
      </c>
      <c r="R55" s="18">
        <v>0</v>
      </c>
      <c r="S55" s="18">
        <v>0</v>
      </c>
    </row>
    <row r="56" spans="1:19" s="6" customFormat="1" x14ac:dyDescent="0.2">
      <c r="A56" s="10" t="s">
        <v>55</v>
      </c>
      <c r="B56" s="39"/>
      <c r="C56" s="20">
        <v>0</v>
      </c>
      <c r="D56" s="18">
        <v>0</v>
      </c>
      <c r="E56" s="18">
        <v>0</v>
      </c>
      <c r="F56" s="18">
        <v>0</v>
      </c>
      <c r="G56" s="18">
        <v>0</v>
      </c>
      <c r="H56" s="18">
        <v>0</v>
      </c>
      <c r="I56" s="18">
        <v>0</v>
      </c>
      <c r="K56" s="10" t="s">
        <v>55</v>
      </c>
      <c r="L56" s="39"/>
      <c r="M56" s="20">
        <v>0</v>
      </c>
      <c r="N56" s="18">
        <v>0</v>
      </c>
      <c r="O56" s="18">
        <v>0</v>
      </c>
      <c r="P56" s="18">
        <v>0</v>
      </c>
      <c r="Q56" s="18">
        <v>0</v>
      </c>
      <c r="R56" s="18">
        <v>0</v>
      </c>
      <c r="S56" s="18">
        <v>0</v>
      </c>
    </row>
    <row r="57" spans="1:19" s="6" customFormat="1" x14ac:dyDescent="0.2">
      <c r="A57" s="37" t="s">
        <v>56</v>
      </c>
      <c r="B57" s="39"/>
      <c r="C57" s="20">
        <v>0</v>
      </c>
      <c r="D57" s="18">
        <v>0</v>
      </c>
      <c r="E57" s="18">
        <v>0</v>
      </c>
      <c r="F57" s="18">
        <v>0</v>
      </c>
      <c r="G57" s="18">
        <v>0</v>
      </c>
      <c r="H57" s="18">
        <v>0</v>
      </c>
      <c r="I57" s="18">
        <v>0</v>
      </c>
      <c r="K57" s="37" t="s">
        <v>56</v>
      </c>
      <c r="L57" s="39"/>
      <c r="M57" s="20">
        <v>0</v>
      </c>
      <c r="N57" s="18">
        <v>0</v>
      </c>
      <c r="O57" s="18">
        <v>0</v>
      </c>
      <c r="P57" s="18">
        <v>0</v>
      </c>
      <c r="Q57" s="18">
        <v>0</v>
      </c>
      <c r="R57" s="18">
        <v>0</v>
      </c>
      <c r="S57" s="18">
        <v>0</v>
      </c>
    </row>
    <row r="58" spans="1:19" s="6" customFormat="1" x14ac:dyDescent="0.2">
      <c r="A58" s="37" t="s">
        <v>91</v>
      </c>
      <c r="B58" s="39"/>
      <c r="C58" s="20">
        <v>0</v>
      </c>
      <c r="D58" s="18">
        <v>0</v>
      </c>
      <c r="E58" s="18">
        <v>0</v>
      </c>
      <c r="F58" s="18">
        <v>0</v>
      </c>
      <c r="G58" s="18">
        <v>0</v>
      </c>
      <c r="H58" s="18">
        <v>0</v>
      </c>
      <c r="I58" s="18">
        <v>0</v>
      </c>
      <c r="K58" s="37" t="s">
        <v>91</v>
      </c>
      <c r="L58" s="39"/>
      <c r="M58" s="20">
        <v>0</v>
      </c>
      <c r="N58" s="18">
        <v>0</v>
      </c>
      <c r="O58" s="18">
        <v>0</v>
      </c>
      <c r="P58" s="18">
        <v>0</v>
      </c>
      <c r="Q58" s="18">
        <v>0</v>
      </c>
      <c r="R58" s="18">
        <v>0</v>
      </c>
      <c r="S58" s="18">
        <v>0</v>
      </c>
    </row>
    <row r="59" spans="1:19" s="17" customFormat="1" ht="18" customHeight="1" x14ac:dyDescent="0.2">
      <c r="A59" s="13" t="s">
        <v>14</v>
      </c>
      <c r="B59" s="39"/>
      <c r="C59" s="43">
        <v>144.25485</v>
      </c>
      <c r="D59" s="22">
        <v>0</v>
      </c>
      <c r="E59" s="22">
        <v>4.2648700000000002</v>
      </c>
      <c r="F59" s="22">
        <v>0</v>
      </c>
      <c r="G59" s="22">
        <v>99.538640000000001</v>
      </c>
      <c r="H59" s="22">
        <v>0</v>
      </c>
      <c r="I59" s="22">
        <v>24.246189999999999</v>
      </c>
      <c r="K59" s="13" t="s">
        <v>14</v>
      </c>
      <c r="L59" s="39"/>
      <c r="M59" s="43">
        <v>13.269170000000001</v>
      </c>
      <c r="N59" s="22">
        <v>2.9359799999999998</v>
      </c>
      <c r="O59" s="22">
        <v>0</v>
      </c>
      <c r="P59" s="22">
        <v>0</v>
      </c>
      <c r="Q59" s="22">
        <v>0</v>
      </c>
      <c r="R59" s="22">
        <v>0</v>
      </c>
      <c r="S59" s="22">
        <v>0</v>
      </c>
    </row>
    <row r="60" spans="1:19" s="6" customFormat="1" ht="8.25" customHeight="1" x14ac:dyDescent="0.2">
      <c r="A60" s="13"/>
      <c r="B60" s="39"/>
      <c r="C60" s="1256"/>
      <c r="D60" s="1260"/>
      <c r="E60" s="1260"/>
      <c r="F60" s="1260"/>
      <c r="G60" s="1260"/>
      <c r="H60" s="1260"/>
      <c r="I60" s="1260"/>
      <c r="K60" s="13"/>
      <c r="L60" s="39"/>
      <c r="M60" s="1256"/>
      <c r="N60" s="1260"/>
      <c r="O60" s="1260"/>
      <c r="P60" s="1260"/>
      <c r="Q60" s="1260"/>
      <c r="R60" s="1260"/>
      <c r="S60" s="1260"/>
    </row>
    <row r="61" spans="1:19" s="17" customFormat="1" ht="18" customHeight="1" x14ac:dyDescent="0.2">
      <c r="A61" s="7" t="s">
        <v>67</v>
      </c>
      <c r="B61" s="39"/>
      <c r="C61" s="43"/>
      <c r="D61" s="22"/>
      <c r="E61" s="22"/>
      <c r="F61" s="22"/>
      <c r="G61" s="22"/>
      <c r="H61" s="22"/>
      <c r="I61" s="22"/>
      <c r="K61" s="7" t="s">
        <v>67</v>
      </c>
      <c r="L61" s="39"/>
      <c r="M61" s="43"/>
      <c r="N61" s="22"/>
      <c r="O61" s="22"/>
      <c r="P61" s="22"/>
      <c r="Q61" s="22"/>
      <c r="R61" s="22"/>
      <c r="S61" s="22"/>
    </row>
    <row r="62" spans="1:19" s="17" customFormat="1" ht="18" customHeight="1" x14ac:dyDescent="0.2">
      <c r="A62" s="87" t="s">
        <v>68</v>
      </c>
      <c r="B62" s="39"/>
      <c r="C62" s="52">
        <v>144.25485</v>
      </c>
      <c r="D62" s="53">
        <v>0</v>
      </c>
      <c r="E62" s="53">
        <v>4.2648700000000002</v>
      </c>
      <c r="F62" s="53">
        <v>0</v>
      </c>
      <c r="G62" s="53">
        <v>99.538640000000001</v>
      </c>
      <c r="H62" s="53">
        <v>0</v>
      </c>
      <c r="I62" s="53">
        <v>24.246189999999999</v>
      </c>
      <c r="K62" s="87" t="s">
        <v>68</v>
      </c>
      <c r="L62" s="39"/>
      <c r="M62" s="52">
        <v>13.269170000000001</v>
      </c>
      <c r="N62" s="53">
        <v>2.9359799999999998</v>
      </c>
      <c r="O62" s="53">
        <v>0</v>
      </c>
      <c r="P62" s="53">
        <v>0</v>
      </c>
      <c r="Q62" s="53">
        <v>0</v>
      </c>
      <c r="R62" s="53">
        <v>0</v>
      </c>
      <c r="S62" s="53">
        <v>0</v>
      </c>
    </row>
    <row r="63" spans="1:19" s="17" customFormat="1" ht="18" customHeight="1" x14ac:dyDescent="0.2">
      <c r="A63" s="7" t="s">
        <v>69</v>
      </c>
      <c r="B63" s="39"/>
      <c r="C63" s="43"/>
      <c r="D63" s="22"/>
      <c r="E63" s="22"/>
      <c r="F63" s="22"/>
      <c r="G63" s="22"/>
      <c r="H63" s="22"/>
      <c r="I63" s="22"/>
      <c r="K63" s="7" t="s">
        <v>69</v>
      </c>
      <c r="L63" s="39"/>
      <c r="M63" s="43"/>
      <c r="N63" s="22"/>
      <c r="O63" s="22"/>
      <c r="P63" s="22"/>
      <c r="Q63" s="22"/>
      <c r="R63" s="22"/>
      <c r="S63" s="22"/>
    </row>
    <row r="64" spans="1:19" s="6" customFormat="1" ht="18" customHeight="1" x14ac:dyDescent="0.2">
      <c r="A64" s="10" t="s">
        <v>60</v>
      </c>
      <c r="B64" s="39"/>
      <c r="C64" s="20">
        <v>0</v>
      </c>
      <c r="D64" s="18">
        <v>0</v>
      </c>
      <c r="E64" s="18">
        <v>0</v>
      </c>
      <c r="F64" s="18">
        <v>0</v>
      </c>
      <c r="G64" s="18">
        <v>0</v>
      </c>
      <c r="H64" s="18">
        <v>0</v>
      </c>
      <c r="I64" s="18">
        <v>0</v>
      </c>
      <c r="K64" s="10" t="s">
        <v>60</v>
      </c>
      <c r="L64" s="39"/>
      <c r="M64" s="20">
        <v>0</v>
      </c>
      <c r="N64" s="18">
        <v>0</v>
      </c>
      <c r="O64" s="18">
        <v>0</v>
      </c>
      <c r="P64" s="18">
        <v>0</v>
      </c>
      <c r="Q64" s="18">
        <v>0</v>
      </c>
      <c r="R64" s="18">
        <v>0</v>
      </c>
      <c r="S64" s="18">
        <v>0</v>
      </c>
    </row>
    <row r="65" spans="1:19" s="6" customFormat="1" x14ac:dyDescent="0.2">
      <c r="A65" s="10" t="s">
        <v>15</v>
      </c>
      <c r="B65" s="39"/>
      <c r="C65" s="20">
        <v>0</v>
      </c>
      <c r="D65" s="18">
        <v>0</v>
      </c>
      <c r="E65" s="18">
        <v>0</v>
      </c>
      <c r="F65" s="18">
        <v>0</v>
      </c>
      <c r="G65" s="18">
        <v>0</v>
      </c>
      <c r="H65" s="18">
        <v>0</v>
      </c>
      <c r="I65" s="18">
        <v>0</v>
      </c>
      <c r="K65" s="10" t="s">
        <v>15</v>
      </c>
      <c r="L65" s="39"/>
      <c r="M65" s="20">
        <v>0</v>
      </c>
      <c r="N65" s="18">
        <v>0</v>
      </c>
      <c r="O65" s="18">
        <v>0</v>
      </c>
      <c r="P65" s="18">
        <v>0</v>
      </c>
      <c r="Q65" s="18">
        <v>0</v>
      </c>
      <c r="R65" s="18">
        <v>0</v>
      </c>
      <c r="S65" s="18">
        <v>0</v>
      </c>
    </row>
    <row r="66" spans="1:19" s="6" customFormat="1" x14ac:dyDescent="0.2">
      <c r="A66" s="10" t="s">
        <v>16</v>
      </c>
      <c r="B66" s="39"/>
      <c r="C66" s="20">
        <v>0</v>
      </c>
      <c r="D66" s="18">
        <v>0</v>
      </c>
      <c r="E66" s="18">
        <v>0</v>
      </c>
      <c r="F66" s="18">
        <v>0</v>
      </c>
      <c r="G66" s="18">
        <v>0</v>
      </c>
      <c r="H66" s="18">
        <v>0</v>
      </c>
      <c r="I66" s="18">
        <v>0</v>
      </c>
      <c r="K66" s="10" t="s">
        <v>16</v>
      </c>
      <c r="L66" s="39"/>
      <c r="M66" s="20">
        <v>0</v>
      </c>
      <c r="N66" s="18">
        <v>0</v>
      </c>
      <c r="O66" s="18">
        <v>0</v>
      </c>
      <c r="P66" s="18">
        <v>0</v>
      </c>
      <c r="Q66" s="18">
        <v>0</v>
      </c>
      <c r="R66" s="18">
        <v>0</v>
      </c>
      <c r="S66" s="18">
        <v>0</v>
      </c>
    </row>
    <row r="67" spans="1:19" s="6" customFormat="1" x14ac:dyDescent="0.2">
      <c r="A67" s="10" t="s">
        <v>61</v>
      </c>
      <c r="B67" s="39"/>
      <c r="C67" s="20">
        <v>0</v>
      </c>
      <c r="D67" s="18">
        <v>0</v>
      </c>
      <c r="E67" s="18">
        <v>0</v>
      </c>
      <c r="F67" s="18">
        <v>0</v>
      </c>
      <c r="G67" s="18">
        <v>0</v>
      </c>
      <c r="H67" s="18">
        <v>0</v>
      </c>
      <c r="I67" s="18">
        <v>0</v>
      </c>
      <c r="K67" s="10" t="s">
        <v>61</v>
      </c>
      <c r="L67" s="39"/>
      <c r="M67" s="20">
        <v>0</v>
      </c>
      <c r="N67" s="18">
        <v>0</v>
      </c>
      <c r="O67" s="18">
        <v>0</v>
      </c>
      <c r="P67" s="18">
        <v>0</v>
      </c>
      <c r="Q67" s="18">
        <v>0</v>
      </c>
      <c r="R67" s="18">
        <v>0</v>
      </c>
      <c r="S67" s="18">
        <v>0</v>
      </c>
    </row>
    <row r="68" spans="1:19" s="6" customFormat="1" x14ac:dyDescent="0.2">
      <c r="A68" s="10" t="s">
        <v>742</v>
      </c>
      <c r="B68" s="39"/>
      <c r="C68" s="20">
        <v>0</v>
      </c>
      <c r="D68" s="18">
        <v>0</v>
      </c>
      <c r="E68" s="18">
        <v>0</v>
      </c>
      <c r="F68" s="18">
        <v>0</v>
      </c>
      <c r="G68" s="18">
        <v>0</v>
      </c>
      <c r="H68" s="18">
        <v>0</v>
      </c>
      <c r="I68" s="18">
        <v>0</v>
      </c>
      <c r="K68" s="10" t="s">
        <v>742</v>
      </c>
      <c r="L68" s="39"/>
      <c r="M68" s="20">
        <v>0</v>
      </c>
      <c r="N68" s="18">
        <v>0</v>
      </c>
      <c r="O68" s="18">
        <v>0</v>
      </c>
      <c r="P68" s="18">
        <v>0</v>
      </c>
      <c r="Q68" s="18">
        <v>0</v>
      </c>
      <c r="R68" s="18">
        <v>0</v>
      </c>
      <c r="S68" s="18">
        <v>0</v>
      </c>
    </row>
    <row r="69" spans="1:19" s="6" customFormat="1" x14ac:dyDescent="0.2">
      <c r="A69" s="10" t="s">
        <v>62</v>
      </c>
      <c r="B69" s="39"/>
      <c r="C69" s="20"/>
      <c r="D69" s="18"/>
      <c r="E69" s="18"/>
      <c r="F69" s="18"/>
      <c r="G69" s="18"/>
      <c r="H69" s="18"/>
      <c r="I69" s="18"/>
      <c r="K69" s="10" t="s">
        <v>62</v>
      </c>
      <c r="L69" s="39"/>
      <c r="M69" s="20"/>
      <c r="N69" s="18"/>
      <c r="O69" s="18"/>
      <c r="P69" s="18"/>
      <c r="Q69" s="18"/>
      <c r="R69" s="18"/>
      <c r="S69" s="18"/>
    </row>
    <row r="70" spans="1:19" s="6" customFormat="1" x14ac:dyDescent="0.2">
      <c r="A70" s="10" t="s">
        <v>63</v>
      </c>
      <c r="B70" s="39"/>
      <c r="C70" s="20">
        <v>4.79697</v>
      </c>
      <c r="D70" s="18">
        <v>4.3677000000000001</v>
      </c>
      <c r="E70" s="18">
        <v>0.42926999999999998</v>
      </c>
      <c r="F70" s="18">
        <v>0</v>
      </c>
      <c r="G70" s="18">
        <v>0</v>
      </c>
      <c r="H70" s="18">
        <v>0</v>
      </c>
      <c r="I70" s="18">
        <v>0</v>
      </c>
      <c r="K70" s="10" t="s">
        <v>63</v>
      </c>
      <c r="L70" s="39"/>
      <c r="M70" s="20">
        <v>0</v>
      </c>
      <c r="N70" s="18">
        <v>0</v>
      </c>
      <c r="O70" s="18">
        <v>0</v>
      </c>
      <c r="P70" s="18">
        <v>0</v>
      </c>
      <c r="Q70" s="18">
        <v>0</v>
      </c>
      <c r="R70" s="18">
        <v>0</v>
      </c>
      <c r="S70" s="18">
        <v>0</v>
      </c>
    </row>
    <row r="71" spans="1:19" s="6" customFormat="1" x14ac:dyDescent="0.2">
      <c r="A71" s="10" t="s">
        <v>64</v>
      </c>
      <c r="B71" s="39"/>
      <c r="C71" s="20"/>
      <c r="D71" s="18"/>
      <c r="E71" s="18"/>
      <c r="F71" s="18"/>
      <c r="G71" s="18"/>
      <c r="H71" s="18"/>
      <c r="I71" s="18"/>
      <c r="K71" s="10" t="s">
        <v>64</v>
      </c>
      <c r="L71" s="39"/>
      <c r="M71" s="20"/>
      <c r="N71" s="18"/>
      <c r="O71" s="18"/>
      <c r="P71" s="18"/>
      <c r="Q71" s="18"/>
      <c r="R71" s="18"/>
      <c r="S71" s="18"/>
    </row>
    <row r="72" spans="1:19" s="6" customFormat="1" x14ac:dyDescent="0.2">
      <c r="A72" s="10" t="s">
        <v>65</v>
      </c>
      <c r="B72" s="39"/>
      <c r="C72" s="20">
        <v>0</v>
      </c>
      <c r="D72" s="18">
        <v>0</v>
      </c>
      <c r="E72" s="18">
        <v>0</v>
      </c>
      <c r="F72" s="18">
        <v>0</v>
      </c>
      <c r="G72" s="18">
        <v>0</v>
      </c>
      <c r="H72" s="18">
        <v>0</v>
      </c>
      <c r="I72" s="18">
        <v>0</v>
      </c>
      <c r="K72" s="10" t="s">
        <v>65</v>
      </c>
      <c r="L72" s="39"/>
      <c r="M72" s="20">
        <v>0</v>
      </c>
      <c r="N72" s="18">
        <v>0</v>
      </c>
      <c r="O72" s="18">
        <v>0</v>
      </c>
      <c r="P72" s="18">
        <v>0</v>
      </c>
      <c r="Q72" s="18">
        <v>0</v>
      </c>
      <c r="R72" s="18">
        <v>0</v>
      </c>
      <c r="S72" s="18">
        <v>0</v>
      </c>
    </row>
    <row r="73" spans="1:19" s="17" customFormat="1" ht="18" customHeight="1" x14ac:dyDescent="0.2">
      <c r="A73" s="13" t="s">
        <v>14</v>
      </c>
      <c r="B73" s="39"/>
      <c r="C73" s="43">
        <v>4.79697</v>
      </c>
      <c r="D73" s="22">
        <v>4.3677000000000001</v>
      </c>
      <c r="E73" s="22">
        <v>0.42926999999999998</v>
      </c>
      <c r="F73" s="22">
        <v>0</v>
      </c>
      <c r="G73" s="22">
        <v>0</v>
      </c>
      <c r="H73" s="22">
        <v>0</v>
      </c>
      <c r="I73" s="22">
        <v>0</v>
      </c>
      <c r="K73" s="13" t="s">
        <v>14</v>
      </c>
      <c r="L73" s="39"/>
      <c r="M73" s="43">
        <v>0</v>
      </c>
      <c r="N73" s="22">
        <v>0</v>
      </c>
      <c r="O73" s="22">
        <v>0</v>
      </c>
      <c r="P73" s="22">
        <v>0</v>
      </c>
      <c r="Q73" s="22">
        <v>0</v>
      </c>
      <c r="R73" s="22">
        <v>0</v>
      </c>
      <c r="S73" s="22">
        <v>0</v>
      </c>
    </row>
    <row r="74" spans="1:19" s="6" customFormat="1" x14ac:dyDescent="0.2">
      <c r="A74" s="13"/>
      <c r="B74" s="39"/>
      <c r="C74" s="20"/>
      <c r="D74" s="18"/>
      <c r="E74" s="18"/>
      <c r="F74" s="18"/>
      <c r="G74" s="18"/>
      <c r="H74" s="18"/>
      <c r="I74" s="18"/>
      <c r="K74" s="13"/>
      <c r="L74" s="39"/>
      <c r="M74" s="20"/>
      <c r="N74" s="18"/>
      <c r="O74" s="18"/>
      <c r="P74" s="18"/>
      <c r="Q74" s="18"/>
      <c r="R74" s="18"/>
      <c r="S74" s="18"/>
    </row>
    <row r="75" spans="1:19" s="17" customFormat="1" ht="18" customHeight="1" x14ac:dyDescent="0.2">
      <c r="A75" s="13" t="s">
        <v>266</v>
      </c>
      <c r="B75" s="39"/>
      <c r="C75" s="43">
        <v>149.05181999999999</v>
      </c>
      <c r="D75" s="22">
        <v>4.3677000000000001</v>
      </c>
      <c r="E75" s="22">
        <v>4.6941300000000004</v>
      </c>
      <c r="F75" s="22">
        <v>0</v>
      </c>
      <c r="G75" s="22">
        <v>99.538640000000001</v>
      </c>
      <c r="H75" s="22">
        <v>0</v>
      </c>
      <c r="I75" s="22">
        <v>24.246189999999999</v>
      </c>
      <c r="K75" s="13" t="s">
        <v>266</v>
      </c>
      <c r="L75" s="39"/>
      <c r="M75" s="43">
        <v>13.269170000000001</v>
      </c>
      <c r="N75" s="22">
        <v>2.9359799999999998</v>
      </c>
      <c r="O75" s="22">
        <v>0</v>
      </c>
      <c r="P75" s="22">
        <v>0</v>
      </c>
      <c r="Q75" s="22">
        <v>0</v>
      </c>
      <c r="R75" s="22">
        <v>0</v>
      </c>
      <c r="S75" s="22">
        <v>0</v>
      </c>
    </row>
    <row r="76" spans="1:19" s="15" customFormat="1" ht="12.75" customHeight="1" x14ac:dyDescent="0.2">
      <c r="A76" s="8"/>
      <c r="B76" s="11"/>
      <c r="C76" s="22"/>
      <c r="D76" s="22"/>
      <c r="J76" s="9"/>
      <c r="K76" s="8"/>
      <c r="L76" s="11"/>
      <c r="M76" s="22"/>
      <c r="N76" s="22"/>
    </row>
    <row r="100" spans="11:17" x14ac:dyDescent="0.2">
      <c r="K100" s="18"/>
      <c r="L100" s="18"/>
      <c r="M100" s="18"/>
      <c r="N100" s="18"/>
      <c r="O100" s="18"/>
      <c r="P100" s="18"/>
      <c r="Q100" s="18"/>
    </row>
    <row r="101" spans="11:17" x14ac:dyDescent="0.2">
      <c r="K101" s="18"/>
      <c r="L101" s="18"/>
      <c r="M101" s="18"/>
      <c r="N101" s="18"/>
      <c r="O101" s="18"/>
      <c r="P101" s="18"/>
      <c r="Q101" s="18"/>
    </row>
    <row r="102" spans="11:17" x14ac:dyDescent="0.2">
      <c r="K102" s="18"/>
      <c r="L102" s="18"/>
      <c r="M102" s="18"/>
      <c r="N102" s="18"/>
      <c r="O102" s="18"/>
      <c r="P102" s="18"/>
      <c r="Q102" s="18"/>
    </row>
    <row r="103" spans="11:17" x14ac:dyDescent="0.2">
      <c r="K103" s="18"/>
      <c r="L103" s="18"/>
      <c r="M103" s="18"/>
      <c r="N103" s="18"/>
      <c r="O103" s="18"/>
      <c r="P103" s="18"/>
      <c r="Q103" s="18"/>
    </row>
    <row r="104" spans="11:17" x14ac:dyDescent="0.2">
      <c r="K104" s="18"/>
      <c r="L104" s="18"/>
      <c r="M104" s="18"/>
      <c r="N104" s="18"/>
      <c r="O104" s="18"/>
      <c r="P104" s="18"/>
      <c r="Q104" s="18"/>
    </row>
    <row r="105" spans="11:17" x14ac:dyDescent="0.2">
      <c r="K105" s="18"/>
      <c r="L105" s="18"/>
      <c r="M105" s="18"/>
      <c r="N105" s="18"/>
      <c r="O105" s="18"/>
      <c r="P105" s="18"/>
      <c r="Q105" s="18"/>
    </row>
    <row r="106" spans="11:17" x14ac:dyDescent="0.2">
      <c r="K106" s="18"/>
      <c r="L106" s="18"/>
      <c r="M106" s="18"/>
      <c r="N106" s="18"/>
      <c r="O106" s="18"/>
      <c r="P106" s="18"/>
      <c r="Q106" s="18"/>
    </row>
    <row r="107" spans="11:17" x14ac:dyDescent="0.2">
      <c r="K107" s="18"/>
      <c r="L107" s="18"/>
      <c r="M107" s="18"/>
      <c r="N107" s="18"/>
      <c r="O107" s="18"/>
      <c r="P107" s="18"/>
      <c r="Q107" s="18"/>
    </row>
    <row r="108" spans="11:17" x14ac:dyDescent="0.2">
      <c r="K108" s="18"/>
      <c r="L108" s="18"/>
      <c r="M108" s="18"/>
      <c r="N108" s="18"/>
      <c r="O108" s="18"/>
      <c r="P108" s="18"/>
      <c r="Q108" s="18"/>
    </row>
    <row r="109" spans="11:17" x14ac:dyDescent="0.2">
      <c r="K109" s="18"/>
      <c r="L109" s="18"/>
      <c r="M109" s="18"/>
      <c r="N109" s="18"/>
      <c r="O109" s="18"/>
      <c r="P109" s="18"/>
      <c r="Q109" s="18"/>
    </row>
    <row r="110" spans="11:17" x14ac:dyDescent="0.2">
      <c r="K110" s="18"/>
      <c r="L110" s="18"/>
      <c r="M110" s="18"/>
      <c r="N110" s="18"/>
      <c r="O110" s="18"/>
      <c r="P110" s="18"/>
      <c r="Q110" s="18"/>
    </row>
    <row r="111" spans="11:17" x14ac:dyDescent="0.2">
      <c r="K111" s="18"/>
      <c r="L111" s="18"/>
      <c r="M111" s="18"/>
      <c r="N111" s="18"/>
      <c r="O111" s="18"/>
      <c r="P111" s="18"/>
      <c r="Q111" s="18"/>
    </row>
    <row r="112" spans="11:17" x14ac:dyDescent="0.2">
      <c r="K112" s="18"/>
      <c r="L112" s="18"/>
      <c r="M112" s="18"/>
      <c r="N112" s="18"/>
      <c r="O112" s="18"/>
      <c r="P112" s="18"/>
      <c r="Q112" s="18"/>
    </row>
    <row r="113" spans="11:17" x14ac:dyDescent="0.2">
      <c r="K113" s="18"/>
      <c r="L113" s="18"/>
      <c r="M113" s="18"/>
      <c r="N113" s="18"/>
      <c r="O113" s="18"/>
      <c r="P113" s="18"/>
      <c r="Q113" s="18"/>
    </row>
    <row r="114" spans="11:17" x14ac:dyDescent="0.2">
      <c r="K114" s="18"/>
      <c r="L114" s="18"/>
      <c r="M114" s="18"/>
      <c r="N114" s="18"/>
      <c r="O114" s="18"/>
      <c r="P114" s="18"/>
      <c r="Q114" s="18"/>
    </row>
    <row r="115" spans="11:17" x14ac:dyDescent="0.2">
      <c r="K115" s="18"/>
      <c r="L115" s="18"/>
      <c r="M115" s="18"/>
      <c r="N115" s="18"/>
      <c r="O115" s="18"/>
      <c r="P115" s="18"/>
      <c r="Q115" s="18"/>
    </row>
    <row r="116" spans="11:17" x14ac:dyDescent="0.2">
      <c r="K116" s="18"/>
      <c r="L116" s="18"/>
      <c r="M116" s="18"/>
      <c r="N116" s="18"/>
      <c r="O116" s="18"/>
      <c r="P116" s="18"/>
      <c r="Q116" s="18"/>
    </row>
    <row r="117" spans="11:17" x14ac:dyDescent="0.2">
      <c r="K117" s="18"/>
      <c r="L117" s="18"/>
      <c r="M117" s="18"/>
      <c r="N117" s="18"/>
      <c r="O117" s="18"/>
      <c r="P117" s="18"/>
      <c r="Q117" s="18"/>
    </row>
    <row r="118" spans="11:17" x14ac:dyDescent="0.2">
      <c r="K118" s="18"/>
      <c r="L118" s="18"/>
      <c r="M118" s="18"/>
      <c r="N118" s="18"/>
      <c r="O118" s="18"/>
      <c r="P118" s="18"/>
      <c r="Q118" s="18"/>
    </row>
    <row r="119" spans="11:17" x14ac:dyDescent="0.2">
      <c r="K119" s="18"/>
      <c r="L119" s="18"/>
      <c r="M119" s="18"/>
      <c r="N119" s="18"/>
      <c r="O119" s="18"/>
      <c r="P119" s="18"/>
      <c r="Q119" s="18"/>
    </row>
    <row r="120" spans="11:17" x14ac:dyDescent="0.2">
      <c r="K120" s="18"/>
      <c r="L120" s="18"/>
      <c r="M120" s="18"/>
      <c r="N120" s="18"/>
      <c r="O120" s="18"/>
      <c r="P120" s="18"/>
      <c r="Q120" s="18"/>
    </row>
    <row r="121" spans="11:17" x14ac:dyDescent="0.2">
      <c r="K121" s="18"/>
      <c r="L121" s="18"/>
      <c r="M121" s="18"/>
      <c r="N121" s="18"/>
      <c r="O121" s="18"/>
      <c r="P121" s="18"/>
      <c r="Q121" s="18"/>
    </row>
    <row r="122" spans="11:17" x14ac:dyDescent="0.2">
      <c r="K122" s="18"/>
      <c r="L122" s="18"/>
      <c r="M122" s="18"/>
      <c r="N122" s="18"/>
      <c r="O122" s="18"/>
      <c r="P122" s="18"/>
      <c r="Q122" s="18"/>
    </row>
    <row r="123" spans="11:17" x14ac:dyDescent="0.2">
      <c r="K123" s="18"/>
      <c r="L123" s="18"/>
      <c r="M123" s="18"/>
      <c r="N123" s="18"/>
      <c r="O123" s="18"/>
      <c r="P123" s="18"/>
      <c r="Q123" s="18"/>
    </row>
    <row r="124" spans="11:17" x14ac:dyDescent="0.2">
      <c r="K124" s="18"/>
      <c r="L124" s="18"/>
      <c r="M124" s="18"/>
      <c r="N124" s="18"/>
      <c r="O124" s="18"/>
      <c r="P124" s="18"/>
      <c r="Q124" s="18"/>
    </row>
    <row r="125" spans="11:17" x14ac:dyDescent="0.2">
      <c r="K125" s="18"/>
      <c r="L125" s="18"/>
      <c r="M125" s="18"/>
      <c r="N125" s="18"/>
      <c r="O125" s="18"/>
      <c r="P125" s="18"/>
      <c r="Q125" s="18"/>
    </row>
    <row r="126" spans="11:17" x14ac:dyDescent="0.2">
      <c r="K126" s="18"/>
      <c r="L126" s="18"/>
      <c r="M126" s="18"/>
      <c r="N126" s="18"/>
      <c r="O126" s="18"/>
      <c r="P126" s="18"/>
      <c r="Q126" s="18"/>
    </row>
    <row r="127" spans="11:17" x14ac:dyDescent="0.2">
      <c r="K127" s="18"/>
      <c r="L127" s="18"/>
      <c r="M127" s="18"/>
      <c r="N127" s="18"/>
      <c r="O127" s="18"/>
      <c r="P127" s="18"/>
      <c r="Q127" s="18"/>
    </row>
    <row r="128" spans="11:17" x14ac:dyDescent="0.2">
      <c r="K128" s="18"/>
      <c r="L128" s="18"/>
      <c r="M128" s="18"/>
      <c r="N128" s="18"/>
      <c r="O128" s="18"/>
      <c r="P128" s="18"/>
      <c r="Q128" s="18"/>
    </row>
    <row r="129" spans="11:17" x14ac:dyDescent="0.2">
      <c r="K129" s="18"/>
      <c r="L129" s="18"/>
      <c r="M129" s="18"/>
      <c r="N129" s="18"/>
      <c r="O129" s="18"/>
      <c r="P129" s="18"/>
      <c r="Q129" s="18"/>
    </row>
    <row r="130" spans="11:17" x14ac:dyDescent="0.2">
      <c r="K130" s="18"/>
      <c r="L130" s="18"/>
      <c r="M130" s="18"/>
      <c r="N130" s="18"/>
      <c r="O130" s="18"/>
      <c r="P130" s="18"/>
      <c r="Q130" s="18"/>
    </row>
    <row r="131" spans="11:17" x14ac:dyDescent="0.2">
      <c r="K131" s="18"/>
      <c r="L131" s="18"/>
      <c r="M131" s="18"/>
      <c r="N131" s="18"/>
      <c r="O131" s="18"/>
      <c r="P131" s="18"/>
      <c r="Q131" s="18"/>
    </row>
    <row r="132" spans="11:17" x14ac:dyDescent="0.2">
      <c r="K132" s="18"/>
      <c r="L132" s="18"/>
      <c r="M132" s="18"/>
      <c r="N132" s="18"/>
      <c r="O132" s="18"/>
      <c r="P132" s="18"/>
      <c r="Q132" s="18"/>
    </row>
  </sheetData>
  <mergeCells count="25">
    <mergeCell ref="K5:L7"/>
    <mergeCell ref="Q5:Q6"/>
    <mergeCell ref="R5:R6"/>
    <mergeCell ref="S5:S6"/>
    <mergeCell ref="P5:P6"/>
    <mergeCell ref="M5:M6"/>
    <mergeCell ref="N5:N6"/>
    <mergeCell ref="O5:O6"/>
    <mergeCell ref="G5:G6"/>
    <mergeCell ref="H5:H6"/>
    <mergeCell ref="A5:B7"/>
    <mergeCell ref="D5:D6"/>
    <mergeCell ref="E5:E6"/>
    <mergeCell ref="F5:F6"/>
    <mergeCell ref="C5:C6"/>
    <mergeCell ref="C7:I7"/>
    <mergeCell ref="I5:I6"/>
    <mergeCell ref="A8:I8"/>
    <mergeCell ref="K8:S8"/>
    <mergeCell ref="C26:I26"/>
    <mergeCell ref="C60:I60"/>
    <mergeCell ref="M60:S60"/>
    <mergeCell ref="M26:S26"/>
    <mergeCell ref="A42:I42"/>
    <mergeCell ref="K42:S42"/>
  </mergeCells>
  <phoneticPr fontId="21" type="noConversion"/>
  <printOptions horizontalCentered="1"/>
  <pageMargins left="0.39370078740157483" right="0.39370078740157483" top="0.59055118110236227" bottom="0.59055118110236227" header="0.39370078740157483" footer="0.39370078740157483"/>
  <pageSetup paperSize="9" scale="63" fitToWidth="2" orientation="portrait" horizontalDpi="1200" verticalDpi="1200" r:id="rId1"/>
  <headerFooter alignWithMargins="0">
    <oddFooter>&amp;L&amp;"MetaNormalLF-Roman,Standard"&amp;8Statistisches Bundesamt, Fachserie 14 Reihe 5, 2018</oddFooter>
  </headerFooter>
  <colBreaks count="1" manualBreakCount="1">
    <brk id="10" max="1048575" man="1"/>
  </colBreaks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13">
    <pageSetUpPr fitToPage="1"/>
  </sheetPr>
  <dimension ref="A1:S69"/>
  <sheetViews>
    <sheetView showGridLines="0" zoomScaleNormal="100" zoomScaleSheetLayoutView="80" workbookViewId="0"/>
  </sheetViews>
  <sheetFormatPr baseColWidth="10" defaultRowHeight="12.75" x14ac:dyDescent="0.2"/>
  <cols>
    <col min="1" max="1" width="36.7109375" style="65" customWidth="1" collapsed="1"/>
    <col min="2" max="2" width="1.7109375" style="65" customWidth="1" collapsed="1"/>
    <col min="3" max="9" width="12.7109375" style="65" customWidth="1" collapsed="1"/>
    <col min="10" max="10" width="1.7109375" style="71" customWidth="1" collapsed="1"/>
    <col min="11" max="11" width="36.7109375" style="65" customWidth="1" collapsed="1"/>
    <col min="12" max="12" width="1.7109375" style="65" customWidth="1" collapsed="1"/>
    <col min="13" max="19" width="12.7109375" style="65" customWidth="1" collapsed="1"/>
    <col min="20" max="16384" width="11.42578125" style="71" collapsed="1"/>
  </cols>
  <sheetData>
    <row r="1" spans="1:19" s="222" customFormat="1" ht="19.5" customHeight="1" x14ac:dyDescent="0.2">
      <c r="A1" s="153" t="s">
        <v>115</v>
      </c>
      <c r="B1" s="221"/>
      <c r="C1" s="221"/>
      <c r="D1" s="221"/>
      <c r="E1" s="221"/>
      <c r="K1" s="153" t="s">
        <v>115</v>
      </c>
      <c r="P1" s="153"/>
      <c r="Q1" s="153"/>
      <c r="R1" s="223"/>
      <c r="S1" s="223"/>
    </row>
    <row r="2" spans="1:19" s="226" customFormat="1" ht="20.100000000000001" customHeight="1" x14ac:dyDescent="0.25">
      <c r="A2" s="155" t="s">
        <v>880</v>
      </c>
      <c r="B2" s="224"/>
      <c r="C2" s="224"/>
      <c r="D2" s="224"/>
      <c r="E2" s="224"/>
      <c r="F2" s="225"/>
      <c r="H2" s="225"/>
      <c r="J2" s="227"/>
      <c r="K2" s="155" t="s">
        <v>880</v>
      </c>
      <c r="P2" s="155"/>
      <c r="Q2" s="155"/>
      <c r="R2" s="155"/>
      <c r="S2" s="155"/>
    </row>
    <row r="3" spans="1:19" s="226" customFormat="1" ht="20.100000000000001" hidden="1" customHeight="1" x14ac:dyDescent="0.25">
      <c r="A3" s="155"/>
      <c r="B3" s="224"/>
      <c r="C3" s="224"/>
      <c r="D3" s="224"/>
      <c r="E3" s="224"/>
      <c r="F3" s="225"/>
      <c r="H3" s="225"/>
      <c r="J3" s="227"/>
      <c r="K3" s="155"/>
      <c r="P3" s="155"/>
      <c r="Q3" s="155"/>
      <c r="R3" s="155"/>
      <c r="S3" s="155"/>
    </row>
    <row r="4" spans="1:19" s="158" customFormat="1" ht="15" x14ac:dyDescent="0.2">
      <c r="A4" s="157"/>
      <c r="B4" s="157"/>
      <c r="C4" s="157"/>
      <c r="D4" s="157"/>
      <c r="E4" s="157"/>
      <c r="F4" s="157"/>
      <c r="O4" s="153"/>
      <c r="P4" s="153"/>
      <c r="Q4" s="153"/>
      <c r="R4" s="157"/>
      <c r="S4" s="157"/>
    </row>
    <row r="5" spans="1:19" s="158" customFormat="1" ht="15" customHeight="1" x14ac:dyDescent="0.2">
      <c r="A5" s="1315" t="s">
        <v>5</v>
      </c>
      <c r="B5" s="1266"/>
      <c r="C5" s="1309" t="s">
        <v>6</v>
      </c>
      <c r="D5" s="1309" t="s">
        <v>7</v>
      </c>
      <c r="E5" s="1309" t="s">
        <v>251</v>
      </c>
      <c r="F5" s="1309" t="s">
        <v>252</v>
      </c>
      <c r="G5" s="1309" t="s">
        <v>253</v>
      </c>
      <c r="H5" s="1311" t="s">
        <v>8</v>
      </c>
      <c r="I5" s="1253" t="s">
        <v>9</v>
      </c>
      <c r="K5" s="1265" t="s">
        <v>5</v>
      </c>
      <c r="L5" s="1313"/>
      <c r="M5" s="1309" t="s">
        <v>10</v>
      </c>
      <c r="N5" s="1314" t="s">
        <v>11</v>
      </c>
      <c r="O5" s="1309" t="s">
        <v>258</v>
      </c>
      <c r="P5" s="1309" t="s">
        <v>259</v>
      </c>
      <c r="Q5" s="1309" t="s">
        <v>12</v>
      </c>
      <c r="R5" s="1311" t="s">
        <v>13</v>
      </c>
      <c r="S5" s="1253" t="s">
        <v>262</v>
      </c>
    </row>
    <row r="6" spans="1:19" s="158" customFormat="1" ht="35.1" customHeight="1" x14ac:dyDescent="0.2">
      <c r="A6" s="1316"/>
      <c r="B6" s="1267"/>
      <c r="C6" s="1309"/>
      <c r="D6" s="1309"/>
      <c r="E6" s="1309"/>
      <c r="F6" s="1309"/>
      <c r="G6" s="1309"/>
      <c r="H6" s="1311"/>
      <c r="I6" s="1274"/>
      <c r="K6" s="1265"/>
      <c r="L6" s="1313"/>
      <c r="M6" s="1309"/>
      <c r="N6" s="1314"/>
      <c r="O6" s="1309"/>
      <c r="P6" s="1309"/>
      <c r="Q6" s="1309"/>
      <c r="R6" s="1311"/>
      <c r="S6" s="1274"/>
    </row>
    <row r="7" spans="1:19" s="158" customFormat="1" ht="15" customHeight="1" x14ac:dyDescent="0.2">
      <c r="A7" s="1317"/>
      <c r="B7" s="1268"/>
      <c r="C7" s="1311" t="s">
        <v>295</v>
      </c>
      <c r="D7" s="1331"/>
      <c r="E7" s="1331"/>
      <c r="F7" s="1331"/>
      <c r="G7" s="1331"/>
      <c r="H7" s="1331"/>
      <c r="I7" s="1331"/>
      <c r="K7" s="1265"/>
      <c r="L7" s="1313"/>
      <c r="M7" s="167"/>
      <c r="N7" s="219" t="s">
        <v>295</v>
      </c>
      <c r="O7" s="219"/>
      <c r="P7" s="219"/>
      <c r="Q7" s="219"/>
      <c r="R7" s="219"/>
      <c r="S7" s="218"/>
    </row>
    <row r="8" spans="1:19" s="8" customFormat="1" ht="33.75" customHeight="1" x14ac:dyDescent="0.2">
      <c r="A8" s="1231" t="s">
        <v>210</v>
      </c>
      <c r="B8" s="1252"/>
      <c r="C8" s="1252"/>
      <c r="D8" s="1252"/>
      <c r="E8" s="1252"/>
      <c r="F8" s="1252"/>
      <c r="G8" s="1252"/>
      <c r="H8" s="1252"/>
      <c r="I8" s="1252"/>
      <c r="J8" s="9"/>
      <c r="K8" s="1231" t="s">
        <v>124</v>
      </c>
      <c r="L8" s="1252"/>
      <c r="M8" s="1252"/>
      <c r="N8" s="1252"/>
      <c r="O8" s="1252"/>
      <c r="P8" s="1252"/>
      <c r="Q8" s="1252"/>
      <c r="R8" s="1252"/>
      <c r="S8" s="1252"/>
    </row>
    <row r="9" spans="1:19" s="17" customFormat="1" ht="18" customHeight="1" x14ac:dyDescent="0.2">
      <c r="A9" s="7" t="s">
        <v>67</v>
      </c>
      <c r="B9" s="39"/>
      <c r="C9" s="43"/>
      <c r="D9" s="22"/>
      <c r="E9" s="22"/>
      <c r="F9" s="22"/>
      <c r="G9" s="22"/>
      <c r="H9" s="22"/>
      <c r="I9" s="22"/>
      <c r="K9" s="7" t="s">
        <v>67</v>
      </c>
      <c r="L9" s="39"/>
      <c r="M9" s="43"/>
      <c r="N9" s="22"/>
      <c r="O9" s="22"/>
      <c r="P9" s="22"/>
      <c r="Q9" s="22"/>
      <c r="R9" s="22"/>
      <c r="S9" s="22"/>
    </row>
    <row r="10" spans="1:19" s="17" customFormat="1" ht="18" customHeight="1" x14ac:dyDescent="0.2">
      <c r="A10" s="87" t="s">
        <v>68</v>
      </c>
      <c r="B10" s="39"/>
      <c r="C10" s="52">
        <v>1111.1145200000001</v>
      </c>
      <c r="D10" s="53">
        <v>67.303439999999995</v>
      </c>
      <c r="E10" s="53">
        <v>90.426879999999997</v>
      </c>
      <c r="F10" s="53">
        <v>0.34376000000000001</v>
      </c>
      <c r="G10" s="53">
        <v>239.64792</v>
      </c>
      <c r="H10" s="53">
        <v>68.886009999999999</v>
      </c>
      <c r="I10" s="53">
        <v>222.02940000000001</v>
      </c>
      <c r="K10" s="87" t="s">
        <v>68</v>
      </c>
      <c r="L10" s="39"/>
      <c r="M10" s="52">
        <v>145.68556000000001</v>
      </c>
      <c r="N10" s="53">
        <v>114.66455999999999</v>
      </c>
      <c r="O10" s="53">
        <v>0</v>
      </c>
      <c r="P10" s="53">
        <v>34.749040000000001</v>
      </c>
      <c r="Q10" s="53">
        <v>61.951740000000001</v>
      </c>
      <c r="R10" s="53">
        <v>25.466100000000001</v>
      </c>
      <c r="S10" s="53">
        <v>39.96011</v>
      </c>
    </row>
    <row r="11" spans="1:19" s="17" customFormat="1" ht="18" customHeight="1" x14ac:dyDescent="0.2">
      <c r="A11" s="7" t="s">
        <v>69</v>
      </c>
      <c r="B11" s="39"/>
      <c r="C11" s="43">
        <v>52.759300000000003</v>
      </c>
      <c r="D11" s="22">
        <v>18.161549999999998</v>
      </c>
      <c r="E11" s="22">
        <v>0</v>
      </c>
      <c r="F11" s="22">
        <v>0</v>
      </c>
      <c r="G11" s="22">
        <v>32.186</v>
      </c>
      <c r="H11" s="22">
        <v>0</v>
      </c>
      <c r="I11" s="22">
        <v>1.0683499999999999</v>
      </c>
      <c r="K11" s="7" t="s">
        <v>69</v>
      </c>
      <c r="L11" s="39"/>
      <c r="M11" s="43">
        <v>0.58887999999999996</v>
      </c>
      <c r="N11" s="22">
        <v>0.75</v>
      </c>
      <c r="O11" s="22">
        <v>0</v>
      </c>
      <c r="P11" s="22">
        <v>4.5199999999999997E-3</v>
      </c>
      <c r="Q11" s="22">
        <v>0</v>
      </c>
      <c r="R11" s="22">
        <v>0</v>
      </c>
      <c r="S11" s="22">
        <v>0</v>
      </c>
    </row>
    <row r="12" spans="1:19" s="11" customFormat="1" ht="8.1" customHeight="1" x14ac:dyDescent="0.2">
      <c r="A12" s="88"/>
      <c r="B12" s="88"/>
      <c r="C12" s="1209"/>
      <c r="D12" s="1262"/>
      <c r="E12" s="1262"/>
      <c r="F12" s="1262"/>
      <c r="G12" s="1262"/>
      <c r="H12" s="1262"/>
      <c r="I12" s="1262"/>
      <c r="J12" s="9"/>
      <c r="K12" s="88"/>
      <c r="L12" s="88"/>
      <c r="M12" s="1209"/>
      <c r="N12" s="1262"/>
      <c r="O12" s="1262"/>
      <c r="P12" s="1262"/>
      <c r="Q12" s="1262"/>
      <c r="R12" s="1262"/>
      <c r="S12" s="1262"/>
    </row>
    <row r="13" spans="1:19" s="8" customFormat="1" ht="24.95" customHeight="1" x14ac:dyDescent="0.2">
      <c r="A13" s="1232" t="s">
        <v>125</v>
      </c>
      <c r="B13" s="1251"/>
      <c r="C13" s="1251"/>
      <c r="D13" s="1251"/>
      <c r="E13" s="1251"/>
      <c r="F13" s="1251"/>
      <c r="G13" s="1251"/>
      <c r="H13" s="1251"/>
      <c r="I13" s="1251"/>
      <c r="J13" s="9"/>
      <c r="K13" s="1232" t="s">
        <v>125</v>
      </c>
      <c r="L13" s="1251"/>
      <c r="M13" s="1251"/>
      <c r="N13" s="1251"/>
      <c r="O13" s="1251"/>
      <c r="P13" s="1251"/>
      <c r="Q13" s="1251"/>
      <c r="R13" s="1251"/>
      <c r="S13" s="1251"/>
    </row>
    <row r="14" spans="1:19" s="8" customFormat="1" ht="18" customHeight="1" x14ac:dyDescent="0.2">
      <c r="A14" s="7" t="s">
        <v>296</v>
      </c>
      <c r="B14" s="7"/>
      <c r="C14" s="43">
        <v>0</v>
      </c>
      <c r="D14" s="22">
        <v>0</v>
      </c>
      <c r="E14" s="22">
        <v>0</v>
      </c>
      <c r="F14" s="22">
        <v>0</v>
      </c>
      <c r="G14" s="22">
        <v>0</v>
      </c>
      <c r="H14" s="22">
        <v>0</v>
      </c>
      <c r="I14" s="22">
        <v>0</v>
      </c>
      <c r="J14" s="9"/>
      <c r="K14" s="7" t="s">
        <v>296</v>
      </c>
      <c r="L14" s="7"/>
      <c r="M14" s="43">
        <v>0</v>
      </c>
      <c r="N14" s="22">
        <v>0</v>
      </c>
      <c r="O14" s="22">
        <v>0</v>
      </c>
      <c r="P14" s="22">
        <v>0</v>
      </c>
      <c r="Q14" s="22">
        <v>0</v>
      </c>
      <c r="R14" s="22">
        <v>0</v>
      </c>
      <c r="S14" s="22">
        <v>0</v>
      </c>
    </row>
    <row r="15" spans="1:19" s="11" customFormat="1" ht="18" customHeight="1" x14ac:dyDescent="0.2">
      <c r="A15" s="10" t="s">
        <v>57</v>
      </c>
      <c r="B15" s="10"/>
      <c r="C15" s="20">
        <v>0</v>
      </c>
      <c r="D15" s="18">
        <v>0</v>
      </c>
      <c r="E15" s="18">
        <v>0</v>
      </c>
      <c r="F15" s="18">
        <v>0</v>
      </c>
      <c r="G15" s="18">
        <v>0</v>
      </c>
      <c r="H15" s="18">
        <v>0</v>
      </c>
      <c r="I15" s="18">
        <v>0</v>
      </c>
      <c r="J15" s="9"/>
      <c r="K15" s="10" t="s">
        <v>57</v>
      </c>
      <c r="L15" s="10"/>
      <c r="M15" s="20">
        <v>0</v>
      </c>
      <c r="N15" s="18">
        <v>0</v>
      </c>
      <c r="O15" s="18">
        <v>0</v>
      </c>
      <c r="P15" s="18">
        <v>0</v>
      </c>
      <c r="Q15" s="18">
        <v>0</v>
      </c>
      <c r="R15" s="18">
        <v>0</v>
      </c>
      <c r="S15" s="18">
        <v>0</v>
      </c>
    </row>
    <row r="16" spans="1:19" s="6" customFormat="1" x14ac:dyDescent="0.2">
      <c r="A16" s="37" t="s">
        <v>56</v>
      </c>
      <c r="B16" s="39"/>
      <c r="C16" s="20">
        <v>0</v>
      </c>
      <c r="D16" s="18">
        <v>0</v>
      </c>
      <c r="E16" s="18">
        <v>0</v>
      </c>
      <c r="F16" s="18">
        <v>0</v>
      </c>
      <c r="G16" s="18">
        <v>0</v>
      </c>
      <c r="H16" s="18">
        <v>0</v>
      </c>
      <c r="I16" s="18">
        <v>0</v>
      </c>
      <c r="K16" s="37" t="s">
        <v>56</v>
      </c>
      <c r="L16" s="39"/>
      <c r="M16" s="20">
        <v>0</v>
      </c>
      <c r="N16" s="18">
        <v>0</v>
      </c>
      <c r="O16" s="18">
        <v>0</v>
      </c>
      <c r="P16" s="18">
        <v>0</v>
      </c>
      <c r="Q16" s="18">
        <v>0</v>
      </c>
      <c r="R16" s="18">
        <v>0</v>
      </c>
      <c r="S16" s="18">
        <v>0</v>
      </c>
    </row>
    <row r="17" spans="1:19" s="6" customFormat="1" x14ac:dyDescent="0.2">
      <c r="A17" s="37" t="s">
        <v>91</v>
      </c>
      <c r="B17" s="39"/>
      <c r="C17" s="20">
        <v>0</v>
      </c>
      <c r="D17" s="18">
        <v>0</v>
      </c>
      <c r="E17" s="18">
        <v>0</v>
      </c>
      <c r="F17" s="18">
        <v>0</v>
      </c>
      <c r="G17" s="18">
        <v>0</v>
      </c>
      <c r="H17" s="18">
        <v>0</v>
      </c>
      <c r="I17" s="18">
        <v>0</v>
      </c>
      <c r="K17" s="37" t="s">
        <v>91</v>
      </c>
      <c r="L17" s="39"/>
      <c r="M17" s="20">
        <v>0</v>
      </c>
      <c r="N17" s="18">
        <v>0</v>
      </c>
      <c r="O17" s="18">
        <v>0</v>
      </c>
      <c r="P17" s="18">
        <v>0</v>
      </c>
      <c r="Q17" s="18">
        <v>0</v>
      </c>
      <c r="R17" s="18">
        <v>0</v>
      </c>
      <c r="S17" s="18">
        <v>0</v>
      </c>
    </row>
    <row r="18" spans="1:19" s="11" customFormat="1" ht="8.1" customHeight="1" x14ac:dyDescent="0.2">
      <c r="A18" s="88"/>
      <c r="B18" s="88"/>
      <c r="C18" s="1256"/>
      <c r="D18" s="1262"/>
      <c r="E18" s="1262"/>
      <c r="F18" s="1262"/>
      <c r="G18" s="1262"/>
      <c r="H18" s="1262"/>
      <c r="I18" s="1262"/>
      <c r="J18" s="9"/>
      <c r="K18" s="88"/>
      <c r="L18" s="88"/>
      <c r="M18" s="1256"/>
      <c r="N18" s="1262"/>
      <c r="O18" s="1262"/>
      <c r="P18" s="1262"/>
      <c r="Q18" s="1262"/>
      <c r="R18" s="1262"/>
      <c r="S18" s="1262"/>
    </row>
    <row r="19" spans="1:19" s="8" customFormat="1" ht="18" customHeight="1" x14ac:dyDescent="0.2">
      <c r="A19" s="7" t="s">
        <v>66</v>
      </c>
      <c r="B19" s="7"/>
      <c r="C19" s="43">
        <v>19.83137</v>
      </c>
      <c r="D19" s="22">
        <v>2.67</v>
      </c>
      <c r="E19" s="22">
        <v>0</v>
      </c>
      <c r="F19" s="22">
        <v>0</v>
      </c>
      <c r="G19" s="22">
        <v>2.2827799999999998</v>
      </c>
      <c r="H19" s="22">
        <v>0</v>
      </c>
      <c r="I19" s="22">
        <v>0.10485</v>
      </c>
      <c r="J19" s="9"/>
      <c r="K19" s="7" t="s">
        <v>66</v>
      </c>
      <c r="L19" s="7"/>
      <c r="M19" s="43">
        <v>0</v>
      </c>
      <c r="N19" s="22">
        <v>1.8035000000000001</v>
      </c>
      <c r="O19" s="22">
        <v>0</v>
      </c>
      <c r="P19" s="22">
        <v>3.3806500000000002</v>
      </c>
      <c r="Q19" s="22">
        <v>0</v>
      </c>
      <c r="R19" s="22">
        <v>8</v>
      </c>
      <c r="S19" s="22">
        <v>1.5895999999999999</v>
      </c>
    </row>
    <row r="20" spans="1:19" s="6" customFormat="1" ht="18" customHeight="1" x14ac:dyDescent="0.2">
      <c r="A20" s="10" t="s">
        <v>53</v>
      </c>
      <c r="B20" s="39"/>
      <c r="C20" s="20">
        <v>19.83137</v>
      </c>
      <c r="D20" s="18">
        <v>2.67</v>
      </c>
      <c r="E20" s="18">
        <v>0</v>
      </c>
      <c r="F20" s="18">
        <v>0</v>
      </c>
      <c r="G20" s="18">
        <v>2.2827799999999998</v>
      </c>
      <c r="H20" s="18">
        <v>0</v>
      </c>
      <c r="I20" s="18">
        <v>0.10485</v>
      </c>
      <c r="K20" s="10" t="s">
        <v>53</v>
      </c>
      <c r="L20" s="39"/>
      <c r="M20" s="20">
        <v>0</v>
      </c>
      <c r="N20" s="18">
        <v>1.8035000000000001</v>
      </c>
      <c r="O20" s="18">
        <v>0</v>
      </c>
      <c r="P20" s="18">
        <v>3.3806500000000002</v>
      </c>
      <c r="Q20" s="18">
        <v>0</v>
      </c>
      <c r="R20" s="18">
        <v>8</v>
      </c>
      <c r="S20" s="18">
        <v>1.5895999999999999</v>
      </c>
    </row>
    <row r="21" spans="1:19" s="6" customFormat="1" x14ac:dyDescent="0.2">
      <c r="A21" s="37" t="s">
        <v>56</v>
      </c>
      <c r="B21" s="39"/>
      <c r="C21" s="20">
        <v>19.83137</v>
      </c>
      <c r="D21" s="18">
        <v>2.67</v>
      </c>
      <c r="E21" s="18">
        <v>0</v>
      </c>
      <c r="F21" s="18">
        <v>0</v>
      </c>
      <c r="G21" s="18">
        <v>2.2827799999999998</v>
      </c>
      <c r="H21" s="18">
        <v>0</v>
      </c>
      <c r="I21" s="18">
        <v>0.10485</v>
      </c>
      <c r="K21" s="37" t="s">
        <v>56</v>
      </c>
      <c r="L21" s="39"/>
      <c r="M21" s="20">
        <v>0</v>
      </c>
      <c r="N21" s="18">
        <v>1.8035000000000001</v>
      </c>
      <c r="O21" s="18">
        <v>0</v>
      </c>
      <c r="P21" s="18">
        <v>3.3806500000000002</v>
      </c>
      <c r="Q21" s="18">
        <v>0</v>
      </c>
      <c r="R21" s="18">
        <v>8</v>
      </c>
      <c r="S21" s="18">
        <v>1.5895999999999999</v>
      </c>
    </row>
    <row r="22" spans="1:19" s="6" customFormat="1" x14ac:dyDescent="0.2">
      <c r="A22" s="37" t="s">
        <v>91</v>
      </c>
      <c r="B22" s="39"/>
      <c r="C22" s="20">
        <v>0</v>
      </c>
      <c r="D22" s="18">
        <v>0</v>
      </c>
      <c r="E22" s="18">
        <v>0</v>
      </c>
      <c r="F22" s="18">
        <v>0</v>
      </c>
      <c r="G22" s="18">
        <v>0</v>
      </c>
      <c r="H22" s="18">
        <v>0</v>
      </c>
      <c r="I22" s="18">
        <v>0</v>
      </c>
      <c r="K22" s="37" t="s">
        <v>91</v>
      </c>
      <c r="L22" s="39"/>
      <c r="M22" s="20">
        <v>0</v>
      </c>
      <c r="N22" s="18">
        <v>0</v>
      </c>
      <c r="O22" s="18">
        <v>0</v>
      </c>
      <c r="P22" s="18">
        <v>0</v>
      </c>
      <c r="Q22" s="18">
        <v>0</v>
      </c>
      <c r="R22" s="18">
        <v>0</v>
      </c>
      <c r="S22" s="18">
        <v>0</v>
      </c>
    </row>
    <row r="23" spans="1:19" s="6" customFormat="1" x14ac:dyDescent="0.2">
      <c r="A23" s="10" t="s">
        <v>54</v>
      </c>
      <c r="B23" s="39"/>
      <c r="C23" s="20">
        <v>0</v>
      </c>
      <c r="D23" s="18">
        <v>0</v>
      </c>
      <c r="E23" s="18">
        <v>0</v>
      </c>
      <c r="F23" s="18">
        <v>0</v>
      </c>
      <c r="G23" s="18">
        <v>0</v>
      </c>
      <c r="H23" s="18">
        <v>0</v>
      </c>
      <c r="I23" s="18">
        <v>0</v>
      </c>
      <c r="K23" s="10" t="s">
        <v>54</v>
      </c>
      <c r="L23" s="39"/>
      <c r="M23" s="20">
        <v>0</v>
      </c>
      <c r="N23" s="18">
        <v>0</v>
      </c>
      <c r="O23" s="18">
        <v>0</v>
      </c>
      <c r="P23" s="18">
        <v>0</v>
      </c>
      <c r="Q23" s="18">
        <v>0</v>
      </c>
      <c r="R23" s="18">
        <v>0</v>
      </c>
      <c r="S23" s="18">
        <v>0</v>
      </c>
    </row>
    <row r="24" spans="1:19" s="6" customFormat="1" x14ac:dyDescent="0.2">
      <c r="A24" s="10" t="s">
        <v>55</v>
      </c>
      <c r="B24" s="39"/>
      <c r="C24" s="20">
        <v>0</v>
      </c>
      <c r="D24" s="18">
        <v>0</v>
      </c>
      <c r="E24" s="18">
        <v>0</v>
      </c>
      <c r="F24" s="18">
        <v>0</v>
      </c>
      <c r="G24" s="18">
        <v>0</v>
      </c>
      <c r="H24" s="18">
        <v>0</v>
      </c>
      <c r="I24" s="18">
        <v>0</v>
      </c>
      <c r="K24" s="10" t="s">
        <v>55</v>
      </c>
      <c r="L24" s="39"/>
      <c r="M24" s="20">
        <v>0</v>
      </c>
      <c r="N24" s="18">
        <v>0</v>
      </c>
      <c r="O24" s="18">
        <v>0</v>
      </c>
      <c r="P24" s="18">
        <v>0</v>
      </c>
      <c r="Q24" s="18">
        <v>0</v>
      </c>
      <c r="R24" s="18">
        <v>0</v>
      </c>
      <c r="S24" s="18">
        <v>0</v>
      </c>
    </row>
    <row r="25" spans="1:19" s="6" customFormat="1" x14ac:dyDescent="0.2">
      <c r="A25" s="37" t="s">
        <v>56</v>
      </c>
      <c r="B25" s="39"/>
      <c r="C25" s="20">
        <v>0</v>
      </c>
      <c r="D25" s="18">
        <v>0</v>
      </c>
      <c r="E25" s="18">
        <v>0</v>
      </c>
      <c r="F25" s="18">
        <v>0</v>
      </c>
      <c r="G25" s="18">
        <v>0</v>
      </c>
      <c r="H25" s="18">
        <v>0</v>
      </c>
      <c r="I25" s="18">
        <v>0</v>
      </c>
      <c r="K25" s="37" t="s">
        <v>56</v>
      </c>
      <c r="L25" s="39"/>
      <c r="M25" s="20">
        <v>0</v>
      </c>
      <c r="N25" s="18">
        <v>0</v>
      </c>
      <c r="O25" s="18">
        <v>0</v>
      </c>
      <c r="P25" s="18">
        <v>0</v>
      </c>
      <c r="Q25" s="18">
        <v>0</v>
      </c>
      <c r="R25" s="18">
        <v>0</v>
      </c>
      <c r="S25" s="18">
        <v>0</v>
      </c>
    </row>
    <row r="26" spans="1:19" s="6" customFormat="1" x14ac:dyDescent="0.2">
      <c r="A26" s="37" t="s">
        <v>91</v>
      </c>
      <c r="B26" s="39"/>
      <c r="C26" s="20">
        <v>0</v>
      </c>
      <c r="D26" s="18">
        <v>0</v>
      </c>
      <c r="E26" s="18">
        <v>0</v>
      </c>
      <c r="F26" s="18">
        <v>0</v>
      </c>
      <c r="G26" s="18">
        <v>0</v>
      </c>
      <c r="H26" s="18">
        <v>0</v>
      </c>
      <c r="I26" s="18">
        <v>0</v>
      </c>
      <c r="K26" s="37" t="s">
        <v>91</v>
      </c>
      <c r="L26" s="39"/>
      <c r="M26" s="20">
        <v>0</v>
      </c>
      <c r="N26" s="18">
        <v>0</v>
      </c>
      <c r="O26" s="18">
        <v>0</v>
      </c>
      <c r="P26" s="18">
        <v>0</v>
      </c>
      <c r="Q26" s="18">
        <v>0</v>
      </c>
      <c r="R26" s="18">
        <v>0</v>
      </c>
      <c r="S26" s="18">
        <v>0</v>
      </c>
    </row>
    <row r="27" spans="1:19" s="6" customFormat="1" ht="8.25" customHeight="1" x14ac:dyDescent="0.2">
      <c r="A27" s="13"/>
      <c r="B27" s="39"/>
      <c r="C27" s="1256"/>
      <c r="D27" s="1262"/>
      <c r="E27" s="1262"/>
      <c r="F27" s="1262"/>
      <c r="G27" s="1262"/>
      <c r="H27" s="1262"/>
      <c r="I27" s="1262"/>
      <c r="K27" s="13"/>
      <c r="L27" s="39"/>
      <c r="M27" s="1256"/>
      <c r="N27" s="1262"/>
      <c r="O27" s="1262"/>
      <c r="P27" s="1262"/>
      <c r="Q27" s="1262"/>
      <c r="R27" s="1262"/>
      <c r="S27" s="1262"/>
    </row>
    <row r="28" spans="1:19" s="17" customFormat="1" ht="18" customHeight="1" x14ac:dyDescent="0.2">
      <c r="A28" s="7" t="s">
        <v>67</v>
      </c>
      <c r="B28" s="39"/>
      <c r="C28" s="43"/>
      <c r="D28" s="22"/>
      <c r="E28" s="22"/>
      <c r="F28" s="22"/>
      <c r="G28" s="22"/>
      <c r="H28" s="22"/>
      <c r="I28" s="22"/>
      <c r="K28" s="7" t="s">
        <v>67</v>
      </c>
      <c r="L28" s="39"/>
      <c r="M28" s="43"/>
      <c r="N28" s="22"/>
      <c r="O28" s="22"/>
      <c r="P28" s="22"/>
      <c r="Q28" s="22"/>
      <c r="R28" s="22"/>
      <c r="S28" s="22"/>
    </row>
    <row r="29" spans="1:19" s="17" customFormat="1" ht="18" customHeight="1" x14ac:dyDescent="0.2">
      <c r="A29" s="87" t="s">
        <v>68</v>
      </c>
      <c r="B29" s="39"/>
      <c r="C29" s="52">
        <v>19.83137</v>
      </c>
      <c r="D29" s="53">
        <v>2.67</v>
      </c>
      <c r="E29" s="53">
        <v>0</v>
      </c>
      <c r="F29" s="53">
        <v>0</v>
      </c>
      <c r="G29" s="53">
        <v>2.2827799999999998</v>
      </c>
      <c r="H29" s="53">
        <v>0</v>
      </c>
      <c r="I29" s="53">
        <v>0.10485</v>
      </c>
      <c r="K29" s="87" t="s">
        <v>68</v>
      </c>
      <c r="L29" s="39"/>
      <c r="M29" s="52">
        <v>0</v>
      </c>
      <c r="N29" s="53">
        <v>1.8035000000000001</v>
      </c>
      <c r="O29" s="53">
        <v>0</v>
      </c>
      <c r="P29" s="53">
        <v>3.3806500000000002</v>
      </c>
      <c r="Q29" s="53">
        <v>0</v>
      </c>
      <c r="R29" s="53">
        <v>8</v>
      </c>
      <c r="S29" s="53">
        <v>1.5895999999999999</v>
      </c>
    </row>
    <row r="30" spans="1:19" s="17" customFormat="1" ht="18" customHeight="1" x14ac:dyDescent="0.2">
      <c r="A30" s="7" t="s">
        <v>69</v>
      </c>
      <c r="B30" s="39"/>
      <c r="C30" s="43">
        <v>18.750430000000001</v>
      </c>
      <c r="D30" s="22">
        <v>18.161549999999998</v>
      </c>
      <c r="E30" s="22">
        <v>0</v>
      </c>
      <c r="F30" s="22">
        <v>0</v>
      </c>
      <c r="G30" s="22">
        <v>0</v>
      </c>
      <c r="H30" s="22">
        <v>0</v>
      </c>
      <c r="I30" s="22">
        <v>0</v>
      </c>
      <c r="K30" s="7" t="s">
        <v>69</v>
      </c>
      <c r="L30" s="39"/>
      <c r="M30" s="43">
        <v>0.58887999999999996</v>
      </c>
      <c r="N30" s="22">
        <v>0</v>
      </c>
      <c r="O30" s="22">
        <v>0</v>
      </c>
      <c r="P30" s="22">
        <v>0</v>
      </c>
      <c r="Q30" s="22">
        <v>0</v>
      </c>
      <c r="R30" s="22">
        <v>0</v>
      </c>
      <c r="S30" s="22">
        <v>0</v>
      </c>
    </row>
    <row r="31" spans="1:19" s="11" customFormat="1" ht="8.1" customHeight="1" x14ac:dyDescent="0.2">
      <c r="A31" s="89"/>
      <c r="B31" s="88"/>
      <c r="C31" s="1209"/>
      <c r="D31" s="1262"/>
      <c r="E31" s="1262"/>
      <c r="F31" s="1262"/>
      <c r="G31" s="1262"/>
      <c r="H31" s="1262"/>
      <c r="I31" s="1262"/>
      <c r="J31" s="9"/>
      <c r="K31" s="89"/>
      <c r="L31" s="88"/>
      <c r="M31" s="1209"/>
      <c r="N31" s="1262"/>
      <c r="O31" s="1262"/>
      <c r="P31" s="1262"/>
      <c r="Q31" s="1262"/>
      <c r="R31" s="1262"/>
      <c r="S31" s="1262"/>
    </row>
    <row r="32" spans="1:19" s="8" customFormat="1" ht="24.95" customHeight="1" x14ac:dyDescent="0.2">
      <c r="A32" s="1232" t="s">
        <v>126</v>
      </c>
      <c r="B32" s="1251"/>
      <c r="C32" s="1251"/>
      <c r="D32" s="1251"/>
      <c r="E32" s="1251"/>
      <c r="F32" s="1251"/>
      <c r="G32" s="1251"/>
      <c r="H32" s="1251"/>
      <c r="I32" s="1251"/>
      <c r="J32" s="9"/>
      <c r="K32" s="1232" t="s">
        <v>126</v>
      </c>
      <c r="L32" s="1251"/>
      <c r="M32" s="1251"/>
      <c r="N32" s="1251"/>
      <c r="O32" s="1251"/>
      <c r="P32" s="1251"/>
      <c r="Q32" s="1251"/>
      <c r="R32" s="1251"/>
      <c r="S32" s="1251"/>
    </row>
    <row r="33" spans="1:19" s="8" customFormat="1" ht="18" customHeight="1" x14ac:dyDescent="0.2">
      <c r="A33" s="7" t="s">
        <v>296</v>
      </c>
      <c r="B33" s="7"/>
      <c r="C33" s="43">
        <v>0</v>
      </c>
      <c r="D33" s="22">
        <v>0</v>
      </c>
      <c r="E33" s="22">
        <v>0</v>
      </c>
      <c r="F33" s="22">
        <v>0</v>
      </c>
      <c r="G33" s="22">
        <v>0</v>
      </c>
      <c r="H33" s="22">
        <v>0</v>
      </c>
      <c r="I33" s="22">
        <v>0</v>
      </c>
      <c r="J33" s="9"/>
      <c r="K33" s="7" t="s">
        <v>296</v>
      </c>
      <c r="L33" s="7"/>
      <c r="M33" s="43">
        <v>0</v>
      </c>
      <c r="N33" s="22">
        <v>0</v>
      </c>
      <c r="O33" s="22">
        <v>0</v>
      </c>
      <c r="P33" s="22">
        <v>0</v>
      </c>
      <c r="Q33" s="22">
        <v>0</v>
      </c>
      <c r="R33" s="22">
        <v>0</v>
      </c>
      <c r="S33" s="22">
        <v>0</v>
      </c>
    </row>
    <row r="34" spans="1:19" s="11" customFormat="1" ht="18" customHeight="1" x14ac:dyDescent="0.2">
      <c r="A34" s="10" t="s">
        <v>58</v>
      </c>
      <c r="B34" s="10"/>
      <c r="C34" s="20">
        <v>0</v>
      </c>
      <c r="D34" s="18">
        <v>0</v>
      </c>
      <c r="E34" s="18">
        <v>0</v>
      </c>
      <c r="F34" s="18">
        <v>0</v>
      </c>
      <c r="G34" s="18">
        <v>0</v>
      </c>
      <c r="H34" s="18">
        <v>0</v>
      </c>
      <c r="I34" s="18">
        <v>0</v>
      </c>
      <c r="J34" s="9"/>
      <c r="K34" s="10" t="s">
        <v>58</v>
      </c>
      <c r="L34" s="10"/>
      <c r="M34" s="20">
        <v>0</v>
      </c>
      <c r="N34" s="18">
        <v>0</v>
      </c>
      <c r="O34" s="18">
        <v>0</v>
      </c>
      <c r="P34" s="18">
        <v>0</v>
      </c>
      <c r="Q34" s="18">
        <v>0</v>
      </c>
      <c r="R34" s="18">
        <v>0</v>
      </c>
      <c r="S34" s="18">
        <v>0</v>
      </c>
    </row>
    <row r="35" spans="1:19" s="6" customFormat="1" x14ac:dyDescent="0.2">
      <c r="A35" s="37" t="s">
        <v>56</v>
      </c>
      <c r="B35" s="39"/>
      <c r="C35" s="20">
        <v>0</v>
      </c>
      <c r="D35" s="18">
        <v>0</v>
      </c>
      <c r="E35" s="18">
        <v>0</v>
      </c>
      <c r="F35" s="18">
        <v>0</v>
      </c>
      <c r="G35" s="18">
        <v>0</v>
      </c>
      <c r="H35" s="18">
        <v>0</v>
      </c>
      <c r="I35" s="18">
        <v>0</v>
      </c>
      <c r="K35" s="37" t="s">
        <v>56</v>
      </c>
      <c r="L35" s="39"/>
      <c r="M35" s="20">
        <v>0</v>
      </c>
      <c r="N35" s="18">
        <v>0</v>
      </c>
      <c r="O35" s="18">
        <v>0</v>
      </c>
      <c r="P35" s="18">
        <v>0</v>
      </c>
      <c r="Q35" s="18">
        <v>0</v>
      </c>
      <c r="R35" s="18">
        <v>0</v>
      </c>
      <c r="S35" s="18">
        <v>0</v>
      </c>
    </row>
    <row r="36" spans="1:19" s="6" customFormat="1" x14ac:dyDescent="0.2">
      <c r="A36" s="37" t="s">
        <v>91</v>
      </c>
      <c r="B36" s="39"/>
      <c r="C36" s="20">
        <v>0</v>
      </c>
      <c r="D36" s="18">
        <v>0</v>
      </c>
      <c r="E36" s="18">
        <v>0</v>
      </c>
      <c r="F36" s="18">
        <v>0</v>
      </c>
      <c r="G36" s="18">
        <v>0</v>
      </c>
      <c r="H36" s="18">
        <v>0</v>
      </c>
      <c r="I36" s="18">
        <v>0</v>
      </c>
      <c r="K36" s="37" t="s">
        <v>91</v>
      </c>
      <c r="L36" s="39"/>
      <c r="M36" s="20">
        <v>0</v>
      </c>
      <c r="N36" s="18">
        <v>0</v>
      </c>
      <c r="O36" s="18">
        <v>0</v>
      </c>
      <c r="P36" s="18">
        <v>0</v>
      </c>
      <c r="Q36" s="18">
        <v>0</v>
      </c>
      <c r="R36" s="18">
        <v>0</v>
      </c>
      <c r="S36" s="18">
        <v>0</v>
      </c>
    </row>
    <row r="37" spans="1:19" s="11" customFormat="1" ht="8.1" customHeight="1" x14ac:dyDescent="0.2">
      <c r="A37" s="88"/>
      <c r="B37" s="88"/>
      <c r="C37" s="1256"/>
      <c r="D37" s="1260"/>
      <c r="E37" s="1260"/>
      <c r="F37" s="1260"/>
      <c r="G37" s="1260"/>
      <c r="H37" s="1260"/>
      <c r="I37" s="1260"/>
      <c r="J37" s="9"/>
      <c r="K37" s="88"/>
      <c r="L37" s="88"/>
      <c r="M37" s="1256"/>
      <c r="N37" s="1260"/>
      <c r="O37" s="1260"/>
      <c r="P37" s="1260"/>
      <c r="Q37" s="1260"/>
      <c r="R37" s="1260"/>
      <c r="S37" s="1260"/>
    </row>
    <row r="38" spans="1:19" s="8" customFormat="1" ht="18" customHeight="1" x14ac:dyDescent="0.2">
      <c r="A38" s="7" t="s">
        <v>66</v>
      </c>
      <c r="B38" s="7"/>
      <c r="C38" s="43">
        <v>43.913930000000001</v>
      </c>
      <c r="D38" s="22">
        <v>0</v>
      </c>
      <c r="E38" s="22">
        <v>0</v>
      </c>
      <c r="F38" s="22">
        <v>0</v>
      </c>
      <c r="G38" s="22">
        <v>0</v>
      </c>
      <c r="H38" s="22">
        <v>0</v>
      </c>
      <c r="I38" s="22">
        <v>11.39963</v>
      </c>
      <c r="J38" s="9"/>
      <c r="K38" s="7" t="s">
        <v>66</v>
      </c>
      <c r="L38" s="7"/>
      <c r="M38" s="43">
        <v>18.3</v>
      </c>
      <c r="N38" s="22">
        <v>0.53963000000000005</v>
      </c>
      <c r="O38" s="22">
        <v>0</v>
      </c>
      <c r="P38" s="22">
        <v>11.6456</v>
      </c>
      <c r="Q38" s="22">
        <v>2.02908</v>
      </c>
      <c r="R38" s="22">
        <v>0</v>
      </c>
      <c r="S38" s="22">
        <v>0</v>
      </c>
    </row>
    <row r="39" spans="1:19" s="6" customFormat="1" ht="18" customHeight="1" x14ac:dyDescent="0.2">
      <c r="A39" s="10" t="s">
        <v>53</v>
      </c>
      <c r="B39" s="39"/>
      <c r="C39" s="20">
        <v>43.913930000000001</v>
      </c>
      <c r="D39" s="18">
        <v>0</v>
      </c>
      <c r="E39" s="18">
        <v>0</v>
      </c>
      <c r="F39" s="18">
        <v>0</v>
      </c>
      <c r="G39" s="18">
        <v>0</v>
      </c>
      <c r="H39" s="18">
        <v>0</v>
      </c>
      <c r="I39" s="18">
        <v>11.39963</v>
      </c>
      <c r="K39" s="10" t="s">
        <v>53</v>
      </c>
      <c r="L39" s="39"/>
      <c r="M39" s="20">
        <v>18.3</v>
      </c>
      <c r="N39" s="18">
        <v>0.53963000000000005</v>
      </c>
      <c r="O39" s="18">
        <v>0</v>
      </c>
      <c r="P39" s="18">
        <v>11.6456</v>
      </c>
      <c r="Q39" s="18">
        <v>2.02908</v>
      </c>
      <c r="R39" s="18">
        <v>0</v>
      </c>
      <c r="S39" s="18">
        <v>0</v>
      </c>
    </row>
    <row r="40" spans="1:19" s="6" customFormat="1" x14ac:dyDescent="0.2">
      <c r="A40" s="37" t="s">
        <v>56</v>
      </c>
      <c r="B40" s="39"/>
      <c r="C40" s="20">
        <v>43.913930000000001</v>
      </c>
      <c r="D40" s="18">
        <v>0</v>
      </c>
      <c r="E40" s="18">
        <v>0</v>
      </c>
      <c r="F40" s="18">
        <v>0</v>
      </c>
      <c r="G40" s="18">
        <v>0</v>
      </c>
      <c r="H40" s="18">
        <v>0</v>
      </c>
      <c r="I40" s="18">
        <v>11.39963</v>
      </c>
      <c r="K40" s="37" t="s">
        <v>56</v>
      </c>
      <c r="L40" s="39"/>
      <c r="M40" s="20">
        <v>18.3</v>
      </c>
      <c r="N40" s="18">
        <v>0.53963000000000005</v>
      </c>
      <c r="O40" s="18">
        <v>0</v>
      </c>
      <c r="P40" s="18">
        <v>11.6456</v>
      </c>
      <c r="Q40" s="18">
        <v>2.02908</v>
      </c>
      <c r="R40" s="18">
        <v>0</v>
      </c>
      <c r="S40" s="18">
        <v>0</v>
      </c>
    </row>
    <row r="41" spans="1:19" s="6" customFormat="1" x14ac:dyDescent="0.2">
      <c r="A41" s="37" t="s">
        <v>91</v>
      </c>
      <c r="B41" s="39"/>
      <c r="C41" s="20">
        <v>0</v>
      </c>
      <c r="D41" s="18">
        <v>0</v>
      </c>
      <c r="E41" s="18">
        <v>0</v>
      </c>
      <c r="F41" s="18">
        <v>0</v>
      </c>
      <c r="G41" s="18">
        <v>0</v>
      </c>
      <c r="H41" s="18">
        <v>0</v>
      </c>
      <c r="I41" s="18">
        <v>0</v>
      </c>
      <c r="K41" s="37" t="s">
        <v>91</v>
      </c>
      <c r="L41" s="39"/>
      <c r="M41" s="20">
        <v>0</v>
      </c>
      <c r="N41" s="18">
        <v>0</v>
      </c>
      <c r="O41" s="18">
        <v>0</v>
      </c>
      <c r="P41" s="18">
        <v>0</v>
      </c>
      <c r="Q41" s="18">
        <v>0</v>
      </c>
      <c r="R41" s="18">
        <v>0</v>
      </c>
      <c r="S41" s="18">
        <v>0</v>
      </c>
    </row>
    <row r="42" spans="1:19" s="6" customFormat="1" x14ac:dyDescent="0.2">
      <c r="A42" s="10" t="s">
        <v>54</v>
      </c>
      <c r="B42" s="39"/>
      <c r="C42" s="20">
        <v>0</v>
      </c>
      <c r="D42" s="18">
        <v>0</v>
      </c>
      <c r="E42" s="18">
        <v>0</v>
      </c>
      <c r="F42" s="18">
        <v>0</v>
      </c>
      <c r="G42" s="18">
        <v>0</v>
      </c>
      <c r="H42" s="18">
        <v>0</v>
      </c>
      <c r="I42" s="18">
        <v>0</v>
      </c>
      <c r="K42" s="10" t="s">
        <v>54</v>
      </c>
      <c r="L42" s="39"/>
      <c r="M42" s="20">
        <v>0</v>
      </c>
      <c r="N42" s="18">
        <v>0</v>
      </c>
      <c r="O42" s="18">
        <v>0</v>
      </c>
      <c r="P42" s="18">
        <v>0</v>
      </c>
      <c r="Q42" s="18">
        <v>0</v>
      </c>
      <c r="R42" s="18">
        <v>0</v>
      </c>
      <c r="S42" s="18">
        <v>0</v>
      </c>
    </row>
    <row r="43" spans="1:19" s="6" customFormat="1" x14ac:dyDescent="0.2">
      <c r="A43" s="10" t="s">
        <v>55</v>
      </c>
      <c r="B43" s="39"/>
      <c r="C43" s="20">
        <v>0</v>
      </c>
      <c r="D43" s="18">
        <v>0</v>
      </c>
      <c r="E43" s="18">
        <v>0</v>
      </c>
      <c r="F43" s="18">
        <v>0</v>
      </c>
      <c r="G43" s="18">
        <v>0</v>
      </c>
      <c r="H43" s="18">
        <v>0</v>
      </c>
      <c r="I43" s="18">
        <v>0</v>
      </c>
      <c r="K43" s="10" t="s">
        <v>55</v>
      </c>
      <c r="L43" s="39"/>
      <c r="M43" s="20">
        <v>0</v>
      </c>
      <c r="N43" s="18">
        <v>0</v>
      </c>
      <c r="O43" s="18">
        <v>0</v>
      </c>
      <c r="P43" s="18">
        <v>0</v>
      </c>
      <c r="Q43" s="18">
        <v>0</v>
      </c>
      <c r="R43" s="18">
        <v>0</v>
      </c>
      <c r="S43" s="18">
        <v>0</v>
      </c>
    </row>
    <row r="44" spans="1:19" s="6" customFormat="1" x14ac:dyDescent="0.2">
      <c r="A44" s="37" t="s">
        <v>56</v>
      </c>
      <c r="B44" s="39"/>
      <c r="C44" s="20">
        <v>0</v>
      </c>
      <c r="D44" s="18">
        <v>0</v>
      </c>
      <c r="E44" s="18">
        <v>0</v>
      </c>
      <c r="F44" s="18">
        <v>0</v>
      </c>
      <c r="G44" s="18">
        <v>0</v>
      </c>
      <c r="H44" s="18">
        <v>0</v>
      </c>
      <c r="I44" s="18">
        <v>0</v>
      </c>
      <c r="K44" s="37" t="s">
        <v>56</v>
      </c>
      <c r="L44" s="39"/>
      <c r="M44" s="20">
        <v>0</v>
      </c>
      <c r="N44" s="18">
        <v>0</v>
      </c>
      <c r="O44" s="18">
        <v>0</v>
      </c>
      <c r="P44" s="18">
        <v>0</v>
      </c>
      <c r="Q44" s="18">
        <v>0</v>
      </c>
      <c r="R44" s="18">
        <v>0</v>
      </c>
      <c r="S44" s="18">
        <v>0</v>
      </c>
    </row>
    <row r="45" spans="1:19" s="6" customFormat="1" x14ac:dyDescent="0.2">
      <c r="A45" s="37" t="s">
        <v>91</v>
      </c>
      <c r="B45" s="39"/>
      <c r="C45" s="20">
        <v>0</v>
      </c>
      <c r="D45" s="18">
        <v>0</v>
      </c>
      <c r="E45" s="18">
        <v>0</v>
      </c>
      <c r="F45" s="18">
        <v>0</v>
      </c>
      <c r="G45" s="18">
        <v>0</v>
      </c>
      <c r="H45" s="18">
        <v>0</v>
      </c>
      <c r="I45" s="18">
        <v>0</v>
      </c>
      <c r="K45" s="37" t="s">
        <v>91</v>
      </c>
      <c r="L45" s="39"/>
      <c r="M45" s="20">
        <v>0</v>
      </c>
      <c r="N45" s="18">
        <v>0</v>
      </c>
      <c r="O45" s="18">
        <v>0</v>
      </c>
      <c r="P45" s="18">
        <v>0</v>
      </c>
      <c r="Q45" s="18">
        <v>0</v>
      </c>
      <c r="R45" s="18">
        <v>0</v>
      </c>
      <c r="S45" s="18">
        <v>0</v>
      </c>
    </row>
    <row r="46" spans="1:19" s="6" customFormat="1" ht="8.25" customHeight="1" x14ac:dyDescent="0.2">
      <c r="A46" s="13"/>
      <c r="B46" s="39"/>
      <c r="C46" s="1256"/>
      <c r="D46" s="1260"/>
      <c r="E46" s="1260"/>
      <c r="F46" s="1260"/>
      <c r="G46" s="1260"/>
      <c r="H46" s="1260"/>
      <c r="I46" s="1260"/>
      <c r="K46" s="13"/>
      <c r="L46" s="39"/>
      <c r="M46" s="1256"/>
      <c r="N46" s="1260"/>
      <c r="O46" s="1260"/>
      <c r="P46" s="1260"/>
      <c r="Q46" s="1260"/>
      <c r="R46" s="1260"/>
      <c r="S46" s="1260"/>
    </row>
    <row r="47" spans="1:19" s="17" customFormat="1" ht="18" customHeight="1" x14ac:dyDescent="0.2">
      <c r="A47" s="7" t="s">
        <v>67</v>
      </c>
      <c r="B47" s="39"/>
      <c r="C47" s="43"/>
      <c r="D47" s="22"/>
      <c r="E47" s="22"/>
      <c r="F47" s="22"/>
      <c r="G47" s="22"/>
      <c r="H47" s="22"/>
      <c r="I47" s="22"/>
      <c r="K47" s="7" t="s">
        <v>67</v>
      </c>
      <c r="L47" s="39"/>
      <c r="M47" s="43"/>
      <c r="N47" s="22"/>
      <c r="O47" s="22"/>
      <c r="P47" s="22"/>
      <c r="Q47" s="22"/>
      <c r="R47" s="22"/>
      <c r="S47" s="22"/>
    </row>
    <row r="48" spans="1:19" s="17" customFormat="1" ht="18" customHeight="1" x14ac:dyDescent="0.2">
      <c r="A48" s="87" t="s">
        <v>68</v>
      </c>
      <c r="B48" s="39"/>
      <c r="C48" s="52">
        <v>43.913930000000001</v>
      </c>
      <c r="D48" s="53">
        <v>0</v>
      </c>
      <c r="E48" s="53">
        <v>0</v>
      </c>
      <c r="F48" s="53">
        <v>0</v>
      </c>
      <c r="G48" s="53">
        <v>0</v>
      </c>
      <c r="H48" s="53">
        <v>0</v>
      </c>
      <c r="I48" s="53">
        <v>11.39963</v>
      </c>
      <c r="K48" s="87" t="s">
        <v>68</v>
      </c>
      <c r="L48" s="39"/>
      <c r="M48" s="52">
        <v>18.3</v>
      </c>
      <c r="N48" s="53">
        <v>0.53963000000000005</v>
      </c>
      <c r="O48" s="53">
        <v>0</v>
      </c>
      <c r="P48" s="53">
        <v>11.6456</v>
      </c>
      <c r="Q48" s="53">
        <v>2.02908</v>
      </c>
      <c r="R48" s="53">
        <v>0</v>
      </c>
      <c r="S48" s="53">
        <v>0</v>
      </c>
    </row>
    <row r="49" spans="1:19" s="17" customFormat="1" ht="18" customHeight="1" x14ac:dyDescent="0.2">
      <c r="A49" s="7" t="s">
        <v>69</v>
      </c>
      <c r="B49" s="39"/>
      <c r="C49" s="43">
        <v>0</v>
      </c>
      <c r="D49" s="22">
        <v>0</v>
      </c>
      <c r="E49" s="22">
        <v>0</v>
      </c>
      <c r="F49" s="22">
        <v>0</v>
      </c>
      <c r="G49" s="22">
        <v>0</v>
      </c>
      <c r="H49" s="22">
        <v>0</v>
      </c>
      <c r="I49" s="22">
        <v>0</v>
      </c>
      <c r="K49" s="7" t="s">
        <v>69</v>
      </c>
      <c r="L49" s="39"/>
      <c r="M49" s="43">
        <v>0</v>
      </c>
      <c r="N49" s="22">
        <v>0</v>
      </c>
      <c r="O49" s="22">
        <v>0</v>
      </c>
      <c r="P49" s="22">
        <v>0</v>
      </c>
      <c r="Q49" s="22">
        <v>0</v>
      </c>
      <c r="R49" s="22">
        <v>0</v>
      </c>
      <c r="S49" s="22">
        <v>0</v>
      </c>
    </row>
    <row r="50" spans="1:19" s="11" customFormat="1" ht="8.1" customHeight="1" x14ac:dyDescent="0.2">
      <c r="C50" s="1209"/>
      <c r="D50" s="1262"/>
      <c r="E50" s="1262"/>
      <c r="F50" s="1262"/>
      <c r="G50" s="1262"/>
      <c r="H50" s="1262"/>
      <c r="I50" s="1262"/>
      <c r="J50" s="9"/>
      <c r="M50" s="1209"/>
      <c r="N50" s="1262"/>
      <c r="O50" s="1262"/>
      <c r="P50" s="1262"/>
      <c r="Q50" s="1262"/>
      <c r="R50" s="1262"/>
      <c r="S50" s="1262"/>
    </row>
    <row r="51" spans="1:19" s="8" customFormat="1" ht="24.95" customHeight="1" x14ac:dyDescent="0.2">
      <c r="A51" s="1232" t="s">
        <v>163</v>
      </c>
      <c r="B51" s="1251"/>
      <c r="C51" s="1251"/>
      <c r="D51" s="1251"/>
      <c r="E51" s="1251"/>
      <c r="F51" s="1251"/>
      <c r="G51" s="1251"/>
      <c r="H51" s="1251"/>
      <c r="I51" s="1251"/>
      <c r="J51" s="9"/>
      <c r="K51" s="1232" t="s">
        <v>163</v>
      </c>
      <c r="L51" s="1251"/>
      <c r="M51" s="1251"/>
      <c r="N51" s="1251"/>
      <c r="O51" s="1251"/>
      <c r="P51" s="1251"/>
      <c r="Q51" s="1251"/>
      <c r="R51" s="1251"/>
      <c r="S51" s="1251"/>
    </row>
    <row r="52" spans="1:19" s="8" customFormat="1" ht="18" customHeight="1" x14ac:dyDescent="0.2">
      <c r="A52" s="7" t="s">
        <v>296</v>
      </c>
      <c r="B52" s="7"/>
      <c r="C52" s="43">
        <v>0</v>
      </c>
      <c r="D52" s="22">
        <v>0</v>
      </c>
      <c r="E52" s="22">
        <v>0</v>
      </c>
      <c r="F52" s="22">
        <v>0</v>
      </c>
      <c r="G52" s="22">
        <v>0</v>
      </c>
      <c r="H52" s="22">
        <v>0</v>
      </c>
      <c r="I52" s="22">
        <v>0</v>
      </c>
      <c r="J52" s="9"/>
      <c r="K52" s="7" t="s">
        <v>296</v>
      </c>
      <c r="L52" s="7"/>
      <c r="M52" s="43">
        <v>0</v>
      </c>
      <c r="N52" s="22">
        <v>0</v>
      </c>
      <c r="O52" s="22">
        <v>0</v>
      </c>
      <c r="P52" s="22">
        <v>0</v>
      </c>
      <c r="Q52" s="22">
        <v>0</v>
      </c>
      <c r="R52" s="22">
        <v>0</v>
      </c>
      <c r="S52" s="22">
        <v>0</v>
      </c>
    </row>
    <row r="53" spans="1:19" s="11" customFormat="1" ht="18" customHeight="1" x14ac:dyDescent="0.2">
      <c r="A53" s="10" t="s">
        <v>58</v>
      </c>
      <c r="B53" s="10"/>
      <c r="C53" s="20">
        <v>0</v>
      </c>
      <c r="D53" s="18">
        <v>0</v>
      </c>
      <c r="E53" s="18">
        <v>0</v>
      </c>
      <c r="F53" s="18">
        <v>0</v>
      </c>
      <c r="G53" s="18">
        <v>0</v>
      </c>
      <c r="H53" s="18">
        <v>0</v>
      </c>
      <c r="I53" s="18">
        <v>0</v>
      </c>
      <c r="J53" s="9"/>
      <c r="K53" s="10" t="s">
        <v>58</v>
      </c>
      <c r="L53" s="10"/>
      <c r="M53" s="20">
        <v>0</v>
      </c>
      <c r="N53" s="18">
        <v>0</v>
      </c>
      <c r="O53" s="18">
        <v>0</v>
      </c>
      <c r="P53" s="18">
        <v>0</v>
      </c>
      <c r="Q53" s="18">
        <v>0</v>
      </c>
      <c r="R53" s="18">
        <v>0</v>
      </c>
      <c r="S53" s="18">
        <v>0</v>
      </c>
    </row>
    <row r="54" spans="1:19" s="6" customFormat="1" x14ac:dyDescent="0.2">
      <c r="A54" s="37" t="s">
        <v>56</v>
      </c>
      <c r="B54" s="39"/>
      <c r="C54" s="20">
        <v>0</v>
      </c>
      <c r="D54" s="18">
        <v>0</v>
      </c>
      <c r="E54" s="18">
        <v>0</v>
      </c>
      <c r="F54" s="18">
        <v>0</v>
      </c>
      <c r="G54" s="18">
        <v>0</v>
      </c>
      <c r="H54" s="18">
        <v>0</v>
      </c>
      <c r="I54" s="18">
        <v>0</v>
      </c>
      <c r="K54" s="37" t="s">
        <v>56</v>
      </c>
      <c r="L54" s="39"/>
      <c r="M54" s="20">
        <v>0</v>
      </c>
      <c r="N54" s="18">
        <v>0</v>
      </c>
      <c r="O54" s="18">
        <v>0</v>
      </c>
      <c r="P54" s="18">
        <v>0</v>
      </c>
      <c r="Q54" s="18">
        <v>0</v>
      </c>
      <c r="R54" s="18">
        <v>0</v>
      </c>
      <c r="S54" s="18">
        <v>0</v>
      </c>
    </row>
    <row r="55" spans="1:19" s="6" customFormat="1" x14ac:dyDescent="0.2">
      <c r="A55" s="37" t="s">
        <v>91</v>
      </c>
      <c r="B55" s="39"/>
      <c r="C55" s="20">
        <v>0</v>
      </c>
      <c r="D55" s="18">
        <v>0</v>
      </c>
      <c r="E55" s="18">
        <v>0</v>
      </c>
      <c r="F55" s="18">
        <v>0</v>
      </c>
      <c r="G55" s="18">
        <v>0</v>
      </c>
      <c r="H55" s="18">
        <v>0</v>
      </c>
      <c r="I55" s="18">
        <v>0</v>
      </c>
      <c r="K55" s="37" t="s">
        <v>91</v>
      </c>
      <c r="L55" s="39"/>
      <c r="M55" s="20">
        <v>0</v>
      </c>
      <c r="N55" s="18">
        <v>0</v>
      </c>
      <c r="O55" s="18">
        <v>0</v>
      </c>
      <c r="P55" s="18">
        <v>0</v>
      </c>
      <c r="Q55" s="18">
        <v>0</v>
      </c>
      <c r="R55" s="18">
        <v>0</v>
      </c>
      <c r="S55" s="18">
        <v>0</v>
      </c>
    </row>
    <row r="56" spans="1:19" s="11" customFormat="1" ht="8.1" customHeight="1" x14ac:dyDescent="0.2">
      <c r="A56" s="88"/>
      <c r="B56" s="88"/>
      <c r="C56" s="1256"/>
      <c r="D56" s="1260"/>
      <c r="E56" s="1260"/>
      <c r="F56" s="1260"/>
      <c r="G56" s="1260"/>
      <c r="H56" s="1260"/>
      <c r="I56" s="1260"/>
      <c r="J56" s="9"/>
      <c r="K56" s="88"/>
      <c r="L56" s="88"/>
      <c r="M56" s="1256"/>
      <c r="N56" s="1260"/>
      <c r="O56" s="1260"/>
      <c r="P56" s="1260"/>
      <c r="Q56" s="1260"/>
      <c r="R56" s="1260"/>
      <c r="S56" s="1260"/>
    </row>
    <row r="57" spans="1:19" s="8" customFormat="1" ht="18" customHeight="1" x14ac:dyDescent="0.2">
      <c r="A57" s="7" t="s">
        <v>66</v>
      </c>
      <c r="B57" s="7"/>
      <c r="C57" s="43">
        <v>1047.3692100000001</v>
      </c>
      <c r="D57" s="22">
        <v>64.633439999999993</v>
      </c>
      <c r="E57" s="22">
        <v>90.426879999999997</v>
      </c>
      <c r="F57" s="22">
        <v>0.34376000000000001</v>
      </c>
      <c r="G57" s="22">
        <v>237.36515</v>
      </c>
      <c r="H57" s="22">
        <v>68.886009999999999</v>
      </c>
      <c r="I57" s="22">
        <v>210.52492000000001</v>
      </c>
      <c r="J57" s="9"/>
      <c r="K57" s="7" t="s">
        <v>66</v>
      </c>
      <c r="L57" s="7"/>
      <c r="M57" s="43">
        <v>127.38556</v>
      </c>
      <c r="N57" s="22">
        <v>112.32143000000001</v>
      </c>
      <c r="O57" s="22">
        <v>0</v>
      </c>
      <c r="P57" s="22">
        <v>19.72279</v>
      </c>
      <c r="Q57" s="22">
        <v>59.922669999999997</v>
      </c>
      <c r="R57" s="22">
        <v>17.466100000000001</v>
      </c>
      <c r="S57" s="22">
        <v>38.370510000000003</v>
      </c>
    </row>
    <row r="58" spans="1:19" s="6" customFormat="1" ht="18" customHeight="1" x14ac:dyDescent="0.2">
      <c r="A58" s="10" t="s">
        <v>53</v>
      </c>
      <c r="B58" s="39"/>
      <c r="C58" s="20">
        <v>994.53940999999998</v>
      </c>
      <c r="D58" s="18">
        <v>62.803640000000001</v>
      </c>
      <c r="E58" s="18">
        <v>90.426879999999997</v>
      </c>
      <c r="F58" s="18">
        <v>0.34376000000000001</v>
      </c>
      <c r="G58" s="18">
        <v>237.36515</v>
      </c>
      <c r="H58" s="18">
        <v>68.886009999999999</v>
      </c>
      <c r="I58" s="18">
        <v>184.52492000000001</v>
      </c>
      <c r="K58" s="10" t="s">
        <v>53</v>
      </c>
      <c r="L58" s="39"/>
      <c r="M58" s="20">
        <v>102.38556</v>
      </c>
      <c r="N58" s="18">
        <v>112.32143000000001</v>
      </c>
      <c r="O58" s="18">
        <v>0</v>
      </c>
      <c r="P58" s="18">
        <v>19.72279</v>
      </c>
      <c r="Q58" s="18">
        <v>59.922669999999997</v>
      </c>
      <c r="R58" s="18">
        <v>17.466100000000001</v>
      </c>
      <c r="S58" s="18">
        <v>38.370510000000003</v>
      </c>
    </row>
    <row r="59" spans="1:19" s="6" customFormat="1" x14ac:dyDescent="0.2">
      <c r="A59" s="37" t="s">
        <v>56</v>
      </c>
      <c r="B59" s="39"/>
      <c r="C59" s="20">
        <v>994.53940999999998</v>
      </c>
      <c r="D59" s="18">
        <v>62.803640000000001</v>
      </c>
      <c r="E59" s="18">
        <v>90.426879999999997</v>
      </c>
      <c r="F59" s="18">
        <v>0.34376000000000001</v>
      </c>
      <c r="G59" s="18">
        <v>237.36515</v>
      </c>
      <c r="H59" s="18">
        <v>68.886009999999999</v>
      </c>
      <c r="I59" s="18">
        <v>184.52492000000001</v>
      </c>
      <c r="K59" s="37" t="s">
        <v>56</v>
      </c>
      <c r="L59" s="39"/>
      <c r="M59" s="20">
        <v>102.38556</v>
      </c>
      <c r="N59" s="18">
        <v>112.32143000000001</v>
      </c>
      <c r="O59" s="18">
        <v>0</v>
      </c>
      <c r="P59" s="18">
        <v>19.72279</v>
      </c>
      <c r="Q59" s="18">
        <v>59.922669999999997</v>
      </c>
      <c r="R59" s="18">
        <v>17.466100000000001</v>
      </c>
      <c r="S59" s="18">
        <v>38.370510000000003</v>
      </c>
    </row>
    <row r="60" spans="1:19" s="6" customFormat="1" x14ac:dyDescent="0.2">
      <c r="A60" s="37" t="s">
        <v>91</v>
      </c>
      <c r="B60" s="39"/>
      <c r="C60" s="20">
        <v>0</v>
      </c>
      <c r="D60" s="18">
        <v>0</v>
      </c>
      <c r="E60" s="18">
        <v>0</v>
      </c>
      <c r="F60" s="18">
        <v>0</v>
      </c>
      <c r="G60" s="18">
        <v>0</v>
      </c>
      <c r="H60" s="18">
        <v>0</v>
      </c>
      <c r="I60" s="18">
        <v>0</v>
      </c>
      <c r="K60" s="37" t="s">
        <v>91</v>
      </c>
      <c r="L60" s="39"/>
      <c r="M60" s="20">
        <v>0</v>
      </c>
      <c r="N60" s="18">
        <v>0</v>
      </c>
      <c r="O60" s="18">
        <v>0</v>
      </c>
      <c r="P60" s="18">
        <v>0</v>
      </c>
      <c r="Q60" s="18">
        <v>0</v>
      </c>
      <c r="R60" s="18">
        <v>0</v>
      </c>
      <c r="S60" s="18">
        <v>0</v>
      </c>
    </row>
    <row r="61" spans="1:19" s="6" customFormat="1" x14ac:dyDescent="0.2">
      <c r="A61" s="10" t="s">
        <v>54</v>
      </c>
      <c r="B61" s="39"/>
      <c r="C61" s="20">
        <v>52.829799999999999</v>
      </c>
      <c r="D61" s="18">
        <v>1.8298000000000001</v>
      </c>
      <c r="E61" s="18">
        <v>0</v>
      </c>
      <c r="F61" s="18">
        <v>0</v>
      </c>
      <c r="G61" s="18">
        <v>0</v>
      </c>
      <c r="H61" s="18">
        <v>0</v>
      </c>
      <c r="I61" s="18">
        <v>26</v>
      </c>
      <c r="K61" s="10" t="s">
        <v>54</v>
      </c>
      <c r="L61" s="39"/>
      <c r="M61" s="20">
        <v>25</v>
      </c>
      <c r="N61" s="18">
        <v>0</v>
      </c>
      <c r="O61" s="18">
        <v>0</v>
      </c>
      <c r="P61" s="18">
        <v>0</v>
      </c>
      <c r="Q61" s="18">
        <v>0</v>
      </c>
      <c r="R61" s="18">
        <v>0</v>
      </c>
      <c r="S61" s="18">
        <v>0</v>
      </c>
    </row>
    <row r="62" spans="1:19" s="6" customFormat="1" x14ac:dyDescent="0.2">
      <c r="A62" s="10" t="s">
        <v>55</v>
      </c>
      <c r="B62" s="39"/>
      <c r="C62" s="20">
        <v>0</v>
      </c>
      <c r="D62" s="18">
        <v>0</v>
      </c>
      <c r="E62" s="18">
        <v>0</v>
      </c>
      <c r="F62" s="18">
        <v>0</v>
      </c>
      <c r="G62" s="18">
        <v>0</v>
      </c>
      <c r="H62" s="18">
        <v>0</v>
      </c>
      <c r="I62" s="18">
        <v>0</v>
      </c>
      <c r="K62" s="10" t="s">
        <v>55</v>
      </c>
      <c r="L62" s="39"/>
      <c r="M62" s="20">
        <v>0</v>
      </c>
      <c r="N62" s="18">
        <v>0</v>
      </c>
      <c r="O62" s="18">
        <v>0</v>
      </c>
      <c r="P62" s="18">
        <v>0</v>
      </c>
      <c r="Q62" s="18">
        <v>0</v>
      </c>
      <c r="R62" s="18">
        <v>0</v>
      </c>
      <c r="S62" s="18">
        <v>0</v>
      </c>
    </row>
    <row r="63" spans="1:19" s="6" customFormat="1" x14ac:dyDescent="0.2">
      <c r="A63" s="37" t="s">
        <v>56</v>
      </c>
      <c r="B63" s="39"/>
      <c r="C63" s="20">
        <v>0</v>
      </c>
      <c r="D63" s="18">
        <v>0</v>
      </c>
      <c r="E63" s="18">
        <v>0</v>
      </c>
      <c r="F63" s="18">
        <v>0</v>
      </c>
      <c r="G63" s="18">
        <v>0</v>
      </c>
      <c r="H63" s="18">
        <v>0</v>
      </c>
      <c r="I63" s="18">
        <v>0</v>
      </c>
      <c r="K63" s="37" t="s">
        <v>56</v>
      </c>
      <c r="L63" s="39"/>
      <c r="M63" s="20">
        <v>0</v>
      </c>
      <c r="N63" s="18">
        <v>0</v>
      </c>
      <c r="O63" s="18">
        <v>0</v>
      </c>
      <c r="P63" s="18">
        <v>0</v>
      </c>
      <c r="Q63" s="18">
        <v>0</v>
      </c>
      <c r="R63" s="18">
        <v>0</v>
      </c>
      <c r="S63" s="18">
        <v>0</v>
      </c>
    </row>
    <row r="64" spans="1:19" s="6" customFormat="1" x14ac:dyDescent="0.2">
      <c r="A64" s="37" t="s">
        <v>91</v>
      </c>
      <c r="B64" s="39"/>
      <c r="C64" s="20">
        <v>0</v>
      </c>
      <c r="D64" s="18">
        <v>0</v>
      </c>
      <c r="E64" s="18">
        <v>0</v>
      </c>
      <c r="F64" s="18">
        <v>0</v>
      </c>
      <c r="G64" s="18">
        <v>0</v>
      </c>
      <c r="H64" s="18">
        <v>0</v>
      </c>
      <c r="I64" s="18">
        <v>0</v>
      </c>
      <c r="K64" s="37" t="s">
        <v>91</v>
      </c>
      <c r="L64" s="39"/>
      <c r="M64" s="20">
        <v>0</v>
      </c>
      <c r="N64" s="18">
        <v>0</v>
      </c>
      <c r="O64" s="18">
        <v>0</v>
      </c>
      <c r="P64" s="18">
        <v>0</v>
      </c>
      <c r="Q64" s="18">
        <v>0</v>
      </c>
      <c r="R64" s="18">
        <v>0</v>
      </c>
      <c r="S64" s="18">
        <v>0</v>
      </c>
    </row>
    <row r="65" spans="1:19" s="6" customFormat="1" ht="8.25" customHeight="1" x14ac:dyDescent="0.2">
      <c r="A65" s="13"/>
      <c r="B65" s="39"/>
      <c r="C65" s="1256"/>
      <c r="D65" s="1260"/>
      <c r="E65" s="1260"/>
      <c r="F65" s="1260"/>
      <c r="G65" s="1260"/>
      <c r="H65" s="1260"/>
      <c r="I65" s="1260"/>
      <c r="K65" s="13"/>
      <c r="L65" s="39"/>
      <c r="M65" s="1256"/>
      <c r="N65" s="1260"/>
      <c r="O65" s="1260"/>
      <c r="P65" s="1260"/>
      <c r="Q65" s="1260"/>
      <c r="R65" s="1260"/>
      <c r="S65" s="1260"/>
    </row>
    <row r="66" spans="1:19" s="17" customFormat="1" ht="18" customHeight="1" x14ac:dyDescent="0.2">
      <c r="A66" s="7" t="s">
        <v>67</v>
      </c>
      <c r="B66" s="39"/>
      <c r="C66" s="43"/>
      <c r="D66" s="22"/>
      <c r="E66" s="22"/>
      <c r="F66" s="22"/>
      <c r="G66" s="22"/>
      <c r="H66" s="22"/>
      <c r="I66" s="22"/>
      <c r="K66" s="7" t="s">
        <v>67</v>
      </c>
      <c r="L66" s="39"/>
      <c r="M66" s="43"/>
      <c r="N66" s="22"/>
      <c r="O66" s="22"/>
      <c r="P66" s="22"/>
      <c r="Q66" s="22"/>
      <c r="R66" s="22"/>
      <c r="S66" s="22"/>
    </row>
    <row r="67" spans="1:19" s="17" customFormat="1" ht="18" customHeight="1" x14ac:dyDescent="0.2">
      <c r="A67" s="87" t="s">
        <v>68</v>
      </c>
      <c r="B67" s="39"/>
      <c r="C67" s="52">
        <v>1047.3692100000001</v>
      </c>
      <c r="D67" s="53">
        <v>64.633439999999993</v>
      </c>
      <c r="E67" s="53">
        <v>90.426879999999997</v>
      </c>
      <c r="F67" s="53">
        <v>0.34376000000000001</v>
      </c>
      <c r="G67" s="53">
        <v>237.36515</v>
      </c>
      <c r="H67" s="53">
        <v>68.886009999999999</v>
      </c>
      <c r="I67" s="53">
        <v>210.52492000000001</v>
      </c>
      <c r="K67" s="87" t="s">
        <v>68</v>
      </c>
      <c r="L67" s="39"/>
      <c r="M67" s="52">
        <v>127.38556</v>
      </c>
      <c r="N67" s="53">
        <v>112.32143000000001</v>
      </c>
      <c r="O67" s="53">
        <v>0</v>
      </c>
      <c r="P67" s="53">
        <v>19.72279</v>
      </c>
      <c r="Q67" s="53">
        <v>59.922669999999997</v>
      </c>
      <c r="R67" s="53">
        <v>17.466100000000001</v>
      </c>
      <c r="S67" s="53">
        <v>38.370510000000003</v>
      </c>
    </row>
    <row r="68" spans="1:19" s="17" customFormat="1" ht="18" customHeight="1" x14ac:dyDescent="0.2">
      <c r="A68" s="7" t="s">
        <v>69</v>
      </c>
      <c r="B68" s="39"/>
      <c r="C68" s="43">
        <v>34.008870000000002</v>
      </c>
      <c r="D68" s="22">
        <v>0</v>
      </c>
      <c r="E68" s="22">
        <v>0</v>
      </c>
      <c r="F68" s="22">
        <v>0</v>
      </c>
      <c r="G68" s="22">
        <v>32.186</v>
      </c>
      <c r="H68" s="22">
        <v>0</v>
      </c>
      <c r="I68" s="22">
        <v>1.0683499999999999</v>
      </c>
      <c r="K68" s="7" t="s">
        <v>69</v>
      </c>
      <c r="L68" s="39"/>
      <c r="M68" s="43">
        <v>0</v>
      </c>
      <c r="N68" s="22">
        <v>0.75</v>
      </c>
      <c r="O68" s="22">
        <v>0</v>
      </c>
      <c r="P68" s="22">
        <v>4.5199999999999997E-3</v>
      </c>
      <c r="Q68" s="22">
        <v>0</v>
      </c>
      <c r="R68" s="22">
        <v>0</v>
      </c>
      <c r="S68" s="22">
        <v>0</v>
      </c>
    </row>
    <row r="69" spans="1:19" s="34" customFormat="1" x14ac:dyDescent="0.2">
      <c r="A69" s="8"/>
      <c r="B69" s="8"/>
      <c r="C69" s="22"/>
      <c r="D69" s="22"/>
      <c r="J69" s="9"/>
      <c r="K69" s="8"/>
      <c r="L69" s="8"/>
      <c r="M69" s="22"/>
      <c r="N69" s="22"/>
    </row>
  </sheetData>
  <mergeCells count="43">
    <mergeCell ref="M12:S12"/>
    <mergeCell ref="A5:B7"/>
    <mergeCell ref="P5:P6"/>
    <mergeCell ref="Q5:Q6"/>
    <mergeCell ref="C5:C6"/>
    <mergeCell ref="D5:D6"/>
    <mergeCell ref="E5:E6"/>
    <mergeCell ref="G5:G6"/>
    <mergeCell ref="H5:H6"/>
    <mergeCell ref="K5:L7"/>
    <mergeCell ref="C7:I7"/>
    <mergeCell ref="C46:I46"/>
    <mergeCell ref="M37:S37"/>
    <mergeCell ref="M46:S46"/>
    <mergeCell ref="F5:F6"/>
    <mergeCell ref="S5:S6"/>
    <mergeCell ref="I5:I6"/>
    <mergeCell ref="M5:M6"/>
    <mergeCell ref="N5:N6"/>
    <mergeCell ref="O5:O6"/>
    <mergeCell ref="R5:R6"/>
    <mergeCell ref="A8:I8"/>
    <mergeCell ref="K8:S8"/>
    <mergeCell ref="C12:I12"/>
    <mergeCell ref="C18:I18"/>
    <mergeCell ref="A13:I13"/>
    <mergeCell ref="K13:S13"/>
    <mergeCell ref="A32:I32"/>
    <mergeCell ref="M18:S18"/>
    <mergeCell ref="C56:I56"/>
    <mergeCell ref="C65:I65"/>
    <mergeCell ref="A51:I51"/>
    <mergeCell ref="M27:S27"/>
    <mergeCell ref="M31:S31"/>
    <mergeCell ref="M56:S56"/>
    <mergeCell ref="M65:S65"/>
    <mergeCell ref="K32:S32"/>
    <mergeCell ref="K51:S51"/>
    <mergeCell ref="M50:S50"/>
    <mergeCell ref="C50:I50"/>
    <mergeCell ref="C31:I31"/>
    <mergeCell ref="C27:I27"/>
    <mergeCell ref="C37:I37"/>
  </mergeCells>
  <phoneticPr fontId="21" type="noConversion"/>
  <printOptions horizontalCentered="1"/>
  <pageMargins left="0.39370078740157483" right="0.39370078740157483" top="0.59055118110236227" bottom="0.59055118110236227" header="0.39370078740157483" footer="0.39370078740157483"/>
  <pageSetup paperSize="9" scale="73" fitToWidth="2" orientation="portrait" horizontalDpi="1200" verticalDpi="1200" r:id="rId1"/>
  <headerFooter alignWithMargins="0">
    <oddFooter>&amp;L&amp;"MetaNormalLF-Roman,Standard"&amp;8Statistisches Bundesamt, Fachserie 14 Reihe 5, 2018</oddFooter>
  </headerFooter>
  <colBreaks count="1" manualBreakCount="1">
    <brk id="9" max="1048575" man="1"/>
  </colBreaks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14">
    <pageSetUpPr fitToPage="1"/>
  </sheetPr>
  <dimension ref="A1:T78"/>
  <sheetViews>
    <sheetView showGridLines="0" zoomScaleNormal="100" zoomScaleSheetLayoutView="80" workbookViewId="0"/>
  </sheetViews>
  <sheetFormatPr baseColWidth="10" defaultRowHeight="12.75" x14ac:dyDescent="0.2"/>
  <cols>
    <col min="1" max="1" width="36.7109375" style="65" customWidth="1" collapsed="1"/>
    <col min="2" max="2" width="1.7109375" style="65" customWidth="1" collapsed="1"/>
    <col min="3" max="9" width="12.7109375" style="65" customWidth="1" collapsed="1"/>
    <col min="10" max="10" width="2.85546875" style="65" customWidth="1" collapsed="1"/>
    <col min="11" max="11" width="36.7109375" style="65" customWidth="1" collapsed="1"/>
    <col min="12" max="12" width="1.7109375" style="65" customWidth="1" collapsed="1"/>
    <col min="13" max="19" width="12.7109375" style="65" customWidth="1" collapsed="1"/>
    <col min="20" max="16384" width="11.42578125" style="71" collapsed="1"/>
  </cols>
  <sheetData>
    <row r="1" spans="1:20" s="222" customFormat="1" ht="20.100000000000001" customHeight="1" x14ac:dyDescent="0.2">
      <c r="A1" s="153" t="s">
        <v>115</v>
      </c>
      <c r="B1" s="221"/>
      <c r="C1" s="221"/>
      <c r="D1" s="221"/>
      <c r="E1" s="221"/>
      <c r="G1" s="221"/>
      <c r="K1" s="153" t="s">
        <v>115</v>
      </c>
      <c r="L1" s="221"/>
      <c r="P1" s="153"/>
      <c r="Q1" s="153"/>
      <c r="R1" s="223"/>
      <c r="S1" s="223"/>
    </row>
    <row r="2" spans="1:20" s="226" customFormat="1" ht="20.100000000000001" customHeight="1" x14ac:dyDescent="0.25">
      <c r="A2" s="155" t="s">
        <v>881</v>
      </c>
      <c r="B2" s="224"/>
      <c r="C2" s="224"/>
      <c r="D2" s="224"/>
      <c r="E2" s="224"/>
      <c r="F2" s="224"/>
      <c r="H2" s="228"/>
      <c r="K2" s="155" t="s">
        <v>881</v>
      </c>
      <c r="L2" s="224"/>
      <c r="O2" s="228"/>
      <c r="P2" s="155"/>
      <c r="Q2" s="155"/>
      <c r="R2" s="155"/>
      <c r="S2" s="155"/>
    </row>
    <row r="3" spans="1:20" s="226" customFormat="1" ht="20.100000000000001" hidden="1" customHeight="1" x14ac:dyDescent="0.25">
      <c r="A3" s="155"/>
      <c r="B3" s="224"/>
      <c r="C3" s="224"/>
      <c r="D3" s="224"/>
      <c r="E3" s="224"/>
      <c r="F3" s="224"/>
      <c r="H3" s="228"/>
      <c r="K3" s="155"/>
      <c r="L3" s="224"/>
      <c r="O3" s="228"/>
      <c r="P3" s="155"/>
      <c r="Q3" s="155"/>
      <c r="R3" s="155"/>
      <c r="S3" s="155"/>
    </row>
    <row r="4" spans="1:20" s="158" customFormat="1" ht="15" x14ac:dyDescent="0.2">
      <c r="A4" s="157"/>
      <c r="B4" s="157"/>
      <c r="C4" s="157"/>
      <c r="D4" s="157"/>
      <c r="E4" s="157"/>
      <c r="F4" s="157"/>
      <c r="L4" s="157"/>
      <c r="O4" s="153"/>
      <c r="P4" s="153"/>
      <c r="Q4" s="153"/>
      <c r="R4" s="157"/>
      <c r="S4" s="157"/>
    </row>
    <row r="5" spans="1:20" s="158" customFormat="1" ht="15" customHeight="1" x14ac:dyDescent="0.2">
      <c r="A5" s="1315" t="s">
        <v>5</v>
      </c>
      <c r="B5" s="1266"/>
      <c r="C5" s="1309" t="s">
        <v>6</v>
      </c>
      <c r="D5" s="1309" t="s">
        <v>7</v>
      </c>
      <c r="E5" s="1309" t="s">
        <v>251</v>
      </c>
      <c r="F5" s="1309" t="s">
        <v>252</v>
      </c>
      <c r="G5" s="1309" t="s">
        <v>253</v>
      </c>
      <c r="H5" s="1311" t="s">
        <v>8</v>
      </c>
      <c r="I5" s="1253" t="s">
        <v>9</v>
      </c>
      <c r="J5" s="159"/>
      <c r="K5" s="1315" t="s">
        <v>5</v>
      </c>
      <c r="L5" s="1266"/>
      <c r="M5" s="1311" t="s">
        <v>10</v>
      </c>
      <c r="N5" s="1309" t="s">
        <v>11</v>
      </c>
      <c r="O5" s="1309" t="s">
        <v>258</v>
      </c>
      <c r="P5" s="1309" t="s">
        <v>259</v>
      </c>
      <c r="Q5" s="1309" t="s">
        <v>12</v>
      </c>
      <c r="R5" s="1311" t="s">
        <v>13</v>
      </c>
      <c r="S5" s="1253" t="s">
        <v>262</v>
      </c>
    </row>
    <row r="6" spans="1:20" s="158" customFormat="1" ht="35.1" customHeight="1" x14ac:dyDescent="0.2">
      <c r="A6" s="1316"/>
      <c r="B6" s="1267"/>
      <c r="C6" s="1309"/>
      <c r="D6" s="1309"/>
      <c r="E6" s="1309"/>
      <c r="F6" s="1309"/>
      <c r="G6" s="1309"/>
      <c r="H6" s="1311"/>
      <c r="I6" s="1274"/>
      <c r="J6" s="50"/>
      <c r="K6" s="1316"/>
      <c r="L6" s="1267"/>
      <c r="M6" s="1311"/>
      <c r="N6" s="1309"/>
      <c r="O6" s="1309"/>
      <c r="P6" s="1309"/>
      <c r="Q6" s="1309"/>
      <c r="R6" s="1311"/>
      <c r="S6" s="1274"/>
    </row>
    <row r="7" spans="1:20" s="158" customFormat="1" ht="15" customHeight="1" x14ac:dyDescent="0.2">
      <c r="A7" s="1317"/>
      <c r="B7" s="1268"/>
      <c r="C7" s="229" t="s">
        <v>295</v>
      </c>
      <c r="D7" s="230"/>
      <c r="E7" s="230"/>
      <c r="F7" s="230"/>
      <c r="G7" s="230"/>
      <c r="H7" s="230"/>
      <c r="I7" s="230"/>
      <c r="J7" s="230"/>
      <c r="K7" s="1317"/>
      <c r="L7" s="1268"/>
      <c r="M7" s="162"/>
      <c r="N7" s="219" t="s">
        <v>295</v>
      </c>
      <c r="O7" s="219"/>
      <c r="P7" s="219"/>
      <c r="Q7" s="219"/>
      <c r="R7" s="219"/>
      <c r="S7" s="218"/>
    </row>
    <row r="8" spans="1:20" s="68" customFormat="1" ht="39.75" customHeight="1" x14ac:dyDescent="0.2">
      <c r="A8" s="1245" t="s">
        <v>242</v>
      </c>
      <c r="B8" s="1252"/>
      <c r="C8" s="1252"/>
      <c r="D8" s="1252"/>
      <c r="E8" s="1252"/>
      <c r="F8" s="1252"/>
      <c r="G8" s="1252"/>
      <c r="H8" s="1252"/>
      <c r="I8" s="1252"/>
      <c r="J8" s="67"/>
      <c r="K8" s="1245" t="s">
        <v>241</v>
      </c>
      <c r="L8" s="1252"/>
      <c r="M8" s="1252"/>
      <c r="N8" s="1252"/>
      <c r="O8" s="1252"/>
      <c r="P8" s="1252"/>
      <c r="Q8" s="1252"/>
      <c r="R8" s="1252"/>
      <c r="S8" s="1252"/>
      <c r="T8" s="22"/>
    </row>
    <row r="9" spans="1:20" s="8" customFormat="1" ht="18" customHeight="1" x14ac:dyDescent="0.2">
      <c r="A9" s="7" t="s">
        <v>296</v>
      </c>
      <c r="B9" s="7"/>
      <c r="C9" s="43"/>
      <c r="D9" s="22"/>
      <c r="E9" s="22"/>
      <c r="F9" s="22"/>
      <c r="G9" s="22"/>
      <c r="H9" s="22"/>
      <c r="I9" s="22"/>
      <c r="J9" s="22"/>
      <c r="K9" s="7" t="s">
        <v>296</v>
      </c>
      <c r="L9" s="7"/>
      <c r="M9" s="43"/>
      <c r="N9" s="22"/>
      <c r="O9" s="22"/>
      <c r="P9" s="22"/>
      <c r="Q9" s="22"/>
      <c r="R9" s="22"/>
      <c r="S9" s="22"/>
      <c r="T9" s="22"/>
    </row>
    <row r="10" spans="1:20" s="11" customFormat="1" ht="18" customHeight="1" x14ac:dyDescent="0.2">
      <c r="A10" s="10" t="s">
        <v>57</v>
      </c>
      <c r="B10" s="10"/>
      <c r="C10" s="20">
        <v>0</v>
      </c>
      <c r="D10" s="18">
        <v>0</v>
      </c>
      <c r="E10" s="18">
        <v>0</v>
      </c>
      <c r="F10" s="18">
        <v>0</v>
      </c>
      <c r="G10" s="18">
        <v>0</v>
      </c>
      <c r="H10" s="18">
        <v>0</v>
      </c>
      <c r="I10" s="18">
        <v>0</v>
      </c>
      <c r="J10" s="18"/>
      <c r="K10" s="10" t="s">
        <v>57</v>
      </c>
      <c r="L10" s="529"/>
      <c r="M10" s="18">
        <v>0</v>
      </c>
      <c r="N10" s="18">
        <v>0</v>
      </c>
      <c r="O10" s="18">
        <v>0</v>
      </c>
      <c r="P10" s="18">
        <v>0</v>
      </c>
      <c r="Q10" s="18">
        <v>0</v>
      </c>
      <c r="R10" s="18">
        <v>0</v>
      </c>
      <c r="S10" s="22">
        <v>0</v>
      </c>
    </row>
    <row r="11" spans="1:20" s="6" customFormat="1" x14ac:dyDescent="0.2">
      <c r="A11" s="37" t="s">
        <v>56</v>
      </c>
      <c r="B11" s="39"/>
      <c r="C11" s="20">
        <v>0</v>
      </c>
      <c r="D11" s="18">
        <v>0</v>
      </c>
      <c r="E11" s="18">
        <v>0</v>
      </c>
      <c r="F11" s="18">
        <v>0</v>
      </c>
      <c r="G11" s="18">
        <v>0</v>
      </c>
      <c r="H11" s="18">
        <v>0</v>
      </c>
      <c r="I11" s="18">
        <v>0</v>
      </c>
      <c r="J11" s="18"/>
      <c r="K11" s="37" t="s">
        <v>56</v>
      </c>
      <c r="L11" s="59"/>
      <c r="M11" s="18">
        <v>0</v>
      </c>
      <c r="N11" s="18">
        <v>0</v>
      </c>
      <c r="O11" s="18">
        <v>0</v>
      </c>
      <c r="P11" s="18">
        <v>0</v>
      </c>
      <c r="Q11" s="18">
        <v>0</v>
      </c>
      <c r="R11" s="18">
        <v>0</v>
      </c>
      <c r="S11" s="22">
        <v>0</v>
      </c>
    </row>
    <row r="12" spans="1:20" s="6" customFormat="1" x14ac:dyDescent="0.2">
      <c r="A12" s="37" t="s">
        <v>91</v>
      </c>
      <c r="B12" s="39"/>
      <c r="C12" s="20">
        <v>0</v>
      </c>
      <c r="D12" s="18">
        <v>0</v>
      </c>
      <c r="E12" s="18">
        <v>0</v>
      </c>
      <c r="F12" s="18">
        <v>0</v>
      </c>
      <c r="G12" s="18">
        <v>0</v>
      </c>
      <c r="H12" s="18">
        <v>0</v>
      </c>
      <c r="I12" s="18">
        <v>0</v>
      </c>
      <c r="J12" s="18"/>
      <c r="K12" s="37" t="s">
        <v>91</v>
      </c>
      <c r="L12" s="59"/>
      <c r="M12" s="18">
        <v>0</v>
      </c>
      <c r="N12" s="18">
        <v>0</v>
      </c>
      <c r="O12" s="18">
        <v>0</v>
      </c>
      <c r="P12" s="18">
        <v>0</v>
      </c>
      <c r="Q12" s="18">
        <v>0</v>
      </c>
      <c r="R12" s="18">
        <v>0</v>
      </c>
      <c r="S12" s="22">
        <v>0</v>
      </c>
    </row>
    <row r="13" spans="1:20" s="11" customFormat="1" x14ac:dyDescent="0.2">
      <c r="A13" s="10" t="s">
        <v>58</v>
      </c>
      <c r="B13" s="10"/>
      <c r="C13" s="20">
        <v>0</v>
      </c>
      <c r="D13" s="18">
        <v>0</v>
      </c>
      <c r="E13" s="18">
        <v>0</v>
      </c>
      <c r="F13" s="18">
        <v>0</v>
      </c>
      <c r="G13" s="18">
        <v>0</v>
      </c>
      <c r="H13" s="18">
        <v>0</v>
      </c>
      <c r="I13" s="18">
        <v>0</v>
      </c>
      <c r="J13" s="18"/>
      <c r="K13" s="10" t="s">
        <v>58</v>
      </c>
      <c r="L13" s="529"/>
      <c r="M13" s="18">
        <v>0</v>
      </c>
      <c r="N13" s="18">
        <v>0</v>
      </c>
      <c r="O13" s="18">
        <v>0</v>
      </c>
      <c r="P13" s="18">
        <v>0</v>
      </c>
      <c r="Q13" s="18">
        <v>0</v>
      </c>
      <c r="R13" s="18">
        <v>0</v>
      </c>
      <c r="S13" s="22">
        <v>0</v>
      </c>
    </row>
    <row r="14" spans="1:20" s="6" customFormat="1" x14ac:dyDescent="0.2">
      <c r="A14" s="37" t="s">
        <v>56</v>
      </c>
      <c r="B14" s="39"/>
      <c r="C14" s="20">
        <v>0</v>
      </c>
      <c r="D14" s="18">
        <v>0</v>
      </c>
      <c r="E14" s="18">
        <v>0</v>
      </c>
      <c r="F14" s="18">
        <v>0</v>
      </c>
      <c r="G14" s="18">
        <v>0</v>
      </c>
      <c r="H14" s="18">
        <v>0</v>
      </c>
      <c r="I14" s="18">
        <v>0</v>
      </c>
      <c r="J14" s="18"/>
      <c r="K14" s="37" t="s">
        <v>56</v>
      </c>
      <c r="L14" s="59"/>
      <c r="M14" s="18">
        <v>0</v>
      </c>
      <c r="N14" s="18">
        <v>0</v>
      </c>
      <c r="O14" s="18">
        <v>0</v>
      </c>
      <c r="P14" s="18">
        <v>0</v>
      </c>
      <c r="Q14" s="18">
        <v>0</v>
      </c>
      <c r="R14" s="18">
        <v>0</v>
      </c>
      <c r="S14" s="22">
        <v>0</v>
      </c>
    </row>
    <row r="15" spans="1:20" s="6" customFormat="1" x14ac:dyDescent="0.2">
      <c r="A15" s="37" t="s">
        <v>91</v>
      </c>
      <c r="B15" s="39"/>
      <c r="C15" s="20">
        <v>0</v>
      </c>
      <c r="D15" s="18">
        <v>0</v>
      </c>
      <c r="E15" s="18">
        <v>0</v>
      </c>
      <c r="F15" s="18">
        <v>0</v>
      </c>
      <c r="G15" s="18">
        <v>0</v>
      </c>
      <c r="H15" s="18">
        <v>0</v>
      </c>
      <c r="I15" s="18">
        <v>0</v>
      </c>
      <c r="J15" s="18"/>
      <c r="K15" s="37" t="s">
        <v>91</v>
      </c>
      <c r="L15" s="59"/>
      <c r="M15" s="18">
        <v>0</v>
      </c>
      <c r="N15" s="18">
        <v>0</v>
      </c>
      <c r="O15" s="18">
        <v>0</v>
      </c>
      <c r="P15" s="18">
        <v>0</v>
      </c>
      <c r="Q15" s="18">
        <v>0</v>
      </c>
      <c r="R15" s="18">
        <v>0</v>
      </c>
      <c r="S15" s="22">
        <v>0</v>
      </c>
    </row>
    <row r="16" spans="1:20" s="17" customFormat="1" ht="18" customHeight="1" x14ac:dyDescent="0.2">
      <c r="A16" s="13" t="s">
        <v>14</v>
      </c>
      <c r="B16" s="39"/>
      <c r="C16" s="43">
        <v>0</v>
      </c>
      <c r="D16" s="22">
        <v>0</v>
      </c>
      <c r="E16" s="22">
        <v>0</v>
      </c>
      <c r="F16" s="22">
        <v>0</v>
      </c>
      <c r="G16" s="22">
        <v>0</v>
      </c>
      <c r="H16" s="22">
        <v>0</v>
      </c>
      <c r="I16" s="22">
        <v>0</v>
      </c>
      <c r="J16" s="22"/>
      <c r="K16" s="13" t="s">
        <v>14</v>
      </c>
      <c r="L16" s="59"/>
      <c r="M16" s="22">
        <v>0</v>
      </c>
      <c r="N16" s="22">
        <v>0</v>
      </c>
      <c r="O16" s="22">
        <v>0</v>
      </c>
      <c r="P16" s="22">
        <v>0</v>
      </c>
      <c r="Q16" s="22">
        <v>0</v>
      </c>
      <c r="R16" s="22">
        <v>0</v>
      </c>
      <c r="S16" s="22">
        <v>0</v>
      </c>
    </row>
    <row r="17" spans="1:19" s="8" customFormat="1" ht="18" customHeight="1" x14ac:dyDescent="0.2">
      <c r="A17" s="7" t="s">
        <v>66</v>
      </c>
      <c r="B17" s="7"/>
      <c r="C17" s="43"/>
      <c r="D17" s="22"/>
      <c r="E17" s="22"/>
      <c r="F17" s="22"/>
      <c r="G17" s="22"/>
      <c r="H17" s="22"/>
      <c r="I17" s="22"/>
      <c r="J17" s="22"/>
      <c r="K17" s="7" t="s">
        <v>66</v>
      </c>
      <c r="L17" s="327"/>
      <c r="M17" s="22"/>
      <c r="N17" s="22"/>
      <c r="O17" s="22"/>
      <c r="P17" s="22"/>
      <c r="Q17" s="22"/>
      <c r="R17" s="22"/>
      <c r="S17" s="22"/>
    </row>
    <row r="18" spans="1:19" s="6" customFormat="1" ht="18" customHeight="1" x14ac:dyDescent="0.2">
      <c r="A18" s="10" t="s">
        <v>53</v>
      </c>
      <c r="B18" s="39"/>
      <c r="C18" s="20">
        <v>1529.4568899999999</v>
      </c>
      <c r="D18" s="18">
        <v>128.51424</v>
      </c>
      <c r="E18" s="18">
        <v>235.55047999999999</v>
      </c>
      <c r="F18" s="18">
        <v>15.846109999999999</v>
      </c>
      <c r="G18" s="18">
        <v>266.95576</v>
      </c>
      <c r="H18" s="18">
        <v>54.300739999999998</v>
      </c>
      <c r="I18" s="18">
        <v>300.51618000000002</v>
      </c>
      <c r="J18" s="18"/>
      <c r="K18" s="10" t="s">
        <v>53</v>
      </c>
      <c r="L18" s="59"/>
      <c r="M18" s="18">
        <v>149.36676</v>
      </c>
      <c r="N18" s="18">
        <v>121.76578000000001</v>
      </c>
      <c r="O18" s="18">
        <v>0</v>
      </c>
      <c r="P18" s="18">
        <v>49.994140000000002</v>
      </c>
      <c r="Q18" s="18">
        <v>98.694100000000006</v>
      </c>
      <c r="R18" s="18">
        <v>49.231720000000003</v>
      </c>
      <c r="S18" s="18">
        <v>58.7209</v>
      </c>
    </row>
    <row r="19" spans="1:19" s="6" customFormat="1" x14ac:dyDescent="0.2">
      <c r="A19" s="37" t="s">
        <v>56</v>
      </c>
      <c r="B19" s="39"/>
      <c r="C19" s="20">
        <v>1525.5992200000001</v>
      </c>
      <c r="D19" s="18">
        <v>128.51424</v>
      </c>
      <c r="E19" s="18">
        <v>231.69281000000001</v>
      </c>
      <c r="F19" s="18">
        <v>15.846109999999999</v>
      </c>
      <c r="G19" s="18">
        <v>266.95576</v>
      </c>
      <c r="H19" s="18">
        <v>54.300739999999998</v>
      </c>
      <c r="I19" s="18">
        <v>300.51618000000002</v>
      </c>
      <c r="J19" s="18"/>
      <c r="K19" s="37" t="s">
        <v>56</v>
      </c>
      <c r="L19" s="59"/>
      <c r="M19" s="18">
        <v>149.36676</v>
      </c>
      <c r="N19" s="18">
        <v>121.76578000000001</v>
      </c>
      <c r="O19" s="18">
        <v>0</v>
      </c>
      <c r="P19" s="18">
        <v>49.994140000000002</v>
      </c>
      <c r="Q19" s="18">
        <v>98.694100000000006</v>
      </c>
      <c r="R19" s="18">
        <v>49.231720000000003</v>
      </c>
      <c r="S19" s="18">
        <v>58.7209</v>
      </c>
    </row>
    <row r="20" spans="1:19" s="6" customFormat="1" x14ac:dyDescent="0.2">
      <c r="A20" s="37" t="s">
        <v>91</v>
      </c>
      <c r="B20" s="39"/>
      <c r="C20" s="20">
        <v>3.8576700000000002</v>
      </c>
      <c r="D20" s="18">
        <v>0</v>
      </c>
      <c r="E20" s="18">
        <v>3.8576700000000002</v>
      </c>
      <c r="F20" s="18">
        <v>0</v>
      </c>
      <c r="G20" s="18">
        <v>0</v>
      </c>
      <c r="H20" s="18">
        <v>0</v>
      </c>
      <c r="I20" s="18">
        <v>0</v>
      </c>
      <c r="J20" s="18"/>
      <c r="K20" s="37" t="s">
        <v>91</v>
      </c>
      <c r="L20" s="59"/>
      <c r="M20" s="18">
        <v>0</v>
      </c>
      <c r="N20" s="18">
        <v>0</v>
      </c>
      <c r="O20" s="18">
        <v>0</v>
      </c>
      <c r="P20" s="18">
        <v>0</v>
      </c>
      <c r="Q20" s="18">
        <v>0</v>
      </c>
      <c r="R20" s="18">
        <v>0</v>
      </c>
      <c r="S20" s="22">
        <v>0</v>
      </c>
    </row>
    <row r="21" spans="1:19" s="6" customFormat="1" x14ac:dyDescent="0.2">
      <c r="A21" s="10" t="s">
        <v>54</v>
      </c>
      <c r="B21" s="39"/>
      <c r="C21" s="20">
        <v>4.1970299999999998</v>
      </c>
      <c r="D21" s="18">
        <v>0.55484</v>
      </c>
      <c r="E21" s="18">
        <v>0</v>
      </c>
      <c r="F21" s="18">
        <v>0</v>
      </c>
      <c r="G21" s="18">
        <v>6.5199999999999998E-3</v>
      </c>
      <c r="H21" s="18">
        <v>0</v>
      </c>
      <c r="I21" s="18">
        <v>1.762</v>
      </c>
      <c r="J21" s="18"/>
      <c r="K21" s="10" t="s">
        <v>54</v>
      </c>
      <c r="L21" s="59"/>
      <c r="M21" s="18">
        <v>0.92764999999999997</v>
      </c>
      <c r="N21" s="18">
        <v>0.94601999999999997</v>
      </c>
      <c r="O21" s="18">
        <v>0</v>
      </c>
      <c r="P21" s="18">
        <v>0</v>
      </c>
      <c r="Q21" s="18">
        <v>0</v>
      </c>
      <c r="R21" s="18">
        <v>0</v>
      </c>
      <c r="S21" s="22">
        <v>0</v>
      </c>
    </row>
    <row r="22" spans="1:19" s="6" customFormat="1" x14ac:dyDescent="0.2">
      <c r="A22" s="10" t="s">
        <v>55</v>
      </c>
      <c r="B22" s="39"/>
      <c r="C22" s="20">
        <v>0.14196</v>
      </c>
      <c r="D22" s="18">
        <v>0.14196</v>
      </c>
      <c r="E22" s="18">
        <v>0</v>
      </c>
      <c r="F22" s="18">
        <v>0</v>
      </c>
      <c r="G22" s="18">
        <v>0</v>
      </c>
      <c r="H22" s="18">
        <v>0</v>
      </c>
      <c r="I22" s="18">
        <v>0</v>
      </c>
      <c r="J22" s="18"/>
      <c r="K22" s="10" t="s">
        <v>55</v>
      </c>
      <c r="L22" s="59"/>
      <c r="M22" s="18">
        <v>0</v>
      </c>
      <c r="N22" s="18">
        <v>0</v>
      </c>
      <c r="O22" s="18">
        <v>0</v>
      </c>
      <c r="P22" s="18">
        <v>0</v>
      </c>
      <c r="Q22" s="18">
        <v>0</v>
      </c>
      <c r="R22" s="18">
        <v>0</v>
      </c>
      <c r="S22" s="22">
        <v>0</v>
      </c>
    </row>
    <row r="23" spans="1:19" s="6" customFormat="1" x14ac:dyDescent="0.2">
      <c r="A23" s="37" t="s">
        <v>56</v>
      </c>
      <c r="B23" s="39"/>
      <c r="C23" s="20">
        <v>0.14196</v>
      </c>
      <c r="D23" s="18">
        <v>0.14196</v>
      </c>
      <c r="E23" s="18">
        <v>0</v>
      </c>
      <c r="F23" s="18">
        <v>0</v>
      </c>
      <c r="G23" s="18">
        <v>0</v>
      </c>
      <c r="H23" s="18">
        <v>0</v>
      </c>
      <c r="I23" s="18">
        <v>0</v>
      </c>
      <c r="J23" s="18"/>
      <c r="K23" s="37" t="s">
        <v>56</v>
      </c>
      <c r="L23" s="59"/>
      <c r="M23" s="18">
        <v>0</v>
      </c>
      <c r="N23" s="18">
        <v>0</v>
      </c>
      <c r="O23" s="18">
        <v>0</v>
      </c>
      <c r="P23" s="18">
        <v>0</v>
      </c>
      <c r="Q23" s="18">
        <v>0</v>
      </c>
      <c r="R23" s="18">
        <v>0</v>
      </c>
      <c r="S23" s="22">
        <v>0</v>
      </c>
    </row>
    <row r="24" spans="1:19" s="6" customFormat="1" x14ac:dyDescent="0.2">
      <c r="A24" s="37" t="s">
        <v>91</v>
      </c>
      <c r="B24" s="39"/>
      <c r="C24" s="20">
        <v>0</v>
      </c>
      <c r="D24" s="18">
        <v>0</v>
      </c>
      <c r="E24" s="18">
        <v>0</v>
      </c>
      <c r="F24" s="18">
        <v>0</v>
      </c>
      <c r="G24" s="18">
        <v>0</v>
      </c>
      <c r="H24" s="18">
        <v>0</v>
      </c>
      <c r="I24" s="18">
        <v>0</v>
      </c>
      <c r="J24" s="18"/>
      <c r="K24" s="37" t="s">
        <v>91</v>
      </c>
      <c r="L24" s="59"/>
      <c r="M24" s="18">
        <v>0</v>
      </c>
      <c r="N24" s="18">
        <v>0</v>
      </c>
      <c r="O24" s="18">
        <v>0</v>
      </c>
      <c r="P24" s="18">
        <v>0</v>
      </c>
      <c r="Q24" s="18">
        <v>0</v>
      </c>
      <c r="R24" s="18">
        <v>0</v>
      </c>
      <c r="S24" s="22">
        <v>0</v>
      </c>
    </row>
    <row r="25" spans="1:19" s="17" customFormat="1" ht="18" customHeight="1" x14ac:dyDescent="0.2">
      <c r="A25" s="13" t="s">
        <v>14</v>
      </c>
      <c r="B25" s="39"/>
      <c r="C25" s="43">
        <v>1533.7958799999999</v>
      </c>
      <c r="D25" s="22">
        <v>129.21104</v>
      </c>
      <c r="E25" s="22">
        <v>235.55047999999999</v>
      </c>
      <c r="F25" s="22">
        <v>15.846109999999999</v>
      </c>
      <c r="G25" s="22">
        <v>266.96228000000002</v>
      </c>
      <c r="H25" s="22">
        <v>54.300739999999998</v>
      </c>
      <c r="I25" s="22">
        <v>302.27818000000002</v>
      </c>
      <c r="J25" s="22"/>
      <c r="K25" s="13" t="s">
        <v>14</v>
      </c>
      <c r="L25" s="59"/>
      <c r="M25" s="22">
        <v>150.29441</v>
      </c>
      <c r="N25" s="22">
        <v>122.7118</v>
      </c>
      <c r="O25" s="22">
        <v>0</v>
      </c>
      <c r="P25" s="22">
        <v>49.994140000000002</v>
      </c>
      <c r="Q25" s="22">
        <v>98.694100000000006</v>
      </c>
      <c r="R25" s="22">
        <v>49.231720000000003</v>
      </c>
      <c r="S25" s="22">
        <v>58.7209</v>
      </c>
    </row>
    <row r="26" spans="1:19" s="6" customFormat="1" ht="8.25" customHeight="1" x14ac:dyDescent="0.2">
      <c r="A26" s="13"/>
      <c r="B26" s="39"/>
      <c r="C26" s="1256"/>
      <c r="D26" s="1260"/>
      <c r="E26" s="1260"/>
      <c r="F26" s="1260"/>
      <c r="G26" s="1260"/>
      <c r="H26" s="1260"/>
      <c r="I26" s="1260"/>
      <c r="J26" s="90"/>
      <c r="K26" s="13"/>
      <c r="L26" s="59"/>
      <c r="M26" s="90"/>
      <c r="N26" s="90"/>
      <c r="O26" s="90"/>
      <c r="P26" s="90"/>
      <c r="Q26" s="90"/>
      <c r="R26" s="90"/>
      <c r="S26" s="22"/>
    </row>
    <row r="27" spans="1:19" s="17" customFormat="1" ht="18" customHeight="1" x14ac:dyDescent="0.2">
      <c r="A27" s="7" t="s">
        <v>67</v>
      </c>
      <c r="B27" s="39"/>
      <c r="C27" s="43"/>
      <c r="D27" s="22"/>
      <c r="E27" s="22"/>
      <c r="F27" s="22"/>
      <c r="G27" s="22"/>
      <c r="H27" s="22"/>
      <c r="I27" s="22"/>
      <c r="J27" s="22"/>
      <c r="K27" s="7" t="s">
        <v>67</v>
      </c>
      <c r="L27" s="59"/>
      <c r="M27" s="22"/>
      <c r="N27" s="22"/>
      <c r="O27" s="22"/>
      <c r="P27" s="22"/>
      <c r="Q27" s="22"/>
      <c r="R27" s="22"/>
      <c r="S27" s="22"/>
    </row>
    <row r="28" spans="1:19" s="17" customFormat="1" ht="18" customHeight="1" x14ac:dyDescent="0.2">
      <c r="A28" s="87" t="s">
        <v>68</v>
      </c>
      <c r="B28" s="39"/>
      <c r="C28" s="52">
        <v>1533.7958799999999</v>
      </c>
      <c r="D28" s="53">
        <v>129.21104</v>
      </c>
      <c r="E28" s="53">
        <v>235.55047999999999</v>
      </c>
      <c r="F28" s="53">
        <v>15.846109999999999</v>
      </c>
      <c r="G28" s="53">
        <v>266.96228000000002</v>
      </c>
      <c r="H28" s="53">
        <v>54.300739999999998</v>
      </c>
      <c r="I28" s="53">
        <v>302.27818000000002</v>
      </c>
      <c r="J28" s="53"/>
      <c r="K28" s="87" t="s">
        <v>68</v>
      </c>
      <c r="L28" s="59"/>
      <c r="M28" s="53">
        <v>150.29441</v>
      </c>
      <c r="N28" s="53">
        <v>122.7118</v>
      </c>
      <c r="O28" s="53">
        <v>0</v>
      </c>
      <c r="P28" s="53">
        <v>49.994140000000002</v>
      </c>
      <c r="Q28" s="53">
        <v>98.694100000000006</v>
      </c>
      <c r="R28" s="53">
        <v>49.231720000000003</v>
      </c>
      <c r="S28" s="22">
        <v>58.7209</v>
      </c>
    </row>
    <row r="29" spans="1:19" s="17" customFormat="1" ht="18" customHeight="1" x14ac:dyDescent="0.2">
      <c r="A29" s="7" t="s">
        <v>69</v>
      </c>
      <c r="B29" s="39"/>
      <c r="C29" s="43"/>
      <c r="D29" s="22"/>
      <c r="E29" s="22"/>
      <c r="F29" s="22"/>
      <c r="G29" s="22"/>
      <c r="H29" s="22"/>
      <c r="I29" s="22"/>
      <c r="J29" s="22"/>
      <c r="K29" s="7" t="s">
        <v>69</v>
      </c>
      <c r="L29" s="59"/>
      <c r="M29" s="22"/>
      <c r="N29" s="22"/>
      <c r="O29" s="22"/>
      <c r="P29" s="22"/>
      <c r="Q29" s="22"/>
      <c r="R29" s="22"/>
      <c r="S29" s="22"/>
    </row>
    <row r="30" spans="1:19" s="6" customFormat="1" ht="18" customHeight="1" x14ac:dyDescent="0.2">
      <c r="A30" s="10" t="s">
        <v>60</v>
      </c>
      <c r="B30" s="39"/>
      <c r="C30" s="20">
        <v>0</v>
      </c>
      <c r="D30" s="18">
        <v>0</v>
      </c>
      <c r="E30" s="18">
        <v>0</v>
      </c>
      <c r="F30" s="18">
        <v>0</v>
      </c>
      <c r="G30" s="18">
        <v>0</v>
      </c>
      <c r="H30" s="18">
        <v>0</v>
      </c>
      <c r="I30" s="18">
        <v>0</v>
      </c>
      <c r="J30" s="18"/>
      <c r="K30" s="10" t="s">
        <v>60</v>
      </c>
      <c r="L30" s="59"/>
      <c r="M30" s="18">
        <v>0</v>
      </c>
      <c r="N30" s="18">
        <v>0</v>
      </c>
      <c r="O30" s="18">
        <v>0</v>
      </c>
      <c r="P30" s="18">
        <v>0</v>
      </c>
      <c r="Q30" s="18">
        <v>0</v>
      </c>
      <c r="R30" s="18">
        <v>0</v>
      </c>
      <c r="S30" s="22">
        <v>0</v>
      </c>
    </row>
    <row r="31" spans="1:19" s="6" customFormat="1" x14ac:dyDescent="0.2">
      <c r="A31" s="10" t="s">
        <v>15</v>
      </c>
      <c r="B31" s="39"/>
      <c r="C31" s="20">
        <v>0.47382000000000002</v>
      </c>
      <c r="D31" s="18">
        <v>3.1099999999999999E-3</v>
      </c>
      <c r="E31" s="18">
        <v>4.6710000000000002E-2</v>
      </c>
      <c r="F31" s="18">
        <v>0</v>
      </c>
      <c r="G31" s="18">
        <v>0</v>
      </c>
      <c r="H31" s="18">
        <v>0</v>
      </c>
      <c r="I31" s="18">
        <v>5.8500000000000002E-3</v>
      </c>
      <c r="J31" s="18"/>
      <c r="K31" s="10" t="s">
        <v>15</v>
      </c>
      <c r="L31" s="59"/>
      <c r="M31" s="18">
        <v>3.8600000000000001E-3</v>
      </c>
      <c r="N31" s="18">
        <v>0.36430000000000001</v>
      </c>
      <c r="O31" s="18">
        <v>0</v>
      </c>
      <c r="P31" s="18">
        <v>0.05</v>
      </c>
      <c r="Q31" s="18">
        <v>0</v>
      </c>
      <c r="R31" s="18">
        <v>0</v>
      </c>
      <c r="S31" s="22">
        <v>0</v>
      </c>
    </row>
    <row r="32" spans="1:19" s="6" customFormat="1" x14ac:dyDescent="0.2">
      <c r="A32" s="10" t="s">
        <v>16</v>
      </c>
      <c r="B32" s="39"/>
      <c r="C32" s="20">
        <v>8.7295300000000005</v>
      </c>
      <c r="D32" s="18">
        <v>8.9300000000000004E-3</v>
      </c>
      <c r="E32" s="18">
        <v>1.97E-3</v>
      </c>
      <c r="F32" s="18">
        <v>0</v>
      </c>
      <c r="G32" s="18">
        <v>0</v>
      </c>
      <c r="H32" s="18">
        <v>0</v>
      </c>
      <c r="I32" s="18">
        <v>8.2571700000000003</v>
      </c>
      <c r="J32" s="18"/>
      <c r="K32" s="10" t="s">
        <v>16</v>
      </c>
      <c r="L32" s="59"/>
      <c r="M32" s="18">
        <v>0.17768</v>
      </c>
      <c r="N32" s="18">
        <v>0</v>
      </c>
      <c r="O32" s="18">
        <v>0</v>
      </c>
      <c r="P32" s="18">
        <v>0</v>
      </c>
      <c r="Q32" s="18">
        <v>0</v>
      </c>
      <c r="R32" s="18">
        <v>3.0000000000000001E-5</v>
      </c>
      <c r="S32" s="22">
        <v>0.28373999999999999</v>
      </c>
    </row>
    <row r="33" spans="1:20" s="6" customFormat="1" x14ac:dyDescent="0.2">
      <c r="A33" s="10" t="s">
        <v>61</v>
      </c>
      <c r="B33" s="39"/>
      <c r="C33" s="20">
        <v>0.25958999999999999</v>
      </c>
      <c r="D33" s="18">
        <v>1.2800000000000001E-3</v>
      </c>
      <c r="E33" s="18">
        <v>0</v>
      </c>
      <c r="F33" s="18">
        <v>0</v>
      </c>
      <c r="G33" s="18">
        <v>0.04</v>
      </c>
      <c r="H33" s="18">
        <v>0</v>
      </c>
      <c r="I33" s="18">
        <v>1.831E-2</v>
      </c>
      <c r="J33" s="18"/>
      <c r="K33" s="10" t="s">
        <v>61</v>
      </c>
      <c r="L33" s="59"/>
      <c r="M33" s="18">
        <v>0</v>
      </c>
      <c r="N33" s="18">
        <v>0.2</v>
      </c>
      <c r="O33" s="18">
        <v>0</v>
      </c>
      <c r="P33" s="18">
        <v>0</v>
      </c>
      <c r="Q33" s="18">
        <v>0</v>
      </c>
      <c r="R33" s="18">
        <v>0</v>
      </c>
      <c r="S33" s="22">
        <v>0</v>
      </c>
    </row>
    <row r="34" spans="1:20" s="6" customFormat="1" x14ac:dyDescent="0.2">
      <c r="A34" s="10" t="s">
        <v>742</v>
      </c>
      <c r="B34" s="39"/>
      <c r="C34" s="20">
        <v>2.81E-3</v>
      </c>
      <c r="D34" s="18">
        <v>0</v>
      </c>
      <c r="E34" s="18">
        <v>0</v>
      </c>
      <c r="F34" s="18">
        <v>0</v>
      </c>
      <c r="G34" s="18">
        <v>0</v>
      </c>
      <c r="H34" s="18">
        <v>0</v>
      </c>
      <c r="I34" s="18">
        <v>2.81E-3</v>
      </c>
      <c r="J34" s="18"/>
      <c r="K34" s="10" t="s">
        <v>742</v>
      </c>
      <c r="L34" s="59"/>
      <c r="M34" s="18">
        <v>0</v>
      </c>
      <c r="N34" s="18">
        <v>0</v>
      </c>
      <c r="O34" s="18">
        <v>0</v>
      </c>
      <c r="P34" s="18">
        <v>0</v>
      </c>
      <c r="Q34" s="18">
        <v>0</v>
      </c>
      <c r="R34" s="18">
        <v>0</v>
      </c>
      <c r="S34" s="22">
        <v>0</v>
      </c>
    </row>
    <row r="35" spans="1:20" s="6" customFormat="1" x14ac:dyDescent="0.2">
      <c r="A35" s="10" t="s">
        <v>62</v>
      </c>
      <c r="B35" s="39"/>
      <c r="C35" s="20"/>
      <c r="D35" s="18"/>
      <c r="E35" s="18"/>
      <c r="F35" s="18"/>
      <c r="G35" s="18"/>
      <c r="H35" s="18"/>
      <c r="I35" s="18"/>
      <c r="J35" s="18"/>
      <c r="K35" s="10" t="s">
        <v>62</v>
      </c>
      <c r="L35" s="59"/>
      <c r="M35" s="18"/>
      <c r="N35" s="18"/>
      <c r="O35" s="18"/>
      <c r="P35" s="18"/>
      <c r="Q35" s="18"/>
      <c r="R35" s="18"/>
      <c r="S35" s="22"/>
    </row>
    <row r="36" spans="1:20" s="6" customFormat="1" x14ac:dyDescent="0.2">
      <c r="A36" s="10" t="s">
        <v>63</v>
      </c>
      <c r="B36" s="39"/>
      <c r="C36" s="20">
        <v>42.964100000000002</v>
      </c>
      <c r="D36" s="18">
        <v>26.36553</v>
      </c>
      <c r="E36" s="18">
        <v>8.2810799999999993</v>
      </c>
      <c r="F36" s="18">
        <v>0</v>
      </c>
      <c r="G36" s="18">
        <v>2.6726800000000002</v>
      </c>
      <c r="H36" s="18">
        <v>0</v>
      </c>
      <c r="I36" s="18">
        <v>4.9395300000000004</v>
      </c>
      <c r="J36" s="18"/>
      <c r="K36" s="10" t="s">
        <v>63</v>
      </c>
      <c r="L36" s="59"/>
      <c r="M36" s="18">
        <v>0.70528000000000002</v>
      </c>
      <c r="N36" s="18">
        <v>0</v>
      </c>
      <c r="O36" s="18">
        <v>0</v>
      </c>
      <c r="P36" s="18">
        <v>0</v>
      </c>
      <c r="Q36" s="18">
        <v>0</v>
      </c>
      <c r="R36" s="18">
        <v>0</v>
      </c>
      <c r="S36" s="22">
        <v>0</v>
      </c>
    </row>
    <row r="37" spans="1:20" s="6" customFormat="1" x14ac:dyDescent="0.2">
      <c r="A37" s="10" t="s">
        <v>64</v>
      </c>
      <c r="B37" s="39"/>
      <c r="C37" s="20"/>
      <c r="D37" s="18"/>
      <c r="E37" s="18"/>
      <c r="F37" s="18"/>
      <c r="G37" s="18"/>
      <c r="H37" s="18"/>
      <c r="I37" s="18"/>
      <c r="J37" s="18"/>
      <c r="K37" s="10" t="s">
        <v>64</v>
      </c>
      <c r="L37" s="59"/>
      <c r="M37" s="18"/>
      <c r="N37" s="18"/>
      <c r="O37" s="18"/>
      <c r="P37" s="18"/>
      <c r="Q37" s="18"/>
      <c r="R37" s="18"/>
      <c r="S37" s="22"/>
    </row>
    <row r="38" spans="1:20" s="6" customFormat="1" x14ac:dyDescent="0.2">
      <c r="A38" s="10" t="s">
        <v>65</v>
      </c>
      <c r="B38" s="39"/>
      <c r="C38" s="20">
        <v>46.69258</v>
      </c>
      <c r="D38" s="18">
        <v>0.42870999999999998</v>
      </c>
      <c r="E38" s="18">
        <v>1.196E-2</v>
      </c>
      <c r="F38" s="18">
        <v>0</v>
      </c>
      <c r="G38" s="18">
        <v>32.747219999999999</v>
      </c>
      <c r="H38" s="18">
        <v>12.04546</v>
      </c>
      <c r="I38" s="18">
        <v>0</v>
      </c>
      <c r="J38" s="18"/>
      <c r="K38" s="10" t="s">
        <v>65</v>
      </c>
      <c r="L38" s="59"/>
      <c r="M38" s="18">
        <v>0</v>
      </c>
      <c r="N38" s="18">
        <v>0</v>
      </c>
      <c r="O38" s="18">
        <v>0</v>
      </c>
      <c r="P38" s="18">
        <v>0</v>
      </c>
      <c r="Q38" s="18">
        <v>0</v>
      </c>
      <c r="R38" s="18">
        <v>1.45923</v>
      </c>
      <c r="S38" s="22">
        <v>0</v>
      </c>
    </row>
    <row r="39" spans="1:20" s="17" customFormat="1" ht="18" customHeight="1" x14ac:dyDescent="0.2">
      <c r="A39" s="13" t="s">
        <v>14</v>
      </c>
      <c r="B39" s="39"/>
      <c r="C39" s="43">
        <v>99.122420000000005</v>
      </c>
      <c r="D39" s="22">
        <v>26.807549999999999</v>
      </c>
      <c r="E39" s="22">
        <v>8.3417200000000005</v>
      </c>
      <c r="F39" s="22">
        <v>0</v>
      </c>
      <c r="G39" s="22">
        <v>35.459899999999998</v>
      </c>
      <c r="H39" s="22">
        <v>12.04546</v>
      </c>
      <c r="I39" s="22">
        <v>13.22367</v>
      </c>
      <c r="J39" s="22"/>
      <c r="K39" s="13" t="s">
        <v>14</v>
      </c>
      <c r="L39" s="59"/>
      <c r="M39" s="22">
        <v>0.88682000000000005</v>
      </c>
      <c r="N39" s="22">
        <v>0.56430000000000002</v>
      </c>
      <c r="O39" s="22">
        <v>0</v>
      </c>
      <c r="P39" s="22">
        <v>0.05</v>
      </c>
      <c r="Q39" s="22">
        <v>0</v>
      </c>
      <c r="R39" s="22">
        <v>1.45926</v>
      </c>
      <c r="S39" s="22">
        <v>0.28373999999999999</v>
      </c>
    </row>
    <row r="40" spans="1:20" s="6" customFormat="1" x14ac:dyDescent="0.2">
      <c r="A40" s="13"/>
      <c r="B40" s="39"/>
      <c r="C40" s="20"/>
      <c r="D40" s="18"/>
      <c r="E40" s="18"/>
      <c r="F40" s="18"/>
      <c r="G40" s="18"/>
      <c r="H40" s="18"/>
      <c r="I40" s="18"/>
      <c r="J40" s="18"/>
      <c r="K40" s="13"/>
      <c r="L40" s="59"/>
      <c r="M40" s="18"/>
      <c r="N40" s="18"/>
      <c r="O40" s="18"/>
      <c r="P40" s="18"/>
      <c r="Q40" s="18"/>
      <c r="R40" s="18"/>
      <c r="S40" s="22"/>
    </row>
    <row r="41" spans="1:20" s="17" customFormat="1" ht="18" customHeight="1" x14ac:dyDescent="0.2">
      <c r="A41" s="13" t="s">
        <v>266</v>
      </c>
      <c r="B41" s="39"/>
      <c r="C41" s="43">
        <v>1632.9183</v>
      </c>
      <c r="D41" s="22">
        <v>156.01858999999999</v>
      </c>
      <c r="E41" s="22">
        <v>243.8922</v>
      </c>
      <c r="F41" s="22">
        <v>15.846109999999999</v>
      </c>
      <c r="G41" s="22">
        <v>302.42216999999999</v>
      </c>
      <c r="H41" s="22">
        <v>66.346199999999996</v>
      </c>
      <c r="I41" s="22">
        <v>315.50184999999999</v>
      </c>
      <c r="J41" s="22"/>
      <c r="K41" s="13" t="s">
        <v>266</v>
      </c>
      <c r="L41" s="59"/>
      <c r="M41" s="22">
        <v>151.18123</v>
      </c>
      <c r="N41" s="22">
        <v>123.2761</v>
      </c>
      <c r="O41" s="22">
        <v>0</v>
      </c>
      <c r="P41" s="22">
        <v>50.044139999999999</v>
      </c>
      <c r="Q41" s="22">
        <v>98.694100000000006</v>
      </c>
      <c r="R41" s="22">
        <v>50.690980000000003</v>
      </c>
      <c r="S41" s="22">
        <v>59.004649999999998</v>
      </c>
    </row>
    <row r="42" spans="1:20" s="68" customFormat="1" ht="39.950000000000003" customHeight="1" x14ac:dyDescent="0.2">
      <c r="A42" s="1239" t="s">
        <v>164</v>
      </c>
      <c r="B42" s="1251"/>
      <c r="C42" s="1251"/>
      <c r="D42" s="1251"/>
      <c r="E42" s="1251"/>
      <c r="F42" s="1251"/>
      <c r="G42" s="1251"/>
      <c r="H42" s="1251"/>
      <c r="I42" s="1251"/>
      <c r="J42" s="73"/>
      <c r="K42" s="1239" t="s">
        <v>164</v>
      </c>
      <c r="L42" s="1251"/>
      <c r="M42" s="1251"/>
      <c r="N42" s="1251"/>
      <c r="O42" s="1251"/>
      <c r="P42" s="1251"/>
      <c r="Q42" s="1251"/>
      <c r="R42" s="1251"/>
      <c r="S42" s="1251"/>
      <c r="T42" s="71"/>
    </row>
    <row r="43" spans="1:20" s="8" customFormat="1" ht="18" customHeight="1" x14ac:dyDescent="0.2">
      <c r="A43" s="7" t="s">
        <v>296</v>
      </c>
      <c r="B43" s="7"/>
      <c r="C43" s="43"/>
      <c r="D43" s="22"/>
      <c r="E43" s="22"/>
      <c r="F43" s="22"/>
      <c r="G43" s="22"/>
      <c r="H43" s="22"/>
      <c r="I43" s="22"/>
      <c r="J43" s="22"/>
      <c r="K43" s="7" t="s">
        <v>296</v>
      </c>
      <c r="L43" s="327"/>
      <c r="M43" s="22"/>
      <c r="N43" s="22"/>
      <c r="O43" s="22"/>
      <c r="P43" s="22"/>
      <c r="Q43" s="22"/>
      <c r="R43" s="22"/>
      <c r="S43" s="22"/>
      <c r="T43" s="71"/>
    </row>
    <row r="44" spans="1:20" s="11" customFormat="1" ht="18" customHeight="1" x14ac:dyDescent="0.2">
      <c r="A44" s="10" t="s">
        <v>57</v>
      </c>
      <c r="B44" s="10"/>
      <c r="C44" s="20">
        <v>0</v>
      </c>
      <c r="D44" s="18">
        <v>0</v>
      </c>
      <c r="E44" s="18">
        <v>0</v>
      </c>
      <c r="F44" s="18">
        <v>0</v>
      </c>
      <c r="G44" s="18">
        <v>0</v>
      </c>
      <c r="H44" s="18">
        <v>0</v>
      </c>
      <c r="I44" s="18">
        <v>0</v>
      </c>
      <c r="J44" s="18"/>
      <c r="K44" s="10" t="s">
        <v>57</v>
      </c>
      <c r="L44" s="529"/>
      <c r="M44" s="18">
        <v>0</v>
      </c>
      <c r="N44" s="18">
        <v>0</v>
      </c>
      <c r="O44" s="18">
        <v>0</v>
      </c>
      <c r="P44" s="18">
        <v>0</v>
      </c>
      <c r="Q44" s="18">
        <v>0</v>
      </c>
      <c r="R44" s="18">
        <v>0</v>
      </c>
      <c r="S44" s="18">
        <v>0</v>
      </c>
    </row>
    <row r="45" spans="1:20" s="6" customFormat="1" x14ac:dyDescent="0.2">
      <c r="A45" s="37" t="s">
        <v>56</v>
      </c>
      <c r="B45" s="39"/>
      <c r="C45" s="20">
        <v>0</v>
      </c>
      <c r="D45" s="18">
        <v>0</v>
      </c>
      <c r="E45" s="18">
        <v>0</v>
      </c>
      <c r="F45" s="18">
        <v>0</v>
      </c>
      <c r="G45" s="18">
        <v>0</v>
      </c>
      <c r="H45" s="18">
        <v>0</v>
      </c>
      <c r="I45" s="18">
        <v>0</v>
      </c>
      <c r="J45" s="18"/>
      <c r="K45" s="37" t="s">
        <v>56</v>
      </c>
      <c r="L45" s="59"/>
      <c r="M45" s="18">
        <v>0</v>
      </c>
      <c r="N45" s="18">
        <v>0</v>
      </c>
      <c r="O45" s="18">
        <v>0</v>
      </c>
      <c r="P45" s="18">
        <v>0</v>
      </c>
      <c r="Q45" s="18">
        <v>0</v>
      </c>
      <c r="R45" s="18">
        <v>0</v>
      </c>
      <c r="S45" s="18">
        <v>0</v>
      </c>
    </row>
    <row r="46" spans="1:20" s="6" customFormat="1" x14ac:dyDescent="0.2">
      <c r="A46" s="37" t="s">
        <v>91</v>
      </c>
      <c r="B46" s="39"/>
      <c r="C46" s="20">
        <v>0</v>
      </c>
      <c r="D46" s="18">
        <v>0</v>
      </c>
      <c r="E46" s="18">
        <v>0</v>
      </c>
      <c r="F46" s="18">
        <v>0</v>
      </c>
      <c r="G46" s="18">
        <v>0</v>
      </c>
      <c r="H46" s="18">
        <v>0</v>
      </c>
      <c r="I46" s="18">
        <v>0</v>
      </c>
      <c r="J46" s="18"/>
      <c r="K46" s="37" t="s">
        <v>91</v>
      </c>
      <c r="L46" s="59"/>
      <c r="M46" s="18">
        <v>0</v>
      </c>
      <c r="N46" s="18">
        <v>0</v>
      </c>
      <c r="O46" s="18">
        <v>0</v>
      </c>
      <c r="P46" s="18">
        <v>0</v>
      </c>
      <c r="Q46" s="18">
        <v>0</v>
      </c>
      <c r="R46" s="18">
        <v>0</v>
      </c>
      <c r="S46" s="18">
        <v>0</v>
      </c>
    </row>
    <row r="47" spans="1:20" s="11" customFormat="1" x14ac:dyDescent="0.2">
      <c r="A47" s="10" t="s">
        <v>58</v>
      </c>
      <c r="B47" s="10"/>
      <c r="C47" s="20">
        <v>0</v>
      </c>
      <c r="D47" s="18">
        <v>0</v>
      </c>
      <c r="E47" s="18">
        <v>0</v>
      </c>
      <c r="F47" s="18">
        <v>0</v>
      </c>
      <c r="G47" s="18">
        <v>0</v>
      </c>
      <c r="H47" s="18">
        <v>0</v>
      </c>
      <c r="I47" s="18">
        <v>0</v>
      </c>
      <c r="J47" s="18"/>
      <c r="K47" s="10" t="s">
        <v>58</v>
      </c>
      <c r="L47" s="529"/>
      <c r="M47" s="18">
        <v>0</v>
      </c>
      <c r="N47" s="18">
        <v>0</v>
      </c>
      <c r="O47" s="18">
        <v>0</v>
      </c>
      <c r="P47" s="18">
        <v>0</v>
      </c>
      <c r="Q47" s="18">
        <v>0</v>
      </c>
      <c r="R47" s="18">
        <v>0</v>
      </c>
      <c r="S47" s="18">
        <v>0</v>
      </c>
    </row>
    <row r="48" spans="1:20" s="6" customFormat="1" x14ac:dyDescent="0.2">
      <c r="A48" s="37" t="s">
        <v>56</v>
      </c>
      <c r="B48" s="39"/>
      <c r="C48" s="20">
        <v>0</v>
      </c>
      <c r="D48" s="18">
        <v>0</v>
      </c>
      <c r="E48" s="18">
        <v>0</v>
      </c>
      <c r="F48" s="18">
        <v>0</v>
      </c>
      <c r="G48" s="18">
        <v>0</v>
      </c>
      <c r="H48" s="18">
        <v>0</v>
      </c>
      <c r="I48" s="18">
        <v>0</v>
      </c>
      <c r="J48" s="18"/>
      <c r="K48" s="37" t="s">
        <v>56</v>
      </c>
      <c r="L48" s="59"/>
      <c r="M48" s="18">
        <v>0</v>
      </c>
      <c r="N48" s="18">
        <v>0</v>
      </c>
      <c r="O48" s="18">
        <v>0</v>
      </c>
      <c r="P48" s="18">
        <v>0</v>
      </c>
      <c r="Q48" s="18">
        <v>0</v>
      </c>
      <c r="R48" s="18">
        <v>0</v>
      </c>
      <c r="S48" s="18">
        <v>0</v>
      </c>
    </row>
    <row r="49" spans="1:20" s="6" customFormat="1" x14ac:dyDescent="0.2">
      <c r="A49" s="37" t="s">
        <v>91</v>
      </c>
      <c r="B49" s="39"/>
      <c r="C49" s="20">
        <v>0</v>
      </c>
      <c r="D49" s="18">
        <v>0</v>
      </c>
      <c r="E49" s="18">
        <v>0</v>
      </c>
      <c r="F49" s="18">
        <v>0</v>
      </c>
      <c r="G49" s="18">
        <v>0</v>
      </c>
      <c r="H49" s="18">
        <v>0</v>
      </c>
      <c r="I49" s="18">
        <v>0</v>
      </c>
      <c r="J49" s="18"/>
      <c r="K49" s="37" t="s">
        <v>91</v>
      </c>
      <c r="L49" s="59"/>
      <c r="M49" s="18">
        <v>0</v>
      </c>
      <c r="N49" s="18">
        <v>0</v>
      </c>
      <c r="O49" s="18">
        <v>0</v>
      </c>
      <c r="P49" s="18">
        <v>0</v>
      </c>
      <c r="Q49" s="18">
        <v>0</v>
      </c>
      <c r="R49" s="18">
        <v>0</v>
      </c>
      <c r="S49" s="18">
        <v>0</v>
      </c>
    </row>
    <row r="50" spans="1:20" s="17" customFormat="1" ht="18" customHeight="1" x14ac:dyDescent="0.2">
      <c r="A50" s="13" t="s">
        <v>14</v>
      </c>
      <c r="B50" s="39"/>
      <c r="C50" s="43">
        <v>0</v>
      </c>
      <c r="D50" s="22">
        <v>0</v>
      </c>
      <c r="E50" s="22">
        <v>0</v>
      </c>
      <c r="F50" s="22">
        <v>0</v>
      </c>
      <c r="G50" s="22">
        <v>0</v>
      </c>
      <c r="H50" s="22">
        <v>0</v>
      </c>
      <c r="I50" s="22">
        <v>0</v>
      </c>
      <c r="J50" s="22"/>
      <c r="K50" s="13" t="s">
        <v>14</v>
      </c>
      <c r="L50" s="59"/>
      <c r="M50" s="22">
        <v>0</v>
      </c>
      <c r="N50" s="22">
        <v>0</v>
      </c>
      <c r="O50" s="22">
        <v>0</v>
      </c>
      <c r="P50" s="22">
        <v>0</v>
      </c>
      <c r="Q50" s="22">
        <v>0</v>
      </c>
      <c r="R50" s="22">
        <v>0</v>
      </c>
      <c r="S50" s="18">
        <v>0</v>
      </c>
    </row>
    <row r="51" spans="1:20" s="8" customFormat="1" ht="18" customHeight="1" x14ac:dyDescent="0.2">
      <c r="A51" s="7" t="s">
        <v>66</v>
      </c>
      <c r="B51" s="7"/>
      <c r="C51" s="43"/>
      <c r="D51" s="22"/>
      <c r="E51" s="22"/>
      <c r="F51" s="22"/>
      <c r="G51" s="22"/>
      <c r="H51" s="22"/>
      <c r="I51" s="22"/>
      <c r="J51" s="22"/>
      <c r="K51" s="7" t="s">
        <v>66</v>
      </c>
      <c r="L51" s="327"/>
      <c r="M51" s="22"/>
      <c r="N51" s="22"/>
      <c r="O51" s="22"/>
      <c r="P51" s="22"/>
      <c r="Q51" s="22"/>
      <c r="R51" s="22"/>
      <c r="S51" s="18"/>
    </row>
    <row r="52" spans="1:20" s="6" customFormat="1" ht="18" customHeight="1" x14ac:dyDescent="0.2">
      <c r="A52" s="10" t="s">
        <v>53</v>
      </c>
      <c r="B52" s="39"/>
      <c r="C52" s="20">
        <v>119.8045</v>
      </c>
      <c r="D52" s="18">
        <v>0</v>
      </c>
      <c r="E52" s="18">
        <v>0.93918000000000001</v>
      </c>
      <c r="F52" s="18">
        <v>0</v>
      </c>
      <c r="G52" s="18">
        <v>0</v>
      </c>
      <c r="H52" s="18">
        <v>0</v>
      </c>
      <c r="I52" s="18">
        <v>28.18826</v>
      </c>
      <c r="J52" s="18"/>
      <c r="K52" s="10" t="s">
        <v>53</v>
      </c>
      <c r="L52" s="59"/>
      <c r="M52" s="18">
        <v>12.84243</v>
      </c>
      <c r="N52" s="18">
        <v>76.581069999999997</v>
      </c>
      <c r="O52" s="18">
        <v>0</v>
      </c>
      <c r="P52" s="18">
        <v>1.2414099999999999</v>
      </c>
      <c r="Q52" s="18">
        <v>0</v>
      </c>
      <c r="R52" s="18">
        <v>0</v>
      </c>
      <c r="S52" s="18">
        <v>1.2149999999999999E-2</v>
      </c>
    </row>
    <row r="53" spans="1:20" s="6" customFormat="1" x14ac:dyDescent="0.2">
      <c r="A53" s="37" t="s">
        <v>56</v>
      </c>
      <c r="B53" s="39"/>
      <c r="C53" s="20">
        <v>119.8045</v>
      </c>
      <c r="D53" s="18">
        <v>0</v>
      </c>
      <c r="E53" s="18">
        <v>0.93918000000000001</v>
      </c>
      <c r="F53" s="18">
        <v>0</v>
      </c>
      <c r="G53" s="18">
        <v>0</v>
      </c>
      <c r="H53" s="18">
        <v>0</v>
      </c>
      <c r="I53" s="18">
        <v>28.18826</v>
      </c>
      <c r="J53" s="18"/>
      <c r="K53" s="37" t="s">
        <v>56</v>
      </c>
      <c r="L53" s="59"/>
      <c r="M53" s="18">
        <v>12.84243</v>
      </c>
      <c r="N53" s="18">
        <v>76.581069999999997</v>
      </c>
      <c r="O53" s="18">
        <v>0</v>
      </c>
      <c r="P53" s="18">
        <v>1.2414099999999999</v>
      </c>
      <c r="Q53" s="18">
        <v>0</v>
      </c>
      <c r="R53" s="18">
        <v>0</v>
      </c>
      <c r="S53" s="18">
        <v>1.2149999999999999E-2</v>
      </c>
    </row>
    <row r="54" spans="1:20" s="6" customFormat="1" x14ac:dyDescent="0.2">
      <c r="A54" s="37" t="s">
        <v>91</v>
      </c>
      <c r="B54" s="39"/>
      <c r="C54" s="20">
        <v>0</v>
      </c>
      <c r="D54" s="18">
        <v>0</v>
      </c>
      <c r="E54" s="18">
        <v>0</v>
      </c>
      <c r="F54" s="18">
        <v>0</v>
      </c>
      <c r="G54" s="18">
        <v>0</v>
      </c>
      <c r="H54" s="18">
        <v>0</v>
      </c>
      <c r="I54" s="18">
        <v>0</v>
      </c>
      <c r="J54" s="18"/>
      <c r="K54" s="37" t="s">
        <v>91</v>
      </c>
      <c r="L54" s="59"/>
      <c r="M54" s="18">
        <v>0</v>
      </c>
      <c r="N54" s="18">
        <v>0</v>
      </c>
      <c r="O54" s="18">
        <v>0</v>
      </c>
      <c r="P54" s="18">
        <v>0</v>
      </c>
      <c r="Q54" s="18">
        <v>0</v>
      </c>
      <c r="R54" s="18">
        <v>0</v>
      </c>
      <c r="S54" s="18">
        <v>0</v>
      </c>
    </row>
    <row r="55" spans="1:20" s="6" customFormat="1" x14ac:dyDescent="0.2">
      <c r="A55" s="10" t="s">
        <v>54</v>
      </c>
      <c r="B55" s="39"/>
      <c r="C55" s="20">
        <v>0</v>
      </c>
      <c r="D55" s="18">
        <v>0</v>
      </c>
      <c r="E55" s="18">
        <v>0</v>
      </c>
      <c r="F55" s="18">
        <v>0</v>
      </c>
      <c r="G55" s="18">
        <v>0</v>
      </c>
      <c r="H55" s="18">
        <v>0</v>
      </c>
      <c r="I55" s="18">
        <v>0</v>
      </c>
      <c r="J55" s="18"/>
      <c r="K55" s="10" t="s">
        <v>54</v>
      </c>
      <c r="L55" s="59"/>
      <c r="M55" s="18">
        <v>0</v>
      </c>
      <c r="N55" s="18">
        <v>0</v>
      </c>
      <c r="O55" s="18">
        <v>0</v>
      </c>
      <c r="P55" s="18">
        <v>0</v>
      </c>
      <c r="Q55" s="18">
        <v>0</v>
      </c>
      <c r="R55" s="18">
        <v>0</v>
      </c>
      <c r="S55" s="18">
        <v>0</v>
      </c>
    </row>
    <row r="56" spans="1:20" s="6" customFormat="1" x14ac:dyDescent="0.2">
      <c r="A56" s="10" t="s">
        <v>55</v>
      </c>
      <c r="B56" s="39"/>
      <c r="C56" s="20">
        <v>0</v>
      </c>
      <c r="D56" s="18">
        <v>0</v>
      </c>
      <c r="E56" s="18">
        <v>0</v>
      </c>
      <c r="F56" s="18">
        <v>0</v>
      </c>
      <c r="G56" s="18">
        <v>0</v>
      </c>
      <c r="H56" s="18">
        <v>0</v>
      </c>
      <c r="I56" s="18">
        <v>0</v>
      </c>
      <c r="J56" s="18"/>
      <c r="K56" s="10" t="s">
        <v>55</v>
      </c>
      <c r="L56" s="59"/>
      <c r="M56" s="18">
        <v>0</v>
      </c>
      <c r="N56" s="18">
        <v>0</v>
      </c>
      <c r="O56" s="18">
        <v>0</v>
      </c>
      <c r="P56" s="18">
        <v>0</v>
      </c>
      <c r="Q56" s="18">
        <v>0</v>
      </c>
      <c r="R56" s="18">
        <v>0</v>
      </c>
      <c r="S56" s="18">
        <v>0</v>
      </c>
    </row>
    <row r="57" spans="1:20" s="6" customFormat="1" x14ac:dyDescent="0.2">
      <c r="A57" s="37" t="s">
        <v>56</v>
      </c>
      <c r="B57" s="39"/>
      <c r="C57" s="20">
        <v>0</v>
      </c>
      <c r="D57" s="18">
        <v>0</v>
      </c>
      <c r="E57" s="18">
        <v>0</v>
      </c>
      <c r="F57" s="18">
        <v>0</v>
      </c>
      <c r="G57" s="18">
        <v>0</v>
      </c>
      <c r="H57" s="18">
        <v>0</v>
      </c>
      <c r="I57" s="18">
        <v>0</v>
      </c>
      <c r="J57" s="18"/>
      <c r="K57" s="37" t="s">
        <v>56</v>
      </c>
      <c r="L57" s="59"/>
      <c r="M57" s="18">
        <v>0</v>
      </c>
      <c r="N57" s="18">
        <v>0</v>
      </c>
      <c r="O57" s="18">
        <v>0</v>
      </c>
      <c r="P57" s="18">
        <v>0</v>
      </c>
      <c r="Q57" s="18">
        <v>0</v>
      </c>
      <c r="R57" s="18">
        <v>0</v>
      </c>
      <c r="S57" s="18">
        <v>0</v>
      </c>
    </row>
    <row r="58" spans="1:20" s="6" customFormat="1" x14ac:dyDescent="0.2">
      <c r="A58" s="37" t="s">
        <v>91</v>
      </c>
      <c r="B58" s="39"/>
      <c r="C58" s="20">
        <v>0</v>
      </c>
      <c r="D58" s="18">
        <v>0</v>
      </c>
      <c r="E58" s="18">
        <v>0</v>
      </c>
      <c r="F58" s="18">
        <v>0</v>
      </c>
      <c r="G58" s="18">
        <v>0</v>
      </c>
      <c r="H58" s="18">
        <v>0</v>
      </c>
      <c r="I58" s="18">
        <v>0</v>
      </c>
      <c r="J58" s="18"/>
      <c r="K58" s="37" t="s">
        <v>91</v>
      </c>
      <c r="L58" s="59"/>
      <c r="M58" s="18">
        <v>0</v>
      </c>
      <c r="N58" s="18">
        <v>0</v>
      </c>
      <c r="O58" s="18">
        <v>0</v>
      </c>
      <c r="P58" s="18">
        <v>0</v>
      </c>
      <c r="Q58" s="18">
        <v>0</v>
      </c>
      <c r="R58" s="18">
        <v>0</v>
      </c>
      <c r="S58" s="18">
        <v>0</v>
      </c>
    </row>
    <row r="59" spans="1:20" s="17" customFormat="1" ht="18" customHeight="1" x14ac:dyDescent="0.2">
      <c r="A59" s="13" t="s">
        <v>14</v>
      </c>
      <c r="B59" s="39"/>
      <c r="C59" s="43">
        <v>119.8045</v>
      </c>
      <c r="D59" s="22">
        <v>0</v>
      </c>
      <c r="E59" s="22">
        <v>0.93918000000000001</v>
      </c>
      <c r="F59" s="22">
        <v>0</v>
      </c>
      <c r="G59" s="22">
        <v>0</v>
      </c>
      <c r="H59" s="22">
        <v>0</v>
      </c>
      <c r="I59" s="22">
        <v>28.18826</v>
      </c>
      <c r="J59" s="22"/>
      <c r="K59" s="13" t="s">
        <v>14</v>
      </c>
      <c r="L59" s="59"/>
      <c r="M59" s="22">
        <v>12.84243</v>
      </c>
      <c r="N59" s="22">
        <v>76.581069999999997</v>
      </c>
      <c r="O59" s="22">
        <v>0</v>
      </c>
      <c r="P59" s="22">
        <v>1.2414099999999999</v>
      </c>
      <c r="Q59" s="22">
        <v>0</v>
      </c>
      <c r="R59" s="22">
        <v>0</v>
      </c>
      <c r="S59" s="18">
        <v>1.2149999999999999E-2</v>
      </c>
    </row>
    <row r="60" spans="1:20" s="6" customFormat="1" ht="8.25" customHeight="1" x14ac:dyDescent="0.2">
      <c r="A60" s="13"/>
      <c r="B60" s="39"/>
      <c r="C60" s="1256"/>
      <c r="D60" s="1260"/>
      <c r="E60" s="1260"/>
      <c r="F60" s="1260"/>
      <c r="G60" s="1260"/>
      <c r="H60" s="1260"/>
      <c r="I60" s="1260"/>
      <c r="J60" s="90"/>
      <c r="K60" s="13"/>
      <c r="L60" s="59"/>
      <c r="M60" s="1209"/>
      <c r="N60" s="1346"/>
      <c r="O60" s="1346"/>
      <c r="P60" s="1346"/>
      <c r="Q60" s="1346"/>
      <c r="R60" s="1346"/>
      <c r="S60" s="1346"/>
      <c r="T60" s="71"/>
    </row>
    <row r="61" spans="1:20" s="17" customFormat="1" ht="18" customHeight="1" x14ac:dyDescent="0.2">
      <c r="A61" s="7" t="s">
        <v>67</v>
      </c>
      <c r="B61" s="39"/>
      <c r="C61" s="43"/>
      <c r="D61" s="22"/>
      <c r="E61" s="22"/>
      <c r="F61" s="22"/>
      <c r="G61" s="22"/>
      <c r="H61" s="22"/>
      <c r="I61" s="22"/>
      <c r="J61" s="22"/>
      <c r="K61" s="7" t="s">
        <v>67</v>
      </c>
      <c r="L61" s="59"/>
      <c r="M61" s="22"/>
      <c r="N61" s="22"/>
      <c r="O61" s="22"/>
      <c r="P61" s="22"/>
      <c r="Q61" s="22"/>
      <c r="R61" s="22"/>
      <c r="S61" s="22"/>
      <c r="T61" s="71"/>
    </row>
    <row r="62" spans="1:20" s="17" customFormat="1" ht="18" customHeight="1" x14ac:dyDescent="0.2">
      <c r="A62" s="87" t="s">
        <v>68</v>
      </c>
      <c r="B62" s="39"/>
      <c r="C62" s="52">
        <v>119.8045</v>
      </c>
      <c r="D62" s="53">
        <v>0</v>
      </c>
      <c r="E62" s="53">
        <v>0.93918000000000001</v>
      </c>
      <c r="F62" s="53">
        <v>0</v>
      </c>
      <c r="G62" s="53">
        <v>0</v>
      </c>
      <c r="H62" s="53">
        <v>0</v>
      </c>
      <c r="I62" s="53">
        <v>28.18826</v>
      </c>
      <c r="J62" s="53"/>
      <c r="K62" s="87" t="s">
        <v>68</v>
      </c>
      <c r="L62" s="59"/>
      <c r="M62" s="53">
        <v>12.84243</v>
      </c>
      <c r="N62" s="53">
        <v>76.581069999999997</v>
      </c>
      <c r="O62" s="53">
        <v>0</v>
      </c>
      <c r="P62" s="53">
        <v>1.2414099999999999</v>
      </c>
      <c r="Q62" s="53">
        <v>0</v>
      </c>
      <c r="R62" s="53">
        <v>0</v>
      </c>
      <c r="S62" s="53">
        <v>1.2149999999999999E-2</v>
      </c>
    </row>
    <row r="63" spans="1:20" s="17" customFormat="1" ht="18" customHeight="1" x14ac:dyDescent="0.2">
      <c r="A63" s="7" t="s">
        <v>69</v>
      </c>
      <c r="B63" s="39"/>
      <c r="C63" s="43"/>
      <c r="D63" s="22"/>
      <c r="E63" s="22"/>
      <c r="F63" s="22"/>
      <c r="G63" s="22"/>
      <c r="H63" s="22"/>
      <c r="I63" s="22"/>
      <c r="J63" s="22"/>
      <c r="K63" s="7" t="s">
        <v>69</v>
      </c>
      <c r="L63" s="59"/>
      <c r="M63" s="22"/>
      <c r="N63" s="22"/>
      <c r="O63" s="22"/>
      <c r="P63" s="22"/>
      <c r="Q63" s="22"/>
      <c r="R63" s="22"/>
      <c r="S63" s="53"/>
    </row>
    <row r="64" spans="1:20" s="6" customFormat="1" ht="18" customHeight="1" x14ac:dyDescent="0.2">
      <c r="A64" s="10" t="s">
        <v>60</v>
      </c>
      <c r="B64" s="39"/>
      <c r="C64" s="20">
        <v>0</v>
      </c>
      <c r="D64" s="18">
        <v>0</v>
      </c>
      <c r="E64" s="18">
        <v>0</v>
      </c>
      <c r="F64" s="18">
        <v>0</v>
      </c>
      <c r="G64" s="18">
        <v>0</v>
      </c>
      <c r="H64" s="18">
        <v>0</v>
      </c>
      <c r="I64" s="18">
        <v>0</v>
      </c>
      <c r="J64" s="18"/>
      <c r="K64" s="10" t="s">
        <v>60</v>
      </c>
      <c r="L64" s="59"/>
      <c r="M64" s="18">
        <v>0</v>
      </c>
      <c r="N64" s="18">
        <v>0</v>
      </c>
      <c r="O64" s="18">
        <v>0</v>
      </c>
      <c r="P64" s="18">
        <v>0</v>
      </c>
      <c r="Q64" s="18">
        <v>0</v>
      </c>
      <c r="R64" s="18">
        <v>0</v>
      </c>
      <c r="S64" s="53">
        <v>0</v>
      </c>
    </row>
    <row r="65" spans="1:19" s="6" customFormat="1" x14ac:dyDescent="0.2">
      <c r="A65" s="10" t="s">
        <v>15</v>
      </c>
      <c r="B65" s="39"/>
      <c r="C65" s="20">
        <v>0</v>
      </c>
      <c r="D65" s="18">
        <v>0</v>
      </c>
      <c r="E65" s="18">
        <v>0</v>
      </c>
      <c r="F65" s="18">
        <v>0</v>
      </c>
      <c r="G65" s="18">
        <v>0</v>
      </c>
      <c r="H65" s="18">
        <v>0</v>
      </c>
      <c r="I65" s="18">
        <v>0</v>
      </c>
      <c r="J65" s="18"/>
      <c r="K65" s="10" t="s">
        <v>15</v>
      </c>
      <c r="L65" s="59"/>
      <c r="M65" s="18">
        <v>0</v>
      </c>
      <c r="N65" s="18">
        <v>0</v>
      </c>
      <c r="O65" s="18">
        <v>0</v>
      </c>
      <c r="P65" s="18">
        <v>0</v>
      </c>
      <c r="Q65" s="18">
        <v>0</v>
      </c>
      <c r="R65" s="18">
        <v>0</v>
      </c>
      <c r="S65" s="53">
        <v>0</v>
      </c>
    </row>
    <row r="66" spans="1:19" s="6" customFormat="1" x14ac:dyDescent="0.2">
      <c r="A66" s="10" t="s">
        <v>16</v>
      </c>
      <c r="B66" s="39"/>
      <c r="C66" s="20">
        <v>0</v>
      </c>
      <c r="D66" s="18">
        <v>0</v>
      </c>
      <c r="E66" s="18">
        <v>0</v>
      </c>
      <c r="F66" s="18">
        <v>0</v>
      </c>
      <c r="G66" s="18">
        <v>0</v>
      </c>
      <c r="H66" s="18">
        <v>0</v>
      </c>
      <c r="I66" s="18">
        <v>0</v>
      </c>
      <c r="J66" s="18"/>
      <c r="K66" s="10" t="s">
        <v>16</v>
      </c>
      <c r="L66" s="59"/>
      <c r="M66" s="18">
        <v>0</v>
      </c>
      <c r="N66" s="18">
        <v>0</v>
      </c>
      <c r="O66" s="18">
        <v>0</v>
      </c>
      <c r="P66" s="18">
        <v>0</v>
      </c>
      <c r="Q66" s="18">
        <v>0</v>
      </c>
      <c r="R66" s="18">
        <v>0</v>
      </c>
      <c r="S66" s="53">
        <v>0</v>
      </c>
    </row>
    <row r="67" spans="1:19" s="6" customFormat="1" x14ac:dyDescent="0.2">
      <c r="A67" s="10" t="s">
        <v>61</v>
      </c>
      <c r="B67" s="39"/>
      <c r="C67" s="20">
        <v>0</v>
      </c>
      <c r="D67" s="18">
        <v>0</v>
      </c>
      <c r="E67" s="18">
        <v>0</v>
      </c>
      <c r="F67" s="18">
        <v>0</v>
      </c>
      <c r="G67" s="18">
        <v>0</v>
      </c>
      <c r="H67" s="18">
        <v>0</v>
      </c>
      <c r="I67" s="18">
        <v>0</v>
      </c>
      <c r="J67" s="18"/>
      <c r="K67" s="10" t="s">
        <v>61</v>
      </c>
      <c r="L67" s="59"/>
      <c r="M67" s="18">
        <v>0</v>
      </c>
      <c r="N67" s="18">
        <v>0</v>
      </c>
      <c r="O67" s="18">
        <v>0</v>
      </c>
      <c r="P67" s="18">
        <v>0</v>
      </c>
      <c r="Q67" s="18">
        <v>0</v>
      </c>
      <c r="R67" s="18">
        <v>0</v>
      </c>
      <c r="S67" s="53">
        <v>0</v>
      </c>
    </row>
    <row r="68" spans="1:19" s="6" customFormat="1" x14ac:dyDescent="0.2">
      <c r="A68" s="10" t="s">
        <v>742</v>
      </c>
      <c r="B68" s="39"/>
      <c r="C68" s="20">
        <v>0</v>
      </c>
      <c r="D68" s="18">
        <v>0</v>
      </c>
      <c r="E68" s="18">
        <v>0</v>
      </c>
      <c r="F68" s="18">
        <v>0</v>
      </c>
      <c r="G68" s="18">
        <v>0</v>
      </c>
      <c r="H68" s="18">
        <v>0</v>
      </c>
      <c r="I68" s="18">
        <v>0</v>
      </c>
      <c r="J68" s="18"/>
      <c r="K68" s="10" t="s">
        <v>742</v>
      </c>
      <c r="L68" s="59"/>
      <c r="M68" s="18">
        <v>0</v>
      </c>
      <c r="N68" s="18">
        <v>0</v>
      </c>
      <c r="O68" s="18">
        <v>0</v>
      </c>
      <c r="P68" s="18">
        <v>0</v>
      </c>
      <c r="Q68" s="18">
        <v>0</v>
      </c>
      <c r="R68" s="18">
        <v>0</v>
      </c>
      <c r="S68" s="53">
        <v>0</v>
      </c>
    </row>
    <row r="69" spans="1:19" s="6" customFormat="1" x14ac:dyDescent="0.2">
      <c r="A69" s="10" t="s">
        <v>62</v>
      </c>
      <c r="B69" s="39"/>
      <c r="C69" s="20"/>
      <c r="D69" s="18"/>
      <c r="E69" s="18"/>
      <c r="F69" s="18"/>
      <c r="G69" s="18"/>
      <c r="H69" s="18"/>
      <c r="I69" s="18"/>
      <c r="J69" s="18"/>
      <c r="K69" s="10" t="s">
        <v>62</v>
      </c>
      <c r="L69" s="59"/>
      <c r="M69" s="18"/>
      <c r="N69" s="18"/>
      <c r="O69" s="18"/>
      <c r="P69" s="18"/>
      <c r="Q69" s="18"/>
      <c r="R69" s="18"/>
      <c r="S69" s="53"/>
    </row>
    <row r="70" spans="1:19" s="6" customFormat="1" x14ac:dyDescent="0.2">
      <c r="A70" s="10" t="s">
        <v>63</v>
      </c>
      <c r="B70" s="39"/>
      <c r="C70" s="20">
        <v>0</v>
      </c>
      <c r="D70" s="18">
        <v>0</v>
      </c>
      <c r="E70" s="18">
        <v>0</v>
      </c>
      <c r="F70" s="18">
        <v>0</v>
      </c>
      <c r="G70" s="18">
        <v>0</v>
      </c>
      <c r="H70" s="18">
        <v>0</v>
      </c>
      <c r="I70" s="18">
        <v>0</v>
      </c>
      <c r="J70" s="18"/>
      <c r="K70" s="10" t="s">
        <v>63</v>
      </c>
      <c r="L70" s="59"/>
      <c r="M70" s="18">
        <v>0</v>
      </c>
      <c r="N70" s="18">
        <v>0</v>
      </c>
      <c r="O70" s="18">
        <v>0</v>
      </c>
      <c r="P70" s="18">
        <v>0</v>
      </c>
      <c r="Q70" s="18">
        <v>0</v>
      </c>
      <c r="R70" s="18">
        <v>0</v>
      </c>
      <c r="S70" s="53">
        <v>0</v>
      </c>
    </row>
    <row r="71" spans="1:19" s="6" customFormat="1" x14ac:dyDescent="0.2">
      <c r="A71" s="10" t="s">
        <v>64</v>
      </c>
      <c r="B71" s="39"/>
      <c r="C71" s="20"/>
      <c r="D71" s="18"/>
      <c r="E71" s="18"/>
      <c r="F71" s="18"/>
      <c r="G71" s="18"/>
      <c r="H71" s="18"/>
      <c r="I71" s="18"/>
      <c r="J71" s="18"/>
      <c r="K71" s="10" t="s">
        <v>64</v>
      </c>
      <c r="L71" s="59"/>
      <c r="M71" s="18"/>
      <c r="N71" s="18"/>
      <c r="O71" s="18"/>
      <c r="P71" s="18"/>
      <c r="Q71" s="18"/>
      <c r="R71" s="18"/>
      <c r="S71" s="53"/>
    </row>
    <row r="72" spans="1:19" s="6" customFormat="1" x14ac:dyDescent="0.2">
      <c r="A72" s="10" t="s">
        <v>65</v>
      </c>
      <c r="B72" s="39"/>
      <c r="C72" s="20">
        <v>0</v>
      </c>
      <c r="D72" s="18">
        <v>0</v>
      </c>
      <c r="E72" s="18">
        <v>0</v>
      </c>
      <c r="F72" s="18">
        <v>0</v>
      </c>
      <c r="G72" s="18">
        <v>0</v>
      </c>
      <c r="H72" s="18">
        <v>0</v>
      </c>
      <c r="I72" s="18">
        <v>0</v>
      </c>
      <c r="J72" s="18"/>
      <c r="K72" s="10" t="s">
        <v>65</v>
      </c>
      <c r="L72" s="59"/>
      <c r="M72" s="18">
        <v>0</v>
      </c>
      <c r="N72" s="18">
        <v>0</v>
      </c>
      <c r="O72" s="18">
        <v>0</v>
      </c>
      <c r="P72" s="18">
        <v>0</v>
      </c>
      <c r="Q72" s="18">
        <v>0</v>
      </c>
      <c r="R72" s="18">
        <v>0</v>
      </c>
      <c r="S72" s="53">
        <v>0</v>
      </c>
    </row>
    <row r="73" spans="1:19" s="17" customFormat="1" ht="18" customHeight="1" x14ac:dyDescent="0.2">
      <c r="A73" s="13" t="s">
        <v>14</v>
      </c>
      <c r="B73" s="39"/>
      <c r="C73" s="43">
        <v>0</v>
      </c>
      <c r="D73" s="22">
        <v>0</v>
      </c>
      <c r="E73" s="22">
        <v>0</v>
      </c>
      <c r="F73" s="22">
        <v>0</v>
      </c>
      <c r="G73" s="22">
        <v>0</v>
      </c>
      <c r="H73" s="22">
        <v>0</v>
      </c>
      <c r="I73" s="22">
        <v>0</v>
      </c>
      <c r="J73" s="22"/>
      <c r="K73" s="13" t="s">
        <v>14</v>
      </c>
      <c r="L73" s="59"/>
      <c r="M73" s="22">
        <v>0</v>
      </c>
      <c r="N73" s="22">
        <v>0</v>
      </c>
      <c r="O73" s="22">
        <v>0</v>
      </c>
      <c r="P73" s="22">
        <v>0</v>
      </c>
      <c r="Q73" s="22">
        <v>0</v>
      </c>
      <c r="R73" s="22">
        <v>0</v>
      </c>
      <c r="S73" s="53">
        <v>0</v>
      </c>
    </row>
    <row r="74" spans="1:19" s="6" customFormat="1" x14ac:dyDescent="0.2">
      <c r="A74" s="13"/>
      <c r="B74" s="39"/>
      <c r="C74" s="20"/>
      <c r="D74" s="18"/>
      <c r="E74" s="18"/>
      <c r="F74" s="18"/>
      <c r="G74" s="18"/>
      <c r="H74" s="18"/>
      <c r="I74" s="18"/>
      <c r="J74" s="18"/>
      <c r="K74" s="13"/>
      <c r="L74" s="59"/>
      <c r="M74" s="18"/>
      <c r="N74" s="18"/>
      <c r="O74" s="18"/>
      <c r="P74" s="18"/>
      <c r="Q74" s="18"/>
      <c r="R74" s="18"/>
      <c r="S74" s="53"/>
    </row>
    <row r="75" spans="1:19" s="17" customFormat="1" ht="18" customHeight="1" x14ac:dyDescent="0.2">
      <c r="A75" s="13" t="s">
        <v>266</v>
      </c>
      <c r="B75" s="39"/>
      <c r="C75" s="43">
        <v>119.8045</v>
      </c>
      <c r="D75" s="22">
        <v>0</v>
      </c>
      <c r="E75" s="22">
        <v>0.93918000000000001</v>
      </c>
      <c r="F75" s="22">
        <v>0</v>
      </c>
      <c r="G75" s="22">
        <v>0</v>
      </c>
      <c r="H75" s="22">
        <v>0</v>
      </c>
      <c r="I75" s="22">
        <v>28.18826</v>
      </c>
      <c r="J75" s="22"/>
      <c r="K75" s="13" t="s">
        <v>266</v>
      </c>
      <c r="L75" s="59"/>
      <c r="M75" s="22">
        <v>12.84243</v>
      </c>
      <c r="N75" s="22">
        <v>76.581069999999997</v>
      </c>
      <c r="O75" s="22">
        <v>0</v>
      </c>
      <c r="P75" s="22">
        <v>1.2414099999999999</v>
      </c>
      <c r="Q75" s="22">
        <v>0</v>
      </c>
      <c r="R75" s="22">
        <v>0</v>
      </c>
      <c r="S75" s="53">
        <v>1.2149999999999999E-2</v>
      </c>
    </row>
    <row r="76" spans="1:19" x14ac:dyDescent="0.2">
      <c r="A76" s="71"/>
      <c r="B76" s="71"/>
      <c r="C76" s="71"/>
      <c r="D76" s="71"/>
      <c r="E76" s="71"/>
      <c r="F76" s="71"/>
      <c r="G76" s="71"/>
      <c r="H76" s="71"/>
      <c r="I76" s="71"/>
      <c r="J76" s="71"/>
      <c r="K76" s="71"/>
      <c r="L76" s="71"/>
      <c r="M76" s="71"/>
      <c r="N76" s="71"/>
      <c r="O76" s="71"/>
      <c r="P76" s="71"/>
      <c r="Q76" s="71"/>
      <c r="R76" s="71"/>
      <c r="S76" s="71"/>
    </row>
    <row r="77" spans="1:19" x14ac:dyDescent="0.2">
      <c r="L77" s="71"/>
      <c r="M77" s="71"/>
    </row>
    <row r="78" spans="1:19" x14ac:dyDescent="0.2">
      <c r="L78" s="71"/>
    </row>
  </sheetData>
  <mergeCells count="23">
    <mergeCell ref="S5:S6"/>
    <mergeCell ref="I5:I6"/>
    <mergeCell ref="M5:M6"/>
    <mergeCell ref="N5:N6"/>
    <mergeCell ref="O5:O6"/>
    <mergeCell ref="A5:B7"/>
    <mergeCell ref="P5:P6"/>
    <mergeCell ref="Q5:Q6"/>
    <mergeCell ref="R5:R6"/>
    <mergeCell ref="F5:F6"/>
    <mergeCell ref="G5:G6"/>
    <mergeCell ref="H5:H6"/>
    <mergeCell ref="K5:L7"/>
    <mergeCell ref="C5:C6"/>
    <mergeCell ref="D5:D6"/>
    <mergeCell ref="E5:E6"/>
    <mergeCell ref="A8:I8"/>
    <mergeCell ref="K8:S8"/>
    <mergeCell ref="C26:I26"/>
    <mergeCell ref="C60:I60"/>
    <mergeCell ref="M60:S60"/>
    <mergeCell ref="A42:I42"/>
    <mergeCell ref="K42:S42"/>
  </mergeCells>
  <phoneticPr fontId="21" type="noConversion"/>
  <printOptions horizontalCentered="1"/>
  <pageMargins left="0.39370078740157483" right="0.39370078740157483" top="0.59055118110236227" bottom="0.59055118110236227" header="0.39370078740157483" footer="0.39370078740157483"/>
  <pageSetup paperSize="9" scale="63" fitToWidth="2" orientation="portrait" horizontalDpi="1200" verticalDpi="1200" r:id="rId1"/>
  <headerFooter alignWithMargins="0">
    <oddFooter>&amp;L&amp;"MetaNormalLF-Roman,Standard"&amp;8Statistisches Bundesamt, Fachserie 14 Reihe 5, 2018</oddFooter>
  </headerFooter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15">
    <pageSetUpPr fitToPage="1"/>
  </sheetPr>
  <dimension ref="A1:S73"/>
  <sheetViews>
    <sheetView showGridLines="0" zoomScaleNormal="100" zoomScaleSheetLayoutView="80" workbookViewId="0"/>
  </sheetViews>
  <sheetFormatPr baseColWidth="10" defaultRowHeight="12.75" x14ac:dyDescent="0.2"/>
  <cols>
    <col min="1" max="1" width="36.7109375" style="65" customWidth="1" collapsed="1"/>
    <col min="2" max="2" width="1.7109375" style="65" customWidth="1" collapsed="1"/>
    <col min="3" max="9" width="12.7109375" style="65" customWidth="1" collapsed="1"/>
    <col min="10" max="10" width="1.7109375" style="71" customWidth="1" collapsed="1"/>
    <col min="11" max="11" width="36.7109375" style="65" customWidth="1" collapsed="1"/>
    <col min="12" max="12" width="1.7109375" style="65" customWidth="1" collapsed="1"/>
    <col min="13" max="19" width="12.7109375" style="65" customWidth="1" collapsed="1"/>
    <col min="20" max="16384" width="11.42578125" style="71" collapsed="1"/>
  </cols>
  <sheetData>
    <row r="1" spans="1:19" s="222" customFormat="1" ht="19.5" customHeight="1" x14ac:dyDescent="0.2">
      <c r="A1" s="153" t="s">
        <v>115</v>
      </c>
      <c r="B1" s="221"/>
      <c r="C1" s="221"/>
      <c r="D1" s="221"/>
      <c r="E1" s="221"/>
      <c r="K1" s="153" t="s">
        <v>115</v>
      </c>
      <c r="P1" s="153"/>
      <c r="Q1" s="153"/>
      <c r="R1" s="223"/>
      <c r="S1" s="223"/>
    </row>
    <row r="2" spans="1:19" s="226" customFormat="1" ht="20.100000000000001" customHeight="1" x14ac:dyDescent="0.25">
      <c r="A2" s="155" t="s">
        <v>882</v>
      </c>
      <c r="B2" s="224"/>
      <c r="C2" s="224"/>
      <c r="D2" s="224"/>
      <c r="E2" s="224"/>
      <c r="F2" s="225"/>
      <c r="H2" s="225"/>
      <c r="J2" s="227"/>
      <c r="K2" s="155" t="s">
        <v>882</v>
      </c>
      <c r="P2" s="155"/>
      <c r="Q2" s="155"/>
      <c r="R2" s="155"/>
      <c r="S2" s="155"/>
    </row>
    <row r="3" spans="1:19" s="226" customFormat="1" ht="20.100000000000001" hidden="1" customHeight="1" x14ac:dyDescent="0.25">
      <c r="A3" s="155"/>
      <c r="B3" s="224"/>
      <c r="C3" s="224"/>
      <c r="D3" s="224"/>
      <c r="E3" s="224"/>
      <c r="F3" s="225"/>
      <c r="H3" s="225"/>
      <c r="J3" s="227"/>
      <c r="K3" s="155"/>
      <c r="P3" s="155"/>
      <c r="Q3" s="155"/>
      <c r="R3" s="155"/>
      <c r="S3" s="155"/>
    </row>
    <row r="4" spans="1:19" s="158" customFormat="1" ht="15" x14ac:dyDescent="0.2">
      <c r="A4" s="157"/>
      <c r="B4" s="157"/>
      <c r="C4" s="157"/>
      <c r="D4" s="157"/>
      <c r="E4" s="157"/>
      <c r="F4" s="157"/>
      <c r="O4" s="153"/>
      <c r="P4" s="153"/>
      <c r="Q4" s="153"/>
      <c r="R4" s="157"/>
      <c r="S4" s="157"/>
    </row>
    <row r="5" spans="1:19" s="158" customFormat="1" ht="15" customHeight="1" x14ac:dyDescent="0.2">
      <c r="A5" s="1315" t="s">
        <v>5</v>
      </c>
      <c r="B5" s="1266"/>
      <c r="C5" s="1309" t="s">
        <v>6</v>
      </c>
      <c r="D5" s="1309" t="s">
        <v>7</v>
      </c>
      <c r="E5" s="1309" t="s">
        <v>251</v>
      </c>
      <c r="F5" s="1309" t="s">
        <v>252</v>
      </c>
      <c r="G5" s="1309" t="s">
        <v>253</v>
      </c>
      <c r="H5" s="1311" t="s">
        <v>8</v>
      </c>
      <c r="I5" s="1253" t="s">
        <v>9</v>
      </c>
      <c r="K5" s="1265" t="s">
        <v>5</v>
      </c>
      <c r="L5" s="1313"/>
      <c r="M5" s="1309" t="s">
        <v>10</v>
      </c>
      <c r="N5" s="1314" t="s">
        <v>11</v>
      </c>
      <c r="O5" s="1309" t="s">
        <v>258</v>
      </c>
      <c r="P5" s="1309" t="s">
        <v>259</v>
      </c>
      <c r="Q5" s="1309" t="s">
        <v>12</v>
      </c>
      <c r="R5" s="1311" t="s">
        <v>13</v>
      </c>
      <c r="S5" s="1253" t="s">
        <v>262</v>
      </c>
    </row>
    <row r="6" spans="1:19" s="158" customFormat="1" ht="35.1" customHeight="1" x14ac:dyDescent="0.2">
      <c r="A6" s="1316"/>
      <c r="B6" s="1267"/>
      <c r="C6" s="1309"/>
      <c r="D6" s="1309"/>
      <c r="E6" s="1309"/>
      <c r="F6" s="1309"/>
      <c r="G6" s="1309"/>
      <c r="H6" s="1311"/>
      <c r="I6" s="1274"/>
      <c r="K6" s="1265"/>
      <c r="L6" s="1313"/>
      <c r="M6" s="1309"/>
      <c r="N6" s="1314"/>
      <c r="O6" s="1309"/>
      <c r="P6" s="1309"/>
      <c r="Q6" s="1309"/>
      <c r="R6" s="1311"/>
      <c r="S6" s="1274"/>
    </row>
    <row r="7" spans="1:19" s="158" customFormat="1" ht="15" customHeight="1" x14ac:dyDescent="0.2">
      <c r="A7" s="1317"/>
      <c r="B7" s="1268"/>
      <c r="C7" s="1311" t="s">
        <v>295</v>
      </c>
      <c r="D7" s="1331"/>
      <c r="E7" s="1331"/>
      <c r="F7" s="1331"/>
      <c r="G7" s="1331"/>
      <c r="H7" s="1331"/>
      <c r="I7" s="1331"/>
      <c r="K7" s="1265"/>
      <c r="L7" s="1313"/>
      <c r="M7" s="167"/>
      <c r="N7" s="219" t="s">
        <v>295</v>
      </c>
      <c r="O7" s="219"/>
      <c r="P7" s="219"/>
      <c r="Q7" s="219"/>
      <c r="R7" s="219"/>
      <c r="S7" s="218"/>
    </row>
    <row r="8" spans="1:19" s="8" customFormat="1" ht="33.75" customHeight="1" x14ac:dyDescent="0.2">
      <c r="A8" s="1231" t="s">
        <v>209</v>
      </c>
      <c r="B8" s="1252"/>
      <c r="C8" s="1252"/>
      <c r="D8" s="1252"/>
      <c r="E8" s="1252"/>
      <c r="F8" s="1252"/>
      <c r="G8" s="1252"/>
      <c r="H8" s="1252"/>
      <c r="I8" s="1252"/>
      <c r="J8" s="9"/>
      <c r="K8" s="1231" t="s">
        <v>209</v>
      </c>
      <c r="L8" s="1252"/>
      <c r="M8" s="1252"/>
      <c r="N8" s="1252"/>
      <c r="O8" s="1252"/>
      <c r="P8" s="1252"/>
      <c r="Q8" s="1252"/>
      <c r="R8" s="1252"/>
      <c r="S8" s="1252"/>
    </row>
    <row r="9" spans="1:19" s="17" customFormat="1" ht="18" customHeight="1" x14ac:dyDescent="0.2">
      <c r="A9" s="7" t="s">
        <v>67</v>
      </c>
      <c r="B9" s="39"/>
      <c r="C9" s="43"/>
      <c r="D9" s="22"/>
      <c r="E9" s="22"/>
      <c r="F9" s="22"/>
      <c r="G9" s="22"/>
      <c r="H9" s="22"/>
      <c r="I9" s="22"/>
      <c r="K9" s="7" t="s">
        <v>67</v>
      </c>
      <c r="L9" s="39"/>
      <c r="M9" s="43"/>
      <c r="N9" s="22"/>
      <c r="O9" s="22"/>
      <c r="P9" s="22"/>
      <c r="Q9" s="22"/>
      <c r="R9" s="22"/>
      <c r="S9" s="22"/>
    </row>
    <row r="10" spans="1:19" s="17" customFormat="1" ht="18" customHeight="1" x14ac:dyDescent="0.2">
      <c r="A10" s="87" t="s">
        <v>68</v>
      </c>
      <c r="B10" s="39"/>
      <c r="C10" s="52">
        <v>1533.7958799999999</v>
      </c>
      <c r="D10" s="53">
        <v>129.21104</v>
      </c>
      <c r="E10" s="53">
        <v>235.55047999999999</v>
      </c>
      <c r="F10" s="53">
        <v>15.846109999999999</v>
      </c>
      <c r="G10" s="53">
        <v>266.96228000000002</v>
      </c>
      <c r="H10" s="53">
        <v>54.300739999999998</v>
      </c>
      <c r="I10" s="53">
        <v>302.27818000000002</v>
      </c>
      <c r="K10" s="87" t="s">
        <v>68</v>
      </c>
      <c r="L10" s="39"/>
      <c r="M10" s="52">
        <v>150.29441</v>
      </c>
      <c r="N10" s="53">
        <v>122.7118</v>
      </c>
      <c r="O10" s="53">
        <v>0</v>
      </c>
      <c r="P10" s="53">
        <v>49.994140000000002</v>
      </c>
      <c r="Q10" s="53">
        <v>98.694100000000006</v>
      </c>
      <c r="R10" s="53">
        <v>49.231720000000003</v>
      </c>
      <c r="S10" s="53">
        <v>58.7209</v>
      </c>
    </row>
    <row r="11" spans="1:19" s="17" customFormat="1" ht="18" customHeight="1" x14ac:dyDescent="0.2">
      <c r="A11" s="7" t="s">
        <v>69</v>
      </c>
      <c r="B11" s="39"/>
      <c r="C11" s="43">
        <v>99.122420000000005</v>
      </c>
      <c r="D11" s="22">
        <v>26.807549999999999</v>
      </c>
      <c r="E11" s="22">
        <v>8.3417200000000005</v>
      </c>
      <c r="F11" s="22">
        <v>0</v>
      </c>
      <c r="G11" s="22">
        <v>35.459899999999998</v>
      </c>
      <c r="H11" s="22">
        <v>12.04546</v>
      </c>
      <c r="I11" s="22">
        <v>13.22367</v>
      </c>
      <c r="K11" s="7" t="s">
        <v>69</v>
      </c>
      <c r="L11" s="39"/>
      <c r="M11" s="43">
        <v>0.88682000000000005</v>
      </c>
      <c r="N11" s="22">
        <v>0.56430000000000002</v>
      </c>
      <c r="O11" s="22">
        <v>0</v>
      </c>
      <c r="P11" s="22">
        <v>0.05</v>
      </c>
      <c r="Q11" s="22">
        <v>0</v>
      </c>
      <c r="R11" s="22">
        <v>1.45926</v>
      </c>
      <c r="S11" s="22">
        <v>0.28373999999999999</v>
      </c>
    </row>
    <row r="12" spans="1:19" s="11" customFormat="1" ht="8.1" customHeight="1" x14ac:dyDescent="0.2">
      <c r="A12" s="88"/>
      <c r="B12" s="88"/>
      <c r="C12" s="1209"/>
      <c r="D12" s="1262"/>
      <c r="E12" s="1262"/>
      <c r="F12" s="1262"/>
      <c r="G12" s="1262"/>
      <c r="H12" s="1262"/>
      <c r="I12" s="1262"/>
      <c r="J12" s="9"/>
      <c r="K12" s="88"/>
      <c r="L12" s="88"/>
      <c r="M12" s="1209"/>
      <c r="N12" s="1262"/>
      <c r="O12" s="1262"/>
      <c r="P12" s="1262"/>
      <c r="Q12" s="1262"/>
      <c r="R12" s="1262"/>
      <c r="S12" s="1262"/>
    </row>
    <row r="13" spans="1:19" s="8" customFormat="1" ht="24.95" customHeight="1" x14ac:dyDescent="0.2">
      <c r="A13" s="1232" t="s">
        <v>125</v>
      </c>
      <c r="B13" s="1251"/>
      <c r="C13" s="1251"/>
      <c r="D13" s="1251"/>
      <c r="E13" s="1251"/>
      <c r="F13" s="1251"/>
      <c r="G13" s="1251"/>
      <c r="H13" s="1251"/>
      <c r="I13" s="1251"/>
      <c r="J13" s="9"/>
      <c r="K13" s="1232" t="s">
        <v>125</v>
      </c>
      <c r="L13" s="1251"/>
      <c r="M13" s="1251"/>
      <c r="N13" s="1251"/>
      <c r="O13" s="1251"/>
      <c r="P13" s="1251"/>
      <c r="Q13" s="1251"/>
      <c r="R13" s="1251"/>
      <c r="S13" s="1251"/>
    </row>
    <row r="14" spans="1:19" s="8" customFormat="1" ht="18" customHeight="1" x14ac:dyDescent="0.2">
      <c r="A14" s="7" t="s">
        <v>296</v>
      </c>
      <c r="B14" s="7"/>
      <c r="C14" s="43">
        <v>0</v>
      </c>
      <c r="D14" s="22">
        <v>0</v>
      </c>
      <c r="E14" s="22">
        <v>0</v>
      </c>
      <c r="F14" s="22">
        <v>0</v>
      </c>
      <c r="G14" s="22">
        <v>0</v>
      </c>
      <c r="H14" s="22">
        <v>0</v>
      </c>
      <c r="I14" s="22">
        <v>0</v>
      </c>
      <c r="J14" s="9"/>
      <c r="K14" s="7" t="s">
        <v>296</v>
      </c>
      <c r="L14" s="7"/>
      <c r="M14" s="43">
        <v>0</v>
      </c>
      <c r="N14" s="22">
        <v>0</v>
      </c>
      <c r="O14" s="22">
        <v>0</v>
      </c>
      <c r="P14" s="22">
        <v>0</v>
      </c>
      <c r="Q14" s="22">
        <v>0</v>
      </c>
      <c r="R14" s="22">
        <v>0</v>
      </c>
      <c r="S14" s="22">
        <v>0</v>
      </c>
    </row>
    <row r="15" spans="1:19" s="11" customFormat="1" ht="18" customHeight="1" x14ac:dyDescent="0.2">
      <c r="A15" s="10" t="s">
        <v>57</v>
      </c>
      <c r="B15" s="10"/>
      <c r="C15" s="20">
        <v>0</v>
      </c>
      <c r="D15" s="18">
        <v>0</v>
      </c>
      <c r="E15" s="18">
        <v>0</v>
      </c>
      <c r="F15" s="18">
        <v>0</v>
      </c>
      <c r="G15" s="18">
        <v>0</v>
      </c>
      <c r="H15" s="18">
        <v>0</v>
      </c>
      <c r="I15" s="18">
        <v>0</v>
      </c>
      <c r="J15" s="9"/>
      <c r="K15" s="10" t="s">
        <v>57</v>
      </c>
      <c r="L15" s="10"/>
      <c r="M15" s="20">
        <v>0</v>
      </c>
      <c r="N15" s="18">
        <v>0</v>
      </c>
      <c r="O15" s="18">
        <v>0</v>
      </c>
      <c r="P15" s="18">
        <v>0</v>
      </c>
      <c r="Q15" s="18">
        <v>0</v>
      </c>
      <c r="R15" s="18">
        <v>0</v>
      </c>
      <c r="S15" s="18">
        <v>0</v>
      </c>
    </row>
    <row r="16" spans="1:19" s="6" customFormat="1" x14ac:dyDescent="0.2">
      <c r="A16" s="37" t="s">
        <v>56</v>
      </c>
      <c r="B16" s="39"/>
      <c r="C16" s="20">
        <v>0</v>
      </c>
      <c r="D16" s="18">
        <v>0</v>
      </c>
      <c r="E16" s="18">
        <v>0</v>
      </c>
      <c r="F16" s="18">
        <v>0</v>
      </c>
      <c r="G16" s="18">
        <v>0</v>
      </c>
      <c r="H16" s="18">
        <v>0</v>
      </c>
      <c r="I16" s="18">
        <v>0</v>
      </c>
      <c r="K16" s="37" t="s">
        <v>56</v>
      </c>
      <c r="L16" s="39"/>
      <c r="M16" s="20">
        <v>0</v>
      </c>
      <c r="N16" s="18">
        <v>0</v>
      </c>
      <c r="O16" s="18">
        <v>0</v>
      </c>
      <c r="P16" s="18">
        <v>0</v>
      </c>
      <c r="Q16" s="18">
        <v>0</v>
      </c>
      <c r="R16" s="18">
        <v>0</v>
      </c>
      <c r="S16" s="18">
        <v>0</v>
      </c>
    </row>
    <row r="17" spans="1:19" s="6" customFormat="1" x14ac:dyDescent="0.2">
      <c r="A17" s="37" t="s">
        <v>91</v>
      </c>
      <c r="B17" s="39"/>
      <c r="C17" s="20">
        <v>0</v>
      </c>
      <c r="D17" s="18">
        <v>0</v>
      </c>
      <c r="E17" s="18">
        <v>0</v>
      </c>
      <c r="F17" s="18">
        <v>0</v>
      </c>
      <c r="G17" s="18">
        <v>0</v>
      </c>
      <c r="H17" s="18">
        <v>0</v>
      </c>
      <c r="I17" s="18">
        <v>0</v>
      </c>
      <c r="K17" s="37" t="s">
        <v>91</v>
      </c>
      <c r="L17" s="39"/>
      <c r="M17" s="20">
        <v>0</v>
      </c>
      <c r="N17" s="18">
        <v>0</v>
      </c>
      <c r="O17" s="18">
        <v>0</v>
      </c>
      <c r="P17" s="18">
        <v>0</v>
      </c>
      <c r="Q17" s="18">
        <v>0</v>
      </c>
      <c r="R17" s="18">
        <v>0</v>
      </c>
      <c r="S17" s="18">
        <v>0</v>
      </c>
    </row>
    <row r="18" spans="1:19" s="11" customFormat="1" ht="8.1" customHeight="1" x14ac:dyDescent="0.2">
      <c r="A18" s="88"/>
      <c r="B18" s="88"/>
      <c r="C18" s="1256"/>
      <c r="D18" s="1262"/>
      <c r="E18" s="1262"/>
      <c r="F18" s="1262"/>
      <c r="G18" s="1262"/>
      <c r="H18" s="1262"/>
      <c r="I18" s="1262"/>
      <c r="J18" s="9"/>
      <c r="K18" s="88"/>
      <c r="L18" s="88"/>
      <c r="M18" s="1256"/>
      <c r="N18" s="1262"/>
      <c r="O18" s="1262"/>
      <c r="P18" s="1262"/>
      <c r="Q18" s="1262"/>
      <c r="R18" s="1262"/>
      <c r="S18" s="1262"/>
    </row>
    <row r="19" spans="1:19" s="8" customFormat="1" ht="18" customHeight="1" x14ac:dyDescent="0.2">
      <c r="A19" s="7" t="s">
        <v>66</v>
      </c>
      <c r="B19" s="7"/>
      <c r="C19" s="43">
        <v>80.127390000000005</v>
      </c>
      <c r="D19" s="22">
        <v>3.07</v>
      </c>
      <c r="E19" s="22">
        <v>0</v>
      </c>
      <c r="F19" s="22">
        <v>0</v>
      </c>
      <c r="G19" s="22">
        <v>0</v>
      </c>
      <c r="H19" s="22">
        <v>0</v>
      </c>
      <c r="I19" s="22">
        <v>59.621929999999999</v>
      </c>
      <c r="J19" s="9"/>
      <c r="K19" s="7" t="s">
        <v>66</v>
      </c>
      <c r="L19" s="7"/>
      <c r="M19" s="43">
        <v>15.23523</v>
      </c>
      <c r="N19" s="22">
        <v>1.8765000000000001</v>
      </c>
      <c r="O19" s="22">
        <v>0</v>
      </c>
      <c r="P19" s="22">
        <v>0.28622999999999998</v>
      </c>
      <c r="Q19" s="22">
        <v>0</v>
      </c>
      <c r="R19" s="22">
        <v>0</v>
      </c>
      <c r="S19" s="22">
        <v>3.7499999999999999E-2</v>
      </c>
    </row>
    <row r="20" spans="1:19" s="6" customFormat="1" ht="18" customHeight="1" x14ac:dyDescent="0.2">
      <c r="A20" s="10" t="s">
        <v>53</v>
      </c>
      <c r="B20" s="39"/>
      <c r="C20" s="20">
        <v>80.127390000000005</v>
      </c>
      <c r="D20" s="18">
        <v>3.07</v>
      </c>
      <c r="E20" s="18">
        <v>0</v>
      </c>
      <c r="F20" s="18">
        <v>0</v>
      </c>
      <c r="G20" s="18">
        <v>0</v>
      </c>
      <c r="H20" s="18">
        <v>0</v>
      </c>
      <c r="I20" s="18">
        <v>59.621929999999999</v>
      </c>
      <c r="K20" s="10" t="s">
        <v>53</v>
      </c>
      <c r="L20" s="39"/>
      <c r="M20" s="20">
        <v>15.23523</v>
      </c>
      <c r="N20" s="18">
        <v>1.8765000000000001</v>
      </c>
      <c r="O20" s="18">
        <v>0</v>
      </c>
      <c r="P20" s="18">
        <v>0.28622999999999998</v>
      </c>
      <c r="Q20" s="18">
        <v>0</v>
      </c>
      <c r="R20" s="18">
        <v>0</v>
      </c>
      <c r="S20" s="18">
        <v>3.7499999999999999E-2</v>
      </c>
    </row>
    <row r="21" spans="1:19" s="6" customFormat="1" x14ac:dyDescent="0.2">
      <c r="A21" s="37" t="s">
        <v>56</v>
      </c>
      <c r="B21" s="39"/>
      <c r="C21" s="20">
        <v>80.127390000000005</v>
      </c>
      <c r="D21" s="18">
        <v>3.07</v>
      </c>
      <c r="E21" s="18">
        <v>0</v>
      </c>
      <c r="F21" s="18">
        <v>0</v>
      </c>
      <c r="G21" s="18">
        <v>0</v>
      </c>
      <c r="H21" s="18">
        <v>0</v>
      </c>
      <c r="I21" s="18">
        <v>59.621929999999999</v>
      </c>
      <c r="K21" s="37" t="s">
        <v>56</v>
      </c>
      <c r="L21" s="39"/>
      <c r="M21" s="20">
        <v>15.23523</v>
      </c>
      <c r="N21" s="18">
        <v>1.8765000000000001</v>
      </c>
      <c r="O21" s="18">
        <v>0</v>
      </c>
      <c r="P21" s="18">
        <v>0.28622999999999998</v>
      </c>
      <c r="Q21" s="18">
        <v>0</v>
      </c>
      <c r="R21" s="18">
        <v>0</v>
      </c>
      <c r="S21" s="18">
        <v>3.7499999999999999E-2</v>
      </c>
    </row>
    <row r="22" spans="1:19" s="6" customFormat="1" x14ac:dyDescent="0.2">
      <c r="A22" s="37" t="s">
        <v>91</v>
      </c>
      <c r="B22" s="39"/>
      <c r="C22" s="20">
        <v>0</v>
      </c>
      <c r="D22" s="18">
        <v>0</v>
      </c>
      <c r="E22" s="18">
        <v>0</v>
      </c>
      <c r="F22" s="18">
        <v>0</v>
      </c>
      <c r="G22" s="18">
        <v>0</v>
      </c>
      <c r="H22" s="18">
        <v>0</v>
      </c>
      <c r="I22" s="18">
        <v>0</v>
      </c>
      <c r="K22" s="37" t="s">
        <v>91</v>
      </c>
      <c r="L22" s="39"/>
      <c r="M22" s="20">
        <v>0</v>
      </c>
      <c r="N22" s="18">
        <v>0</v>
      </c>
      <c r="O22" s="18">
        <v>0</v>
      </c>
      <c r="P22" s="18">
        <v>0</v>
      </c>
      <c r="Q22" s="18">
        <v>0</v>
      </c>
      <c r="R22" s="18">
        <v>0</v>
      </c>
      <c r="S22" s="18">
        <v>0</v>
      </c>
    </row>
    <row r="23" spans="1:19" s="6" customFormat="1" x14ac:dyDescent="0.2">
      <c r="A23" s="10" t="s">
        <v>54</v>
      </c>
      <c r="B23" s="39"/>
      <c r="C23" s="20">
        <v>0</v>
      </c>
      <c r="D23" s="18">
        <v>0</v>
      </c>
      <c r="E23" s="18">
        <v>0</v>
      </c>
      <c r="F23" s="18">
        <v>0</v>
      </c>
      <c r="G23" s="18">
        <v>0</v>
      </c>
      <c r="H23" s="18">
        <v>0</v>
      </c>
      <c r="I23" s="18">
        <v>0</v>
      </c>
      <c r="K23" s="10" t="s">
        <v>54</v>
      </c>
      <c r="L23" s="39"/>
      <c r="M23" s="20">
        <v>0</v>
      </c>
      <c r="N23" s="18">
        <v>0</v>
      </c>
      <c r="O23" s="18">
        <v>0</v>
      </c>
      <c r="P23" s="18">
        <v>0</v>
      </c>
      <c r="Q23" s="18">
        <v>0</v>
      </c>
      <c r="R23" s="18">
        <v>0</v>
      </c>
      <c r="S23" s="18">
        <v>0</v>
      </c>
    </row>
    <row r="24" spans="1:19" s="6" customFormat="1" x14ac:dyDescent="0.2">
      <c r="A24" s="10" t="s">
        <v>55</v>
      </c>
      <c r="B24" s="39"/>
      <c r="C24" s="20">
        <v>0</v>
      </c>
      <c r="D24" s="18">
        <v>0</v>
      </c>
      <c r="E24" s="18">
        <v>0</v>
      </c>
      <c r="F24" s="18">
        <v>0</v>
      </c>
      <c r="G24" s="18">
        <v>0</v>
      </c>
      <c r="H24" s="18">
        <v>0</v>
      </c>
      <c r="I24" s="18">
        <v>0</v>
      </c>
      <c r="K24" s="10" t="s">
        <v>55</v>
      </c>
      <c r="L24" s="39"/>
      <c r="M24" s="20">
        <v>0</v>
      </c>
      <c r="N24" s="18">
        <v>0</v>
      </c>
      <c r="O24" s="18">
        <v>0</v>
      </c>
      <c r="P24" s="18">
        <v>0</v>
      </c>
      <c r="Q24" s="18">
        <v>0</v>
      </c>
      <c r="R24" s="18">
        <v>0</v>
      </c>
      <c r="S24" s="18">
        <v>0</v>
      </c>
    </row>
    <row r="25" spans="1:19" s="6" customFormat="1" x14ac:dyDescent="0.2">
      <c r="A25" s="37" t="s">
        <v>56</v>
      </c>
      <c r="B25" s="39"/>
      <c r="C25" s="20">
        <v>0</v>
      </c>
      <c r="D25" s="18">
        <v>0</v>
      </c>
      <c r="E25" s="18">
        <v>0</v>
      </c>
      <c r="F25" s="18">
        <v>0</v>
      </c>
      <c r="G25" s="18">
        <v>0</v>
      </c>
      <c r="H25" s="18">
        <v>0</v>
      </c>
      <c r="I25" s="18">
        <v>0</v>
      </c>
      <c r="K25" s="37" t="s">
        <v>56</v>
      </c>
      <c r="L25" s="39"/>
      <c r="M25" s="20">
        <v>0</v>
      </c>
      <c r="N25" s="18">
        <v>0</v>
      </c>
      <c r="O25" s="18">
        <v>0</v>
      </c>
      <c r="P25" s="18">
        <v>0</v>
      </c>
      <c r="Q25" s="18">
        <v>0</v>
      </c>
      <c r="R25" s="18">
        <v>0</v>
      </c>
      <c r="S25" s="18">
        <v>0</v>
      </c>
    </row>
    <row r="26" spans="1:19" s="6" customFormat="1" x14ac:dyDescent="0.2">
      <c r="A26" s="37" t="s">
        <v>91</v>
      </c>
      <c r="B26" s="39"/>
      <c r="C26" s="20">
        <v>0</v>
      </c>
      <c r="D26" s="18">
        <v>0</v>
      </c>
      <c r="E26" s="18">
        <v>0</v>
      </c>
      <c r="F26" s="18">
        <v>0</v>
      </c>
      <c r="G26" s="18">
        <v>0</v>
      </c>
      <c r="H26" s="18">
        <v>0</v>
      </c>
      <c r="I26" s="18">
        <v>0</v>
      </c>
      <c r="K26" s="37" t="s">
        <v>91</v>
      </c>
      <c r="L26" s="39"/>
      <c r="M26" s="20">
        <v>0</v>
      </c>
      <c r="N26" s="18">
        <v>0</v>
      </c>
      <c r="O26" s="18">
        <v>0</v>
      </c>
      <c r="P26" s="18">
        <v>0</v>
      </c>
      <c r="Q26" s="18">
        <v>0</v>
      </c>
      <c r="R26" s="18">
        <v>0</v>
      </c>
      <c r="S26" s="18">
        <v>0</v>
      </c>
    </row>
    <row r="27" spans="1:19" s="6" customFormat="1" ht="8.25" customHeight="1" x14ac:dyDescent="0.2">
      <c r="A27" s="13"/>
      <c r="B27" s="39"/>
      <c r="C27" s="1256"/>
      <c r="D27" s="1262"/>
      <c r="E27" s="1262"/>
      <c r="F27" s="1262"/>
      <c r="G27" s="1262"/>
      <c r="H27" s="1262"/>
      <c r="I27" s="1262"/>
      <c r="K27" s="13"/>
      <c r="L27" s="39"/>
      <c r="M27" s="1256"/>
      <c r="N27" s="1262"/>
      <c r="O27" s="1262"/>
      <c r="P27" s="1262"/>
      <c r="Q27" s="1262"/>
      <c r="R27" s="1262"/>
      <c r="S27" s="1262"/>
    </row>
    <row r="28" spans="1:19" s="17" customFormat="1" ht="18" customHeight="1" x14ac:dyDescent="0.2">
      <c r="A28" s="7" t="s">
        <v>67</v>
      </c>
      <c r="B28" s="39"/>
      <c r="C28" s="43"/>
      <c r="D28" s="22"/>
      <c r="E28" s="22"/>
      <c r="F28" s="22"/>
      <c r="G28" s="22"/>
      <c r="H28" s="22"/>
      <c r="I28" s="22"/>
      <c r="K28" s="7" t="s">
        <v>67</v>
      </c>
      <c r="L28" s="39"/>
      <c r="M28" s="43"/>
      <c r="N28" s="22"/>
      <c r="O28" s="22"/>
      <c r="P28" s="22"/>
      <c r="Q28" s="22"/>
      <c r="R28" s="22"/>
      <c r="S28" s="22"/>
    </row>
    <row r="29" spans="1:19" s="17" customFormat="1" ht="18" customHeight="1" x14ac:dyDescent="0.2">
      <c r="A29" s="87" t="s">
        <v>68</v>
      </c>
      <c r="B29" s="39"/>
      <c r="C29" s="52">
        <v>80.127390000000005</v>
      </c>
      <c r="D29" s="53">
        <v>3.07</v>
      </c>
      <c r="E29" s="53">
        <v>0</v>
      </c>
      <c r="F29" s="53">
        <v>0</v>
      </c>
      <c r="G29" s="53">
        <v>0</v>
      </c>
      <c r="H29" s="53">
        <v>0</v>
      </c>
      <c r="I29" s="53">
        <v>59.621929999999999</v>
      </c>
      <c r="K29" s="87" t="s">
        <v>68</v>
      </c>
      <c r="L29" s="39"/>
      <c r="M29" s="52">
        <v>15.23523</v>
      </c>
      <c r="N29" s="53">
        <v>1.8765000000000001</v>
      </c>
      <c r="O29" s="53">
        <v>0</v>
      </c>
      <c r="P29" s="53">
        <v>0.28622999999999998</v>
      </c>
      <c r="Q29" s="53">
        <v>0</v>
      </c>
      <c r="R29" s="53">
        <v>0</v>
      </c>
      <c r="S29" s="53">
        <v>3.7499999999999999E-2</v>
      </c>
    </row>
    <row r="30" spans="1:19" s="17" customFormat="1" ht="18" customHeight="1" x14ac:dyDescent="0.2">
      <c r="A30" s="7" t="s">
        <v>69</v>
      </c>
      <c r="B30" s="39"/>
      <c r="C30" s="43">
        <v>18.86683</v>
      </c>
      <c r="D30" s="22">
        <v>18.161549999999998</v>
      </c>
      <c r="E30" s="22">
        <v>0</v>
      </c>
      <c r="F30" s="22">
        <v>0</v>
      </c>
      <c r="G30" s="22">
        <v>0</v>
      </c>
      <c r="H30" s="22">
        <v>0</v>
      </c>
      <c r="I30" s="22">
        <v>0</v>
      </c>
      <c r="K30" s="7" t="s">
        <v>69</v>
      </c>
      <c r="L30" s="39"/>
      <c r="M30" s="43">
        <v>0.70528000000000002</v>
      </c>
      <c r="N30" s="22">
        <v>0</v>
      </c>
      <c r="O30" s="22">
        <v>0</v>
      </c>
      <c r="P30" s="22">
        <v>0</v>
      </c>
      <c r="Q30" s="22">
        <v>0</v>
      </c>
      <c r="R30" s="22">
        <v>0</v>
      </c>
      <c r="S30" s="22">
        <v>0</v>
      </c>
    </row>
    <row r="31" spans="1:19" s="11" customFormat="1" ht="8.1" customHeight="1" x14ac:dyDescent="0.2">
      <c r="A31" s="89"/>
      <c r="B31" s="88"/>
      <c r="C31" s="1209"/>
      <c r="D31" s="1262"/>
      <c r="E31" s="1262"/>
      <c r="F31" s="1262"/>
      <c r="G31" s="1262"/>
      <c r="H31" s="1262"/>
      <c r="I31" s="1262"/>
      <c r="J31" s="9"/>
      <c r="K31" s="89"/>
      <c r="L31" s="88"/>
      <c r="M31" s="1209"/>
      <c r="N31" s="1262"/>
      <c r="O31" s="1262"/>
      <c r="P31" s="1262"/>
      <c r="Q31" s="1262"/>
      <c r="R31" s="1262"/>
      <c r="S31" s="1262"/>
    </row>
    <row r="32" spans="1:19" s="8" customFormat="1" ht="24.95" customHeight="1" x14ac:dyDescent="0.2">
      <c r="A32" s="1232" t="s">
        <v>126</v>
      </c>
      <c r="B32" s="1251"/>
      <c r="C32" s="1251"/>
      <c r="D32" s="1251"/>
      <c r="E32" s="1251"/>
      <c r="F32" s="1251"/>
      <c r="G32" s="1251"/>
      <c r="H32" s="1251"/>
      <c r="I32" s="1251"/>
      <c r="J32" s="9"/>
      <c r="K32" s="1232" t="s">
        <v>126</v>
      </c>
      <c r="L32" s="1251"/>
      <c r="M32" s="1251"/>
      <c r="N32" s="1251"/>
      <c r="O32" s="1251"/>
      <c r="P32" s="1251"/>
      <c r="Q32" s="1251"/>
      <c r="R32" s="1251"/>
      <c r="S32" s="1251"/>
    </row>
    <row r="33" spans="1:19" s="8" customFormat="1" ht="18" customHeight="1" x14ac:dyDescent="0.2">
      <c r="A33" s="7" t="s">
        <v>296</v>
      </c>
      <c r="B33" s="7"/>
      <c r="C33" s="43">
        <v>0</v>
      </c>
      <c r="D33" s="22">
        <v>0</v>
      </c>
      <c r="E33" s="22">
        <v>0</v>
      </c>
      <c r="F33" s="22">
        <v>0</v>
      </c>
      <c r="G33" s="22">
        <v>0</v>
      </c>
      <c r="H33" s="22">
        <v>0</v>
      </c>
      <c r="I33" s="22">
        <v>0</v>
      </c>
      <c r="J33" s="9"/>
      <c r="K33" s="7" t="s">
        <v>296</v>
      </c>
      <c r="L33" s="7"/>
      <c r="M33" s="43">
        <v>0</v>
      </c>
      <c r="N33" s="22">
        <v>0</v>
      </c>
      <c r="O33" s="22">
        <v>0</v>
      </c>
      <c r="P33" s="22">
        <v>0</v>
      </c>
      <c r="Q33" s="22">
        <v>0</v>
      </c>
      <c r="R33" s="22">
        <v>0</v>
      </c>
      <c r="S33" s="22">
        <v>0</v>
      </c>
    </row>
    <row r="34" spans="1:19" s="11" customFormat="1" ht="18" customHeight="1" x14ac:dyDescent="0.2">
      <c r="A34" s="10" t="s">
        <v>58</v>
      </c>
      <c r="B34" s="10"/>
      <c r="C34" s="20">
        <v>0</v>
      </c>
      <c r="D34" s="18">
        <v>0</v>
      </c>
      <c r="E34" s="18">
        <v>0</v>
      </c>
      <c r="F34" s="18">
        <v>0</v>
      </c>
      <c r="G34" s="18">
        <v>0</v>
      </c>
      <c r="H34" s="18">
        <v>0</v>
      </c>
      <c r="I34" s="18">
        <v>0</v>
      </c>
      <c r="J34" s="9"/>
      <c r="K34" s="10" t="s">
        <v>58</v>
      </c>
      <c r="L34" s="10"/>
      <c r="M34" s="20">
        <v>0</v>
      </c>
      <c r="N34" s="18">
        <v>0</v>
      </c>
      <c r="O34" s="18">
        <v>0</v>
      </c>
      <c r="P34" s="18">
        <v>0</v>
      </c>
      <c r="Q34" s="18">
        <v>0</v>
      </c>
      <c r="R34" s="18">
        <v>0</v>
      </c>
      <c r="S34" s="18">
        <v>0</v>
      </c>
    </row>
    <row r="35" spans="1:19" s="6" customFormat="1" x14ac:dyDescent="0.2">
      <c r="A35" s="37" t="s">
        <v>56</v>
      </c>
      <c r="B35" s="39"/>
      <c r="C35" s="20">
        <v>0</v>
      </c>
      <c r="D35" s="18">
        <v>0</v>
      </c>
      <c r="E35" s="18">
        <v>0</v>
      </c>
      <c r="F35" s="18">
        <v>0</v>
      </c>
      <c r="G35" s="18">
        <v>0</v>
      </c>
      <c r="H35" s="18">
        <v>0</v>
      </c>
      <c r="I35" s="18">
        <v>0</v>
      </c>
      <c r="K35" s="37" t="s">
        <v>56</v>
      </c>
      <c r="L35" s="39"/>
      <c r="M35" s="20">
        <v>0</v>
      </c>
      <c r="N35" s="18">
        <v>0</v>
      </c>
      <c r="O35" s="18">
        <v>0</v>
      </c>
      <c r="P35" s="18">
        <v>0</v>
      </c>
      <c r="Q35" s="18">
        <v>0</v>
      </c>
      <c r="R35" s="18">
        <v>0</v>
      </c>
      <c r="S35" s="18">
        <v>0</v>
      </c>
    </row>
    <row r="36" spans="1:19" s="6" customFormat="1" x14ac:dyDescent="0.2">
      <c r="A36" s="37" t="s">
        <v>91</v>
      </c>
      <c r="B36" s="39"/>
      <c r="C36" s="20">
        <v>0</v>
      </c>
      <c r="D36" s="18">
        <v>0</v>
      </c>
      <c r="E36" s="18">
        <v>0</v>
      </c>
      <c r="F36" s="18">
        <v>0</v>
      </c>
      <c r="G36" s="18">
        <v>0</v>
      </c>
      <c r="H36" s="18">
        <v>0</v>
      </c>
      <c r="I36" s="18">
        <v>0</v>
      </c>
      <c r="K36" s="37" t="s">
        <v>91</v>
      </c>
      <c r="L36" s="39"/>
      <c r="M36" s="20">
        <v>0</v>
      </c>
      <c r="N36" s="18">
        <v>0</v>
      </c>
      <c r="O36" s="18">
        <v>0</v>
      </c>
      <c r="P36" s="18">
        <v>0</v>
      </c>
      <c r="Q36" s="18">
        <v>0</v>
      </c>
      <c r="R36" s="18">
        <v>0</v>
      </c>
      <c r="S36" s="18">
        <v>0</v>
      </c>
    </row>
    <row r="37" spans="1:19" s="11" customFormat="1" ht="8.1" customHeight="1" x14ac:dyDescent="0.2">
      <c r="A37" s="88"/>
      <c r="B37" s="88"/>
      <c r="C37" s="1256"/>
      <c r="D37" s="1260"/>
      <c r="E37" s="1260"/>
      <c r="F37" s="1260"/>
      <c r="G37" s="1260"/>
      <c r="H37" s="1260"/>
      <c r="I37" s="1260"/>
      <c r="J37" s="9"/>
      <c r="K37" s="88"/>
      <c r="L37" s="88"/>
      <c r="M37" s="1256"/>
      <c r="N37" s="1260"/>
      <c r="O37" s="1260"/>
      <c r="P37" s="1260"/>
      <c r="Q37" s="1260"/>
      <c r="R37" s="1260"/>
      <c r="S37" s="1260"/>
    </row>
    <row r="38" spans="1:19" s="8" customFormat="1" ht="18" customHeight="1" x14ac:dyDescent="0.2">
      <c r="A38" s="7" t="s">
        <v>66</v>
      </c>
      <c r="B38" s="7"/>
      <c r="C38" s="43">
        <v>48.593739999999997</v>
      </c>
      <c r="D38" s="22">
        <v>0.61941000000000002</v>
      </c>
      <c r="E38" s="22">
        <v>2.6164399999999999</v>
      </c>
      <c r="F38" s="22">
        <v>0</v>
      </c>
      <c r="G38" s="22">
        <v>0</v>
      </c>
      <c r="H38" s="22">
        <v>11.90185</v>
      </c>
      <c r="I38" s="22">
        <v>8.49343</v>
      </c>
      <c r="J38" s="9"/>
      <c r="K38" s="7" t="s">
        <v>66</v>
      </c>
      <c r="L38" s="7"/>
      <c r="M38" s="43">
        <v>9.9195399999999996</v>
      </c>
      <c r="N38" s="22">
        <v>0.11315</v>
      </c>
      <c r="O38" s="22">
        <v>0</v>
      </c>
      <c r="P38" s="22">
        <v>12.48687</v>
      </c>
      <c r="Q38" s="22">
        <v>2.1367400000000001</v>
      </c>
      <c r="R38" s="22">
        <v>0.12168</v>
      </c>
      <c r="S38" s="22">
        <v>0.18462000000000001</v>
      </c>
    </row>
    <row r="39" spans="1:19" s="6" customFormat="1" ht="18" customHeight="1" x14ac:dyDescent="0.2">
      <c r="A39" s="10" t="s">
        <v>53</v>
      </c>
      <c r="B39" s="39"/>
      <c r="C39" s="20">
        <v>47.394739999999999</v>
      </c>
      <c r="D39" s="18">
        <v>0.61941000000000002</v>
      </c>
      <c r="E39" s="18">
        <v>2.6164399999999999</v>
      </c>
      <c r="F39" s="18">
        <v>0</v>
      </c>
      <c r="G39" s="18">
        <v>0</v>
      </c>
      <c r="H39" s="18">
        <v>11.90185</v>
      </c>
      <c r="I39" s="18">
        <v>7.8054300000000003</v>
      </c>
      <c r="K39" s="10" t="s">
        <v>53</v>
      </c>
      <c r="L39" s="39"/>
      <c r="M39" s="20">
        <v>9.4085400000000003</v>
      </c>
      <c r="N39" s="18">
        <v>0.11315</v>
      </c>
      <c r="O39" s="18">
        <v>0</v>
      </c>
      <c r="P39" s="18">
        <v>12.48687</v>
      </c>
      <c r="Q39" s="18">
        <v>2.1367400000000001</v>
      </c>
      <c r="R39" s="18">
        <v>0.12168</v>
      </c>
      <c r="S39" s="18">
        <v>0.18462000000000001</v>
      </c>
    </row>
    <row r="40" spans="1:19" s="6" customFormat="1" x14ac:dyDescent="0.2">
      <c r="A40" s="37" t="s">
        <v>56</v>
      </c>
      <c r="B40" s="39"/>
      <c r="C40" s="20">
        <v>47.394739999999999</v>
      </c>
      <c r="D40" s="18">
        <v>0.61941000000000002</v>
      </c>
      <c r="E40" s="18">
        <v>2.6164399999999999</v>
      </c>
      <c r="F40" s="18">
        <v>0</v>
      </c>
      <c r="G40" s="18">
        <v>0</v>
      </c>
      <c r="H40" s="18">
        <v>11.90185</v>
      </c>
      <c r="I40" s="18">
        <v>7.8054300000000003</v>
      </c>
      <c r="K40" s="37" t="s">
        <v>56</v>
      </c>
      <c r="L40" s="39"/>
      <c r="M40" s="20">
        <v>9.4085400000000003</v>
      </c>
      <c r="N40" s="18">
        <v>0.11315</v>
      </c>
      <c r="O40" s="18">
        <v>0</v>
      </c>
      <c r="P40" s="18">
        <v>12.48687</v>
      </c>
      <c r="Q40" s="18">
        <v>2.1367400000000001</v>
      </c>
      <c r="R40" s="18">
        <v>0.12168</v>
      </c>
      <c r="S40" s="18">
        <v>0.18462000000000001</v>
      </c>
    </row>
    <row r="41" spans="1:19" s="6" customFormat="1" x14ac:dyDescent="0.2">
      <c r="A41" s="37" t="s">
        <v>91</v>
      </c>
      <c r="B41" s="39"/>
      <c r="C41" s="20">
        <v>0</v>
      </c>
      <c r="D41" s="18">
        <v>0</v>
      </c>
      <c r="E41" s="18">
        <v>0</v>
      </c>
      <c r="F41" s="18">
        <v>0</v>
      </c>
      <c r="G41" s="18">
        <v>0</v>
      </c>
      <c r="H41" s="18">
        <v>0</v>
      </c>
      <c r="I41" s="18">
        <v>0</v>
      </c>
      <c r="K41" s="37" t="s">
        <v>91</v>
      </c>
      <c r="L41" s="39"/>
      <c r="M41" s="20">
        <v>0</v>
      </c>
      <c r="N41" s="18">
        <v>0</v>
      </c>
      <c r="O41" s="18">
        <v>0</v>
      </c>
      <c r="P41" s="18">
        <v>0</v>
      </c>
      <c r="Q41" s="18">
        <v>0</v>
      </c>
      <c r="R41" s="18">
        <v>0</v>
      </c>
      <c r="S41" s="18">
        <v>0</v>
      </c>
    </row>
    <row r="42" spans="1:19" s="6" customFormat="1" x14ac:dyDescent="0.2">
      <c r="A42" s="10" t="s">
        <v>54</v>
      </c>
      <c r="B42" s="39"/>
      <c r="C42" s="20">
        <v>1.1990000000000001</v>
      </c>
      <c r="D42" s="18">
        <v>0</v>
      </c>
      <c r="E42" s="18">
        <v>0</v>
      </c>
      <c r="F42" s="18">
        <v>0</v>
      </c>
      <c r="G42" s="18">
        <v>0</v>
      </c>
      <c r="H42" s="18">
        <v>0</v>
      </c>
      <c r="I42" s="18">
        <v>0.68799999999999994</v>
      </c>
      <c r="K42" s="10" t="s">
        <v>54</v>
      </c>
      <c r="L42" s="39"/>
      <c r="M42" s="20">
        <v>0.51100000000000001</v>
      </c>
      <c r="N42" s="18">
        <v>0</v>
      </c>
      <c r="O42" s="18">
        <v>0</v>
      </c>
      <c r="P42" s="18">
        <v>0</v>
      </c>
      <c r="Q42" s="18">
        <v>0</v>
      </c>
      <c r="R42" s="18">
        <v>0</v>
      </c>
      <c r="S42" s="18">
        <v>0</v>
      </c>
    </row>
    <row r="43" spans="1:19" s="6" customFormat="1" x14ac:dyDescent="0.2">
      <c r="A43" s="10" t="s">
        <v>55</v>
      </c>
      <c r="B43" s="39"/>
      <c r="C43" s="20">
        <v>0</v>
      </c>
      <c r="D43" s="18">
        <v>0</v>
      </c>
      <c r="E43" s="18">
        <v>0</v>
      </c>
      <c r="F43" s="18">
        <v>0</v>
      </c>
      <c r="G43" s="18">
        <v>0</v>
      </c>
      <c r="H43" s="18">
        <v>0</v>
      </c>
      <c r="I43" s="18">
        <v>0</v>
      </c>
      <c r="K43" s="10" t="s">
        <v>55</v>
      </c>
      <c r="L43" s="39"/>
      <c r="M43" s="20">
        <v>0</v>
      </c>
      <c r="N43" s="18">
        <v>0</v>
      </c>
      <c r="O43" s="18">
        <v>0</v>
      </c>
      <c r="P43" s="18">
        <v>0</v>
      </c>
      <c r="Q43" s="18">
        <v>0</v>
      </c>
      <c r="R43" s="18">
        <v>0</v>
      </c>
      <c r="S43" s="18">
        <v>0</v>
      </c>
    </row>
    <row r="44" spans="1:19" s="6" customFormat="1" x14ac:dyDescent="0.2">
      <c r="A44" s="37" t="s">
        <v>56</v>
      </c>
      <c r="B44" s="39"/>
      <c r="C44" s="20">
        <v>0</v>
      </c>
      <c r="D44" s="18">
        <v>0</v>
      </c>
      <c r="E44" s="18">
        <v>0</v>
      </c>
      <c r="F44" s="18">
        <v>0</v>
      </c>
      <c r="G44" s="18">
        <v>0</v>
      </c>
      <c r="H44" s="18">
        <v>0</v>
      </c>
      <c r="I44" s="18">
        <v>0</v>
      </c>
      <c r="K44" s="37" t="s">
        <v>56</v>
      </c>
      <c r="L44" s="39"/>
      <c r="M44" s="20">
        <v>0</v>
      </c>
      <c r="N44" s="18">
        <v>0</v>
      </c>
      <c r="O44" s="18">
        <v>0</v>
      </c>
      <c r="P44" s="18">
        <v>0</v>
      </c>
      <c r="Q44" s="18">
        <v>0</v>
      </c>
      <c r="R44" s="18">
        <v>0</v>
      </c>
      <c r="S44" s="18">
        <v>0</v>
      </c>
    </row>
    <row r="45" spans="1:19" s="6" customFormat="1" x14ac:dyDescent="0.2">
      <c r="A45" s="37" t="s">
        <v>91</v>
      </c>
      <c r="B45" s="39"/>
      <c r="C45" s="20">
        <v>0</v>
      </c>
      <c r="D45" s="18">
        <v>0</v>
      </c>
      <c r="E45" s="18">
        <v>0</v>
      </c>
      <c r="F45" s="18">
        <v>0</v>
      </c>
      <c r="G45" s="18">
        <v>0</v>
      </c>
      <c r="H45" s="18">
        <v>0</v>
      </c>
      <c r="I45" s="18">
        <v>0</v>
      </c>
      <c r="K45" s="37" t="s">
        <v>91</v>
      </c>
      <c r="L45" s="39"/>
      <c r="M45" s="20">
        <v>0</v>
      </c>
      <c r="N45" s="18">
        <v>0</v>
      </c>
      <c r="O45" s="18">
        <v>0</v>
      </c>
      <c r="P45" s="18">
        <v>0</v>
      </c>
      <c r="Q45" s="18">
        <v>0</v>
      </c>
      <c r="R45" s="18">
        <v>0</v>
      </c>
      <c r="S45" s="18">
        <v>0</v>
      </c>
    </row>
    <row r="46" spans="1:19" s="6" customFormat="1" ht="8.25" customHeight="1" x14ac:dyDescent="0.2">
      <c r="A46" s="13"/>
      <c r="B46" s="39"/>
      <c r="C46" s="1256"/>
      <c r="D46" s="1260"/>
      <c r="E46" s="1260"/>
      <c r="F46" s="1260"/>
      <c r="G46" s="1260"/>
      <c r="H46" s="1260"/>
      <c r="I46" s="1260"/>
      <c r="K46" s="13"/>
      <c r="L46" s="39"/>
      <c r="M46" s="1256"/>
      <c r="N46" s="1260"/>
      <c r="O46" s="1260"/>
      <c r="P46" s="1260"/>
      <c r="Q46" s="1260"/>
      <c r="R46" s="1260"/>
      <c r="S46" s="1260"/>
    </row>
    <row r="47" spans="1:19" s="17" customFormat="1" ht="18" customHeight="1" x14ac:dyDescent="0.2">
      <c r="A47" s="7" t="s">
        <v>67</v>
      </c>
      <c r="B47" s="39"/>
      <c r="C47" s="43"/>
      <c r="D47" s="22"/>
      <c r="E47" s="22"/>
      <c r="F47" s="22"/>
      <c r="G47" s="22"/>
      <c r="H47" s="22"/>
      <c r="I47" s="22"/>
      <c r="K47" s="7" t="s">
        <v>67</v>
      </c>
      <c r="L47" s="39"/>
      <c r="M47" s="43"/>
      <c r="N47" s="22"/>
      <c r="O47" s="22"/>
      <c r="P47" s="22"/>
      <c r="Q47" s="22"/>
      <c r="R47" s="22"/>
      <c r="S47" s="22"/>
    </row>
    <row r="48" spans="1:19" s="17" customFormat="1" ht="18" customHeight="1" x14ac:dyDescent="0.2">
      <c r="A48" s="87" t="s">
        <v>68</v>
      </c>
      <c r="B48" s="39"/>
      <c r="C48" s="52">
        <v>48.593739999999997</v>
      </c>
      <c r="D48" s="53">
        <v>0.61941000000000002</v>
      </c>
      <c r="E48" s="53">
        <v>2.6164399999999999</v>
      </c>
      <c r="F48" s="53">
        <v>0</v>
      </c>
      <c r="G48" s="53">
        <v>0</v>
      </c>
      <c r="H48" s="53">
        <v>11.90185</v>
      </c>
      <c r="I48" s="53">
        <v>8.49343</v>
      </c>
      <c r="K48" s="87" t="s">
        <v>68</v>
      </c>
      <c r="L48" s="39"/>
      <c r="M48" s="52">
        <v>9.9195399999999996</v>
      </c>
      <c r="N48" s="53">
        <v>0.11315</v>
      </c>
      <c r="O48" s="53">
        <v>0</v>
      </c>
      <c r="P48" s="53">
        <v>12.48687</v>
      </c>
      <c r="Q48" s="53">
        <v>2.1367400000000001</v>
      </c>
      <c r="R48" s="53">
        <v>0.12168</v>
      </c>
      <c r="S48" s="53">
        <v>0.18462000000000001</v>
      </c>
    </row>
    <row r="49" spans="1:19" s="17" customFormat="1" ht="18" customHeight="1" x14ac:dyDescent="0.2">
      <c r="A49" s="7" t="s">
        <v>69</v>
      </c>
      <c r="B49" s="39"/>
      <c r="C49" s="43">
        <v>0.65400999999999998</v>
      </c>
      <c r="D49" s="22">
        <v>0</v>
      </c>
      <c r="E49" s="22">
        <v>3.4970000000000001E-2</v>
      </c>
      <c r="F49" s="22">
        <v>0</v>
      </c>
      <c r="G49" s="22">
        <v>0</v>
      </c>
      <c r="H49" s="22">
        <v>0.11319</v>
      </c>
      <c r="I49" s="22">
        <v>0.30585000000000001</v>
      </c>
      <c r="K49" s="7" t="s">
        <v>69</v>
      </c>
      <c r="L49" s="39"/>
      <c r="M49" s="43">
        <v>0</v>
      </c>
      <c r="N49" s="22">
        <v>0.2</v>
      </c>
      <c r="O49" s="22">
        <v>0</v>
      </c>
      <c r="P49" s="22">
        <v>0</v>
      </c>
      <c r="Q49" s="22">
        <v>0</v>
      </c>
      <c r="R49" s="22">
        <v>0</v>
      </c>
      <c r="S49" s="22">
        <v>0</v>
      </c>
    </row>
    <row r="50" spans="1:19" s="11" customFormat="1" ht="8.1" customHeight="1" x14ac:dyDescent="0.2">
      <c r="C50" s="1209"/>
      <c r="D50" s="1262"/>
      <c r="E50" s="1262"/>
      <c r="F50" s="1262"/>
      <c r="G50" s="1262"/>
      <c r="H50" s="1262"/>
      <c r="I50" s="1262"/>
      <c r="J50" s="9"/>
      <c r="M50" s="1209"/>
      <c r="N50" s="1262"/>
      <c r="O50" s="1262"/>
      <c r="P50" s="1262"/>
      <c r="Q50" s="1262"/>
      <c r="R50" s="1262"/>
      <c r="S50" s="1262"/>
    </row>
    <row r="51" spans="1:19" s="8" customFormat="1" ht="24.95" customHeight="1" x14ac:dyDescent="0.2">
      <c r="A51" s="1232" t="s">
        <v>163</v>
      </c>
      <c r="B51" s="1251"/>
      <c r="C51" s="1251"/>
      <c r="D51" s="1251"/>
      <c r="E51" s="1251"/>
      <c r="F51" s="1251"/>
      <c r="G51" s="1251"/>
      <c r="H51" s="1251"/>
      <c r="I51" s="1251"/>
      <c r="J51" s="9"/>
      <c r="K51" s="1232" t="s">
        <v>163</v>
      </c>
      <c r="L51" s="1251"/>
      <c r="M51" s="1251"/>
      <c r="N51" s="1251"/>
      <c r="O51" s="1251"/>
      <c r="P51" s="1251"/>
      <c r="Q51" s="1251"/>
      <c r="R51" s="1251"/>
      <c r="S51" s="1251"/>
    </row>
    <row r="52" spans="1:19" s="8" customFormat="1" ht="18" customHeight="1" x14ac:dyDescent="0.2">
      <c r="A52" s="7" t="s">
        <v>296</v>
      </c>
      <c r="B52" s="7"/>
      <c r="C52" s="43">
        <v>0</v>
      </c>
      <c r="D52" s="22">
        <v>0</v>
      </c>
      <c r="E52" s="22">
        <v>0</v>
      </c>
      <c r="F52" s="22">
        <v>0</v>
      </c>
      <c r="G52" s="22">
        <v>0</v>
      </c>
      <c r="H52" s="22">
        <v>0</v>
      </c>
      <c r="I52" s="22">
        <v>0</v>
      </c>
      <c r="J52" s="9"/>
      <c r="K52" s="7" t="s">
        <v>296</v>
      </c>
      <c r="L52" s="7"/>
      <c r="M52" s="43">
        <v>0</v>
      </c>
      <c r="N52" s="22">
        <v>0</v>
      </c>
      <c r="O52" s="22">
        <v>0</v>
      </c>
      <c r="P52" s="22">
        <v>0</v>
      </c>
      <c r="Q52" s="22">
        <v>0</v>
      </c>
      <c r="R52" s="22">
        <v>0</v>
      </c>
      <c r="S52" s="22">
        <v>0</v>
      </c>
    </row>
    <row r="53" spans="1:19" s="11" customFormat="1" ht="18" customHeight="1" x14ac:dyDescent="0.2">
      <c r="A53" s="10" t="s">
        <v>58</v>
      </c>
      <c r="B53" s="10"/>
      <c r="C53" s="20">
        <v>0</v>
      </c>
      <c r="D53" s="18">
        <v>0</v>
      </c>
      <c r="E53" s="18">
        <v>0</v>
      </c>
      <c r="F53" s="18">
        <v>0</v>
      </c>
      <c r="G53" s="18">
        <v>0</v>
      </c>
      <c r="H53" s="18">
        <v>0</v>
      </c>
      <c r="I53" s="18">
        <v>0</v>
      </c>
      <c r="J53" s="9"/>
      <c r="K53" s="10" t="s">
        <v>58</v>
      </c>
      <c r="L53" s="10"/>
      <c r="M53" s="20">
        <v>0</v>
      </c>
      <c r="N53" s="18">
        <v>0</v>
      </c>
      <c r="O53" s="18">
        <v>0</v>
      </c>
      <c r="P53" s="18">
        <v>0</v>
      </c>
      <c r="Q53" s="18">
        <v>0</v>
      </c>
      <c r="R53" s="18">
        <v>0</v>
      </c>
      <c r="S53" s="18">
        <v>0</v>
      </c>
    </row>
    <row r="54" spans="1:19" s="6" customFormat="1" x14ac:dyDescent="0.2">
      <c r="A54" s="37" t="s">
        <v>56</v>
      </c>
      <c r="B54" s="39"/>
      <c r="C54" s="20">
        <v>0</v>
      </c>
      <c r="D54" s="18">
        <v>0</v>
      </c>
      <c r="E54" s="18">
        <v>0</v>
      </c>
      <c r="F54" s="18">
        <v>0</v>
      </c>
      <c r="G54" s="18">
        <v>0</v>
      </c>
      <c r="H54" s="18">
        <v>0</v>
      </c>
      <c r="I54" s="18">
        <v>0</v>
      </c>
      <c r="K54" s="37" t="s">
        <v>56</v>
      </c>
      <c r="L54" s="39"/>
      <c r="M54" s="20">
        <v>0</v>
      </c>
      <c r="N54" s="18">
        <v>0</v>
      </c>
      <c r="O54" s="18">
        <v>0</v>
      </c>
      <c r="P54" s="18">
        <v>0</v>
      </c>
      <c r="Q54" s="18">
        <v>0</v>
      </c>
      <c r="R54" s="18">
        <v>0</v>
      </c>
      <c r="S54" s="18">
        <v>0</v>
      </c>
    </row>
    <row r="55" spans="1:19" s="6" customFormat="1" x14ac:dyDescent="0.2">
      <c r="A55" s="37" t="s">
        <v>91</v>
      </c>
      <c r="B55" s="39"/>
      <c r="C55" s="20">
        <v>0</v>
      </c>
      <c r="D55" s="18">
        <v>0</v>
      </c>
      <c r="E55" s="18">
        <v>0</v>
      </c>
      <c r="F55" s="18">
        <v>0</v>
      </c>
      <c r="G55" s="18">
        <v>0</v>
      </c>
      <c r="H55" s="18">
        <v>0</v>
      </c>
      <c r="I55" s="18">
        <v>0</v>
      </c>
      <c r="K55" s="37" t="s">
        <v>91</v>
      </c>
      <c r="L55" s="39"/>
      <c r="M55" s="20">
        <v>0</v>
      </c>
      <c r="N55" s="18">
        <v>0</v>
      </c>
      <c r="O55" s="18">
        <v>0</v>
      </c>
      <c r="P55" s="18">
        <v>0</v>
      </c>
      <c r="Q55" s="18">
        <v>0</v>
      </c>
      <c r="R55" s="18">
        <v>0</v>
      </c>
      <c r="S55" s="18">
        <v>0</v>
      </c>
    </row>
    <row r="56" spans="1:19" s="11" customFormat="1" ht="8.1" customHeight="1" x14ac:dyDescent="0.2">
      <c r="A56" s="88"/>
      <c r="B56" s="88"/>
      <c r="C56" s="1256"/>
      <c r="D56" s="1260"/>
      <c r="E56" s="1260"/>
      <c r="F56" s="1260"/>
      <c r="G56" s="1260"/>
      <c r="H56" s="1260"/>
      <c r="I56" s="1260"/>
      <c r="J56" s="9"/>
      <c r="K56" s="88"/>
      <c r="L56" s="88"/>
      <c r="M56" s="1256"/>
      <c r="N56" s="1260"/>
      <c r="O56" s="1260"/>
      <c r="P56" s="1260"/>
      <c r="Q56" s="1260"/>
      <c r="R56" s="1260"/>
      <c r="S56" s="1260"/>
    </row>
    <row r="57" spans="1:19" s="8" customFormat="1" ht="18" customHeight="1" x14ac:dyDescent="0.2">
      <c r="A57" s="7" t="s">
        <v>66</v>
      </c>
      <c r="B57" s="7"/>
      <c r="C57" s="43">
        <v>1405.07475</v>
      </c>
      <c r="D57" s="22">
        <v>125.52162</v>
      </c>
      <c r="E57" s="22">
        <v>232.93404000000001</v>
      </c>
      <c r="F57" s="22">
        <v>15.846109999999999</v>
      </c>
      <c r="G57" s="22">
        <v>266.96228000000002</v>
      </c>
      <c r="H57" s="22">
        <v>42.398890000000002</v>
      </c>
      <c r="I57" s="22">
        <v>234.16283000000001</v>
      </c>
      <c r="J57" s="9"/>
      <c r="K57" s="7" t="s">
        <v>66</v>
      </c>
      <c r="L57" s="7"/>
      <c r="M57" s="43">
        <v>125.13964</v>
      </c>
      <c r="N57" s="22">
        <v>120.72216</v>
      </c>
      <c r="O57" s="22">
        <v>0</v>
      </c>
      <c r="P57" s="22">
        <v>37.221029999999999</v>
      </c>
      <c r="Q57" s="22">
        <v>96.55735</v>
      </c>
      <c r="R57" s="22">
        <v>49.110039999999998</v>
      </c>
      <c r="S57" s="22">
        <v>58.498779999999996</v>
      </c>
    </row>
    <row r="58" spans="1:19" s="6" customFormat="1" ht="18" customHeight="1" x14ac:dyDescent="0.2">
      <c r="A58" s="10" t="s">
        <v>53</v>
      </c>
      <c r="B58" s="39"/>
      <c r="C58" s="20">
        <v>1401.9347600000001</v>
      </c>
      <c r="D58" s="18">
        <v>124.82483000000001</v>
      </c>
      <c r="E58" s="18">
        <v>232.93404000000001</v>
      </c>
      <c r="F58" s="18">
        <v>15.846109999999999</v>
      </c>
      <c r="G58" s="18">
        <v>266.95576</v>
      </c>
      <c r="H58" s="18">
        <v>42.398890000000002</v>
      </c>
      <c r="I58" s="18">
        <v>233.08883</v>
      </c>
      <c r="K58" s="10" t="s">
        <v>53</v>
      </c>
      <c r="L58" s="39"/>
      <c r="M58" s="20">
        <v>124.72299</v>
      </c>
      <c r="N58" s="18">
        <v>119.77612999999999</v>
      </c>
      <c r="O58" s="18">
        <v>0</v>
      </c>
      <c r="P58" s="18">
        <v>37.221029999999999</v>
      </c>
      <c r="Q58" s="18">
        <v>96.55735</v>
      </c>
      <c r="R58" s="18">
        <v>49.110039999999998</v>
      </c>
      <c r="S58" s="18">
        <v>58.498779999999996</v>
      </c>
    </row>
    <row r="59" spans="1:19" s="6" customFormat="1" x14ac:dyDescent="0.2">
      <c r="A59" s="37" t="s">
        <v>56</v>
      </c>
      <c r="B59" s="39"/>
      <c r="C59" s="20">
        <v>1398.0771</v>
      </c>
      <c r="D59" s="18">
        <v>124.82483000000001</v>
      </c>
      <c r="E59" s="18">
        <v>229.07637</v>
      </c>
      <c r="F59" s="18">
        <v>15.846109999999999</v>
      </c>
      <c r="G59" s="18">
        <v>266.95576</v>
      </c>
      <c r="H59" s="18">
        <v>42.398890000000002</v>
      </c>
      <c r="I59" s="18">
        <v>233.08883</v>
      </c>
      <c r="K59" s="37" t="s">
        <v>56</v>
      </c>
      <c r="L59" s="39"/>
      <c r="M59" s="20">
        <v>124.72299</v>
      </c>
      <c r="N59" s="18">
        <v>119.77612999999999</v>
      </c>
      <c r="O59" s="18">
        <v>0</v>
      </c>
      <c r="P59" s="18">
        <v>37.221029999999999</v>
      </c>
      <c r="Q59" s="18">
        <v>96.55735</v>
      </c>
      <c r="R59" s="18">
        <v>49.110039999999998</v>
      </c>
      <c r="S59" s="18">
        <v>58.498779999999996</v>
      </c>
    </row>
    <row r="60" spans="1:19" s="6" customFormat="1" x14ac:dyDescent="0.2">
      <c r="A60" s="37" t="s">
        <v>91</v>
      </c>
      <c r="B60" s="39"/>
      <c r="C60" s="20">
        <v>3.8576700000000002</v>
      </c>
      <c r="D60" s="18">
        <v>0</v>
      </c>
      <c r="E60" s="18">
        <v>3.8576700000000002</v>
      </c>
      <c r="F60" s="18">
        <v>0</v>
      </c>
      <c r="G60" s="18">
        <v>0</v>
      </c>
      <c r="H60" s="18">
        <v>0</v>
      </c>
      <c r="I60" s="18">
        <v>0</v>
      </c>
      <c r="K60" s="37" t="s">
        <v>91</v>
      </c>
      <c r="L60" s="39"/>
      <c r="M60" s="20">
        <v>0</v>
      </c>
      <c r="N60" s="18">
        <v>0</v>
      </c>
      <c r="O60" s="18">
        <v>0</v>
      </c>
      <c r="P60" s="18">
        <v>0</v>
      </c>
      <c r="Q60" s="18">
        <v>0</v>
      </c>
      <c r="R60" s="18">
        <v>0</v>
      </c>
      <c r="S60" s="18">
        <v>0</v>
      </c>
    </row>
    <row r="61" spans="1:19" s="6" customFormat="1" x14ac:dyDescent="0.2">
      <c r="A61" s="10" t="s">
        <v>54</v>
      </c>
      <c r="B61" s="39"/>
      <c r="C61" s="20">
        <v>2.99803</v>
      </c>
      <c r="D61" s="18">
        <v>0.55484</v>
      </c>
      <c r="E61" s="18">
        <v>0</v>
      </c>
      <c r="F61" s="18">
        <v>0</v>
      </c>
      <c r="G61" s="18">
        <v>6.5199999999999998E-3</v>
      </c>
      <c r="H61" s="18">
        <v>0</v>
      </c>
      <c r="I61" s="18">
        <v>1.0740000000000001</v>
      </c>
      <c r="K61" s="10" t="s">
        <v>54</v>
      </c>
      <c r="L61" s="39"/>
      <c r="M61" s="20">
        <v>0.41665000000000002</v>
      </c>
      <c r="N61" s="18">
        <v>0.94601999999999997</v>
      </c>
      <c r="O61" s="18">
        <v>0</v>
      </c>
      <c r="P61" s="18">
        <v>0</v>
      </c>
      <c r="Q61" s="18">
        <v>0</v>
      </c>
      <c r="R61" s="18">
        <v>0</v>
      </c>
      <c r="S61" s="18">
        <v>0</v>
      </c>
    </row>
    <row r="62" spans="1:19" s="6" customFormat="1" x14ac:dyDescent="0.2">
      <c r="A62" s="10" t="s">
        <v>55</v>
      </c>
      <c r="B62" s="39"/>
      <c r="C62" s="20">
        <v>0.14196</v>
      </c>
      <c r="D62" s="18">
        <v>0.14196</v>
      </c>
      <c r="E62" s="18">
        <v>0</v>
      </c>
      <c r="F62" s="18">
        <v>0</v>
      </c>
      <c r="G62" s="18">
        <v>0</v>
      </c>
      <c r="H62" s="18">
        <v>0</v>
      </c>
      <c r="I62" s="18">
        <v>0</v>
      </c>
      <c r="K62" s="10" t="s">
        <v>55</v>
      </c>
      <c r="L62" s="39"/>
      <c r="M62" s="20">
        <v>0</v>
      </c>
      <c r="N62" s="18">
        <v>0</v>
      </c>
      <c r="O62" s="18">
        <v>0</v>
      </c>
      <c r="P62" s="18">
        <v>0</v>
      </c>
      <c r="Q62" s="18">
        <v>0</v>
      </c>
      <c r="R62" s="18">
        <v>0</v>
      </c>
      <c r="S62" s="18">
        <v>0</v>
      </c>
    </row>
    <row r="63" spans="1:19" s="6" customFormat="1" x14ac:dyDescent="0.2">
      <c r="A63" s="37" t="s">
        <v>56</v>
      </c>
      <c r="B63" s="39"/>
      <c r="C63" s="20">
        <v>0.14196</v>
      </c>
      <c r="D63" s="18">
        <v>0.14196</v>
      </c>
      <c r="E63" s="18">
        <v>0</v>
      </c>
      <c r="F63" s="18">
        <v>0</v>
      </c>
      <c r="G63" s="18">
        <v>0</v>
      </c>
      <c r="H63" s="18">
        <v>0</v>
      </c>
      <c r="I63" s="18">
        <v>0</v>
      </c>
      <c r="K63" s="37" t="s">
        <v>56</v>
      </c>
      <c r="L63" s="39"/>
      <c r="M63" s="20">
        <v>0</v>
      </c>
      <c r="N63" s="18">
        <v>0</v>
      </c>
      <c r="O63" s="18">
        <v>0</v>
      </c>
      <c r="P63" s="18">
        <v>0</v>
      </c>
      <c r="Q63" s="18">
        <v>0</v>
      </c>
      <c r="R63" s="18">
        <v>0</v>
      </c>
      <c r="S63" s="18">
        <v>0</v>
      </c>
    </row>
    <row r="64" spans="1:19" s="6" customFormat="1" x14ac:dyDescent="0.2">
      <c r="A64" s="37" t="s">
        <v>91</v>
      </c>
      <c r="B64" s="39"/>
      <c r="C64" s="20">
        <v>0</v>
      </c>
      <c r="D64" s="18">
        <v>0</v>
      </c>
      <c r="E64" s="18">
        <v>0</v>
      </c>
      <c r="F64" s="18">
        <v>0</v>
      </c>
      <c r="G64" s="18">
        <v>0</v>
      </c>
      <c r="H64" s="18">
        <v>0</v>
      </c>
      <c r="I64" s="18">
        <v>0</v>
      </c>
      <c r="K64" s="37" t="s">
        <v>91</v>
      </c>
      <c r="L64" s="39"/>
      <c r="M64" s="20">
        <v>0</v>
      </c>
      <c r="N64" s="18">
        <v>0</v>
      </c>
      <c r="O64" s="18">
        <v>0</v>
      </c>
      <c r="P64" s="18">
        <v>0</v>
      </c>
      <c r="Q64" s="18">
        <v>0</v>
      </c>
      <c r="R64" s="18">
        <v>0</v>
      </c>
      <c r="S64" s="18">
        <v>0</v>
      </c>
    </row>
    <row r="65" spans="1:19" s="6" customFormat="1" ht="8.25" customHeight="1" x14ac:dyDescent="0.2">
      <c r="A65" s="13"/>
      <c r="B65" s="39"/>
      <c r="C65" s="1256"/>
      <c r="D65" s="1260"/>
      <c r="E65" s="1260"/>
      <c r="F65" s="1260"/>
      <c r="G65" s="1260"/>
      <c r="H65" s="1260"/>
      <c r="I65" s="1260"/>
      <c r="K65" s="13"/>
      <c r="L65" s="39"/>
      <c r="M65" s="1256"/>
      <c r="N65" s="1260"/>
      <c r="O65" s="1260"/>
      <c r="P65" s="1260"/>
      <c r="Q65" s="1260"/>
      <c r="R65" s="1260"/>
      <c r="S65" s="1260"/>
    </row>
    <row r="66" spans="1:19" s="17" customFormat="1" ht="18" customHeight="1" x14ac:dyDescent="0.2">
      <c r="A66" s="7" t="s">
        <v>67</v>
      </c>
      <c r="B66" s="39"/>
      <c r="C66" s="43"/>
      <c r="D66" s="22"/>
      <c r="E66" s="22"/>
      <c r="F66" s="22"/>
      <c r="G66" s="22"/>
      <c r="H66" s="22"/>
      <c r="I66" s="22"/>
      <c r="K66" s="7" t="s">
        <v>67</v>
      </c>
      <c r="L66" s="39"/>
      <c r="M66" s="43"/>
      <c r="N66" s="22"/>
      <c r="O66" s="22"/>
      <c r="P66" s="22"/>
      <c r="Q66" s="22"/>
      <c r="R66" s="22"/>
      <c r="S66" s="22"/>
    </row>
    <row r="67" spans="1:19" s="17" customFormat="1" ht="18" customHeight="1" x14ac:dyDescent="0.2">
      <c r="A67" s="87" t="s">
        <v>68</v>
      </c>
      <c r="B67" s="39"/>
      <c r="C67" s="52">
        <v>1405.07475</v>
      </c>
      <c r="D67" s="53">
        <v>125.52162</v>
      </c>
      <c r="E67" s="53">
        <v>232.93404000000001</v>
      </c>
      <c r="F67" s="53">
        <v>15.846109999999999</v>
      </c>
      <c r="G67" s="53">
        <v>266.96228000000002</v>
      </c>
      <c r="H67" s="53">
        <v>42.398890000000002</v>
      </c>
      <c r="I67" s="53">
        <v>234.16283000000001</v>
      </c>
      <c r="K67" s="87" t="s">
        <v>68</v>
      </c>
      <c r="L67" s="39"/>
      <c r="M67" s="52">
        <v>125.13964</v>
      </c>
      <c r="N67" s="53">
        <v>120.72216</v>
      </c>
      <c r="O67" s="53">
        <v>0</v>
      </c>
      <c r="P67" s="53">
        <v>37.221029999999999</v>
      </c>
      <c r="Q67" s="53">
        <v>96.55735</v>
      </c>
      <c r="R67" s="53">
        <v>49.110039999999998</v>
      </c>
      <c r="S67" s="53">
        <v>58.498779999999996</v>
      </c>
    </row>
    <row r="68" spans="1:19" s="17" customFormat="1" ht="18" customHeight="1" x14ac:dyDescent="0.2">
      <c r="A68" s="7" t="s">
        <v>69</v>
      </c>
      <c r="B68" s="39"/>
      <c r="C68" s="43">
        <v>79.601579999999998</v>
      </c>
      <c r="D68" s="22">
        <v>8.6460000000000008</v>
      </c>
      <c r="E68" s="22">
        <v>8.3067499999999992</v>
      </c>
      <c r="F68" s="22">
        <v>0</v>
      </c>
      <c r="G68" s="22">
        <v>35.459899999999998</v>
      </c>
      <c r="H68" s="22">
        <v>11.932270000000001</v>
      </c>
      <c r="I68" s="22">
        <v>12.917820000000001</v>
      </c>
      <c r="K68" s="7" t="s">
        <v>69</v>
      </c>
      <c r="L68" s="39"/>
      <c r="M68" s="43">
        <v>0.18153</v>
      </c>
      <c r="N68" s="22">
        <v>0.36430000000000001</v>
      </c>
      <c r="O68" s="22">
        <v>0</v>
      </c>
      <c r="P68" s="22">
        <v>0.05</v>
      </c>
      <c r="Q68" s="22">
        <v>0</v>
      </c>
      <c r="R68" s="22">
        <v>1.45926</v>
      </c>
      <c r="S68" s="22">
        <v>0.28373999999999999</v>
      </c>
    </row>
    <row r="69" spans="1:19" s="34" customFormat="1" x14ac:dyDescent="0.2">
      <c r="A69" s="8"/>
      <c r="B69" s="8"/>
      <c r="C69" s="22"/>
      <c r="D69" s="22"/>
      <c r="J69" s="9"/>
      <c r="K69" s="8"/>
      <c r="L69" s="8"/>
      <c r="M69" s="22"/>
      <c r="N69" s="22"/>
    </row>
    <row r="71" spans="1:19" s="187" customFormat="1" ht="12" x14ac:dyDescent="0.2">
      <c r="A71" s="66"/>
      <c r="B71" s="66"/>
      <c r="C71" s="66"/>
      <c r="D71" s="66"/>
      <c r="E71" s="66"/>
      <c r="F71" s="66"/>
      <c r="G71" s="66"/>
      <c r="H71" s="66"/>
      <c r="I71" s="66"/>
      <c r="K71" s="66"/>
      <c r="L71" s="66"/>
      <c r="M71" s="66"/>
      <c r="N71" s="66"/>
      <c r="O71" s="66"/>
      <c r="P71" s="66"/>
      <c r="Q71" s="66"/>
      <c r="R71" s="66"/>
      <c r="S71" s="66"/>
    </row>
    <row r="72" spans="1:19" s="187" customFormat="1" ht="12" x14ac:dyDescent="0.2">
      <c r="A72" s="66"/>
      <c r="B72" s="66"/>
      <c r="C72" s="66"/>
      <c r="D72" s="66"/>
      <c r="E72" s="66"/>
      <c r="F72" s="66"/>
      <c r="G72" s="66"/>
      <c r="H72" s="66"/>
      <c r="I72" s="66"/>
      <c r="K72" s="66"/>
      <c r="L72" s="66"/>
      <c r="M72" s="66"/>
      <c r="N72" s="66"/>
      <c r="O72" s="66"/>
      <c r="P72" s="66"/>
      <c r="Q72" s="66"/>
      <c r="R72" s="66"/>
      <c r="S72" s="66"/>
    </row>
    <row r="73" spans="1:19" s="187" customFormat="1" ht="12" x14ac:dyDescent="0.2">
      <c r="A73" s="66"/>
      <c r="B73" s="66"/>
      <c r="C73" s="66"/>
      <c r="D73" s="66"/>
      <c r="E73" s="66"/>
      <c r="F73" s="66"/>
      <c r="G73" s="66"/>
      <c r="H73" s="66"/>
      <c r="I73" s="66"/>
      <c r="K73" s="66"/>
      <c r="L73" s="66"/>
      <c r="M73" s="66"/>
      <c r="N73" s="66"/>
      <c r="O73" s="66"/>
      <c r="P73" s="66"/>
      <c r="Q73" s="66"/>
      <c r="R73" s="66"/>
      <c r="S73" s="66"/>
    </row>
  </sheetData>
  <mergeCells count="43">
    <mergeCell ref="M37:S37"/>
    <mergeCell ref="M46:S46"/>
    <mergeCell ref="S5:S6"/>
    <mergeCell ref="A5:B7"/>
    <mergeCell ref="P5:P6"/>
    <mergeCell ref="Q5:Q6"/>
    <mergeCell ref="C5:C6"/>
    <mergeCell ref="D5:D6"/>
    <mergeCell ref="E5:E6"/>
    <mergeCell ref="G5:G6"/>
    <mergeCell ref="H5:H6"/>
    <mergeCell ref="K5:L7"/>
    <mergeCell ref="C7:I7"/>
    <mergeCell ref="F5:F6"/>
    <mergeCell ref="I5:I6"/>
    <mergeCell ref="M5:M6"/>
    <mergeCell ref="N5:N6"/>
    <mergeCell ref="O5:O6"/>
    <mergeCell ref="A8:I8"/>
    <mergeCell ref="K8:S8"/>
    <mergeCell ref="R5:R6"/>
    <mergeCell ref="C12:I12"/>
    <mergeCell ref="C18:I18"/>
    <mergeCell ref="A13:I13"/>
    <mergeCell ref="K13:S13"/>
    <mergeCell ref="M12:S12"/>
    <mergeCell ref="M18:S18"/>
    <mergeCell ref="C56:I56"/>
    <mergeCell ref="C65:I65"/>
    <mergeCell ref="A51:I51"/>
    <mergeCell ref="M27:S27"/>
    <mergeCell ref="M31:S31"/>
    <mergeCell ref="M56:S56"/>
    <mergeCell ref="M65:S65"/>
    <mergeCell ref="K32:S32"/>
    <mergeCell ref="K51:S51"/>
    <mergeCell ref="M50:S50"/>
    <mergeCell ref="C50:I50"/>
    <mergeCell ref="C31:I31"/>
    <mergeCell ref="C27:I27"/>
    <mergeCell ref="C37:I37"/>
    <mergeCell ref="C46:I46"/>
    <mergeCell ref="A32:I32"/>
  </mergeCells>
  <phoneticPr fontId="21" type="noConversion"/>
  <printOptions horizontalCentered="1"/>
  <pageMargins left="0.39370078740157483" right="0.39370078740157483" top="0.59055118110236227" bottom="0.59055118110236227" header="0.39370078740157483" footer="0.39370078740157483"/>
  <pageSetup paperSize="9" scale="73" fitToWidth="2" orientation="portrait" horizontalDpi="1200" verticalDpi="1200" r:id="rId1"/>
  <headerFooter alignWithMargins="0">
    <oddFooter>&amp;L&amp;"MetaNormalLF-Roman,Standard"&amp;8Statistisches Bundesamt, Fachserie 14 Reihe 5, 2018</oddFooter>
  </headerFooter>
  <colBreaks count="1" manualBreakCount="1">
    <brk id="9" max="1048575" man="1"/>
  </colBreaks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1">
    <pageSetUpPr fitToPage="1"/>
  </sheetPr>
  <dimension ref="A1:S78"/>
  <sheetViews>
    <sheetView showGridLines="0" zoomScaleNormal="100" zoomScaleSheetLayoutView="100" workbookViewId="0"/>
  </sheetViews>
  <sheetFormatPr baseColWidth="10" defaultRowHeight="12.75" x14ac:dyDescent="0.2"/>
  <cols>
    <col min="1" max="1" width="38" style="71" customWidth="1" collapsed="1"/>
    <col min="2" max="2" width="2.85546875" style="65" customWidth="1" collapsed="1"/>
    <col min="3" max="9" width="12.7109375" style="65" customWidth="1" collapsed="1"/>
    <col min="10" max="10" width="2.7109375" style="71" customWidth="1" collapsed="1"/>
    <col min="11" max="11" width="39" style="65" customWidth="1" collapsed="1"/>
    <col min="12" max="12" width="1.7109375" style="65" customWidth="1" collapsed="1"/>
    <col min="13" max="19" width="12.7109375" style="65" customWidth="1" collapsed="1"/>
    <col min="20" max="20" width="14" style="71" customWidth="1" collapsed="1"/>
    <col min="21" max="16384" width="11.42578125" style="71" collapsed="1"/>
  </cols>
  <sheetData>
    <row r="1" spans="1:19" s="152" customFormat="1" ht="20.100000000000001" customHeight="1" x14ac:dyDescent="0.2">
      <c r="A1" s="152" t="s">
        <v>109</v>
      </c>
      <c r="B1" s="153"/>
      <c r="C1" s="153"/>
      <c r="D1" s="153"/>
      <c r="E1" s="153"/>
      <c r="F1" s="153"/>
      <c r="K1" s="152" t="s">
        <v>109</v>
      </c>
      <c r="O1" s="153"/>
      <c r="Q1" s="153"/>
      <c r="R1" s="153"/>
      <c r="S1" s="153"/>
    </row>
    <row r="2" spans="1:19" s="154" customFormat="1" ht="20.100000000000001" customHeight="1" x14ac:dyDescent="0.25">
      <c r="A2" s="154" t="s">
        <v>883</v>
      </c>
      <c r="B2" s="155"/>
      <c r="C2" s="155"/>
      <c r="D2" s="155"/>
      <c r="E2" s="155"/>
      <c r="F2" s="155"/>
      <c r="K2" s="154" t="s">
        <v>883</v>
      </c>
      <c r="O2" s="155"/>
      <c r="Q2" s="155"/>
      <c r="R2" s="155"/>
      <c r="S2" s="155"/>
    </row>
    <row r="3" spans="1:19" s="154" customFormat="1" ht="20.100000000000001" hidden="1" customHeight="1" x14ac:dyDescent="0.25">
      <c r="B3" s="155"/>
      <c r="C3" s="155"/>
      <c r="D3" s="155"/>
      <c r="E3" s="155"/>
      <c r="F3" s="155"/>
      <c r="O3" s="155"/>
      <c r="Q3" s="155"/>
      <c r="R3" s="155"/>
      <c r="S3" s="155"/>
    </row>
    <row r="4" spans="1:19" s="168" customFormat="1" ht="14.25" x14ac:dyDescent="0.2">
      <c r="B4" s="213"/>
      <c r="C4" s="213"/>
      <c r="D4" s="213"/>
      <c r="E4" s="213"/>
      <c r="F4" s="213"/>
      <c r="H4" s="214"/>
      <c r="I4" s="215"/>
      <c r="O4" s="215"/>
      <c r="P4" s="215"/>
      <c r="Q4" s="215"/>
      <c r="R4" s="213"/>
      <c r="S4" s="213"/>
    </row>
    <row r="5" spans="1:19" s="158" customFormat="1" ht="12" customHeight="1" x14ac:dyDescent="0.2">
      <c r="A5" s="1315" t="s">
        <v>5</v>
      </c>
      <c r="B5" s="1266"/>
      <c r="C5" s="1309" t="s">
        <v>6</v>
      </c>
      <c r="D5" s="1309" t="s">
        <v>7</v>
      </c>
      <c r="E5" s="1309" t="s">
        <v>251</v>
      </c>
      <c r="F5" s="1309" t="s">
        <v>252</v>
      </c>
      <c r="G5" s="1309" t="s">
        <v>253</v>
      </c>
      <c r="H5" s="1311" t="s">
        <v>8</v>
      </c>
      <c r="I5" s="1253" t="s">
        <v>9</v>
      </c>
      <c r="J5" s="50"/>
      <c r="K5" s="1265" t="s">
        <v>5</v>
      </c>
      <c r="L5" s="1313"/>
      <c r="M5" s="1309" t="s">
        <v>10</v>
      </c>
      <c r="N5" s="1314" t="s">
        <v>11</v>
      </c>
      <c r="O5" s="1309" t="s">
        <v>258</v>
      </c>
      <c r="P5" s="1309" t="s">
        <v>259</v>
      </c>
      <c r="Q5" s="1309" t="s">
        <v>12</v>
      </c>
      <c r="R5" s="1311" t="s">
        <v>13</v>
      </c>
      <c r="S5" s="1253" t="s">
        <v>262</v>
      </c>
    </row>
    <row r="6" spans="1:19" s="158" customFormat="1" ht="35.1" customHeight="1" x14ac:dyDescent="0.2">
      <c r="A6" s="1316"/>
      <c r="B6" s="1267"/>
      <c r="C6" s="1309"/>
      <c r="D6" s="1309"/>
      <c r="E6" s="1309"/>
      <c r="F6" s="1309"/>
      <c r="G6" s="1309"/>
      <c r="H6" s="1311"/>
      <c r="I6" s="1274"/>
      <c r="J6" s="50"/>
      <c r="K6" s="1265"/>
      <c r="L6" s="1313"/>
      <c r="M6" s="1309"/>
      <c r="N6" s="1314"/>
      <c r="O6" s="1309"/>
      <c r="P6" s="1309"/>
      <c r="Q6" s="1309"/>
      <c r="R6" s="1311"/>
      <c r="S6" s="1274"/>
    </row>
    <row r="7" spans="1:19" s="158" customFormat="1" ht="15" customHeight="1" x14ac:dyDescent="0.2">
      <c r="A7" s="1317"/>
      <c r="B7" s="1268"/>
      <c r="C7" s="217" t="s">
        <v>295</v>
      </c>
      <c r="D7" s="163"/>
      <c r="E7" s="163"/>
      <c r="F7" s="163"/>
      <c r="G7" s="163"/>
      <c r="H7" s="163"/>
      <c r="I7" s="218"/>
      <c r="J7" s="165"/>
      <c r="K7" s="1265"/>
      <c r="L7" s="1313"/>
      <c r="M7" s="166"/>
      <c r="N7" s="219" t="s">
        <v>295</v>
      </c>
      <c r="O7" s="219"/>
      <c r="P7" s="219"/>
      <c r="Q7" s="219"/>
      <c r="R7" s="219"/>
      <c r="S7" s="218"/>
    </row>
    <row r="8" spans="1:19" s="6" customFormat="1" ht="39.950000000000003" customHeight="1" x14ac:dyDescent="0.2">
      <c r="A8" s="1207" t="s">
        <v>196</v>
      </c>
      <c r="B8" s="1312"/>
      <c r="C8" s="1312"/>
      <c r="D8" s="1312"/>
      <c r="E8" s="1312"/>
      <c r="F8" s="1312"/>
      <c r="G8" s="1312"/>
      <c r="H8" s="1312"/>
      <c r="I8" s="1312"/>
      <c r="K8" s="1207" t="s">
        <v>197</v>
      </c>
      <c r="L8" s="1312"/>
      <c r="M8" s="1312"/>
      <c r="N8" s="1312"/>
      <c r="O8" s="1312"/>
      <c r="P8" s="1312"/>
      <c r="Q8" s="1312"/>
      <c r="R8" s="1312"/>
      <c r="S8" s="1312"/>
    </row>
    <row r="9" spans="1:19" s="6" customFormat="1" ht="18" customHeight="1" x14ac:dyDescent="0.2">
      <c r="A9" s="7" t="s">
        <v>51</v>
      </c>
      <c r="B9" s="39"/>
      <c r="C9" s="20"/>
      <c r="D9" s="18"/>
      <c r="E9" s="18"/>
      <c r="F9" s="18"/>
      <c r="G9" s="18"/>
      <c r="H9" s="18"/>
      <c r="I9" s="18"/>
      <c r="K9" s="7" t="s">
        <v>51</v>
      </c>
      <c r="L9" s="39"/>
      <c r="M9" s="20"/>
      <c r="N9" s="18"/>
      <c r="O9" s="18"/>
      <c r="P9" s="18"/>
      <c r="Q9" s="18"/>
      <c r="R9" s="18"/>
      <c r="S9" s="18"/>
    </row>
    <row r="10" spans="1:19" s="6" customFormat="1" ht="18" customHeight="1" x14ac:dyDescent="0.2">
      <c r="A10" s="10" t="s">
        <v>53</v>
      </c>
      <c r="B10" s="39"/>
      <c r="C10" s="20">
        <v>127.94431</v>
      </c>
      <c r="D10" s="18">
        <v>100.15382</v>
      </c>
      <c r="E10" s="18">
        <v>2.86341</v>
      </c>
      <c r="F10" s="18">
        <v>0.19591</v>
      </c>
      <c r="G10" s="18">
        <v>7.3593400000000004</v>
      </c>
      <c r="H10" s="18">
        <v>0</v>
      </c>
      <c r="I10" s="18">
        <v>1.3437600000000001</v>
      </c>
      <c r="K10" s="10" t="s">
        <v>53</v>
      </c>
      <c r="L10" s="39"/>
      <c r="M10" s="20">
        <v>3.0102699999999998</v>
      </c>
      <c r="N10" s="18">
        <v>8.6147299999999998</v>
      </c>
      <c r="O10" s="18">
        <v>1.008E-2</v>
      </c>
      <c r="P10" s="18">
        <v>3.12988</v>
      </c>
      <c r="Q10" s="18">
        <v>0.66776000000000002</v>
      </c>
      <c r="R10" s="18">
        <v>0.59536</v>
      </c>
      <c r="S10" s="18">
        <v>0</v>
      </c>
    </row>
    <row r="11" spans="1:19" s="6" customFormat="1" x14ac:dyDescent="0.2">
      <c r="A11" s="37" t="s">
        <v>56</v>
      </c>
      <c r="B11" s="39"/>
      <c r="C11" s="20">
        <v>127.94431</v>
      </c>
      <c r="D11" s="18">
        <v>100.15382</v>
      </c>
      <c r="E11" s="18">
        <v>2.86341</v>
      </c>
      <c r="F11" s="18">
        <v>0.19591</v>
      </c>
      <c r="G11" s="18">
        <v>7.3593400000000004</v>
      </c>
      <c r="H11" s="18">
        <v>0</v>
      </c>
      <c r="I11" s="18">
        <v>1.3437600000000001</v>
      </c>
      <c r="K11" s="37" t="s">
        <v>56</v>
      </c>
      <c r="L11" s="39"/>
      <c r="M11" s="20">
        <v>3.0102699999999998</v>
      </c>
      <c r="N11" s="18">
        <v>8.6147299999999998</v>
      </c>
      <c r="O11" s="18">
        <v>1.008E-2</v>
      </c>
      <c r="P11" s="18">
        <v>3.12988</v>
      </c>
      <c r="Q11" s="18">
        <v>0.66776000000000002</v>
      </c>
      <c r="R11" s="18">
        <v>0.59536</v>
      </c>
      <c r="S11" s="18">
        <v>0</v>
      </c>
    </row>
    <row r="12" spans="1:19" s="6" customFormat="1" x14ac:dyDescent="0.2">
      <c r="A12" s="37" t="s">
        <v>91</v>
      </c>
      <c r="B12" s="39"/>
      <c r="C12" s="20">
        <v>0</v>
      </c>
      <c r="D12" s="18">
        <v>0</v>
      </c>
      <c r="E12" s="18">
        <v>0</v>
      </c>
      <c r="F12" s="18">
        <v>0</v>
      </c>
      <c r="G12" s="18">
        <v>0</v>
      </c>
      <c r="H12" s="18">
        <v>0</v>
      </c>
      <c r="I12" s="18">
        <v>0</v>
      </c>
      <c r="K12" s="37" t="s">
        <v>91</v>
      </c>
      <c r="L12" s="39"/>
      <c r="M12" s="20">
        <v>0</v>
      </c>
      <c r="N12" s="18">
        <v>0</v>
      </c>
      <c r="O12" s="18">
        <v>0</v>
      </c>
      <c r="P12" s="18">
        <v>0</v>
      </c>
      <c r="Q12" s="18">
        <v>0</v>
      </c>
      <c r="R12" s="18">
        <v>0</v>
      </c>
      <c r="S12" s="18">
        <v>0</v>
      </c>
    </row>
    <row r="13" spans="1:19" s="6" customFormat="1" x14ac:dyDescent="0.2">
      <c r="A13" s="10" t="s">
        <v>54</v>
      </c>
      <c r="B13" s="39"/>
      <c r="C13" s="20">
        <v>1.22587</v>
      </c>
      <c r="D13" s="18">
        <v>0</v>
      </c>
      <c r="E13" s="18">
        <v>1.22587</v>
      </c>
      <c r="F13" s="18">
        <v>0</v>
      </c>
      <c r="G13" s="18">
        <v>0</v>
      </c>
      <c r="H13" s="18">
        <v>0</v>
      </c>
      <c r="I13" s="18">
        <v>0</v>
      </c>
      <c r="K13" s="10" t="s">
        <v>54</v>
      </c>
      <c r="L13" s="39"/>
      <c r="M13" s="20">
        <v>0</v>
      </c>
      <c r="N13" s="18">
        <v>0</v>
      </c>
      <c r="O13" s="18">
        <v>0</v>
      </c>
      <c r="P13" s="18">
        <v>0</v>
      </c>
      <c r="Q13" s="18">
        <v>0</v>
      </c>
      <c r="R13" s="18">
        <v>0</v>
      </c>
      <c r="S13" s="18">
        <v>0</v>
      </c>
    </row>
    <row r="14" spans="1:19" s="6" customFormat="1" x14ac:dyDescent="0.2">
      <c r="A14" s="10" t="s">
        <v>55</v>
      </c>
      <c r="B14" s="39"/>
      <c r="C14" s="20">
        <v>0</v>
      </c>
      <c r="D14" s="18">
        <v>0</v>
      </c>
      <c r="E14" s="18">
        <v>0</v>
      </c>
      <c r="F14" s="18">
        <v>0</v>
      </c>
      <c r="G14" s="18">
        <v>0</v>
      </c>
      <c r="H14" s="18">
        <v>0</v>
      </c>
      <c r="I14" s="18">
        <v>0</v>
      </c>
      <c r="K14" s="10" t="s">
        <v>55</v>
      </c>
      <c r="L14" s="39"/>
      <c r="M14" s="20">
        <v>0</v>
      </c>
      <c r="N14" s="18">
        <v>0</v>
      </c>
      <c r="O14" s="18">
        <v>0</v>
      </c>
      <c r="P14" s="18">
        <v>0</v>
      </c>
      <c r="Q14" s="18">
        <v>0</v>
      </c>
      <c r="R14" s="18">
        <v>0</v>
      </c>
      <c r="S14" s="18">
        <v>0</v>
      </c>
    </row>
    <row r="15" spans="1:19" s="6" customFormat="1" x14ac:dyDescent="0.2">
      <c r="A15" s="37" t="s">
        <v>56</v>
      </c>
      <c r="B15" s="39"/>
      <c r="C15" s="20">
        <v>0</v>
      </c>
      <c r="D15" s="18">
        <v>0</v>
      </c>
      <c r="E15" s="18">
        <v>0</v>
      </c>
      <c r="F15" s="18">
        <v>0</v>
      </c>
      <c r="G15" s="18">
        <v>0</v>
      </c>
      <c r="H15" s="18">
        <v>0</v>
      </c>
      <c r="I15" s="18">
        <v>0</v>
      </c>
      <c r="K15" s="37" t="s">
        <v>56</v>
      </c>
      <c r="L15" s="39"/>
      <c r="M15" s="20">
        <v>0</v>
      </c>
      <c r="N15" s="18">
        <v>0</v>
      </c>
      <c r="O15" s="18">
        <v>0</v>
      </c>
      <c r="P15" s="18">
        <v>0</v>
      </c>
      <c r="Q15" s="18">
        <v>0</v>
      </c>
      <c r="R15" s="18">
        <v>0</v>
      </c>
      <c r="S15" s="18">
        <v>0</v>
      </c>
    </row>
    <row r="16" spans="1:19" s="6" customFormat="1" x14ac:dyDescent="0.2">
      <c r="A16" s="37" t="s">
        <v>91</v>
      </c>
      <c r="B16" s="39"/>
      <c r="C16" s="20">
        <v>0</v>
      </c>
      <c r="D16" s="18">
        <v>0</v>
      </c>
      <c r="E16" s="18">
        <v>0</v>
      </c>
      <c r="F16" s="18">
        <v>0</v>
      </c>
      <c r="G16" s="18">
        <v>0</v>
      </c>
      <c r="H16" s="18">
        <v>0</v>
      </c>
      <c r="I16" s="18">
        <v>0</v>
      </c>
      <c r="K16" s="37" t="s">
        <v>91</v>
      </c>
      <c r="L16" s="39"/>
      <c r="M16" s="20">
        <v>0</v>
      </c>
      <c r="N16" s="18">
        <v>0</v>
      </c>
      <c r="O16" s="18">
        <v>0</v>
      </c>
      <c r="P16" s="18">
        <v>0</v>
      </c>
      <c r="Q16" s="18">
        <v>0</v>
      </c>
      <c r="R16" s="18">
        <v>0</v>
      </c>
      <c r="S16" s="18">
        <v>0</v>
      </c>
    </row>
    <row r="17" spans="1:19" s="17" customFormat="1" ht="18" customHeight="1" x14ac:dyDescent="0.2">
      <c r="A17" s="13" t="s">
        <v>14</v>
      </c>
      <c r="B17" s="39"/>
      <c r="C17" s="43">
        <v>129.17017999999999</v>
      </c>
      <c r="D17" s="22">
        <v>100.15382</v>
      </c>
      <c r="E17" s="22">
        <v>4.0892799999999996</v>
      </c>
      <c r="F17" s="22">
        <v>0.19591</v>
      </c>
      <c r="G17" s="22">
        <v>7.3593400000000004</v>
      </c>
      <c r="H17" s="22">
        <v>0</v>
      </c>
      <c r="I17" s="22">
        <v>1.3437600000000001</v>
      </c>
      <c r="K17" s="13" t="s">
        <v>14</v>
      </c>
      <c r="L17" s="39"/>
      <c r="M17" s="43">
        <v>3.0102699999999998</v>
      </c>
      <c r="N17" s="22">
        <v>8.6147299999999998</v>
      </c>
      <c r="O17" s="22">
        <v>1.008E-2</v>
      </c>
      <c r="P17" s="22">
        <v>3.12988</v>
      </c>
      <c r="Q17" s="22">
        <v>0.66776000000000002</v>
      </c>
      <c r="R17" s="22">
        <v>0.59536</v>
      </c>
      <c r="S17" s="22">
        <v>0</v>
      </c>
    </row>
    <row r="18" spans="1:19" s="8" customFormat="1" ht="18" customHeight="1" x14ac:dyDescent="0.2">
      <c r="A18" s="7" t="s">
        <v>296</v>
      </c>
      <c r="B18" s="7"/>
      <c r="C18" s="20"/>
      <c r="D18" s="18"/>
      <c r="E18" s="18"/>
      <c r="F18" s="18"/>
      <c r="G18" s="18"/>
      <c r="H18" s="18"/>
      <c r="I18" s="18"/>
      <c r="J18" s="9"/>
      <c r="K18" s="7" t="s">
        <v>296</v>
      </c>
      <c r="L18" s="7"/>
      <c r="M18" s="20"/>
      <c r="N18" s="18"/>
      <c r="O18" s="18"/>
      <c r="P18" s="18"/>
      <c r="Q18" s="18"/>
      <c r="R18" s="18"/>
      <c r="S18" s="18"/>
    </row>
    <row r="19" spans="1:19" s="11" customFormat="1" ht="18" customHeight="1" x14ac:dyDescent="0.2">
      <c r="A19" s="10" t="s">
        <v>57</v>
      </c>
      <c r="B19" s="10"/>
      <c r="C19" s="20">
        <v>0</v>
      </c>
      <c r="D19" s="18">
        <v>0</v>
      </c>
      <c r="E19" s="18">
        <v>0</v>
      </c>
      <c r="F19" s="18">
        <v>0</v>
      </c>
      <c r="G19" s="18">
        <v>0</v>
      </c>
      <c r="H19" s="18">
        <v>0</v>
      </c>
      <c r="I19" s="18">
        <v>0</v>
      </c>
      <c r="J19" s="9"/>
      <c r="K19" s="10" t="s">
        <v>57</v>
      </c>
      <c r="L19" s="10"/>
      <c r="M19" s="20">
        <v>0</v>
      </c>
      <c r="N19" s="18">
        <v>0</v>
      </c>
      <c r="O19" s="18">
        <v>0</v>
      </c>
      <c r="P19" s="18">
        <v>0</v>
      </c>
      <c r="Q19" s="18">
        <v>0</v>
      </c>
      <c r="R19" s="18">
        <v>0</v>
      </c>
      <c r="S19" s="18">
        <v>0</v>
      </c>
    </row>
    <row r="20" spans="1:19" s="6" customFormat="1" x14ac:dyDescent="0.2">
      <c r="A20" s="37" t="s">
        <v>56</v>
      </c>
      <c r="B20" s="39"/>
      <c r="C20" s="20">
        <v>0</v>
      </c>
      <c r="D20" s="18">
        <v>0</v>
      </c>
      <c r="E20" s="18">
        <v>0</v>
      </c>
      <c r="F20" s="18">
        <v>0</v>
      </c>
      <c r="G20" s="18">
        <v>0</v>
      </c>
      <c r="H20" s="18">
        <v>0</v>
      </c>
      <c r="I20" s="18">
        <v>0</v>
      </c>
      <c r="K20" s="37" t="s">
        <v>56</v>
      </c>
      <c r="L20" s="39"/>
      <c r="M20" s="20">
        <v>0</v>
      </c>
      <c r="N20" s="18">
        <v>0</v>
      </c>
      <c r="O20" s="18">
        <v>0</v>
      </c>
      <c r="P20" s="18">
        <v>0</v>
      </c>
      <c r="Q20" s="18">
        <v>0</v>
      </c>
      <c r="R20" s="18">
        <v>0</v>
      </c>
      <c r="S20" s="18">
        <v>0</v>
      </c>
    </row>
    <row r="21" spans="1:19" s="6" customFormat="1" x14ac:dyDescent="0.2">
      <c r="A21" s="37" t="s">
        <v>91</v>
      </c>
      <c r="B21" s="39"/>
      <c r="C21" s="20">
        <v>0</v>
      </c>
      <c r="D21" s="18">
        <v>0</v>
      </c>
      <c r="E21" s="18">
        <v>0</v>
      </c>
      <c r="F21" s="18">
        <v>0</v>
      </c>
      <c r="G21" s="18">
        <v>0</v>
      </c>
      <c r="H21" s="18">
        <v>0</v>
      </c>
      <c r="I21" s="18">
        <v>0</v>
      </c>
      <c r="K21" s="37" t="s">
        <v>91</v>
      </c>
      <c r="L21" s="39"/>
      <c r="M21" s="20">
        <v>0</v>
      </c>
      <c r="N21" s="18">
        <v>0</v>
      </c>
      <c r="O21" s="18">
        <v>0</v>
      </c>
      <c r="P21" s="18">
        <v>0</v>
      </c>
      <c r="Q21" s="18">
        <v>0</v>
      </c>
      <c r="R21" s="18">
        <v>0</v>
      </c>
      <c r="S21" s="18">
        <v>0</v>
      </c>
    </row>
    <row r="22" spans="1:19" s="11" customFormat="1" x14ac:dyDescent="0.2">
      <c r="A22" s="10" t="s">
        <v>58</v>
      </c>
      <c r="B22" s="10"/>
      <c r="C22" s="20">
        <v>0</v>
      </c>
      <c r="D22" s="18">
        <v>0</v>
      </c>
      <c r="E22" s="18">
        <v>0</v>
      </c>
      <c r="F22" s="18">
        <v>0</v>
      </c>
      <c r="G22" s="18">
        <v>0</v>
      </c>
      <c r="H22" s="18">
        <v>0</v>
      </c>
      <c r="I22" s="18">
        <v>0</v>
      </c>
      <c r="J22" s="9"/>
      <c r="K22" s="10" t="s">
        <v>58</v>
      </c>
      <c r="L22" s="10"/>
      <c r="M22" s="20">
        <v>0</v>
      </c>
      <c r="N22" s="18">
        <v>0</v>
      </c>
      <c r="O22" s="18">
        <v>0</v>
      </c>
      <c r="P22" s="18">
        <v>0</v>
      </c>
      <c r="Q22" s="18">
        <v>0</v>
      </c>
      <c r="R22" s="18">
        <v>0</v>
      </c>
      <c r="S22" s="18">
        <v>0</v>
      </c>
    </row>
    <row r="23" spans="1:19" s="6" customFormat="1" x14ac:dyDescent="0.2">
      <c r="A23" s="37" t="s">
        <v>56</v>
      </c>
      <c r="B23" s="39"/>
      <c r="C23" s="20">
        <v>0</v>
      </c>
      <c r="D23" s="18">
        <v>0</v>
      </c>
      <c r="E23" s="18">
        <v>0</v>
      </c>
      <c r="F23" s="18">
        <v>0</v>
      </c>
      <c r="G23" s="18">
        <v>0</v>
      </c>
      <c r="H23" s="18">
        <v>0</v>
      </c>
      <c r="I23" s="18">
        <v>0</v>
      </c>
      <c r="K23" s="37" t="s">
        <v>56</v>
      </c>
      <c r="L23" s="39"/>
      <c r="M23" s="20">
        <v>0</v>
      </c>
      <c r="N23" s="18">
        <v>0</v>
      </c>
      <c r="O23" s="18">
        <v>0</v>
      </c>
      <c r="P23" s="18">
        <v>0</v>
      </c>
      <c r="Q23" s="18">
        <v>0</v>
      </c>
      <c r="R23" s="18">
        <v>0</v>
      </c>
      <c r="S23" s="18">
        <v>0</v>
      </c>
    </row>
    <row r="24" spans="1:19" s="6" customFormat="1" x14ac:dyDescent="0.2">
      <c r="A24" s="37" t="s">
        <v>91</v>
      </c>
      <c r="B24" s="39"/>
      <c r="C24" s="20">
        <v>0</v>
      </c>
      <c r="D24" s="18">
        <v>0</v>
      </c>
      <c r="E24" s="18">
        <v>0</v>
      </c>
      <c r="F24" s="18">
        <v>0</v>
      </c>
      <c r="G24" s="18">
        <v>0</v>
      </c>
      <c r="H24" s="18">
        <v>0</v>
      </c>
      <c r="I24" s="18">
        <v>0</v>
      </c>
      <c r="K24" s="37" t="s">
        <v>91</v>
      </c>
      <c r="L24" s="39"/>
      <c r="M24" s="20">
        <v>0</v>
      </c>
      <c r="N24" s="18">
        <v>0</v>
      </c>
      <c r="O24" s="18">
        <v>0</v>
      </c>
      <c r="P24" s="18">
        <v>0</v>
      </c>
      <c r="Q24" s="18">
        <v>0</v>
      </c>
      <c r="R24" s="18">
        <v>0</v>
      </c>
      <c r="S24" s="18">
        <v>0</v>
      </c>
    </row>
    <row r="25" spans="1:19" s="17" customFormat="1" ht="18" customHeight="1" x14ac:dyDescent="0.2">
      <c r="A25" s="13" t="s">
        <v>14</v>
      </c>
      <c r="B25" s="39"/>
      <c r="C25" s="43">
        <v>0</v>
      </c>
      <c r="D25" s="22">
        <v>0</v>
      </c>
      <c r="E25" s="22">
        <v>0</v>
      </c>
      <c r="F25" s="22">
        <v>0</v>
      </c>
      <c r="G25" s="22">
        <v>0</v>
      </c>
      <c r="H25" s="22">
        <v>0</v>
      </c>
      <c r="I25" s="22">
        <v>0</v>
      </c>
      <c r="K25" s="13" t="s">
        <v>14</v>
      </c>
      <c r="L25" s="39"/>
      <c r="M25" s="43">
        <v>0</v>
      </c>
      <c r="N25" s="22">
        <v>0</v>
      </c>
      <c r="O25" s="22">
        <v>0</v>
      </c>
      <c r="P25" s="22">
        <v>0</v>
      </c>
      <c r="Q25" s="22">
        <v>0</v>
      </c>
      <c r="R25" s="22">
        <v>0</v>
      </c>
      <c r="S25" s="22">
        <v>0</v>
      </c>
    </row>
    <row r="26" spans="1:19" s="8" customFormat="1" ht="18" customHeight="1" x14ac:dyDescent="0.2">
      <c r="A26" s="7" t="s">
        <v>59</v>
      </c>
      <c r="B26" s="7"/>
      <c r="C26" s="20"/>
      <c r="D26" s="18"/>
      <c r="E26" s="18"/>
      <c r="F26" s="18"/>
      <c r="G26" s="18"/>
      <c r="H26" s="18"/>
      <c r="I26" s="18"/>
      <c r="J26" s="9"/>
      <c r="K26" s="7" t="s">
        <v>59</v>
      </c>
      <c r="L26" s="7"/>
      <c r="M26" s="20"/>
      <c r="N26" s="18"/>
      <c r="O26" s="18"/>
      <c r="P26" s="18"/>
      <c r="Q26" s="18"/>
      <c r="R26" s="18"/>
      <c r="S26" s="18"/>
    </row>
    <row r="27" spans="1:19" s="6" customFormat="1" ht="18" customHeight="1" x14ac:dyDescent="0.2">
      <c r="A27" s="10" t="s">
        <v>53</v>
      </c>
      <c r="B27" s="39"/>
      <c r="C27" s="20">
        <v>2958.6141499999999</v>
      </c>
      <c r="D27" s="18">
        <v>344.47762999999998</v>
      </c>
      <c r="E27" s="18">
        <v>644.16147999999998</v>
      </c>
      <c r="F27" s="18">
        <v>8.4868000000000006</v>
      </c>
      <c r="G27" s="18">
        <v>135.31178</v>
      </c>
      <c r="H27" s="18">
        <v>106.64011000000001</v>
      </c>
      <c r="I27" s="18">
        <v>58.126660000000001</v>
      </c>
      <c r="K27" s="10" t="s">
        <v>53</v>
      </c>
      <c r="L27" s="39"/>
      <c r="M27" s="20">
        <v>329.20051999999998</v>
      </c>
      <c r="N27" s="18">
        <v>81.984369999999998</v>
      </c>
      <c r="O27" s="18">
        <v>0.23844000000000001</v>
      </c>
      <c r="P27" s="18">
        <v>92.40549</v>
      </c>
      <c r="Q27" s="18">
        <v>14.946479999999999</v>
      </c>
      <c r="R27" s="18">
        <v>366.29487999999998</v>
      </c>
      <c r="S27" s="18">
        <v>776.33951000000002</v>
      </c>
    </row>
    <row r="28" spans="1:19" s="6" customFormat="1" x14ac:dyDescent="0.2">
      <c r="A28" s="37" t="s">
        <v>56</v>
      </c>
      <c r="B28" s="39"/>
      <c r="C28" s="20">
        <v>2958.3983899999998</v>
      </c>
      <c r="D28" s="18">
        <v>344.26186999999999</v>
      </c>
      <c r="E28" s="18">
        <v>644.16147999999998</v>
      </c>
      <c r="F28" s="18">
        <v>8.4868000000000006</v>
      </c>
      <c r="G28" s="18">
        <v>135.31178</v>
      </c>
      <c r="H28" s="18">
        <v>106.64011000000001</v>
      </c>
      <c r="I28" s="18">
        <v>58.126660000000001</v>
      </c>
      <c r="K28" s="37" t="s">
        <v>56</v>
      </c>
      <c r="L28" s="39"/>
      <c r="M28" s="20">
        <v>329.20051999999998</v>
      </c>
      <c r="N28" s="18">
        <v>81.984369999999998</v>
      </c>
      <c r="O28" s="18">
        <v>0.23844000000000001</v>
      </c>
      <c r="P28" s="18">
        <v>92.40549</v>
      </c>
      <c r="Q28" s="18">
        <v>14.946479999999999</v>
      </c>
      <c r="R28" s="18">
        <v>366.29487999999998</v>
      </c>
      <c r="S28" s="18">
        <v>776.33951000000002</v>
      </c>
    </row>
    <row r="29" spans="1:19" s="6" customFormat="1" x14ac:dyDescent="0.2">
      <c r="A29" s="37" t="s">
        <v>91</v>
      </c>
      <c r="B29" s="39"/>
      <c r="C29" s="20">
        <v>0.21576999999999999</v>
      </c>
      <c r="D29" s="18">
        <v>0.21576999999999999</v>
      </c>
      <c r="E29" s="18">
        <v>0</v>
      </c>
      <c r="F29" s="18">
        <v>0</v>
      </c>
      <c r="G29" s="18">
        <v>0</v>
      </c>
      <c r="H29" s="18">
        <v>0</v>
      </c>
      <c r="I29" s="18">
        <v>0</v>
      </c>
      <c r="K29" s="37" t="s">
        <v>91</v>
      </c>
      <c r="L29" s="39"/>
      <c r="M29" s="20">
        <v>0</v>
      </c>
      <c r="N29" s="18">
        <v>0</v>
      </c>
      <c r="O29" s="18">
        <v>0</v>
      </c>
      <c r="P29" s="18">
        <v>0</v>
      </c>
      <c r="Q29" s="18">
        <v>0</v>
      </c>
      <c r="R29" s="18">
        <v>0</v>
      </c>
      <c r="S29" s="18">
        <v>0</v>
      </c>
    </row>
    <row r="30" spans="1:19" s="6" customFormat="1" x14ac:dyDescent="0.2">
      <c r="A30" s="10" t="s">
        <v>54</v>
      </c>
      <c r="B30" s="39"/>
      <c r="C30" s="20">
        <v>0.50839000000000001</v>
      </c>
      <c r="D30" s="18">
        <v>0</v>
      </c>
      <c r="E30" s="18">
        <v>0</v>
      </c>
      <c r="F30" s="18">
        <v>0</v>
      </c>
      <c r="G30" s="18">
        <v>0</v>
      </c>
      <c r="H30" s="18">
        <v>0</v>
      </c>
      <c r="I30" s="18">
        <v>0</v>
      </c>
      <c r="K30" s="10" t="s">
        <v>54</v>
      </c>
      <c r="L30" s="39"/>
      <c r="M30" s="20">
        <v>0</v>
      </c>
      <c r="N30" s="18">
        <v>0</v>
      </c>
      <c r="O30" s="18">
        <v>0</v>
      </c>
      <c r="P30" s="18">
        <v>1.209E-2</v>
      </c>
      <c r="Q30" s="18">
        <v>0</v>
      </c>
      <c r="R30" s="18">
        <v>0.49630000000000002</v>
      </c>
      <c r="S30" s="18">
        <v>0</v>
      </c>
    </row>
    <row r="31" spans="1:19" s="6" customFormat="1" x14ac:dyDescent="0.2">
      <c r="A31" s="10" t="s">
        <v>55</v>
      </c>
      <c r="B31" s="39"/>
      <c r="C31" s="20">
        <v>0</v>
      </c>
      <c r="D31" s="18">
        <v>0</v>
      </c>
      <c r="E31" s="18">
        <v>0</v>
      </c>
      <c r="F31" s="18">
        <v>0</v>
      </c>
      <c r="G31" s="18">
        <v>0</v>
      </c>
      <c r="H31" s="18">
        <v>0</v>
      </c>
      <c r="I31" s="18">
        <v>0</v>
      </c>
      <c r="K31" s="10" t="s">
        <v>55</v>
      </c>
      <c r="L31" s="39"/>
      <c r="M31" s="20">
        <v>0</v>
      </c>
      <c r="N31" s="18">
        <v>0</v>
      </c>
      <c r="O31" s="18">
        <v>0</v>
      </c>
      <c r="P31" s="18">
        <v>0</v>
      </c>
      <c r="Q31" s="18">
        <v>0</v>
      </c>
      <c r="R31" s="18">
        <v>0</v>
      </c>
      <c r="S31" s="18">
        <v>0</v>
      </c>
    </row>
    <row r="32" spans="1:19" s="6" customFormat="1" x14ac:dyDescent="0.2">
      <c r="A32" s="37" t="s">
        <v>56</v>
      </c>
      <c r="B32" s="39"/>
      <c r="C32" s="20">
        <v>0</v>
      </c>
      <c r="D32" s="18">
        <v>0</v>
      </c>
      <c r="E32" s="18">
        <v>0</v>
      </c>
      <c r="F32" s="18">
        <v>0</v>
      </c>
      <c r="G32" s="18">
        <v>0</v>
      </c>
      <c r="H32" s="18">
        <v>0</v>
      </c>
      <c r="I32" s="18">
        <v>0</v>
      </c>
      <c r="K32" s="37" t="s">
        <v>56</v>
      </c>
      <c r="L32" s="39"/>
      <c r="M32" s="20">
        <v>0</v>
      </c>
      <c r="N32" s="18">
        <v>0</v>
      </c>
      <c r="O32" s="18">
        <v>0</v>
      </c>
      <c r="P32" s="18">
        <v>0</v>
      </c>
      <c r="Q32" s="18">
        <v>0</v>
      </c>
      <c r="R32" s="18">
        <v>0</v>
      </c>
      <c r="S32" s="18">
        <v>0</v>
      </c>
    </row>
    <row r="33" spans="1:19" s="6" customFormat="1" x14ac:dyDescent="0.2">
      <c r="A33" s="37" t="s">
        <v>91</v>
      </c>
      <c r="B33" s="39"/>
      <c r="C33" s="20">
        <v>0</v>
      </c>
      <c r="D33" s="18">
        <v>0</v>
      </c>
      <c r="E33" s="18">
        <v>0</v>
      </c>
      <c r="F33" s="18">
        <v>0</v>
      </c>
      <c r="G33" s="18">
        <v>0</v>
      </c>
      <c r="H33" s="18">
        <v>0</v>
      </c>
      <c r="I33" s="18">
        <v>0</v>
      </c>
      <c r="K33" s="37" t="s">
        <v>91</v>
      </c>
      <c r="L33" s="39"/>
      <c r="M33" s="20">
        <v>0</v>
      </c>
      <c r="N33" s="18">
        <v>0</v>
      </c>
      <c r="O33" s="18">
        <v>0</v>
      </c>
      <c r="P33" s="18">
        <v>0</v>
      </c>
      <c r="Q33" s="18">
        <v>0</v>
      </c>
      <c r="R33" s="18">
        <v>0</v>
      </c>
      <c r="S33" s="18">
        <v>0</v>
      </c>
    </row>
    <row r="34" spans="1:19" s="17" customFormat="1" ht="18" customHeight="1" x14ac:dyDescent="0.2">
      <c r="A34" s="13" t="s">
        <v>14</v>
      </c>
      <c r="B34" s="39"/>
      <c r="C34" s="43">
        <v>2959.1225399999998</v>
      </c>
      <c r="D34" s="22">
        <v>344.47762999999998</v>
      </c>
      <c r="E34" s="22">
        <v>644.16147999999998</v>
      </c>
      <c r="F34" s="22">
        <v>8.4868000000000006</v>
      </c>
      <c r="G34" s="22">
        <v>135.31178</v>
      </c>
      <c r="H34" s="22">
        <v>106.64011000000001</v>
      </c>
      <c r="I34" s="22">
        <v>58.126660000000001</v>
      </c>
      <c r="K34" s="13" t="s">
        <v>14</v>
      </c>
      <c r="L34" s="39"/>
      <c r="M34" s="43">
        <v>329.20051999999998</v>
      </c>
      <c r="N34" s="22">
        <v>81.984369999999998</v>
      </c>
      <c r="O34" s="22">
        <v>0.23844000000000001</v>
      </c>
      <c r="P34" s="22">
        <v>92.417580000000001</v>
      </c>
      <c r="Q34" s="22">
        <v>14.946479999999999</v>
      </c>
      <c r="R34" s="22">
        <v>366.79118</v>
      </c>
      <c r="S34" s="22">
        <v>776.33951000000002</v>
      </c>
    </row>
    <row r="35" spans="1:19" s="17" customFormat="1" x14ac:dyDescent="0.2">
      <c r="A35" s="13"/>
      <c r="B35" s="39"/>
      <c r="C35" s="43"/>
      <c r="D35" s="22"/>
      <c r="E35" s="22"/>
      <c r="F35" s="22"/>
      <c r="G35" s="22"/>
      <c r="H35" s="22"/>
      <c r="I35" s="22"/>
      <c r="K35" s="13"/>
      <c r="L35" s="39"/>
      <c r="M35" s="43"/>
      <c r="N35" s="22"/>
      <c r="O35" s="22"/>
      <c r="P35" s="22"/>
      <c r="Q35" s="22"/>
      <c r="R35" s="22"/>
      <c r="S35" s="22"/>
    </row>
    <row r="36" spans="1:19" s="8" customFormat="1" ht="18" customHeight="1" x14ac:dyDescent="0.2">
      <c r="A36" s="13" t="s">
        <v>266</v>
      </c>
      <c r="B36" s="12"/>
      <c r="C36" s="43">
        <v>3088.2927199999999</v>
      </c>
      <c r="D36" s="22">
        <v>444.63144999999997</v>
      </c>
      <c r="E36" s="22">
        <v>648.25076000000001</v>
      </c>
      <c r="F36" s="22">
        <v>8.6827100000000002</v>
      </c>
      <c r="G36" s="22">
        <v>142.67111</v>
      </c>
      <c r="H36" s="22">
        <v>106.64011000000001</v>
      </c>
      <c r="I36" s="22">
        <v>59.470410000000001</v>
      </c>
      <c r="J36" s="9"/>
      <c r="K36" s="13" t="s">
        <v>266</v>
      </c>
      <c r="L36" s="12"/>
      <c r="M36" s="43">
        <v>332.21078999999997</v>
      </c>
      <c r="N36" s="22">
        <v>90.599100000000007</v>
      </c>
      <c r="O36" s="22">
        <v>0.24853</v>
      </c>
      <c r="P36" s="22">
        <v>95.547460000000001</v>
      </c>
      <c r="Q36" s="22">
        <v>15.614229999999999</v>
      </c>
      <c r="R36" s="22">
        <v>367.38654000000002</v>
      </c>
      <c r="S36" s="22">
        <v>776.33951000000002</v>
      </c>
    </row>
    <row r="37" spans="1:19" s="11" customFormat="1" ht="5.0999999999999996" customHeight="1" x14ac:dyDescent="0.2">
      <c r="A37" s="13"/>
      <c r="B37" s="12"/>
      <c r="C37" s="1209"/>
      <c r="D37" s="1209"/>
      <c r="E37" s="1209"/>
      <c r="F37" s="1209"/>
      <c r="G37" s="1209"/>
      <c r="H37" s="1209"/>
      <c r="I37" s="1209"/>
      <c r="J37" s="9"/>
      <c r="K37" s="13"/>
      <c r="L37" s="12"/>
      <c r="M37" s="1209"/>
      <c r="N37" s="1209"/>
      <c r="O37" s="1209"/>
      <c r="P37" s="1209"/>
      <c r="Q37" s="1209"/>
      <c r="R37" s="1209"/>
      <c r="S37" s="1209"/>
    </row>
    <row r="38" spans="1:19" s="15" customFormat="1" ht="24.95" customHeight="1" x14ac:dyDescent="0.2">
      <c r="A38" s="1210" t="s">
        <v>131</v>
      </c>
      <c r="B38" s="1251"/>
      <c r="C38" s="1251"/>
      <c r="D38" s="1251"/>
      <c r="E38" s="1251"/>
      <c r="F38" s="1251"/>
      <c r="G38" s="1251"/>
      <c r="H38" s="1251"/>
      <c r="I38" s="1251"/>
      <c r="J38" s="9"/>
      <c r="K38" s="1210" t="s">
        <v>130</v>
      </c>
      <c r="L38" s="1251"/>
      <c r="M38" s="1251"/>
      <c r="N38" s="1251"/>
      <c r="O38" s="1251"/>
      <c r="P38" s="1251"/>
      <c r="Q38" s="1251"/>
      <c r="R38" s="1251"/>
      <c r="S38" s="1251"/>
    </row>
    <row r="39" spans="1:19" s="6" customFormat="1" ht="18" customHeight="1" x14ac:dyDescent="0.2">
      <c r="A39" s="7" t="s">
        <v>51</v>
      </c>
      <c r="B39" s="39"/>
      <c r="C39" s="20"/>
      <c r="D39" s="18"/>
      <c r="E39" s="18"/>
      <c r="F39" s="18"/>
      <c r="G39" s="18"/>
      <c r="H39" s="18"/>
      <c r="I39" s="18"/>
      <c r="K39" s="7" t="s">
        <v>51</v>
      </c>
      <c r="L39" s="39"/>
      <c r="M39" s="20"/>
      <c r="N39" s="18"/>
      <c r="O39" s="18"/>
      <c r="P39" s="18"/>
      <c r="Q39" s="18"/>
      <c r="R39" s="18"/>
      <c r="S39" s="18"/>
    </row>
    <row r="40" spans="1:19" s="6" customFormat="1" ht="18" customHeight="1" x14ac:dyDescent="0.2">
      <c r="A40" s="10" t="s">
        <v>60</v>
      </c>
      <c r="B40" s="39"/>
      <c r="C40" s="20">
        <v>0</v>
      </c>
      <c r="D40" s="18">
        <v>0</v>
      </c>
      <c r="E40" s="18">
        <v>0</v>
      </c>
      <c r="F40" s="18">
        <v>0</v>
      </c>
      <c r="G40" s="18">
        <v>0</v>
      </c>
      <c r="H40" s="18">
        <v>0</v>
      </c>
      <c r="I40" s="18">
        <v>0</v>
      </c>
      <c r="K40" s="10" t="s">
        <v>60</v>
      </c>
      <c r="L40" s="39"/>
      <c r="M40" s="20">
        <v>0</v>
      </c>
      <c r="N40" s="18">
        <v>0</v>
      </c>
      <c r="O40" s="18">
        <v>0</v>
      </c>
      <c r="P40" s="18">
        <v>0</v>
      </c>
      <c r="Q40" s="18">
        <v>0</v>
      </c>
      <c r="R40" s="18">
        <v>0</v>
      </c>
      <c r="S40" s="18">
        <v>0</v>
      </c>
    </row>
    <row r="41" spans="1:19" s="6" customFormat="1" x14ac:dyDescent="0.2">
      <c r="A41" s="10" t="s">
        <v>15</v>
      </c>
      <c r="B41" s="39"/>
      <c r="C41" s="20">
        <v>5.1580000000000001E-2</v>
      </c>
      <c r="D41" s="18">
        <v>0</v>
      </c>
      <c r="E41" s="18">
        <v>9.4500000000000001E-3</v>
      </c>
      <c r="F41" s="18">
        <v>0</v>
      </c>
      <c r="G41" s="18">
        <v>0</v>
      </c>
      <c r="H41" s="18">
        <v>0</v>
      </c>
      <c r="I41" s="18">
        <v>0</v>
      </c>
      <c r="K41" s="10" t="s">
        <v>15</v>
      </c>
      <c r="L41" s="39"/>
      <c r="M41" s="20">
        <v>0</v>
      </c>
      <c r="N41" s="18">
        <v>4.2130000000000001E-2</v>
      </c>
      <c r="O41" s="18">
        <v>0</v>
      </c>
      <c r="P41" s="18">
        <v>0</v>
      </c>
      <c r="Q41" s="18">
        <v>0</v>
      </c>
      <c r="R41" s="18">
        <v>0</v>
      </c>
      <c r="S41" s="18">
        <v>0</v>
      </c>
    </row>
    <row r="42" spans="1:19" s="6" customFormat="1" x14ac:dyDescent="0.2">
      <c r="A42" s="10" t="s">
        <v>16</v>
      </c>
      <c r="B42" s="39"/>
      <c r="C42" s="20">
        <v>22.873830000000002</v>
      </c>
      <c r="D42" s="18">
        <v>0.70709999999999995</v>
      </c>
      <c r="E42" s="18">
        <v>0.76571</v>
      </c>
      <c r="F42" s="18">
        <v>0</v>
      </c>
      <c r="G42" s="18">
        <v>0</v>
      </c>
      <c r="H42" s="18">
        <v>0.11645</v>
      </c>
      <c r="I42" s="18">
        <v>0.45</v>
      </c>
      <c r="K42" s="10" t="s">
        <v>16</v>
      </c>
      <c r="L42" s="39"/>
      <c r="M42" s="20">
        <v>1.8000000000000001E-4</v>
      </c>
      <c r="N42" s="18">
        <v>12.35838</v>
      </c>
      <c r="O42" s="18">
        <v>0</v>
      </c>
      <c r="P42" s="18">
        <v>0</v>
      </c>
      <c r="Q42" s="18">
        <v>0</v>
      </c>
      <c r="R42" s="18">
        <v>8.4760000000000009</v>
      </c>
      <c r="S42" s="18">
        <v>0</v>
      </c>
    </row>
    <row r="43" spans="1:19" s="6" customFormat="1" x14ac:dyDescent="0.2">
      <c r="A43" s="10" t="s">
        <v>61</v>
      </c>
      <c r="B43" s="39"/>
      <c r="C43" s="20">
        <v>0.12845999999999999</v>
      </c>
      <c r="D43" s="18">
        <v>0</v>
      </c>
      <c r="E43" s="18">
        <v>0</v>
      </c>
      <c r="F43" s="18">
        <v>0</v>
      </c>
      <c r="G43" s="18">
        <v>0</v>
      </c>
      <c r="H43" s="18">
        <v>0</v>
      </c>
      <c r="I43" s="18">
        <v>0</v>
      </c>
      <c r="K43" s="10" t="s">
        <v>61</v>
      </c>
      <c r="L43" s="39"/>
      <c r="M43" s="20">
        <v>0</v>
      </c>
      <c r="N43" s="18">
        <v>0.12845999999999999</v>
      </c>
      <c r="O43" s="18">
        <v>0</v>
      </c>
      <c r="P43" s="18">
        <v>0</v>
      </c>
      <c r="Q43" s="18">
        <v>0</v>
      </c>
      <c r="R43" s="18">
        <v>0</v>
      </c>
      <c r="S43" s="18">
        <v>0</v>
      </c>
    </row>
    <row r="44" spans="1:19" s="6" customFormat="1" x14ac:dyDescent="0.2">
      <c r="A44" s="10" t="s">
        <v>742</v>
      </c>
      <c r="B44" s="39"/>
      <c r="C44" s="20">
        <v>0</v>
      </c>
      <c r="D44" s="18">
        <v>0</v>
      </c>
      <c r="E44" s="18">
        <v>0</v>
      </c>
      <c r="F44" s="18">
        <v>0</v>
      </c>
      <c r="G44" s="18">
        <v>0</v>
      </c>
      <c r="H44" s="18">
        <v>0</v>
      </c>
      <c r="I44" s="18">
        <v>0</v>
      </c>
      <c r="K44" s="10" t="s">
        <v>742</v>
      </c>
      <c r="L44" s="39"/>
      <c r="M44" s="20">
        <v>0</v>
      </c>
      <c r="N44" s="18">
        <v>0</v>
      </c>
      <c r="O44" s="18">
        <v>0</v>
      </c>
      <c r="P44" s="18">
        <v>0</v>
      </c>
      <c r="Q44" s="18">
        <v>0</v>
      </c>
      <c r="R44" s="18">
        <v>0</v>
      </c>
      <c r="S44" s="18">
        <v>0</v>
      </c>
    </row>
    <row r="45" spans="1:19" s="6" customFormat="1" x14ac:dyDescent="0.2">
      <c r="A45" s="10" t="s">
        <v>62</v>
      </c>
      <c r="B45" s="39"/>
      <c r="C45" s="20"/>
      <c r="D45" s="18"/>
      <c r="E45" s="18"/>
      <c r="F45" s="18"/>
      <c r="G45" s="18"/>
      <c r="H45" s="18"/>
      <c r="I45" s="18"/>
      <c r="K45" s="10" t="s">
        <v>62</v>
      </c>
      <c r="L45" s="39"/>
      <c r="M45" s="20"/>
      <c r="N45" s="18"/>
      <c r="O45" s="18"/>
      <c r="P45" s="18"/>
      <c r="Q45" s="18"/>
      <c r="R45" s="18"/>
      <c r="S45" s="18"/>
    </row>
    <row r="46" spans="1:19" s="6" customFormat="1" x14ac:dyDescent="0.2">
      <c r="A46" s="10" t="s">
        <v>71</v>
      </c>
      <c r="B46" s="39"/>
      <c r="C46" s="20"/>
      <c r="D46" s="18"/>
      <c r="E46" s="18"/>
      <c r="F46" s="18"/>
      <c r="G46" s="18"/>
      <c r="H46" s="18"/>
      <c r="I46" s="18"/>
      <c r="K46" s="10" t="s">
        <v>71</v>
      </c>
      <c r="L46" s="39"/>
      <c r="M46" s="20"/>
      <c r="N46" s="18"/>
      <c r="O46" s="18"/>
      <c r="P46" s="18"/>
      <c r="Q46" s="18"/>
      <c r="R46" s="18"/>
      <c r="S46" s="18"/>
    </row>
    <row r="47" spans="1:19" s="6" customFormat="1" x14ac:dyDescent="0.2">
      <c r="A47" s="10" t="s">
        <v>72</v>
      </c>
      <c r="B47" s="39"/>
      <c r="C47" s="20">
        <v>2.2599999999999999E-3</v>
      </c>
      <c r="D47" s="18">
        <v>0</v>
      </c>
      <c r="E47" s="18">
        <v>0</v>
      </c>
      <c r="F47" s="18">
        <v>0</v>
      </c>
      <c r="G47" s="18">
        <v>0</v>
      </c>
      <c r="H47" s="18">
        <v>0</v>
      </c>
      <c r="I47" s="18">
        <v>0</v>
      </c>
      <c r="K47" s="10" t="s">
        <v>72</v>
      </c>
      <c r="L47" s="39"/>
      <c r="M47" s="20">
        <v>0</v>
      </c>
      <c r="N47" s="18">
        <v>2.2599999999999999E-3</v>
      </c>
      <c r="O47" s="18">
        <v>0</v>
      </c>
      <c r="P47" s="18">
        <v>0</v>
      </c>
      <c r="Q47" s="18">
        <v>0</v>
      </c>
      <c r="R47" s="18">
        <v>0</v>
      </c>
      <c r="S47" s="18">
        <v>0</v>
      </c>
    </row>
    <row r="48" spans="1:19" s="6" customFormat="1" x14ac:dyDescent="0.2">
      <c r="A48" s="10" t="s">
        <v>64</v>
      </c>
      <c r="B48" s="39"/>
      <c r="C48" s="20"/>
      <c r="D48" s="18"/>
      <c r="E48" s="18"/>
      <c r="F48" s="18"/>
      <c r="G48" s="18"/>
      <c r="H48" s="18"/>
      <c r="I48" s="18"/>
      <c r="K48" s="10" t="s">
        <v>64</v>
      </c>
      <c r="L48" s="39"/>
      <c r="M48" s="20"/>
      <c r="N48" s="18"/>
      <c r="O48" s="18"/>
      <c r="P48" s="18"/>
      <c r="Q48" s="18"/>
      <c r="R48" s="18"/>
      <c r="S48" s="18"/>
    </row>
    <row r="49" spans="1:19" s="6" customFormat="1" x14ac:dyDescent="0.2">
      <c r="A49" s="10" t="s">
        <v>65</v>
      </c>
      <c r="B49" s="39"/>
      <c r="C49" s="20">
        <v>0</v>
      </c>
      <c r="D49" s="18">
        <v>0</v>
      </c>
      <c r="E49" s="18">
        <v>0</v>
      </c>
      <c r="F49" s="18">
        <v>0</v>
      </c>
      <c r="G49" s="18">
        <v>0</v>
      </c>
      <c r="H49" s="18">
        <v>0</v>
      </c>
      <c r="I49" s="18">
        <v>0</v>
      </c>
      <c r="K49" s="10" t="s">
        <v>65</v>
      </c>
      <c r="L49" s="39"/>
      <c r="M49" s="20">
        <v>0</v>
      </c>
      <c r="N49" s="18">
        <v>0</v>
      </c>
      <c r="O49" s="18">
        <v>0</v>
      </c>
      <c r="P49" s="18">
        <v>0</v>
      </c>
      <c r="Q49" s="18">
        <v>0</v>
      </c>
      <c r="R49" s="18">
        <v>0</v>
      </c>
      <c r="S49" s="18">
        <v>0</v>
      </c>
    </row>
    <row r="50" spans="1:19" s="17" customFormat="1" ht="18" customHeight="1" x14ac:dyDescent="0.2">
      <c r="A50" s="13" t="s">
        <v>14</v>
      </c>
      <c r="B50" s="39"/>
      <c r="C50" s="43">
        <v>23.05613</v>
      </c>
      <c r="D50" s="22">
        <v>0.70709999999999995</v>
      </c>
      <c r="E50" s="22">
        <v>0.77515999999999996</v>
      </c>
      <c r="F50" s="22">
        <v>0</v>
      </c>
      <c r="G50" s="22">
        <v>0</v>
      </c>
      <c r="H50" s="22">
        <v>0.11645</v>
      </c>
      <c r="I50" s="22">
        <v>0.45</v>
      </c>
      <c r="K50" s="13" t="s">
        <v>14</v>
      </c>
      <c r="L50" s="39"/>
      <c r="M50" s="43">
        <v>1.8000000000000001E-4</v>
      </c>
      <c r="N50" s="22">
        <v>12.53124</v>
      </c>
      <c r="O50" s="22">
        <v>0</v>
      </c>
      <c r="P50" s="22">
        <v>0</v>
      </c>
      <c r="Q50" s="22">
        <v>0</v>
      </c>
      <c r="R50" s="22">
        <v>8.4760000000000009</v>
      </c>
      <c r="S50" s="22">
        <v>0</v>
      </c>
    </row>
    <row r="51" spans="1:19" s="6" customFormat="1" ht="18" customHeight="1" x14ac:dyDescent="0.2">
      <c r="A51" s="7" t="s">
        <v>59</v>
      </c>
      <c r="B51" s="39"/>
      <c r="C51" s="20"/>
      <c r="D51" s="18"/>
      <c r="E51" s="18"/>
      <c r="F51" s="18"/>
      <c r="G51" s="18"/>
      <c r="H51" s="18"/>
      <c r="I51" s="18"/>
      <c r="K51" s="7" t="s">
        <v>59</v>
      </c>
      <c r="L51" s="39"/>
      <c r="M51" s="20"/>
      <c r="N51" s="18"/>
      <c r="O51" s="18"/>
      <c r="P51" s="18"/>
      <c r="Q51" s="18"/>
      <c r="R51" s="18"/>
      <c r="S51" s="18"/>
    </row>
    <row r="52" spans="1:19" s="6" customFormat="1" ht="18" customHeight="1" x14ac:dyDescent="0.2">
      <c r="A52" s="10" t="s">
        <v>60</v>
      </c>
      <c r="B52" s="39"/>
      <c r="C52" s="20">
        <v>0.12064999999999999</v>
      </c>
      <c r="D52" s="18">
        <v>0.12064999999999999</v>
      </c>
      <c r="E52" s="18">
        <v>0</v>
      </c>
      <c r="F52" s="18">
        <v>0</v>
      </c>
      <c r="G52" s="18">
        <v>0</v>
      </c>
      <c r="H52" s="18">
        <v>0</v>
      </c>
      <c r="I52" s="18">
        <v>0</v>
      </c>
      <c r="K52" s="10" t="s">
        <v>60</v>
      </c>
      <c r="L52" s="39"/>
      <c r="M52" s="20">
        <v>0</v>
      </c>
      <c r="N52" s="18">
        <v>0</v>
      </c>
      <c r="O52" s="18">
        <v>0</v>
      </c>
      <c r="P52" s="18">
        <v>0</v>
      </c>
      <c r="Q52" s="18">
        <v>0</v>
      </c>
      <c r="R52" s="18">
        <v>0</v>
      </c>
      <c r="S52" s="18">
        <v>0</v>
      </c>
    </row>
    <row r="53" spans="1:19" s="6" customFormat="1" x14ac:dyDescent="0.2">
      <c r="A53" s="10" t="s">
        <v>15</v>
      </c>
      <c r="B53" s="39"/>
      <c r="C53" s="20">
        <v>0.75583999999999996</v>
      </c>
      <c r="D53" s="18">
        <v>0.62399000000000004</v>
      </c>
      <c r="E53" s="18">
        <v>0</v>
      </c>
      <c r="F53" s="18">
        <v>0</v>
      </c>
      <c r="G53" s="18">
        <v>0</v>
      </c>
      <c r="H53" s="18">
        <v>0</v>
      </c>
      <c r="I53" s="18">
        <v>0</v>
      </c>
      <c r="K53" s="10" t="s">
        <v>15</v>
      </c>
      <c r="L53" s="39"/>
      <c r="M53" s="20">
        <v>0</v>
      </c>
      <c r="N53" s="18">
        <v>0</v>
      </c>
      <c r="O53" s="18">
        <v>3.6000000000000002E-4</v>
      </c>
      <c r="P53" s="18">
        <v>0</v>
      </c>
      <c r="Q53" s="18">
        <v>0</v>
      </c>
      <c r="R53" s="18">
        <v>0.13149</v>
      </c>
      <c r="S53" s="18">
        <v>0</v>
      </c>
    </row>
    <row r="54" spans="1:19" s="6" customFormat="1" x14ac:dyDescent="0.2">
      <c r="A54" s="10" t="s">
        <v>16</v>
      </c>
      <c r="B54" s="39"/>
      <c r="C54" s="20">
        <v>63.761920000000003</v>
      </c>
      <c r="D54" s="18">
        <v>1.8677600000000001</v>
      </c>
      <c r="E54" s="18">
        <v>28.845289999999999</v>
      </c>
      <c r="F54" s="18">
        <v>0</v>
      </c>
      <c r="G54" s="18">
        <v>0</v>
      </c>
      <c r="H54" s="18">
        <v>0</v>
      </c>
      <c r="I54" s="18">
        <v>0</v>
      </c>
      <c r="K54" s="10" t="s">
        <v>16</v>
      </c>
      <c r="L54" s="39"/>
      <c r="M54" s="20">
        <v>1.3571200000000001</v>
      </c>
      <c r="N54" s="18">
        <v>3.9E-2</v>
      </c>
      <c r="O54" s="18">
        <v>0</v>
      </c>
      <c r="P54" s="18">
        <v>31.465959999999999</v>
      </c>
      <c r="Q54" s="18">
        <v>0</v>
      </c>
      <c r="R54" s="18">
        <v>0.18679999999999999</v>
      </c>
      <c r="S54" s="18">
        <v>0</v>
      </c>
    </row>
    <row r="55" spans="1:19" s="6" customFormat="1" x14ac:dyDescent="0.2">
      <c r="A55" s="10" t="s">
        <v>61</v>
      </c>
      <c r="B55" s="39"/>
      <c r="C55" s="20">
        <v>0.37967000000000001</v>
      </c>
      <c r="D55" s="18">
        <v>0</v>
      </c>
      <c r="E55" s="18">
        <v>0</v>
      </c>
      <c r="F55" s="18">
        <v>0</v>
      </c>
      <c r="G55" s="18">
        <v>0</v>
      </c>
      <c r="H55" s="18">
        <v>0</v>
      </c>
      <c r="I55" s="18">
        <v>0.23679</v>
      </c>
      <c r="K55" s="10" t="s">
        <v>61</v>
      </c>
      <c r="L55" s="39"/>
      <c r="M55" s="20">
        <v>0</v>
      </c>
      <c r="N55" s="18">
        <v>0</v>
      </c>
      <c r="O55" s="18">
        <v>0</v>
      </c>
      <c r="P55" s="18">
        <v>0</v>
      </c>
      <c r="Q55" s="18">
        <v>0</v>
      </c>
      <c r="R55" s="18">
        <v>0.14288000000000001</v>
      </c>
      <c r="S55" s="18">
        <v>0</v>
      </c>
    </row>
    <row r="56" spans="1:19" s="6" customFormat="1" x14ac:dyDescent="0.2">
      <c r="A56" s="10" t="s">
        <v>742</v>
      </c>
      <c r="B56" s="39"/>
      <c r="C56" s="20">
        <v>8</v>
      </c>
      <c r="D56" s="18">
        <v>0</v>
      </c>
      <c r="E56" s="18">
        <v>0</v>
      </c>
      <c r="F56" s="18">
        <v>0</v>
      </c>
      <c r="G56" s="18">
        <v>0</v>
      </c>
      <c r="H56" s="18">
        <v>0</v>
      </c>
      <c r="I56" s="18">
        <v>0</v>
      </c>
      <c r="K56" s="10" t="s">
        <v>742</v>
      </c>
      <c r="L56" s="39"/>
      <c r="M56" s="20">
        <v>8</v>
      </c>
      <c r="N56" s="18">
        <v>0</v>
      </c>
      <c r="O56" s="18">
        <v>0</v>
      </c>
      <c r="P56" s="18">
        <v>0</v>
      </c>
      <c r="Q56" s="18">
        <v>0</v>
      </c>
      <c r="R56" s="18">
        <v>0</v>
      </c>
      <c r="S56" s="18">
        <v>0</v>
      </c>
    </row>
    <row r="57" spans="1:19" s="6" customFormat="1" x14ac:dyDescent="0.2">
      <c r="A57" s="10" t="s">
        <v>62</v>
      </c>
      <c r="B57" s="39"/>
      <c r="C57" s="20"/>
      <c r="D57" s="18"/>
      <c r="E57" s="18"/>
      <c r="F57" s="18"/>
      <c r="G57" s="18"/>
      <c r="H57" s="18"/>
      <c r="I57" s="18"/>
      <c r="K57" s="10" t="s">
        <v>62</v>
      </c>
      <c r="L57" s="39"/>
      <c r="M57" s="20"/>
      <c r="N57" s="18"/>
      <c r="O57" s="18"/>
      <c r="P57" s="18"/>
      <c r="Q57" s="18"/>
      <c r="R57" s="18"/>
      <c r="S57" s="18"/>
    </row>
    <row r="58" spans="1:19" s="6" customFormat="1" x14ac:dyDescent="0.2">
      <c r="A58" s="10" t="s">
        <v>71</v>
      </c>
      <c r="B58" s="39"/>
      <c r="C58" s="20"/>
      <c r="D58" s="18"/>
      <c r="E58" s="18"/>
      <c r="F58" s="18"/>
      <c r="G58" s="18"/>
      <c r="H58" s="18"/>
      <c r="I58" s="18"/>
      <c r="K58" s="10" t="s">
        <v>71</v>
      </c>
      <c r="L58" s="39"/>
      <c r="M58" s="20"/>
      <c r="N58" s="18"/>
      <c r="O58" s="18"/>
      <c r="P58" s="18"/>
      <c r="Q58" s="18"/>
      <c r="R58" s="18"/>
      <c r="S58" s="18"/>
    </row>
    <row r="59" spans="1:19" s="6" customFormat="1" x14ac:dyDescent="0.2">
      <c r="A59" s="10" t="s">
        <v>72</v>
      </c>
      <c r="B59" s="39"/>
      <c r="C59" s="20">
        <v>0.19647000000000001</v>
      </c>
      <c r="D59" s="18">
        <v>0.18647</v>
      </c>
      <c r="E59" s="18">
        <v>0</v>
      </c>
      <c r="F59" s="18">
        <v>0</v>
      </c>
      <c r="G59" s="18">
        <v>0.01</v>
      </c>
      <c r="H59" s="18">
        <v>0</v>
      </c>
      <c r="I59" s="18">
        <v>0</v>
      </c>
      <c r="K59" s="10" t="s">
        <v>72</v>
      </c>
      <c r="L59" s="39"/>
      <c r="M59" s="20">
        <v>0</v>
      </c>
      <c r="N59" s="18">
        <v>0</v>
      </c>
      <c r="O59" s="18">
        <v>0</v>
      </c>
      <c r="P59" s="18">
        <v>0</v>
      </c>
      <c r="Q59" s="18">
        <v>0</v>
      </c>
      <c r="R59" s="18">
        <v>0</v>
      </c>
      <c r="S59" s="18">
        <v>0</v>
      </c>
    </row>
    <row r="60" spans="1:19" s="6" customFormat="1" x14ac:dyDescent="0.2">
      <c r="A60" s="10" t="s">
        <v>64</v>
      </c>
      <c r="B60" s="39"/>
      <c r="C60" s="20"/>
      <c r="D60" s="18"/>
      <c r="E60" s="18"/>
      <c r="F60" s="18"/>
      <c r="G60" s="18"/>
      <c r="H60" s="18"/>
      <c r="I60" s="18"/>
      <c r="K60" s="10" t="s">
        <v>64</v>
      </c>
      <c r="L60" s="39"/>
      <c r="M60" s="20"/>
      <c r="N60" s="18"/>
      <c r="O60" s="18"/>
      <c r="P60" s="18"/>
      <c r="Q60" s="18"/>
      <c r="R60" s="18"/>
      <c r="S60" s="18"/>
    </row>
    <row r="61" spans="1:19" s="6" customFormat="1" x14ac:dyDescent="0.2">
      <c r="A61" s="10" t="s">
        <v>65</v>
      </c>
      <c r="B61" s="39"/>
      <c r="C61" s="20">
        <v>50.265270000000001</v>
      </c>
      <c r="D61" s="18">
        <v>6.8989999999999996E-2</v>
      </c>
      <c r="E61" s="18">
        <v>0</v>
      </c>
      <c r="F61" s="18">
        <v>0</v>
      </c>
      <c r="G61" s="18">
        <v>2.27319</v>
      </c>
      <c r="H61" s="18">
        <v>1.6793899999999999</v>
      </c>
      <c r="I61" s="18">
        <v>0</v>
      </c>
      <c r="K61" s="10" t="s">
        <v>65</v>
      </c>
      <c r="L61" s="39"/>
      <c r="M61" s="20">
        <v>8.4620000000000001E-2</v>
      </c>
      <c r="N61" s="18">
        <v>0</v>
      </c>
      <c r="O61" s="18">
        <v>0</v>
      </c>
      <c r="P61" s="18">
        <v>2</v>
      </c>
      <c r="Q61" s="18">
        <v>0</v>
      </c>
      <c r="R61" s="18">
        <v>44.159089999999999</v>
      </c>
      <c r="S61" s="18">
        <v>0</v>
      </c>
    </row>
    <row r="62" spans="1:19" s="17" customFormat="1" ht="18" customHeight="1" x14ac:dyDescent="0.2">
      <c r="A62" s="13" t="s">
        <v>14</v>
      </c>
      <c r="B62" s="39"/>
      <c r="C62" s="43">
        <v>123.47982</v>
      </c>
      <c r="D62" s="22">
        <v>2.8678599999999999</v>
      </c>
      <c r="E62" s="22">
        <v>28.845289999999999</v>
      </c>
      <c r="F62" s="22">
        <v>0</v>
      </c>
      <c r="G62" s="22">
        <v>2.2831899999999998</v>
      </c>
      <c r="H62" s="22">
        <v>1.6793899999999999</v>
      </c>
      <c r="I62" s="22">
        <v>0.23679</v>
      </c>
      <c r="K62" s="13" t="s">
        <v>14</v>
      </c>
      <c r="L62" s="39"/>
      <c r="M62" s="43">
        <v>9.4417399999999994</v>
      </c>
      <c r="N62" s="22">
        <v>3.9E-2</v>
      </c>
      <c r="O62" s="22">
        <v>3.6000000000000002E-4</v>
      </c>
      <c r="P62" s="22">
        <v>33.465960000000003</v>
      </c>
      <c r="Q62" s="22">
        <v>0</v>
      </c>
      <c r="R62" s="22">
        <v>44.620249999999999</v>
      </c>
      <c r="S62" s="22">
        <v>0</v>
      </c>
    </row>
    <row r="63" spans="1:19" s="17" customFormat="1" x14ac:dyDescent="0.2">
      <c r="A63" s="13"/>
      <c r="B63" s="39"/>
      <c r="C63" s="43"/>
      <c r="D63" s="22"/>
      <c r="E63" s="22"/>
      <c r="F63" s="22"/>
      <c r="G63" s="22"/>
      <c r="H63" s="22"/>
      <c r="I63" s="22"/>
      <c r="K63" s="13"/>
      <c r="L63" s="39"/>
      <c r="M63" s="43"/>
      <c r="N63" s="22"/>
      <c r="O63" s="22"/>
      <c r="P63" s="22"/>
      <c r="Q63" s="22"/>
      <c r="R63" s="22"/>
      <c r="S63" s="22"/>
    </row>
    <row r="64" spans="1:19" s="8" customFormat="1" ht="18" customHeight="1" x14ac:dyDescent="0.2">
      <c r="A64" s="13" t="s">
        <v>266</v>
      </c>
      <c r="B64" s="12"/>
      <c r="C64" s="43">
        <v>146.53595000000001</v>
      </c>
      <c r="D64" s="22">
        <v>3.5749599999999999</v>
      </c>
      <c r="E64" s="22">
        <v>29.620450000000002</v>
      </c>
      <c r="F64" s="22">
        <v>0</v>
      </c>
      <c r="G64" s="22">
        <v>2.2831899999999998</v>
      </c>
      <c r="H64" s="22">
        <v>1.7958400000000001</v>
      </c>
      <c r="I64" s="22">
        <v>0.68679000000000001</v>
      </c>
      <c r="J64" s="9"/>
      <c r="K64" s="13" t="s">
        <v>266</v>
      </c>
      <c r="L64" s="12"/>
      <c r="M64" s="43">
        <v>9.4419199999999996</v>
      </c>
      <c r="N64" s="22">
        <v>12.57023</v>
      </c>
      <c r="O64" s="22">
        <v>3.6000000000000002E-4</v>
      </c>
      <c r="P64" s="22">
        <v>33.465960000000003</v>
      </c>
      <c r="Q64" s="22">
        <v>0</v>
      </c>
      <c r="R64" s="22">
        <v>53.096249999999998</v>
      </c>
      <c r="S64" s="22">
        <v>0</v>
      </c>
    </row>
    <row r="65" spans="1:19" s="11" customFormat="1" ht="5.0999999999999996" customHeight="1" x14ac:dyDescent="0.2">
      <c r="A65" s="13"/>
      <c r="B65" s="12"/>
      <c r="C65" s="1209"/>
      <c r="D65" s="1209"/>
      <c r="E65" s="1209"/>
      <c r="F65" s="1209"/>
      <c r="G65" s="1209"/>
      <c r="H65" s="1209"/>
      <c r="I65" s="1209"/>
      <c r="J65" s="9"/>
      <c r="K65" s="13"/>
      <c r="L65" s="12"/>
      <c r="M65" s="1209"/>
      <c r="N65" s="1209"/>
      <c r="O65" s="1209"/>
      <c r="P65" s="1209"/>
      <c r="Q65" s="1209"/>
      <c r="R65" s="1209"/>
      <c r="S65" s="1209"/>
    </row>
    <row r="66" spans="1:19" s="17" customFormat="1" ht="24.95" customHeight="1" x14ac:dyDescent="0.2">
      <c r="A66" s="1210" t="s">
        <v>329</v>
      </c>
      <c r="B66" s="1251"/>
      <c r="C66" s="1251"/>
      <c r="D66" s="1251"/>
      <c r="E66" s="1251"/>
      <c r="F66" s="1251"/>
      <c r="G66" s="1251"/>
      <c r="H66" s="1251"/>
      <c r="I66" s="1251"/>
      <c r="J66" s="9"/>
      <c r="K66" s="1210" t="s">
        <v>329</v>
      </c>
      <c r="L66" s="1251"/>
      <c r="M66" s="1251"/>
      <c r="N66" s="1251"/>
      <c r="O66" s="1251"/>
      <c r="P66" s="1251"/>
      <c r="Q66" s="1251"/>
      <c r="R66" s="1251"/>
      <c r="S66" s="1251"/>
    </row>
    <row r="67" spans="1:19" s="21" customFormat="1" ht="12.75" customHeight="1" x14ac:dyDescent="0.2">
      <c r="A67" s="54" t="s">
        <v>42</v>
      </c>
      <c r="B67" s="19"/>
      <c r="C67" s="20"/>
      <c r="D67" s="18"/>
      <c r="E67" s="18"/>
      <c r="F67" s="18"/>
      <c r="G67" s="18"/>
      <c r="H67" s="18"/>
      <c r="I67" s="18"/>
      <c r="J67" s="9"/>
      <c r="K67" s="54" t="s">
        <v>42</v>
      </c>
      <c r="L67" s="19"/>
      <c r="M67" s="18"/>
      <c r="N67" s="18"/>
      <c r="O67" s="18"/>
      <c r="P67" s="18"/>
      <c r="Q67" s="18"/>
      <c r="R67" s="18"/>
      <c r="S67" s="18"/>
    </row>
    <row r="68" spans="1:19" s="21" customFormat="1" ht="12.75" customHeight="1" x14ac:dyDescent="0.2">
      <c r="A68" s="54" t="s">
        <v>43</v>
      </c>
      <c r="B68" s="19"/>
      <c r="C68" s="20">
        <v>172.28937999999999</v>
      </c>
      <c r="D68" s="18">
        <v>8.8958200000000005</v>
      </c>
      <c r="E68" s="18">
        <v>41.235019999999999</v>
      </c>
      <c r="F68" s="18">
        <v>0.38138</v>
      </c>
      <c r="G68" s="18">
        <v>22.52064</v>
      </c>
      <c r="H68" s="18">
        <v>0.49874000000000002</v>
      </c>
      <c r="I68" s="18">
        <v>2.9045200000000002</v>
      </c>
      <c r="J68" s="9"/>
      <c r="K68" s="54" t="s">
        <v>43</v>
      </c>
      <c r="L68" s="19"/>
      <c r="M68" s="18">
        <v>36.927480000000003</v>
      </c>
      <c r="N68" s="18">
        <v>3.2212499999999999</v>
      </c>
      <c r="O68" s="18">
        <v>0.42219000000000001</v>
      </c>
      <c r="P68" s="18">
        <v>45.87679</v>
      </c>
      <c r="Q68" s="18">
        <v>0.15817999999999999</v>
      </c>
      <c r="R68" s="18">
        <v>8.5920199999999998</v>
      </c>
      <c r="S68" s="18">
        <v>0.65534999999999999</v>
      </c>
    </row>
    <row r="69" spans="1:19" s="21" customFormat="1" ht="12.75" customHeight="1" x14ac:dyDescent="0.2">
      <c r="A69" s="54" t="s">
        <v>17</v>
      </c>
      <c r="B69" s="19"/>
      <c r="C69" s="20">
        <v>9.6229700000000005</v>
      </c>
      <c r="D69" s="18">
        <v>0</v>
      </c>
      <c r="E69" s="18">
        <v>3.6127600000000002</v>
      </c>
      <c r="F69" s="18">
        <v>2.4039999999999999E-2</v>
      </c>
      <c r="G69" s="18">
        <v>3.1870000000000002E-2</v>
      </c>
      <c r="H69" s="18">
        <v>0</v>
      </c>
      <c r="I69" s="18">
        <v>1.295E-2</v>
      </c>
      <c r="J69" s="9"/>
      <c r="K69" s="54" t="s">
        <v>17</v>
      </c>
      <c r="L69" s="19"/>
      <c r="M69" s="18">
        <v>0.36085</v>
      </c>
      <c r="N69" s="18">
        <v>0</v>
      </c>
      <c r="O69" s="18">
        <v>0</v>
      </c>
      <c r="P69" s="18">
        <v>5.4950000000000001</v>
      </c>
      <c r="Q69" s="18">
        <v>0</v>
      </c>
      <c r="R69" s="18">
        <v>8.0759999999999998E-2</v>
      </c>
      <c r="S69" s="18">
        <v>4.7400000000000003E-3</v>
      </c>
    </row>
    <row r="70" spans="1:19" s="21" customFormat="1" ht="12.75" customHeight="1" x14ac:dyDescent="0.2">
      <c r="A70" s="54" t="s">
        <v>225</v>
      </c>
      <c r="B70" s="19"/>
      <c r="C70" s="20">
        <v>0</v>
      </c>
      <c r="D70" s="18">
        <v>0</v>
      </c>
      <c r="E70" s="18">
        <v>0</v>
      </c>
      <c r="F70" s="18">
        <v>0</v>
      </c>
      <c r="G70" s="18">
        <v>0</v>
      </c>
      <c r="H70" s="18">
        <v>0</v>
      </c>
      <c r="I70" s="18">
        <v>0</v>
      </c>
      <c r="J70" s="9"/>
      <c r="K70" s="54" t="s">
        <v>225</v>
      </c>
      <c r="L70" s="19"/>
      <c r="M70" s="18">
        <v>0</v>
      </c>
      <c r="N70" s="18">
        <v>0</v>
      </c>
      <c r="O70" s="18">
        <v>0</v>
      </c>
      <c r="P70" s="18">
        <v>0</v>
      </c>
      <c r="Q70" s="18">
        <v>0</v>
      </c>
      <c r="R70" s="18">
        <v>0</v>
      </c>
      <c r="S70" s="18">
        <v>0</v>
      </c>
    </row>
    <row r="71" spans="1:19" s="11" customFormat="1" ht="12.75" customHeight="1" x14ac:dyDescent="0.2">
      <c r="A71" s="54" t="s">
        <v>226</v>
      </c>
      <c r="B71" s="19"/>
      <c r="C71" s="20">
        <v>8.9624500000000005</v>
      </c>
      <c r="D71" s="18">
        <v>0</v>
      </c>
      <c r="E71" s="18">
        <v>3.4924499999999998</v>
      </c>
      <c r="F71" s="18">
        <v>0</v>
      </c>
      <c r="G71" s="18">
        <v>0</v>
      </c>
      <c r="H71" s="18">
        <v>0</v>
      </c>
      <c r="I71" s="18">
        <v>0</v>
      </c>
      <c r="J71" s="9"/>
      <c r="K71" s="54" t="s">
        <v>226</v>
      </c>
      <c r="L71" s="19"/>
      <c r="M71" s="18">
        <v>0</v>
      </c>
      <c r="N71" s="18">
        <v>0</v>
      </c>
      <c r="O71" s="18">
        <v>0</v>
      </c>
      <c r="P71" s="18">
        <v>5.47</v>
      </c>
      <c r="Q71" s="18">
        <v>0</v>
      </c>
      <c r="R71" s="18">
        <v>0</v>
      </c>
      <c r="S71" s="18">
        <v>0</v>
      </c>
    </row>
    <row r="72" spans="1:19" s="11" customFormat="1" ht="12.75" customHeight="1" x14ac:dyDescent="0.2">
      <c r="A72" s="54" t="s">
        <v>227</v>
      </c>
      <c r="B72" s="19"/>
      <c r="C72" s="20">
        <v>0.66052</v>
      </c>
      <c r="D72" s="18">
        <v>0</v>
      </c>
      <c r="E72" s="18">
        <v>0.1203</v>
      </c>
      <c r="F72" s="18">
        <v>2.4039999999999999E-2</v>
      </c>
      <c r="G72" s="18">
        <v>3.1870000000000002E-2</v>
      </c>
      <c r="H72" s="18">
        <v>0</v>
      </c>
      <c r="I72" s="18">
        <v>1.295E-2</v>
      </c>
      <c r="J72" s="9"/>
      <c r="K72" s="54" t="s">
        <v>227</v>
      </c>
      <c r="L72" s="19"/>
      <c r="M72" s="18">
        <v>0.36085</v>
      </c>
      <c r="N72" s="18">
        <v>0</v>
      </c>
      <c r="O72" s="18">
        <v>0</v>
      </c>
      <c r="P72" s="18">
        <v>2.5000000000000001E-2</v>
      </c>
      <c r="Q72" s="18">
        <v>0</v>
      </c>
      <c r="R72" s="18">
        <v>8.0759999999999998E-2</v>
      </c>
      <c r="S72" s="18">
        <v>4.7400000000000003E-3</v>
      </c>
    </row>
    <row r="73" spans="1:19" s="11" customFormat="1" ht="12" customHeight="1" x14ac:dyDescent="0.2">
      <c r="A73" s="54" t="s">
        <v>183</v>
      </c>
      <c r="B73" s="12"/>
      <c r="C73" s="20">
        <v>898.86234999999999</v>
      </c>
      <c r="D73" s="18">
        <v>639.23631999999998</v>
      </c>
      <c r="E73" s="18">
        <v>50.928959999999996</v>
      </c>
      <c r="F73" s="18">
        <v>0</v>
      </c>
      <c r="G73" s="18">
        <v>34.513669999999998</v>
      </c>
      <c r="H73" s="18">
        <v>0</v>
      </c>
      <c r="I73" s="18">
        <v>13.3</v>
      </c>
      <c r="J73" s="9"/>
      <c r="K73" s="54" t="s">
        <v>183</v>
      </c>
      <c r="L73" s="12"/>
      <c r="M73" s="20">
        <v>0</v>
      </c>
      <c r="N73" s="18">
        <v>0</v>
      </c>
      <c r="O73" s="18">
        <v>0</v>
      </c>
      <c r="P73" s="18">
        <v>160.88339999999999</v>
      </c>
      <c r="Q73" s="18">
        <v>0</v>
      </c>
      <c r="R73" s="18">
        <v>0</v>
      </c>
      <c r="S73" s="18">
        <v>0</v>
      </c>
    </row>
    <row r="74" spans="1:19" s="6" customFormat="1" ht="24.95" customHeight="1" x14ac:dyDescent="0.2">
      <c r="A74" s="1210"/>
      <c r="B74" s="1345"/>
      <c r="C74" s="1345">
        <v>0.97197999999999996</v>
      </c>
      <c r="D74" s="1345">
        <v>6.1679999999999999E-2</v>
      </c>
      <c r="E74" s="1345">
        <v>0.15254999999999999</v>
      </c>
      <c r="F74" s="1345">
        <v>1.7569999999999999E-2</v>
      </c>
      <c r="G74" s="1345">
        <v>3.048E-2</v>
      </c>
      <c r="H74" s="1345">
        <v>0</v>
      </c>
      <c r="I74" s="1345">
        <v>8.8500000000000002E-3</v>
      </c>
      <c r="J74" s="23"/>
      <c r="K74" s="1210"/>
      <c r="L74" s="1345"/>
      <c r="M74" s="1345"/>
      <c r="N74" s="1345"/>
      <c r="O74" s="1345"/>
      <c r="P74" s="1345"/>
      <c r="Q74" s="1345"/>
      <c r="R74" s="1345"/>
      <c r="S74" s="1345"/>
    </row>
    <row r="75" spans="1:19" s="28" customFormat="1" ht="12.75" customHeight="1" x14ac:dyDescent="0.2">
      <c r="A75" s="939" t="s">
        <v>40</v>
      </c>
      <c r="C75" s="65"/>
      <c r="D75" s="65"/>
      <c r="E75" s="29"/>
      <c r="F75" s="65"/>
      <c r="G75" s="30"/>
      <c r="H75" s="30"/>
      <c r="I75" s="65"/>
      <c r="J75" s="35"/>
      <c r="K75" s="939" t="s">
        <v>40</v>
      </c>
      <c r="M75" s="65"/>
      <c r="N75" s="65"/>
      <c r="O75" s="29"/>
      <c r="P75" s="65"/>
      <c r="Q75" s="30"/>
      <c r="R75" s="30"/>
      <c r="S75" s="65"/>
    </row>
    <row r="76" spans="1:19" s="28" customFormat="1" ht="12.75" customHeight="1" x14ac:dyDescent="0.2">
      <c r="A76" s="220" t="s">
        <v>813</v>
      </c>
      <c r="D76" s="149"/>
      <c r="E76" s="29"/>
      <c r="F76" s="149"/>
      <c r="G76" s="30"/>
      <c r="H76" s="30"/>
      <c r="J76" s="35"/>
      <c r="K76" s="220" t="s">
        <v>813</v>
      </c>
      <c r="N76" s="149"/>
      <c r="O76" s="29"/>
      <c r="P76" s="149"/>
      <c r="Q76" s="30"/>
      <c r="R76" s="30"/>
    </row>
    <row r="77" spans="1:19" ht="12.75" customHeight="1" x14ac:dyDescent="0.2">
      <c r="K77" s="71"/>
    </row>
    <row r="78" spans="1:19" ht="12.75" customHeight="1" x14ac:dyDescent="0.2"/>
  </sheetData>
  <mergeCells count="28">
    <mergeCell ref="P5:P6"/>
    <mergeCell ref="Q5:Q6"/>
    <mergeCell ref="F5:F6"/>
    <mergeCell ref="G5:G6"/>
    <mergeCell ref="I5:I6"/>
    <mergeCell ref="M5:M6"/>
    <mergeCell ref="N5:N6"/>
    <mergeCell ref="A66:I66"/>
    <mergeCell ref="A74:I74"/>
    <mergeCell ref="K38:S38"/>
    <mergeCell ref="K66:S66"/>
    <mergeCell ref="K74:S74"/>
    <mergeCell ref="E5:E6"/>
    <mergeCell ref="A8:I8"/>
    <mergeCell ref="K8:S8"/>
    <mergeCell ref="C37:I37"/>
    <mergeCell ref="C65:I65"/>
    <mergeCell ref="M37:S37"/>
    <mergeCell ref="M65:S65"/>
    <mergeCell ref="A38:I38"/>
    <mergeCell ref="K5:L7"/>
    <mergeCell ref="R5:R6"/>
    <mergeCell ref="C5:C6"/>
    <mergeCell ref="A5:B7"/>
    <mergeCell ref="H5:H6"/>
    <mergeCell ref="D5:D6"/>
    <mergeCell ref="S5:S6"/>
    <mergeCell ref="O5:O6"/>
  </mergeCells>
  <phoneticPr fontId="21" type="noConversion"/>
  <printOptions horizontalCentered="1"/>
  <pageMargins left="0.39370078740157483" right="0.39370078740157483" top="0.59055118110236227" bottom="0.59055118110236227" header="0.39370078740157483" footer="0.39370078740157483"/>
  <pageSetup paperSize="9" scale="66" fitToWidth="2" orientation="portrait" horizontalDpi="1200" verticalDpi="1200" r:id="rId1"/>
  <headerFooter alignWithMargins="0">
    <oddFooter>&amp;L&amp;"MetaNormalLF-Roman,Standard"&amp;8Statistisches Bundesamt, Fachserie 14 Reihe 5, 2018</oddFooter>
  </headerFooter>
  <colBreaks count="1" manualBreakCount="1">
    <brk id="9" max="1048575" man="1"/>
  </colBreaks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7">
    <pageSetUpPr fitToPage="1"/>
  </sheetPr>
  <dimension ref="A1:S81"/>
  <sheetViews>
    <sheetView showGridLines="0" zoomScaleNormal="100" zoomScaleSheetLayoutView="100" workbookViewId="0"/>
  </sheetViews>
  <sheetFormatPr baseColWidth="10" defaultRowHeight="12.75" x14ac:dyDescent="0.2"/>
  <cols>
    <col min="1" max="1" width="35.7109375" style="65" customWidth="1" collapsed="1"/>
    <col min="2" max="2" width="1.7109375" style="65" customWidth="1" collapsed="1"/>
    <col min="3" max="9" width="12.7109375" style="65" customWidth="1" collapsed="1"/>
    <col min="10" max="10" width="2.7109375" style="71" hidden="1" customWidth="1" collapsed="1"/>
    <col min="11" max="11" width="35.7109375" style="71" customWidth="1" collapsed="1"/>
    <col min="12" max="12" width="1.7109375" style="71" customWidth="1" collapsed="1"/>
    <col min="13" max="13" width="12.7109375" style="71" customWidth="1" collapsed="1"/>
    <col min="14" max="19" width="12.7109375" style="65" customWidth="1" collapsed="1"/>
    <col min="20" max="16384" width="11.42578125" style="71" collapsed="1"/>
  </cols>
  <sheetData>
    <row r="1" spans="1:19" s="152" customFormat="1" ht="20.100000000000001" customHeight="1" x14ac:dyDescent="0.2">
      <c r="A1" s="152" t="s">
        <v>109</v>
      </c>
      <c r="C1" s="153"/>
      <c r="D1" s="153"/>
      <c r="E1" s="153"/>
      <c r="F1" s="153"/>
      <c r="K1" s="152" t="s">
        <v>109</v>
      </c>
      <c r="O1" s="153"/>
      <c r="P1" s="153"/>
      <c r="Q1" s="153"/>
      <c r="R1" s="153"/>
      <c r="S1" s="153"/>
    </row>
    <row r="2" spans="1:19" s="154" customFormat="1" ht="20.100000000000001" customHeight="1" x14ac:dyDescent="0.25">
      <c r="A2" s="154" t="s">
        <v>884</v>
      </c>
      <c r="C2" s="155"/>
      <c r="D2" s="155"/>
      <c r="E2" s="155"/>
      <c r="F2" s="155"/>
      <c r="K2" s="154" t="s">
        <v>884</v>
      </c>
      <c r="O2" s="155"/>
      <c r="P2" s="155"/>
      <c r="Q2" s="155"/>
      <c r="R2" s="155"/>
      <c r="S2" s="155"/>
    </row>
    <row r="3" spans="1:19" s="154" customFormat="1" ht="20.100000000000001" hidden="1" customHeight="1" x14ac:dyDescent="0.25">
      <c r="C3" s="155"/>
      <c r="D3" s="155"/>
      <c r="E3" s="155"/>
      <c r="F3" s="155"/>
      <c r="O3" s="155"/>
      <c r="P3" s="155"/>
      <c r="Q3" s="155"/>
      <c r="R3" s="155"/>
      <c r="S3" s="155"/>
    </row>
    <row r="4" spans="1:19" s="158" customFormat="1" ht="15" x14ac:dyDescent="0.2">
      <c r="A4" s="156"/>
      <c r="B4" s="156"/>
      <c r="C4" s="157"/>
      <c r="D4" s="157"/>
      <c r="E4" s="157"/>
      <c r="F4" s="157"/>
      <c r="O4" s="153"/>
      <c r="P4" s="153"/>
      <c r="Q4" s="153"/>
      <c r="R4" s="157"/>
      <c r="S4" s="157"/>
    </row>
    <row r="5" spans="1:19" s="158" customFormat="1" ht="12" customHeight="1" x14ac:dyDescent="0.2">
      <c r="A5" s="1315" t="s">
        <v>5</v>
      </c>
      <c r="B5" s="1266"/>
      <c r="C5" s="1318" t="s">
        <v>6</v>
      </c>
      <c r="D5" s="1269" t="s">
        <v>7</v>
      </c>
      <c r="E5" s="1269" t="s">
        <v>251</v>
      </c>
      <c r="F5" s="1269" t="s">
        <v>252</v>
      </c>
      <c r="G5" s="1269" t="s">
        <v>253</v>
      </c>
      <c r="H5" s="1253" t="s">
        <v>8</v>
      </c>
      <c r="I5" s="1253" t="s">
        <v>9</v>
      </c>
      <c r="J5" s="50"/>
      <c r="K5" s="1315" t="s">
        <v>5</v>
      </c>
      <c r="L5" s="1266"/>
      <c r="M5" s="1309" t="s">
        <v>10</v>
      </c>
      <c r="N5" s="1318" t="s">
        <v>11</v>
      </c>
      <c r="O5" s="1269" t="s">
        <v>258</v>
      </c>
      <c r="P5" s="1269" t="s">
        <v>259</v>
      </c>
      <c r="Q5" s="1269" t="s">
        <v>12</v>
      </c>
      <c r="R5" s="1253" t="s">
        <v>13</v>
      </c>
      <c r="S5" s="1253" t="s">
        <v>262</v>
      </c>
    </row>
    <row r="6" spans="1:19" s="158" customFormat="1" ht="35.1" customHeight="1" x14ac:dyDescent="0.2">
      <c r="A6" s="1316"/>
      <c r="B6" s="1267"/>
      <c r="C6" s="1319"/>
      <c r="D6" s="1271"/>
      <c r="E6" s="1271"/>
      <c r="F6" s="1271"/>
      <c r="G6" s="1271"/>
      <c r="H6" s="1274"/>
      <c r="I6" s="1274"/>
      <c r="J6" s="50"/>
      <c r="K6" s="1316"/>
      <c r="L6" s="1267"/>
      <c r="M6" s="1309"/>
      <c r="N6" s="1319"/>
      <c r="O6" s="1271"/>
      <c r="P6" s="1271"/>
      <c r="Q6" s="1271"/>
      <c r="R6" s="1274"/>
      <c r="S6" s="1274"/>
    </row>
    <row r="7" spans="1:19" s="168" customFormat="1" ht="15" customHeight="1" x14ac:dyDescent="0.2">
      <c r="A7" s="1317"/>
      <c r="B7" s="1268"/>
      <c r="C7" s="163" t="s">
        <v>295</v>
      </c>
      <c r="D7" s="163"/>
      <c r="E7" s="163"/>
      <c r="F7" s="163"/>
      <c r="G7" s="163"/>
      <c r="H7" s="163"/>
      <c r="I7" s="164"/>
      <c r="J7" s="165"/>
      <c r="K7" s="1317"/>
      <c r="L7" s="1268"/>
      <c r="M7" s="1276" t="s">
        <v>295</v>
      </c>
      <c r="N7" s="1264"/>
      <c r="O7" s="1264"/>
      <c r="P7" s="1264"/>
      <c r="Q7" s="1264"/>
      <c r="R7" s="1264"/>
      <c r="S7" s="1317"/>
    </row>
    <row r="8" spans="1:19" s="11" customFormat="1" ht="39.950000000000003" customHeight="1" x14ac:dyDescent="0.2">
      <c r="A8" s="1227" t="s">
        <v>192</v>
      </c>
      <c r="B8" s="1252"/>
      <c r="C8" s="1252"/>
      <c r="D8" s="1252"/>
      <c r="E8" s="1252"/>
      <c r="F8" s="1252"/>
      <c r="G8" s="1252"/>
      <c r="H8" s="1252"/>
      <c r="I8" s="1252"/>
      <c r="K8" s="1227" t="s">
        <v>191</v>
      </c>
      <c r="L8" s="1252"/>
      <c r="M8" s="1252"/>
      <c r="N8" s="1252"/>
      <c r="O8" s="1252"/>
      <c r="P8" s="1252"/>
      <c r="Q8" s="1252"/>
      <c r="R8" s="1252"/>
      <c r="S8" s="1252"/>
    </row>
    <row r="9" spans="1:19" s="8" customFormat="1" ht="18" customHeight="1" x14ac:dyDescent="0.2">
      <c r="A9" s="7" t="s">
        <v>296</v>
      </c>
      <c r="B9" s="7"/>
      <c r="C9" s="43"/>
      <c r="D9" s="22"/>
      <c r="E9" s="22"/>
      <c r="F9" s="22"/>
      <c r="G9" s="22"/>
      <c r="H9" s="22"/>
      <c r="I9" s="22"/>
      <c r="J9" s="9"/>
      <c r="K9" s="7" t="s">
        <v>296</v>
      </c>
      <c r="L9" s="7"/>
      <c r="M9" s="43"/>
      <c r="N9" s="22"/>
      <c r="O9" s="22"/>
      <c r="P9" s="22"/>
      <c r="Q9" s="22"/>
      <c r="R9" s="22"/>
      <c r="S9" s="22"/>
    </row>
    <row r="10" spans="1:19" s="11" customFormat="1" ht="18" customHeight="1" x14ac:dyDescent="0.2">
      <c r="A10" s="10" t="s">
        <v>57</v>
      </c>
      <c r="B10" s="10"/>
      <c r="C10" s="20">
        <v>0</v>
      </c>
      <c r="D10" s="18">
        <v>0</v>
      </c>
      <c r="E10" s="18">
        <v>0</v>
      </c>
      <c r="F10" s="18">
        <v>0</v>
      </c>
      <c r="G10" s="18">
        <v>0</v>
      </c>
      <c r="H10" s="18">
        <v>0</v>
      </c>
      <c r="I10" s="18">
        <v>0</v>
      </c>
      <c r="J10" s="9"/>
      <c r="K10" s="10" t="s">
        <v>57</v>
      </c>
      <c r="L10" s="10"/>
      <c r="M10" s="20">
        <v>0</v>
      </c>
      <c r="N10" s="18">
        <v>0</v>
      </c>
      <c r="O10" s="18">
        <v>0</v>
      </c>
      <c r="P10" s="18">
        <v>0</v>
      </c>
      <c r="Q10" s="18">
        <v>0</v>
      </c>
      <c r="R10" s="18">
        <v>0</v>
      </c>
      <c r="S10" s="18">
        <v>0</v>
      </c>
    </row>
    <row r="11" spans="1:19" s="6" customFormat="1" x14ac:dyDescent="0.2">
      <c r="A11" s="37" t="s">
        <v>56</v>
      </c>
      <c r="B11" s="39"/>
      <c r="C11" s="20">
        <v>0</v>
      </c>
      <c r="D11" s="18">
        <v>0</v>
      </c>
      <c r="E11" s="18">
        <v>0</v>
      </c>
      <c r="F11" s="18">
        <v>0</v>
      </c>
      <c r="G11" s="18">
        <v>0</v>
      </c>
      <c r="H11" s="18">
        <v>0</v>
      </c>
      <c r="I11" s="18">
        <v>0</v>
      </c>
      <c r="K11" s="37" t="s">
        <v>56</v>
      </c>
      <c r="L11" s="39"/>
      <c r="M11" s="20">
        <v>0</v>
      </c>
      <c r="N11" s="18">
        <v>0</v>
      </c>
      <c r="O11" s="18">
        <v>0</v>
      </c>
      <c r="P11" s="18">
        <v>0</v>
      </c>
      <c r="Q11" s="18">
        <v>0</v>
      </c>
      <c r="R11" s="18">
        <v>0</v>
      </c>
      <c r="S11" s="18">
        <v>0</v>
      </c>
    </row>
    <row r="12" spans="1:19" s="6" customFormat="1" x14ac:dyDescent="0.2">
      <c r="A12" s="37" t="s">
        <v>91</v>
      </c>
      <c r="B12" s="39"/>
      <c r="C12" s="20">
        <v>0</v>
      </c>
      <c r="D12" s="18">
        <v>0</v>
      </c>
      <c r="E12" s="18">
        <v>0</v>
      </c>
      <c r="F12" s="18">
        <v>0</v>
      </c>
      <c r="G12" s="18">
        <v>0</v>
      </c>
      <c r="H12" s="18">
        <v>0</v>
      </c>
      <c r="I12" s="18">
        <v>0</v>
      </c>
      <c r="K12" s="37" t="s">
        <v>91</v>
      </c>
      <c r="L12" s="39"/>
      <c r="M12" s="20">
        <v>0</v>
      </c>
      <c r="N12" s="18">
        <v>0</v>
      </c>
      <c r="O12" s="18">
        <v>0</v>
      </c>
      <c r="P12" s="18">
        <v>0</v>
      </c>
      <c r="Q12" s="18">
        <v>0</v>
      </c>
      <c r="R12" s="18">
        <v>0</v>
      </c>
      <c r="S12" s="18">
        <v>0</v>
      </c>
    </row>
    <row r="13" spans="1:19" s="11" customFormat="1" x14ac:dyDescent="0.2">
      <c r="A13" s="10" t="s">
        <v>58</v>
      </c>
      <c r="B13" s="10"/>
      <c r="C13" s="20">
        <v>0</v>
      </c>
      <c r="D13" s="18">
        <v>0</v>
      </c>
      <c r="E13" s="18">
        <v>0</v>
      </c>
      <c r="F13" s="18">
        <v>0</v>
      </c>
      <c r="G13" s="18">
        <v>0</v>
      </c>
      <c r="H13" s="18">
        <v>0</v>
      </c>
      <c r="I13" s="18">
        <v>0</v>
      </c>
      <c r="J13" s="9"/>
      <c r="K13" s="10" t="s">
        <v>58</v>
      </c>
      <c r="L13" s="10"/>
      <c r="M13" s="20">
        <v>0</v>
      </c>
      <c r="N13" s="18">
        <v>0</v>
      </c>
      <c r="O13" s="18">
        <v>0</v>
      </c>
      <c r="P13" s="18">
        <v>0</v>
      </c>
      <c r="Q13" s="18">
        <v>0</v>
      </c>
      <c r="R13" s="18">
        <v>0</v>
      </c>
      <c r="S13" s="18">
        <v>0</v>
      </c>
    </row>
    <row r="14" spans="1:19" s="6" customFormat="1" x14ac:dyDescent="0.2">
      <c r="A14" s="37" t="s">
        <v>56</v>
      </c>
      <c r="B14" s="39"/>
      <c r="C14" s="20">
        <v>0</v>
      </c>
      <c r="D14" s="18">
        <v>0</v>
      </c>
      <c r="E14" s="18">
        <v>0</v>
      </c>
      <c r="F14" s="18">
        <v>0</v>
      </c>
      <c r="G14" s="18">
        <v>0</v>
      </c>
      <c r="H14" s="18">
        <v>0</v>
      </c>
      <c r="I14" s="18">
        <v>0</v>
      </c>
      <c r="K14" s="37" t="s">
        <v>56</v>
      </c>
      <c r="L14" s="39"/>
      <c r="M14" s="20">
        <v>0</v>
      </c>
      <c r="N14" s="18">
        <v>0</v>
      </c>
      <c r="O14" s="18">
        <v>0</v>
      </c>
      <c r="P14" s="18">
        <v>0</v>
      </c>
      <c r="Q14" s="18">
        <v>0</v>
      </c>
      <c r="R14" s="18">
        <v>0</v>
      </c>
      <c r="S14" s="18">
        <v>0</v>
      </c>
    </row>
    <row r="15" spans="1:19" s="6" customFormat="1" x14ac:dyDescent="0.2">
      <c r="A15" s="37" t="s">
        <v>91</v>
      </c>
      <c r="B15" s="39"/>
      <c r="C15" s="20">
        <v>0</v>
      </c>
      <c r="D15" s="18">
        <v>0</v>
      </c>
      <c r="E15" s="18">
        <v>0</v>
      </c>
      <c r="F15" s="18">
        <v>0</v>
      </c>
      <c r="G15" s="18">
        <v>0</v>
      </c>
      <c r="H15" s="18">
        <v>0</v>
      </c>
      <c r="I15" s="18">
        <v>0</v>
      </c>
      <c r="K15" s="37" t="s">
        <v>91</v>
      </c>
      <c r="L15" s="39"/>
      <c r="M15" s="20">
        <v>0</v>
      </c>
      <c r="N15" s="18">
        <v>0</v>
      </c>
      <c r="O15" s="18">
        <v>0</v>
      </c>
      <c r="P15" s="18">
        <v>0</v>
      </c>
      <c r="Q15" s="18">
        <v>0</v>
      </c>
      <c r="R15" s="18">
        <v>0</v>
      </c>
      <c r="S15" s="18">
        <v>0</v>
      </c>
    </row>
    <row r="16" spans="1:19" s="17" customFormat="1" ht="18" customHeight="1" x14ac:dyDescent="0.2">
      <c r="A16" s="13" t="s">
        <v>14</v>
      </c>
      <c r="B16" s="39"/>
      <c r="C16" s="43">
        <v>0</v>
      </c>
      <c r="D16" s="22">
        <v>0</v>
      </c>
      <c r="E16" s="22">
        <v>0</v>
      </c>
      <c r="F16" s="22">
        <v>0</v>
      </c>
      <c r="G16" s="22">
        <v>0</v>
      </c>
      <c r="H16" s="22">
        <v>0</v>
      </c>
      <c r="I16" s="22">
        <v>0</v>
      </c>
      <c r="K16" s="13" t="s">
        <v>14</v>
      </c>
      <c r="L16" s="39"/>
      <c r="M16" s="43">
        <v>0</v>
      </c>
      <c r="N16" s="22">
        <v>0</v>
      </c>
      <c r="O16" s="22">
        <v>0</v>
      </c>
      <c r="P16" s="22">
        <v>0</v>
      </c>
      <c r="Q16" s="22">
        <v>0</v>
      </c>
      <c r="R16" s="22">
        <v>0</v>
      </c>
      <c r="S16" s="22">
        <v>0</v>
      </c>
    </row>
    <row r="17" spans="1:19" s="8" customFormat="1" ht="18" customHeight="1" x14ac:dyDescent="0.2">
      <c r="A17" s="7" t="s">
        <v>66</v>
      </c>
      <c r="B17" s="7"/>
      <c r="C17" s="43"/>
      <c r="D17" s="22"/>
      <c r="E17" s="22"/>
      <c r="F17" s="22"/>
      <c r="G17" s="22"/>
      <c r="H17" s="22"/>
      <c r="I17" s="22"/>
      <c r="J17" s="9"/>
      <c r="K17" s="7" t="s">
        <v>66</v>
      </c>
      <c r="L17" s="7"/>
      <c r="M17" s="43"/>
      <c r="N17" s="22"/>
      <c r="O17" s="22"/>
      <c r="P17" s="22"/>
      <c r="Q17" s="22"/>
      <c r="R17" s="22"/>
      <c r="S17" s="22"/>
    </row>
    <row r="18" spans="1:19" s="6" customFormat="1" ht="18" customHeight="1" x14ac:dyDescent="0.2">
      <c r="A18" s="10" t="s">
        <v>53</v>
      </c>
      <c r="B18" s="39"/>
      <c r="C18" s="20">
        <v>369.44796000000002</v>
      </c>
      <c r="D18" s="18">
        <v>38.643239999999999</v>
      </c>
      <c r="E18" s="18">
        <v>110.10812</v>
      </c>
      <c r="F18" s="18">
        <v>5.3099999999999996E-3</v>
      </c>
      <c r="G18" s="18">
        <v>15.110860000000001</v>
      </c>
      <c r="H18" s="18">
        <v>1.73411</v>
      </c>
      <c r="I18" s="18">
        <v>7.8214899999999998</v>
      </c>
      <c r="K18" s="10" t="s">
        <v>53</v>
      </c>
      <c r="L18" s="39"/>
      <c r="M18" s="20">
        <v>86.663799999999995</v>
      </c>
      <c r="N18" s="18">
        <v>24.81363</v>
      </c>
      <c r="O18" s="18">
        <v>0</v>
      </c>
      <c r="P18" s="18">
        <v>1.63578</v>
      </c>
      <c r="Q18" s="18">
        <v>3.6720000000000003E-2</v>
      </c>
      <c r="R18" s="18">
        <v>82.774900000000002</v>
      </c>
      <c r="S18" s="18">
        <v>0.1</v>
      </c>
    </row>
    <row r="19" spans="1:19" s="6" customFormat="1" x14ac:dyDescent="0.2">
      <c r="A19" s="37" t="s">
        <v>56</v>
      </c>
      <c r="B19" s="39"/>
      <c r="C19" s="20">
        <v>369.44796000000002</v>
      </c>
      <c r="D19" s="18">
        <v>38.643239999999999</v>
      </c>
      <c r="E19" s="18">
        <v>110.10812</v>
      </c>
      <c r="F19" s="18">
        <v>5.3099999999999996E-3</v>
      </c>
      <c r="G19" s="18">
        <v>15.110860000000001</v>
      </c>
      <c r="H19" s="18">
        <v>1.73411</v>
      </c>
      <c r="I19" s="18">
        <v>7.8214899999999998</v>
      </c>
      <c r="K19" s="37" t="s">
        <v>56</v>
      </c>
      <c r="L19" s="39"/>
      <c r="M19" s="20">
        <v>86.663799999999995</v>
      </c>
      <c r="N19" s="18">
        <v>24.81363</v>
      </c>
      <c r="O19" s="18">
        <v>0</v>
      </c>
      <c r="P19" s="18">
        <v>1.63578</v>
      </c>
      <c r="Q19" s="18">
        <v>3.6720000000000003E-2</v>
      </c>
      <c r="R19" s="18">
        <v>82.774900000000002</v>
      </c>
      <c r="S19" s="18">
        <v>0.1</v>
      </c>
    </row>
    <row r="20" spans="1:19" s="6" customFormat="1" x14ac:dyDescent="0.2">
      <c r="A20" s="37" t="s">
        <v>91</v>
      </c>
      <c r="B20" s="39"/>
      <c r="C20" s="20">
        <v>0</v>
      </c>
      <c r="D20" s="18">
        <v>0</v>
      </c>
      <c r="E20" s="18">
        <v>0</v>
      </c>
      <c r="F20" s="18">
        <v>0</v>
      </c>
      <c r="G20" s="18">
        <v>0</v>
      </c>
      <c r="H20" s="18">
        <v>0</v>
      </c>
      <c r="I20" s="18">
        <v>0</v>
      </c>
      <c r="K20" s="37" t="s">
        <v>91</v>
      </c>
      <c r="L20" s="39"/>
      <c r="M20" s="20">
        <v>0</v>
      </c>
      <c r="N20" s="18">
        <v>0</v>
      </c>
      <c r="O20" s="18">
        <v>0</v>
      </c>
      <c r="P20" s="18">
        <v>0</v>
      </c>
      <c r="Q20" s="18">
        <v>0</v>
      </c>
      <c r="R20" s="18">
        <v>0</v>
      </c>
      <c r="S20" s="18">
        <v>0</v>
      </c>
    </row>
    <row r="21" spans="1:19" s="6" customFormat="1" x14ac:dyDescent="0.2">
      <c r="A21" s="10" t="s">
        <v>54</v>
      </c>
      <c r="B21" s="39"/>
      <c r="C21" s="20">
        <v>0</v>
      </c>
      <c r="D21" s="18">
        <v>0</v>
      </c>
      <c r="E21" s="18">
        <v>0</v>
      </c>
      <c r="F21" s="18">
        <v>0</v>
      </c>
      <c r="G21" s="18">
        <v>0</v>
      </c>
      <c r="H21" s="18">
        <v>0</v>
      </c>
      <c r="I21" s="18">
        <v>0</v>
      </c>
      <c r="K21" s="10" t="s">
        <v>54</v>
      </c>
      <c r="L21" s="39"/>
      <c r="M21" s="20">
        <v>0</v>
      </c>
      <c r="N21" s="18">
        <v>0</v>
      </c>
      <c r="O21" s="18">
        <v>0</v>
      </c>
      <c r="P21" s="18">
        <v>0</v>
      </c>
      <c r="Q21" s="18">
        <v>0</v>
      </c>
      <c r="R21" s="18">
        <v>0</v>
      </c>
      <c r="S21" s="18">
        <v>0</v>
      </c>
    </row>
    <row r="22" spans="1:19" s="6" customFormat="1" x14ac:dyDescent="0.2">
      <c r="A22" s="10" t="s">
        <v>55</v>
      </c>
      <c r="B22" s="39"/>
      <c r="C22" s="20">
        <v>0</v>
      </c>
      <c r="D22" s="18">
        <v>0</v>
      </c>
      <c r="E22" s="18">
        <v>0</v>
      </c>
      <c r="F22" s="18">
        <v>0</v>
      </c>
      <c r="G22" s="18">
        <v>0</v>
      </c>
      <c r="H22" s="18">
        <v>0</v>
      </c>
      <c r="I22" s="18">
        <v>0</v>
      </c>
      <c r="K22" s="10" t="s">
        <v>55</v>
      </c>
      <c r="L22" s="39"/>
      <c r="M22" s="20">
        <v>0</v>
      </c>
      <c r="N22" s="18">
        <v>0</v>
      </c>
      <c r="O22" s="18">
        <v>0</v>
      </c>
      <c r="P22" s="18">
        <v>0</v>
      </c>
      <c r="Q22" s="18">
        <v>0</v>
      </c>
      <c r="R22" s="18">
        <v>0</v>
      </c>
      <c r="S22" s="18">
        <v>0</v>
      </c>
    </row>
    <row r="23" spans="1:19" s="6" customFormat="1" x14ac:dyDescent="0.2">
      <c r="A23" s="37" t="s">
        <v>56</v>
      </c>
      <c r="B23" s="39"/>
      <c r="C23" s="20">
        <v>0</v>
      </c>
      <c r="D23" s="18">
        <v>0</v>
      </c>
      <c r="E23" s="18">
        <v>0</v>
      </c>
      <c r="F23" s="18">
        <v>0</v>
      </c>
      <c r="G23" s="18">
        <v>0</v>
      </c>
      <c r="H23" s="18">
        <v>0</v>
      </c>
      <c r="I23" s="18">
        <v>0</v>
      </c>
      <c r="K23" s="37" t="s">
        <v>56</v>
      </c>
      <c r="L23" s="39"/>
      <c r="M23" s="20">
        <v>0</v>
      </c>
      <c r="N23" s="18">
        <v>0</v>
      </c>
      <c r="O23" s="18">
        <v>0</v>
      </c>
      <c r="P23" s="18">
        <v>0</v>
      </c>
      <c r="Q23" s="18">
        <v>0</v>
      </c>
      <c r="R23" s="18">
        <v>0</v>
      </c>
      <c r="S23" s="18">
        <v>0</v>
      </c>
    </row>
    <row r="24" spans="1:19" s="6" customFormat="1" x14ac:dyDescent="0.2">
      <c r="A24" s="37" t="s">
        <v>91</v>
      </c>
      <c r="B24" s="39"/>
      <c r="C24" s="20">
        <v>0</v>
      </c>
      <c r="D24" s="18">
        <v>0</v>
      </c>
      <c r="E24" s="18">
        <v>0</v>
      </c>
      <c r="F24" s="18">
        <v>0</v>
      </c>
      <c r="G24" s="18">
        <v>0</v>
      </c>
      <c r="H24" s="18">
        <v>0</v>
      </c>
      <c r="I24" s="18">
        <v>0</v>
      </c>
      <c r="K24" s="37" t="s">
        <v>91</v>
      </c>
      <c r="L24" s="39"/>
      <c r="M24" s="20">
        <v>0</v>
      </c>
      <c r="N24" s="18">
        <v>0</v>
      </c>
      <c r="O24" s="18">
        <v>0</v>
      </c>
      <c r="P24" s="18">
        <v>0</v>
      </c>
      <c r="Q24" s="18">
        <v>0</v>
      </c>
      <c r="R24" s="18">
        <v>0</v>
      </c>
      <c r="S24" s="18">
        <v>0</v>
      </c>
    </row>
    <row r="25" spans="1:19" s="17" customFormat="1" ht="18" customHeight="1" x14ac:dyDescent="0.2">
      <c r="A25" s="13" t="s">
        <v>14</v>
      </c>
      <c r="B25" s="39"/>
      <c r="C25" s="43">
        <v>369.44796000000002</v>
      </c>
      <c r="D25" s="22">
        <v>38.643239999999999</v>
      </c>
      <c r="E25" s="22">
        <v>110.10812</v>
      </c>
      <c r="F25" s="22">
        <v>5.3099999999999996E-3</v>
      </c>
      <c r="G25" s="22">
        <v>15.110860000000001</v>
      </c>
      <c r="H25" s="22">
        <v>1.73411</v>
      </c>
      <c r="I25" s="22">
        <v>7.8214899999999998</v>
      </c>
      <c r="K25" s="13" t="s">
        <v>14</v>
      </c>
      <c r="L25" s="39"/>
      <c r="M25" s="43">
        <v>86.663799999999995</v>
      </c>
      <c r="N25" s="22">
        <v>24.81363</v>
      </c>
      <c r="O25" s="22">
        <v>0</v>
      </c>
      <c r="P25" s="22">
        <v>1.63578</v>
      </c>
      <c r="Q25" s="22">
        <v>3.6720000000000003E-2</v>
      </c>
      <c r="R25" s="22">
        <v>82.774900000000002</v>
      </c>
      <c r="S25" s="22">
        <v>0.1</v>
      </c>
    </row>
    <row r="26" spans="1:19" s="6" customFormat="1" ht="8.25" customHeight="1" x14ac:dyDescent="0.2">
      <c r="A26" s="13"/>
      <c r="B26" s="39"/>
      <c r="C26" s="1256"/>
      <c r="D26" s="1260"/>
      <c r="E26" s="1260"/>
      <c r="F26" s="1260"/>
      <c r="G26" s="1260"/>
      <c r="H26" s="1260"/>
      <c r="I26" s="1260"/>
      <c r="K26" s="13"/>
      <c r="L26" s="39"/>
      <c r="M26" s="1256"/>
      <c r="N26" s="1260"/>
      <c r="O26" s="1260"/>
      <c r="P26" s="1260"/>
      <c r="Q26" s="1260"/>
      <c r="R26" s="1260"/>
      <c r="S26" s="1260"/>
    </row>
    <row r="27" spans="1:19" s="17" customFormat="1" ht="18" customHeight="1" x14ac:dyDescent="0.2">
      <c r="A27" s="7" t="s">
        <v>67</v>
      </c>
      <c r="B27" s="39"/>
      <c r="C27" s="43"/>
      <c r="D27" s="22"/>
      <c r="E27" s="22"/>
      <c r="F27" s="22"/>
      <c r="G27" s="22"/>
      <c r="H27" s="22"/>
      <c r="I27" s="22"/>
      <c r="K27" s="7" t="s">
        <v>67</v>
      </c>
      <c r="L27" s="39"/>
      <c r="M27" s="43"/>
      <c r="N27" s="22"/>
      <c r="O27" s="22"/>
      <c r="P27" s="22"/>
      <c r="Q27" s="22"/>
      <c r="R27" s="22"/>
      <c r="S27" s="22"/>
    </row>
    <row r="28" spans="1:19" s="17" customFormat="1" ht="18" customHeight="1" x14ac:dyDescent="0.2">
      <c r="A28" s="87" t="s">
        <v>68</v>
      </c>
      <c r="B28" s="39"/>
      <c r="C28" s="52">
        <v>369.44796000000002</v>
      </c>
      <c r="D28" s="53">
        <v>38.643239999999999</v>
      </c>
      <c r="E28" s="53">
        <v>110.10812</v>
      </c>
      <c r="F28" s="53">
        <v>5.3099999999999996E-3</v>
      </c>
      <c r="G28" s="53">
        <v>15.110860000000001</v>
      </c>
      <c r="H28" s="53">
        <v>1.73411</v>
      </c>
      <c r="I28" s="53">
        <v>7.8214899999999998</v>
      </c>
      <c r="K28" s="87" t="s">
        <v>68</v>
      </c>
      <c r="L28" s="39"/>
      <c r="M28" s="52">
        <v>86.663799999999995</v>
      </c>
      <c r="N28" s="53">
        <v>24.81363</v>
      </c>
      <c r="O28" s="53">
        <v>0</v>
      </c>
      <c r="P28" s="53">
        <v>1.63578</v>
      </c>
      <c r="Q28" s="53">
        <v>3.6720000000000003E-2</v>
      </c>
      <c r="R28" s="53">
        <v>82.774900000000002</v>
      </c>
      <c r="S28" s="53">
        <v>0.1</v>
      </c>
    </row>
    <row r="29" spans="1:19" s="17" customFormat="1" ht="18" customHeight="1" x14ac:dyDescent="0.2">
      <c r="A29" s="7" t="s">
        <v>69</v>
      </c>
      <c r="B29" s="39"/>
      <c r="C29" s="43"/>
      <c r="D29" s="22"/>
      <c r="E29" s="22"/>
      <c r="F29" s="22"/>
      <c r="G29" s="22"/>
      <c r="H29" s="22"/>
      <c r="I29" s="22"/>
      <c r="K29" s="7" t="s">
        <v>69</v>
      </c>
      <c r="L29" s="39"/>
      <c r="M29" s="43"/>
      <c r="N29" s="22"/>
      <c r="O29" s="22"/>
      <c r="P29" s="22"/>
      <c r="Q29" s="22"/>
      <c r="R29" s="22"/>
      <c r="S29" s="22"/>
    </row>
    <row r="30" spans="1:19" s="6" customFormat="1" ht="18" customHeight="1" x14ac:dyDescent="0.2">
      <c r="A30" s="10" t="s">
        <v>60</v>
      </c>
      <c r="B30" s="39"/>
      <c r="C30" s="20">
        <v>0</v>
      </c>
      <c r="D30" s="18">
        <v>0</v>
      </c>
      <c r="E30" s="18">
        <v>0</v>
      </c>
      <c r="F30" s="18">
        <v>0</v>
      </c>
      <c r="G30" s="18">
        <v>0</v>
      </c>
      <c r="H30" s="18">
        <v>0</v>
      </c>
      <c r="I30" s="18">
        <v>0</v>
      </c>
      <c r="K30" s="10" t="s">
        <v>60</v>
      </c>
      <c r="L30" s="39"/>
      <c r="M30" s="20">
        <v>0</v>
      </c>
      <c r="N30" s="18">
        <v>0</v>
      </c>
      <c r="O30" s="18">
        <v>0</v>
      </c>
      <c r="P30" s="18">
        <v>0</v>
      </c>
      <c r="Q30" s="18">
        <v>0</v>
      </c>
      <c r="R30" s="18">
        <v>0</v>
      </c>
      <c r="S30" s="18">
        <v>0</v>
      </c>
    </row>
    <row r="31" spans="1:19" s="6" customFormat="1" x14ac:dyDescent="0.2">
      <c r="A31" s="10" t="s">
        <v>15</v>
      </c>
      <c r="B31" s="39"/>
      <c r="C31" s="20">
        <v>0.09</v>
      </c>
      <c r="D31" s="18">
        <v>0.09</v>
      </c>
      <c r="E31" s="18">
        <v>0</v>
      </c>
      <c r="F31" s="18">
        <v>0</v>
      </c>
      <c r="G31" s="18">
        <v>0</v>
      </c>
      <c r="H31" s="18">
        <v>0</v>
      </c>
      <c r="I31" s="18">
        <v>0</v>
      </c>
      <c r="K31" s="10" t="s">
        <v>15</v>
      </c>
      <c r="L31" s="39"/>
      <c r="M31" s="20">
        <v>0</v>
      </c>
      <c r="N31" s="18">
        <v>0</v>
      </c>
      <c r="O31" s="18">
        <v>0</v>
      </c>
      <c r="P31" s="18">
        <v>0</v>
      </c>
      <c r="Q31" s="18">
        <v>0</v>
      </c>
      <c r="R31" s="18">
        <v>0</v>
      </c>
      <c r="S31" s="18">
        <v>0</v>
      </c>
    </row>
    <row r="32" spans="1:19" s="6" customFormat="1" x14ac:dyDescent="0.2">
      <c r="A32" s="10" t="s">
        <v>16</v>
      </c>
      <c r="B32" s="39"/>
      <c r="C32" s="20">
        <v>0</v>
      </c>
      <c r="D32" s="18">
        <v>0</v>
      </c>
      <c r="E32" s="18">
        <v>0</v>
      </c>
      <c r="F32" s="18">
        <v>0</v>
      </c>
      <c r="G32" s="18">
        <v>0</v>
      </c>
      <c r="H32" s="18">
        <v>0</v>
      </c>
      <c r="I32" s="18">
        <v>0</v>
      </c>
      <c r="K32" s="10" t="s">
        <v>16</v>
      </c>
      <c r="L32" s="39"/>
      <c r="M32" s="20">
        <v>0</v>
      </c>
      <c r="N32" s="18">
        <v>0</v>
      </c>
      <c r="O32" s="18">
        <v>0</v>
      </c>
      <c r="P32" s="18">
        <v>0</v>
      </c>
      <c r="Q32" s="18">
        <v>0</v>
      </c>
      <c r="R32" s="18">
        <v>0</v>
      </c>
      <c r="S32" s="18">
        <v>0</v>
      </c>
    </row>
    <row r="33" spans="1:19" s="6" customFormat="1" x14ac:dyDescent="0.2">
      <c r="A33" s="10" t="s">
        <v>61</v>
      </c>
      <c r="B33" s="39"/>
      <c r="C33" s="20">
        <v>0</v>
      </c>
      <c r="D33" s="18">
        <v>0</v>
      </c>
      <c r="E33" s="18">
        <v>0</v>
      </c>
      <c r="F33" s="18">
        <v>0</v>
      </c>
      <c r="G33" s="18">
        <v>0</v>
      </c>
      <c r="H33" s="18">
        <v>0</v>
      </c>
      <c r="I33" s="18">
        <v>0</v>
      </c>
      <c r="K33" s="10" t="s">
        <v>61</v>
      </c>
      <c r="L33" s="39"/>
      <c r="M33" s="20">
        <v>0</v>
      </c>
      <c r="N33" s="18">
        <v>0</v>
      </c>
      <c r="O33" s="18">
        <v>0</v>
      </c>
      <c r="P33" s="18">
        <v>0</v>
      </c>
      <c r="Q33" s="18">
        <v>0</v>
      </c>
      <c r="R33" s="18">
        <v>0</v>
      </c>
      <c r="S33" s="18">
        <v>0</v>
      </c>
    </row>
    <row r="34" spans="1:19" s="6" customFormat="1" x14ac:dyDescent="0.2">
      <c r="A34" s="10" t="s">
        <v>742</v>
      </c>
      <c r="B34" s="39"/>
      <c r="C34" s="20">
        <v>3</v>
      </c>
      <c r="D34" s="18">
        <v>0</v>
      </c>
      <c r="E34" s="18">
        <v>0</v>
      </c>
      <c r="F34" s="18">
        <v>0</v>
      </c>
      <c r="G34" s="18">
        <v>0</v>
      </c>
      <c r="H34" s="18">
        <v>0</v>
      </c>
      <c r="I34" s="18">
        <v>0</v>
      </c>
      <c r="K34" s="10" t="s">
        <v>742</v>
      </c>
      <c r="L34" s="39"/>
      <c r="M34" s="20">
        <v>3</v>
      </c>
      <c r="N34" s="18">
        <v>0</v>
      </c>
      <c r="O34" s="18">
        <v>0</v>
      </c>
      <c r="P34" s="18">
        <v>0</v>
      </c>
      <c r="Q34" s="18">
        <v>0</v>
      </c>
      <c r="R34" s="18">
        <v>0</v>
      </c>
      <c r="S34" s="18">
        <v>0</v>
      </c>
    </row>
    <row r="35" spans="1:19" s="6" customFormat="1" x14ac:dyDescent="0.2">
      <c r="A35" s="10" t="s">
        <v>62</v>
      </c>
      <c r="B35" s="39"/>
      <c r="C35" s="20"/>
      <c r="D35" s="18"/>
      <c r="E35" s="18"/>
      <c r="F35" s="18"/>
      <c r="G35" s="18"/>
      <c r="H35" s="18"/>
      <c r="I35" s="18"/>
      <c r="K35" s="10" t="s">
        <v>62</v>
      </c>
      <c r="L35" s="39"/>
      <c r="M35" s="20"/>
      <c r="N35" s="18"/>
      <c r="O35" s="18"/>
      <c r="P35" s="18"/>
      <c r="Q35" s="18"/>
      <c r="R35" s="18"/>
      <c r="S35" s="18"/>
    </row>
    <row r="36" spans="1:19" s="6" customFormat="1" x14ac:dyDescent="0.2">
      <c r="A36" s="10" t="s">
        <v>63</v>
      </c>
      <c r="B36" s="39"/>
      <c r="C36" s="20">
        <v>0</v>
      </c>
      <c r="D36" s="18">
        <v>0</v>
      </c>
      <c r="E36" s="18">
        <v>0</v>
      </c>
      <c r="F36" s="18">
        <v>0</v>
      </c>
      <c r="G36" s="18">
        <v>0</v>
      </c>
      <c r="H36" s="18">
        <v>0</v>
      </c>
      <c r="I36" s="18">
        <v>0</v>
      </c>
      <c r="K36" s="10" t="s">
        <v>63</v>
      </c>
      <c r="L36" s="39"/>
      <c r="M36" s="20">
        <v>0</v>
      </c>
      <c r="N36" s="18">
        <v>0</v>
      </c>
      <c r="O36" s="18">
        <v>0</v>
      </c>
      <c r="P36" s="18">
        <v>0</v>
      </c>
      <c r="Q36" s="18">
        <v>0</v>
      </c>
      <c r="R36" s="18">
        <v>0</v>
      </c>
      <c r="S36" s="18">
        <v>0</v>
      </c>
    </row>
    <row r="37" spans="1:19" s="6" customFormat="1" x14ac:dyDescent="0.2">
      <c r="A37" s="10" t="s">
        <v>64</v>
      </c>
      <c r="B37" s="39"/>
      <c r="C37" s="20"/>
      <c r="D37" s="18"/>
      <c r="E37" s="18"/>
      <c r="F37" s="18"/>
      <c r="G37" s="18"/>
      <c r="H37" s="18"/>
      <c r="I37" s="18"/>
      <c r="K37" s="10" t="s">
        <v>64</v>
      </c>
      <c r="L37" s="39"/>
      <c r="M37" s="20"/>
      <c r="N37" s="18"/>
      <c r="O37" s="18"/>
      <c r="P37" s="18"/>
      <c r="Q37" s="18"/>
      <c r="R37" s="18"/>
      <c r="S37" s="18"/>
    </row>
    <row r="38" spans="1:19" s="6" customFormat="1" x14ac:dyDescent="0.2">
      <c r="A38" s="10" t="s">
        <v>65</v>
      </c>
      <c r="B38" s="39"/>
      <c r="C38" s="20">
        <v>4.2756999999999996</v>
      </c>
      <c r="D38" s="18">
        <v>0</v>
      </c>
      <c r="E38" s="18">
        <v>0</v>
      </c>
      <c r="F38" s="18">
        <v>0</v>
      </c>
      <c r="G38" s="18">
        <v>0</v>
      </c>
      <c r="H38" s="18">
        <v>0</v>
      </c>
      <c r="I38" s="18">
        <v>0</v>
      </c>
      <c r="K38" s="10" t="s">
        <v>65</v>
      </c>
      <c r="L38" s="39"/>
      <c r="M38" s="20">
        <v>0</v>
      </c>
      <c r="N38" s="18">
        <v>0</v>
      </c>
      <c r="O38" s="18">
        <v>0</v>
      </c>
      <c r="P38" s="18">
        <v>0</v>
      </c>
      <c r="Q38" s="18">
        <v>0</v>
      </c>
      <c r="R38" s="18">
        <v>4.2756999999999996</v>
      </c>
      <c r="S38" s="18">
        <v>0</v>
      </c>
    </row>
    <row r="39" spans="1:19" s="17" customFormat="1" ht="18" customHeight="1" x14ac:dyDescent="0.2">
      <c r="A39" s="13" t="s">
        <v>14</v>
      </c>
      <c r="B39" s="39"/>
      <c r="C39" s="43">
        <v>7.3657000000000004</v>
      </c>
      <c r="D39" s="22">
        <v>0.09</v>
      </c>
      <c r="E39" s="22">
        <v>0</v>
      </c>
      <c r="F39" s="22">
        <v>0</v>
      </c>
      <c r="G39" s="22">
        <v>0</v>
      </c>
      <c r="H39" s="22">
        <v>0</v>
      </c>
      <c r="I39" s="22">
        <v>0</v>
      </c>
      <c r="K39" s="13" t="s">
        <v>14</v>
      </c>
      <c r="L39" s="39"/>
      <c r="M39" s="43">
        <v>3</v>
      </c>
      <c r="N39" s="22">
        <v>0</v>
      </c>
      <c r="O39" s="22">
        <v>0</v>
      </c>
      <c r="P39" s="22">
        <v>0</v>
      </c>
      <c r="Q39" s="22">
        <v>0</v>
      </c>
      <c r="R39" s="22">
        <v>4.2756999999999996</v>
      </c>
      <c r="S39" s="22">
        <v>0</v>
      </c>
    </row>
    <row r="40" spans="1:19" s="6" customFormat="1" x14ac:dyDescent="0.2">
      <c r="A40" s="13"/>
      <c r="B40" s="39"/>
      <c r="C40" s="20"/>
      <c r="D40" s="18"/>
      <c r="E40" s="18"/>
      <c r="F40" s="18"/>
      <c r="G40" s="18"/>
      <c r="H40" s="18"/>
      <c r="I40" s="18"/>
      <c r="K40" s="13"/>
      <c r="L40" s="39"/>
      <c r="M40" s="20"/>
      <c r="N40" s="18"/>
      <c r="O40" s="18"/>
      <c r="P40" s="18"/>
      <c r="Q40" s="18"/>
      <c r="R40" s="18"/>
      <c r="S40" s="18"/>
    </row>
    <row r="41" spans="1:19" s="17" customFormat="1" ht="18" customHeight="1" x14ac:dyDescent="0.2">
      <c r="A41" s="13" t="s">
        <v>266</v>
      </c>
      <c r="B41" s="39"/>
      <c r="C41" s="43">
        <v>376.81366000000003</v>
      </c>
      <c r="D41" s="22">
        <v>38.733240000000002</v>
      </c>
      <c r="E41" s="22">
        <v>110.10812</v>
      </c>
      <c r="F41" s="22">
        <v>5.3099999999999996E-3</v>
      </c>
      <c r="G41" s="22">
        <v>15.110860000000001</v>
      </c>
      <c r="H41" s="22">
        <v>1.73411</v>
      </c>
      <c r="I41" s="22">
        <v>7.8214899999999998</v>
      </c>
      <c r="K41" s="13" t="s">
        <v>266</v>
      </c>
      <c r="L41" s="39"/>
      <c r="M41" s="43">
        <v>89.663799999999995</v>
      </c>
      <c r="N41" s="22">
        <v>24.81363</v>
      </c>
      <c r="O41" s="22">
        <v>0</v>
      </c>
      <c r="P41" s="22">
        <v>1.63578</v>
      </c>
      <c r="Q41" s="22">
        <v>3.6720000000000003E-2</v>
      </c>
      <c r="R41" s="22">
        <v>87.050600000000003</v>
      </c>
      <c r="S41" s="22">
        <v>0.1</v>
      </c>
    </row>
    <row r="42" spans="1:19" s="11" customFormat="1" ht="39.950000000000003" customHeight="1" x14ac:dyDescent="0.2">
      <c r="A42" s="1210" t="s">
        <v>167</v>
      </c>
      <c r="B42" s="1251"/>
      <c r="C42" s="1251"/>
      <c r="D42" s="1251"/>
      <c r="E42" s="1251"/>
      <c r="F42" s="1251"/>
      <c r="G42" s="1251"/>
      <c r="H42" s="1251"/>
      <c r="I42" s="1251"/>
      <c r="J42" s="9"/>
      <c r="K42" s="1210" t="s">
        <v>144</v>
      </c>
      <c r="L42" s="1251"/>
      <c r="M42" s="1251"/>
      <c r="N42" s="1251"/>
      <c r="O42" s="1251"/>
      <c r="P42" s="1251"/>
      <c r="Q42" s="1251"/>
      <c r="R42" s="1251"/>
      <c r="S42" s="1251"/>
    </row>
    <row r="43" spans="1:19" s="8" customFormat="1" ht="18" customHeight="1" x14ac:dyDescent="0.2">
      <c r="A43" s="7" t="s">
        <v>296</v>
      </c>
      <c r="B43" s="7"/>
      <c r="C43" s="43"/>
      <c r="D43" s="22"/>
      <c r="E43" s="22"/>
      <c r="F43" s="22"/>
      <c r="G43" s="22"/>
      <c r="H43" s="22"/>
      <c r="I43" s="22"/>
      <c r="J43" s="9"/>
      <c r="K43" s="7" t="s">
        <v>296</v>
      </c>
      <c r="L43" s="7"/>
      <c r="M43" s="43"/>
      <c r="N43" s="22"/>
      <c r="O43" s="22"/>
      <c r="P43" s="22"/>
      <c r="Q43" s="22"/>
      <c r="R43" s="22"/>
      <c r="S43" s="22"/>
    </row>
    <row r="44" spans="1:19" s="11" customFormat="1" ht="18" customHeight="1" x14ac:dyDescent="0.2">
      <c r="A44" s="10" t="s">
        <v>57</v>
      </c>
      <c r="B44" s="10"/>
      <c r="C44" s="20">
        <v>0</v>
      </c>
      <c r="D44" s="18">
        <v>0</v>
      </c>
      <c r="E44" s="18">
        <v>0</v>
      </c>
      <c r="F44" s="18">
        <v>0</v>
      </c>
      <c r="G44" s="18">
        <v>0</v>
      </c>
      <c r="H44" s="18">
        <v>0</v>
      </c>
      <c r="I44" s="18">
        <v>0</v>
      </c>
      <c r="J44" s="9"/>
      <c r="K44" s="10" t="s">
        <v>57</v>
      </c>
      <c r="L44" s="10"/>
      <c r="M44" s="20">
        <v>0</v>
      </c>
      <c r="N44" s="18">
        <v>0</v>
      </c>
      <c r="O44" s="18">
        <v>0</v>
      </c>
      <c r="P44" s="18">
        <v>0</v>
      </c>
      <c r="Q44" s="18">
        <v>0</v>
      </c>
      <c r="R44" s="18">
        <v>0</v>
      </c>
      <c r="S44" s="18">
        <v>0</v>
      </c>
    </row>
    <row r="45" spans="1:19" s="6" customFormat="1" x14ac:dyDescent="0.2">
      <c r="A45" s="37" t="s">
        <v>56</v>
      </c>
      <c r="B45" s="39"/>
      <c r="C45" s="20">
        <v>0</v>
      </c>
      <c r="D45" s="18">
        <v>0</v>
      </c>
      <c r="E45" s="18">
        <v>0</v>
      </c>
      <c r="F45" s="18">
        <v>0</v>
      </c>
      <c r="G45" s="18">
        <v>0</v>
      </c>
      <c r="H45" s="18">
        <v>0</v>
      </c>
      <c r="I45" s="18">
        <v>0</v>
      </c>
      <c r="K45" s="37" t="s">
        <v>56</v>
      </c>
      <c r="L45" s="39"/>
      <c r="M45" s="20">
        <v>0</v>
      </c>
      <c r="N45" s="18">
        <v>0</v>
      </c>
      <c r="O45" s="18">
        <v>0</v>
      </c>
      <c r="P45" s="18">
        <v>0</v>
      </c>
      <c r="Q45" s="18">
        <v>0</v>
      </c>
      <c r="R45" s="18">
        <v>0</v>
      </c>
      <c r="S45" s="18">
        <v>0</v>
      </c>
    </row>
    <row r="46" spans="1:19" s="6" customFormat="1" x14ac:dyDescent="0.2">
      <c r="A46" s="37" t="s">
        <v>91</v>
      </c>
      <c r="B46" s="39"/>
      <c r="C46" s="20">
        <v>0</v>
      </c>
      <c r="D46" s="18">
        <v>0</v>
      </c>
      <c r="E46" s="18">
        <v>0</v>
      </c>
      <c r="F46" s="18">
        <v>0</v>
      </c>
      <c r="G46" s="18">
        <v>0</v>
      </c>
      <c r="H46" s="18">
        <v>0</v>
      </c>
      <c r="I46" s="18">
        <v>0</v>
      </c>
      <c r="K46" s="37" t="s">
        <v>91</v>
      </c>
      <c r="L46" s="39"/>
      <c r="M46" s="20">
        <v>0</v>
      </c>
      <c r="N46" s="18">
        <v>0</v>
      </c>
      <c r="O46" s="18">
        <v>0</v>
      </c>
      <c r="P46" s="18">
        <v>0</v>
      </c>
      <c r="Q46" s="18">
        <v>0</v>
      </c>
      <c r="R46" s="18">
        <v>0</v>
      </c>
      <c r="S46" s="18">
        <v>0</v>
      </c>
    </row>
    <row r="47" spans="1:19" s="11" customFormat="1" x14ac:dyDescent="0.2">
      <c r="A47" s="10" t="s">
        <v>58</v>
      </c>
      <c r="B47" s="10"/>
      <c r="C47" s="20">
        <v>0</v>
      </c>
      <c r="D47" s="18">
        <v>0</v>
      </c>
      <c r="E47" s="18">
        <v>0</v>
      </c>
      <c r="F47" s="18">
        <v>0</v>
      </c>
      <c r="G47" s="18">
        <v>0</v>
      </c>
      <c r="H47" s="18">
        <v>0</v>
      </c>
      <c r="I47" s="18">
        <v>0</v>
      </c>
      <c r="J47" s="9"/>
      <c r="K47" s="10" t="s">
        <v>58</v>
      </c>
      <c r="L47" s="10"/>
      <c r="M47" s="20">
        <v>0</v>
      </c>
      <c r="N47" s="18">
        <v>0</v>
      </c>
      <c r="O47" s="18">
        <v>0</v>
      </c>
      <c r="P47" s="18">
        <v>0</v>
      </c>
      <c r="Q47" s="18">
        <v>0</v>
      </c>
      <c r="R47" s="18">
        <v>0</v>
      </c>
      <c r="S47" s="18">
        <v>0</v>
      </c>
    </row>
    <row r="48" spans="1:19" s="6" customFormat="1" x14ac:dyDescent="0.2">
      <c r="A48" s="37" t="s">
        <v>56</v>
      </c>
      <c r="B48" s="39"/>
      <c r="C48" s="20">
        <v>0</v>
      </c>
      <c r="D48" s="18">
        <v>0</v>
      </c>
      <c r="E48" s="18">
        <v>0</v>
      </c>
      <c r="F48" s="18">
        <v>0</v>
      </c>
      <c r="G48" s="18">
        <v>0</v>
      </c>
      <c r="H48" s="18">
        <v>0</v>
      </c>
      <c r="I48" s="18">
        <v>0</v>
      </c>
      <c r="K48" s="37" t="s">
        <v>56</v>
      </c>
      <c r="L48" s="39"/>
      <c r="M48" s="20">
        <v>0</v>
      </c>
      <c r="N48" s="18">
        <v>0</v>
      </c>
      <c r="O48" s="18">
        <v>0</v>
      </c>
      <c r="P48" s="18">
        <v>0</v>
      </c>
      <c r="Q48" s="18">
        <v>0</v>
      </c>
      <c r="R48" s="18">
        <v>0</v>
      </c>
      <c r="S48" s="18">
        <v>0</v>
      </c>
    </row>
    <row r="49" spans="1:19" s="6" customFormat="1" x14ac:dyDescent="0.2">
      <c r="A49" s="37" t="s">
        <v>91</v>
      </c>
      <c r="B49" s="39"/>
      <c r="C49" s="20">
        <v>0</v>
      </c>
      <c r="D49" s="18">
        <v>0</v>
      </c>
      <c r="E49" s="18">
        <v>0</v>
      </c>
      <c r="F49" s="18">
        <v>0</v>
      </c>
      <c r="G49" s="18">
        <v>0</v>
      </c>
      <c r="H49" s="18">
        <v>0</v>
      </c>
      <c r="I49" s="18">
        <v>0</v>
      </c>
      <c r="K49" s="37" t="s">
        <v>91</v>
      </c>
      <c r="L49" s="39"/>
      <c r="M49" s="20">
        <v>0</v>
      </c>
      <c r="N49" s="18">
        <v>0</v>
      </c>
      <c r="O49" s="18">
        <v>0</v>
      </c>
      <c r="P49" s="18">
        <v>0</v>
      </c>
      <c r="Q49" s="18">
        <v>0</v>
      </c>
      <c r="R49" s="18">
        <v>0</v>
      </c>
      <c r="S49" s="18">
        <v>0</v>
      </c>
    </row>
    <row r="50" spans="1:19" s="17" customFormat="1" ht="18" customHeight="1" x14ac:dyDescent="0.2">
      <c r="A50" s="13" t="s">
        <v>14</v>
      </c>
      <c r="B50" s="39"/>
      <c r="C50" s="43">
        <v>0</v>
      </c>
      <c r="D50" s="22">
        <v>0</v>
      </c>
      <c r="E50" s="22">
        <v>0</v>
      </c>
      <c r="F50" s="22">
        <v>0</v>
      </c>
      <c r="G50" s="22">
        <v>0</v>
      </c>
      <c r="H50" s="22">
        <v>0</v>
      </c>
      <c r="I50" s="22">
        <v>0</v>
      </c>
      <c r="K50" s="13" t="s">
        <v>14</v>
      </c>
      <c r="L50" s="39"/>
      <c r="M50" s="43">
        <v>0</v>
      </c>
      <c r="N50" s="22">
        <v>0</v>
      </c>
      <c r="O50" s="22">
        <v>0</v>
      </c>
      <c r="P50" s="22">
        <v>0</v>
      </c>
      <c r="Q50" s="22">
        <v>0</v>
      </c>
      <c r="R50" s="22">
        <v>0</v>
      </c>
      <c r="S50" s="22">
        <v>0</v>
      </c>
    </row>
    <row r="51" spans="1:19" s="8" customFormat="1" ht="18" customHeight="1" x14ac:dyDescent="0.2">
      <c r="A51" s="7" t="s">
        <v>66</v>
      </c>
      <c r="B51" s="7"/>
      <c r="C51" s="43"/>
      <c r="D51" s="22"/>
      <c r="E51" s="22"/>
      <c r="F51" s="22"/>
      <c r="G51" s="22"/>
      <c r="H51" s="22"/>
      <c r="I51" s="22"/>
      <c r="J51" s="9"/>
      <c r="K51" s="7" t="s">
        <v>66</v>
      </c>
      <c r="L51" s="7"/>
      <c r="M51" s="43"/>
      <c r="N51" s="22"/>
      <c r="O51" s="22"/>
      <c r="P51" s="22"/>
      <c r="Q51" s="22"/>
      <c r="R51" s="22"/>
      <c r="S51" s="22"/>
    </row>
    <row r="52" spans="1:19" s="6" customFormat="1" ht="18" customHeight="1" x14ac:dyDescent="0.2">
      <c r="A52" s="10" t="s">
        <v>53</v>
      </c>
      <c r="B52" s="39"/>
      <c r="C52" s="20">
        <v>4.3957199999999998</v>
      </c>
      <c r="D52" s="18">
        <v>0.59501000000000004</v>
      </c>
      <c r="E52" s="18">
        <v>0.10594000000000001</v>
      </c>
      <c r="F52" s="18">
        <v>0</v>
      </c>
      <c r="G52" s="18">
        <v>0</v>
      </c>
      <c r="H52" s="18">
        <v>0</v>
      </c>
      <c r="I52" s="18">
        <v>1.43</v>
      </c>
      <c r="K52" s="10" t="s">
        <v>53</v>
      </c>
      <c r="L52" s="39"/>
      <c r="M52" s="20">
        <v>0</v>
      </c>
      <c r="N52" s="18">
        <v>2.2647699999999999</v>
      </c>
      <c r="O52" s="18">
        <v>0</v>
      </c>
      <c r="P52" s="18">
        <v>0</v>
      </c>
      <c r="Q52" s="18">
        <v>0</v>
      </c>
      <c r="R52" s="18">
        <v>0</v>
      </c>
      <c r="S52" s="18">
        <v>0</v>
      </c>
    </row>
    <row r="53" spans="1:19" s="6" customFormat="1" x14ac:dyDescent="0.2">
      <c r="A53" s="37" t="s">
        <v>56</v>
      </c>
      <c r="B53" s="39"/>
      <c r="C53" s="20">
        <v>4.3957199999999998</v>
      </c>
      <c r="D53" s="18">
        <v>0.59501000000000004</v>
      </c>
      <c r="E53" s="18">
        <v>0.10594000000000001</v>
      </c>
      <c r="F53" s="18">
        <v>0</v>
      </c>
      <c r="G53" s="18">
        <v>0</v>
      </c>
      <c r="H53" s="18">
        <v>0</v>
      </c>
      <c r="I53" s="18">
        <v>1.43</v>
      </c>
      <c r="K53" s="37" t="s">
        <v>56</v>
      </c>
      <c r="L53" s="39"/>
      <c r="M53" s="20">
        <v>0</v>
      </c>
      <c r="N53" s="18">
        <v>2.2647699999999999</v>
      </c>
      <c r="O53" s="18">
        <v>0</v>
      </c>
      <c r="P53" s="18">
        <v>0</v>
      </c>
      <c r="Q53" s="18">
        <v>0</v>
      </c>
      <c r="R53" s="18">
        <v>0</v>
      </c>
      <c r="S53" s="18">
        <v>0</v>
      </c>
    </row>
    <row r="54" spans="1:19" s="6" customFormat="1" x14ac:dyDescent="0.2">
      <c r="A54" s="37" t="s">
        <v>91</v>
      </c>
      <c r="B54" s="39"/>
      <c r="C54" s="20">
        <v>0</v>
      </c>
      <c r="D54" s="18">
        <v>0</v>
      </c>
      <c r="E54" s="18">
        <v>0</v>
      </c>
      <c r="F54" s="18">
        <v>0</v>
      </c>
      <c r="G54" s="18">
        <v>0</v>
      </c>
      <c r="H54" s="18">
        <v>0</v>
      </c>
      <c r="I54" s="18">
        <v>0</v>
      </c>
      <c r="K54" s="37" t="s">
        <v>91</v>
      </c>
      <c r="L54" s="39"/>
      <c r="M54" s="20">
        <v>0</v>
      </c>
      <c r="N54" s="18">
        <v>0</v>
      </c>
      <c r="O54" s="18">
        <v>0</v>
      </c>
      <c r="P54" s="18">
        <v>0</v>
      </c>
      <c r="Q54" s="18">
        <v>0</v>
      </c>
      <c r="R54" s="18">
        <v>0</v>
      </c>
      <c r="S54" s="18">
        <v>0</v>
      </c>
    </row>
    <row r="55" spans="1:19" s="6" customFormat="1" x14ac:dyDescent="0.2">
      <c r="A55" s="10" t="s">
        <v>54</v>
      </c>
      <c r="B55" s="39"/>
      <c r="C55" s="20">
        <v>0</v>
      </c>
      <c r="D55" s="18">
        <v>0</v>
      </c>
      <c r="E55" s="18">
        <v>0</v>
      </c>
      <c r="F55" s="18">
        <v>0</v>
      </c>
      <c r="G55" s="18">
        <v>0</v>
      </c>
      <c r="H55" s="18">
        <v>0</v>
      </c>
      <c r="I55" s="18">
        <v>0</v>
      </c>
      <c r="K55" s="10" t="s">
        <v>54</v>
      </c>
      <c r="L55" s="39"/>
      <c r="M55" s="20">
        <v>0</v>
      </c>
      <c r="N55" s="18">
        <v>0</v>
      </c>
      <c r="O55" s="18">
        <v>0</v>
      </c>
      <c r="P55" s="18">
        <v>0</v>
      </c>
      <c r="Q55" s="18">
        <v>0</v>
      </c>
      <c r="R55" s="18">
        <v>0</v>
      </c>
      <c r="S55" s="18">
        <v>0</v>
      </c>
    </row>
    <row r="56" spans="1:19" s="6" customFormat="1" x14ac:dyDescent="0.2">
      <c r="A56" s="10" t="s">
        <v>55</v>
      </c>
      <c r="B56" s="39"/>
      <c r="C56" s="20">
        <v>0</v>
      </c>
      <c r="D56" s="18">
        <v>0</v>
      </c>
      <c r="E56" s="18">
        <v>0</v>
      </c>
      <c r="F56" s="18">
        <v>0</v>
      </c>
      <c r="G56" s="18">
        <v>0</v>
      </c>
      <c r="H56" s="18">
        <v>0</v>
      </c>
      <c r="I56" s="18">
        <v>0</v>
      </c>
      <c r="K56" s="10" t="s">
        <v>55</v>
      </c>
      <c r="L56" s="39"/>
      <c r="M56" s="20">
        <v>0</v>
      </c>
      <c r="N56" s="18">
        <v>0</v>
      </c>
      <c r="O56" s="18">
        <v>0</v>
      </c>
      <c r="P56" s="18">
        <v>0</v>
      </c>
      <c r="Q56" s="18">
        <v>0</v>
      </c>
      <c r="R56" s="18">
        <v>0</v>
      </c>
      <c r="S56" s="18">
        <v>0</v>
      </c>
    </row>
    <row r="57" spans="1:19" s="6" customFormat="1" x14ac:dyDescent="0.2">
      <c r="A57" s="37" t="s">
        <v>56</v>
      </c>
      <c r="B57" s="39"/>
      <c r="C57" s="20">
        <v>0</v>
      </c>
      <c r="D57" s="18">
        <v>0</v>
      </c>
      <c r="E57" s="18">
        <v>0</v>
      </c>
      <c r="F57" s="18">
        <v>0</v>
      </c>
      <c r="G57" s="18">
        <v>0</v>
      </c>
      <c r="H57" s="18">
        <v>0</v>
      </c>
      <c r="I57" s="18">
        <v>0</v>
      </c>
      <c r="K57" s="37" t="s">
        <v>56</v>
      </c>
      <c r="L57" s="39"/>
      <c r="M57" s="20">
        <v>0</v>
      </c>
      <c r="N57" s="18">
        <v>0</v>
      </c>
      <c r="O57" s="18">
        <v>0</v>
      </c>
      <c r="P57" s="18">
        <v>0</v>
      </c>
      <c r="Q57" s="18">
        <v>0</v>
      </c>
      <c r="R57" s="18">
        <v>0</v>
      </c>
      <c r="S57" s="18">
        <v>0</v>
      </c>
    </row>
    <row r="58" spans="1:19" s="6" customFormat="1" x14ac:dyDescent="0.2">
      <c r="A58" s="37" t="s">
        <v>91</v>
      </c>
      <c r="B58" s="39"/>
      <c r="C58" s="20">
        <v>0</v>
      </c>
      <c r="D58" s="18">
        <v>0</v>
      </c>
      <c r="E58" s="18">
        <v>0</v>
      </c>
      <c r="F58" s="18">
        <v>0</v>
      </c>
      <c r="G58" s="18">
        <v>0</v>
      </c>
      <c r="H58" s="18">
        <v>0</v>
      </c>
      <c r="I58" s="18">
        <v>0</v>
      </c>
      <c r="K58" s="37" t="s">
        <v>91</v>
      </c>
      <c r="L58" s="39"/>
      <c r="M58" s="20">
        <v>0</v>
      </c>
      <c r="N58" s="18">
        <v>0</v>
      </c>
      <c r="O58" s="18">
        <v>0</v>
      </c>
      <c r="P58" s="18">
        <v>0</v>
      </c>
      <c r="Q58" s="18">
        <v>0</v>
      </c>
      <c r="R58" s="18">
        <v>0</v>
      </c>
      <c r="S58" s="18">
        <v>0</v>
      </c>
    </row>
    <row r="59" spans="1:19" s="17" customFormat="1" ht="18" customHeight="1" x14ac:dyDescent="0.2">
      <c r="A59" s="13" t="s">
        <v>14</v>
      </c>
      <c r="B59" s="39"/>
      <c r="C59" s="43">
        <v>4.3957199999999998</v>
      </c>
      <c r="D59" s="22">
        <v>0.59501000000000004</v>
      </c>
      <c r="E59" s="22">
        <v>0.10594000000000001</v>
      </c>
      <c r="F59" s="22">
        <v>0</v>
      </c>
      <c r="G59" s="22">
        <v>0</v>
      </c>
      <c r="H59" s="22">
        <v>0</v>
      </c>
      <c r="I59" s="22">
        <v>1.43</v>
      </c>
      <c r="K59" s="13" t="s">
        <v>14</v>
      </c>
      <c r="L59" s="39"/>
      <c r="M59" s="43">
        <v>0</v>
      </c>
      <c r="N59" s="22">
        <v>2.2647699999999999</v>
      </c>
      <c r="O59" s="22">
        <v>0</v>
      </c>
      <c r="P59" s="22">
        <v>0</v>
      </c>
      <c r="Q59" s="22">
        <v>0</v>
      </c>
      <c r="R59" s="22">
        <v>0</v>
      </c>
      <c r="S59" s="22">
        <v>0</v>
      </c>
    </row>
    <row r="60" spans="1:19" s="6" customFormat="1" ht="8.25" customHeight="1" x14ac:dyDescent="0.2">
      <c r="A60" s="13"/>
      <c r="B60" s="39"/>
      <c r="C60" s="1256"/>
      <c r="D60" s="1260"/>
      <c r="E60" s="1260"/>
      <c r="F60" s="1260"/>
      <c r="G60" s="1260"/>
      <c r="H60" s="1260"/>
      <c r="I60" s="1260"/>
      <c r="K60" s="13"/>
      <c r="L60" s="39"/>
      <c r="M60" s="1256"/>
      <c r="N60" s="1260"/>
      <c r="O60" s="1260"/>
      <c r="P60" s="1260"/>
      <c r="Q60" s="1260"/>
      <c r="R60" s="1260"/>
      <c r="S60" s="1260"/>
    </row>
    <row r="61" spans="1:19" s="17" customFormat="1" ht="18" customHeight="1" x14ac:dyDescent="0.2">
      <c r="A61" s="7" t="s">
        <v>67</v>
      </c>
      <c r="B61" s="39"/>
      <c r="C61" s="43"/>
      <c r="D61" s="22"/>
      <c r="E61" s="22"/>
      <c r="F61" s="22"/>
      <c r="G61" s="22"/>
      <c r="H61" s="22"/>
      <c r="I61" s="22"/>
      <c r="K61" s="7" t="s">
        <v>67</v>
      </c>
      <c r="L61" s="39"/>
      <c r="M61" s="43"/>
      <c r="N61" s="22"/>
      <c r="O61" s="22"/>
      <c r="P61" s="22"/>
      <c r="Q61" s="22"/>
      <c r="R61" s="22"/>
      <c r="S61" s="22"/>
    </row>
    <row r="62" spans="1:19" s="17" customFormat="1" ht="18" customHeight="1" x14ac:dyDescent="0.2">
      <c r="A62" s="87" t="s">
        <v>68</v>
      </c>
      <c r="B62" s="39"/>
      <c r="C62" s="52">
        <v>4.3957199999999998</v>
      </c>
      <c r="D62" s="53">
        <v>0.59501000000000004</v>
      </c>
      <c r="E62" s="53">
        <v>0.10594000000000001</v>
      </c>
      <c r="F62" s="53">
        <v>0</v>
      </c>
      <c r="G62" s="53">
        <v>0</v>
      </c>
      <c r="H62" s="53">
        <v>0</v>
      </c>
      <c r="I62" s="53">
        <v>1.43</v>
      </c>
      <c r="K62" s="87" t="s">
        <v>68</v>
      </c>
      <c r="L62" s="39"/>
      <c r="M62" s="52">
        <v>0</v>
      </c>
      <c r="N62" s="53">
        <v>2.2647699999999999</v>
      </c>
      <c r="O62" s="53">
        <v>0</v>
      </c>
      <c r="P62" s="53">
        <v>0</v>
      </c>
      <c r="Q62" s="53">
        <v>0</v>
      </c>
      <c r="R62" s="53">
        <v>0</v>
      </c>
      <c r="S62" s="53">
        <v>0</v>
      </c>
    </row>
    <row r="63" spans="1:19" s="17" customFormat="1" ht="18" customHeight="1" x14ac:dyDescent="0.2">
      <c r="A63" s="7" t="s">
        <v>69</v>
      </c>
      <c r="B63" s="39"/>
      <c r="C63" s="43"/>
      <c r="D63" s="22"/>
      <c r="E63" s="22"/>
      <c r="F63" s="22"/>
      <c r="G63" s="22"/>
      <c r="H63" s="22"/>
      <c r="I63" s="22"/>
      <c r="K63" s="7" t="s">
        <v>69</v>
      </c>
      <c r="L63" s="39"/>
      <c r="M63" s="43"/>
      <c r="N63" s="22"/>
      <c r="O63" s="22"/>
      <c r="P63" s="22"/>
      <c r="Q63" s="22"/>
      <c r="R63" s="22"/>
      <c r="S63" s="22"/>
    </row>
    <row r="64" spans="1:19" s="6" customFormat="1" ht="18" customHeight="1" x14ac:dyDescent="0.2">
      <c r="A64" s="10" t="s">
        <v>60</v>
      </c>
      <c r="B64" s="39"/>
      <c r="C64" s="20">
        <v>0</v>
      </c>
      <c r="D64" s="18">
        <v>0</v>
      </c>
      <c r="E64" s="18">
        <v>0</v>
      </c>
      <c r="F64" s="18">
        <v>0</v>
      </c>
      <c r="G64" s="18">
        <v>0</v>
      </c>
      <c r="H64" s="18">
        <v>0</v>
      </c>
      <c r="I64" s="18">
        <v>0</v>
      </c>
      <c r="K64" s="10" t="s">
        <v>60</v>
      </c>
      <c r="L64" s="39"/>
      <c r="M64" s="20">
        <v>0</v>
      </c>
      <c r="N64" s="18">
        <v>0</v>
      </c>
      <c r="O64" s="18">
        <v>0</v>
      </c>
      <c r="P64" s="18">
        <v>0</v>
      </c>
      <c r="Q64" s="18">
        <v>0</v>
      </c>
      <c r="R64" s="18">
        <v>0</v>
      </c>
      <c r="S64" s="18">
        <v>0</v>
      </c>
    </row>
    <row r="65" spans="1:19" s="6" customFormat="1" x14ac:dyDescent="0.2">
      <c r="A65" s="10" t="s">
        <v>15</v>
      </c>
      <c r="B65" s="39"/>
      <c r="C65" s="20">
        <v>0</v>
      </c>
      <c r="D65" s="18">
        <v>0</v>
      </c>
      <c r="E65" s="18">
        <v>0</v>
      </c>
      <c r="F65" s="18">
        <v>0</v>
      </c>
      <c r="G65" s="18">
        <v>0</v>
      </c>
      <c r="H65" s="18">
        <v>0</v>
      </c>
      <c r="I65" s="18">
        <v>0</v>
      </c>
      <c r="K65" s="10" t="s">
        <v>15</v>
      </c>
      <c r="L65" s="39"/>
      <c r="M65" s="20">
        <v>0</v>
      </c>
      <c r="N65" s="18">
        <v>0</v>
      </c>
      <c r="O65" s="18">
        <v>0</v>
      </c>
      <c r="P65" s="18">
        <v>0</v>
      </c>
      <c r="Q65" s="18">
        <v>0</v>
      </c>
      <c r="R65" s="18">
        <v>0</v>
      </c>
      <c r="S65" s="18">
        <v>0</v>
      </c>
    </row>
    <row r="66" spans="1:19" s="6" customFormat="1" x14ac:dyDescent="0.2">
      <c r="A66" s="10" t="s">
        <v>16</v>
      </c>
      <c r="B66" s="39"/>
      <c r="C66" s="20">
        <v>0</v>
      </c>
      <c r="D66" s="18">
        <v>0</v>
      </c>
      <c r="E66" s="18">
        <v>0</v>
      </c>
      <c r="F66" s="18">
        <v>0</v>
      </c>
      <c r="G66" s="18">
        <v>0</v>
      </c>
      <c r="H66" s="18">
        <v>0</v>
      </c>
      <c r="I66" s="18">
        <v>0</v>
      </c>
      <c r="K66" s="10" t="s">
        <v>16</v>
      </c>
      <c r="L66" s="39"/>
      <c r="M66" s="20">
        <v>0</v>
      </c>
      <c r="N66" s="18">
        <v>0</v>
      </c>
      <c r="O66" s="18">
        <v>0</v>
      </c>
      <c r="P66" s="18">
        <v>0</v>
      </c>
      <c r="Q66" s="18">
        <v>0</v>
      </c>
      <c r="R66" s="18">
        <v>0</v>
      </c>
      <c r="S66" s="18">
        <v>0</v>
      </c>
    </row>
    <row r="67" spans="1:19" s="6" customFormat="1" x14ac:dyDescent="0.2">
      <c r="A67" s="10" t="s">
        <v>61</v>
      </c>
      <c r="B67" s="39"/>
      <c r="C67" s="20">
        <v>0</v>
      </c>
      <c r="D67" s="18">
        <v>0</v>
      </c>
      <c r="E67" s="18">
        <v>0</v>
      </c>
      <c r="F67" s="18">
        <v>0</v>
      </c>
      <c r="G67" s="18">
        <v>0</v>
      </c>
      <c r="H67" s="18">
        <v>0</v>
      </c>
      <c r="I67" s="18">
        <v>0</v>
      </c>
      <c r="K67" s="10" t="s">
        <v>61</v>
      </c>
      <c r="L67" s="39"/>
      <c r="M67" s="20">
        <v>0</v>
      </c>
      <c r="N67" s="18">
        <v>0</v>
      </c>
      <c r="O67" s="18">
        <v>0</v>
      </c>
      <c r="P67" s="18">
        <v>0</v>
      </c>
      <c r="Q67" s="18">
        <v>0</v>
      </c>
      <c r="R67" s="18">
        <v>0</v>
      </c>
      <c r="S67" s="18">
        <v>0</v>
      </c>
    </row>
    <row r="68" spans="1:19" s="6" customFormat="1" x14ac:dyDescent="0.2">
      <c r="A68" s="10" t="s">
        <v>742</v>
      </c>
      <c r="B68" s="39"/>
      <c r="C68" s="20">
        <v>0</v>
      </c>
      <c r="D68" s="18">
        <v>0</v>
      </c>
      <c r="E68" s="18">
        <v>0</v>
      </c>
      <c r="F68" s="18">
        <v>0</v>
      </c>
      <c r="G68" s="18">
        <v>0</v>
      </c>
      <c r="H68" s="18">
        <v>0</v>
      </c>
      <c r="I68" s="18">
        <v>0</v>
      </c>
      <c r="K68" s="10" t="s">
        <v>742</v>
      </c>
      <c r="L68" s="39"/>
      <c r="M68" s="20">
        <v>0</v>
      </c>
      <c r="N68" s="18">
        <v>0</v>
      </c>
      <c r="O68" s="18">
        <v>0</v>
      </c>
      <c r="P68" s="18">
        <v>0</v>
      </c>
      <c r="Q68" s="18">
        <v>0</v>
      </c>
      <c r="R68" s="18">
        <v>0</v>
      </c>
      <c r="S68" s="18">
        <v>0</v>
      </c>
    </row>
    <row r="69" spans="1:19" s="6" customFormat="1" x14ac:dyDescent="0.2">
      <c r="A69" s="10" t="s">
        <v>62</v>
      </c>
      <c r="B69" s="39"/>
      <c r="C69" s="20"/>
      <c r="D69" s="18"/>
      <c r="E69" s="18"/>
      <c r="F69" s="18"/>
      <c r="G69" s="18"/>
      <c r="H69" s="18"/>
      <c r="I69" s="18"/>
      <c r="K69" s="10" t="s">
        <v>62</v>
      </c>
      <c r="L69" s="39"/>
      <c r="M69" s="20"/>
      <c r="N69" s="18"/>
      <c r="O69" s="18"/>
      <c r="P69" s="18"/>
      <c r="Q69" s="18"/>
      <c r="R69" s="18"/>
      <c r="S69" s="18"/>
    </row>
    <row r="70" spans="1:19" s="6" customFormat="1" x14ac:dyDescent="0.2">
      <c r="A70" s="10" t="s">
        <v>63</v>
      </c>
      <c r="B70" s="39"/>
      <c r="C70" s="20">
        <v>0</v>
      </c>
      <c r="D70" s="18">
        <v>0</v>
      </c>
      <c r="E70" s="18">
        <v>0</v>
      </c>
      <c r="F70" s="18">
        <v>0</v>
      </c>
      <c r="G70" s="18">
        <v>0</v>
      </c>
      <c r="H70" s="18">
        <v>0</v>
      </c>
      <c r="I70" s="18">
        <v>0</v>
      </c>
      <c r="K70" s="10" t="s">
        <v>63</v>
      </c>
      <c r="L70" s="39"/>
      <c r="M70" s="20">
        <v>0</v>
      </c>
      <c r="N70" s="18">
        <v>0</v>
      </c>
      <c r="O70" s="18">
        <v>0</v>
      </c>
      <c r="P70" s="18">
        <v>0</v>
      </c>
      <c r="Q70" s="18">
        <v>0</v>
      </c>
      <c r="R70" s="18">
        <v>0</v>
      </c>
      <c r="S70" s="18">
        <v>0</v>
      </c>
    </row>
    <row r="71" spans="1:19" s="6" customFormat="1" x14ac:dyDescent="0.2">
      <c r="A71" s="10" t="s">
        <v>64</v>
      </c>
      <c r="B71" s="39"/>
      <c r="C71" s="20"/>
      <c r="D71" s="18"/>
      <c r="E71" s="18"/>
      <c r="F71" s="18"/>
      <c r="G71" s="18"/>
      <c r="H71" s="18"/>
      <c r="I71" s="18"/>
      <c r="K71" s="10" t="s">
        <v>64</v>
      </c>
      <c r="L71" s="39"/>
      <c r="M71" s="20"/>
      <c r="N71" s="18"/>
      <c r="O71" s="18"/>
      <c r="P71" s="18"/>
      <c r="Q71" s="18"/>
      <c r="R71" s="18"/>
      <c r="S71" s="18"/>
    </row>
    <row r="72" spans="1:19" s="6" customFormat="1" x14ac:dyDescent="0.2">
      <c r="A72" s="10" t="s">
        <v>65</v>
      </c>
      <c r="B72" s="39"/>
      <c r="C72" s="20">
        <v>0</v>
      </c>
      <c r="D72" s="18">
        <v>0</v>
      </c>
      <c r="E72" s="18">
        <v>0</v>
      </c>
      <c r="F72" s="18">
        <v>0</v>
      </c>
      <c r="G72" s="18">
        <v>0</v>
      </c>
      <c r="H72" s="18">
        <v>0</v>
      </c>
      <c r="I72" s="18">
        <v>0</v>
      </c>
      <c r="K72" s="10" t="s">
        <v>65</v>
      </c>
      <c r="L72" s="39"/>
      <c r="M72" s="20">
        <v>0</v>
      </c>
      <c r="N72" s="18">
        <v>0</v>
      </c>
      <c r="O72" s="18">
        <v>0</v>
      </c>
      <c r="P72" s="18">
        <v>0</v>
      </c>
      <c r="Q72" s="18">
        <v>0</v>
      </c>
      <c r="R72" s="18">
        <v>0</v>
      </c>
      <c r="S72" s="18">
        <v>0</v>
      </c>
    </row>
    <row r="73" spans="1:19" s="17" customFormat="1" ht="18" customHeight="1" x14ac:dyDescent="0.2">
      <c r="A73" s="13" t="s">
        <v>14</v>
      </c>
      <c r="B73" s="39"/>
      <c r="C73" s="43">
        <v>0</v>
      </c>
      <c r="D73" s="22">
        <v>0</v>
      </c>
      <c r="E73" s="22">
        <v>0</v>
      </c>
      <c r="F73" s="22">
        <v>0</v>
      </c>
      <c r="G73" s="22">
        <v>0</v>
      </c>
      <c r="H73" s="22">
        <v>0</v>
      </c>
      <c r="I73" s="22">
        <v>0</v>
      </c>
      <c r="K73" s="13" t="s">
        <v>14</v>
      </c>
      <c r="L73" s="39"/>
      <c r="M73" s="43">
        <v>0</v>
      </c>
      <c r="N73" s="22">
        <v>0</v>
      </c>
      <c r="O73" s="22">
        <v>0</v>
      </c>
      <c r="P73" s="22">
        <v>0</v>
      </c>
      <c r="Q73" s="22">
        <v>0</v>
      </c>
      <c r="R73" s="22">
        <v>0</v>
      </c>
      <c r="S73" s="22">
        <v>0</v>
      </c>
    </row>
    <row r="74" spans="1:19" s="6" customFormat="1" x14ac:dyDescent="0.2">
      <c r="A74" s="13"/>
      <c r="B74" s="39"/>
      <c r="C74" s="20"/>
      <c r="D74" s="18"/>
      <c r="E74" s="18"/>
      <c r="F74" s="18"/>
      <c r="G74" s="18"/>
      <c r="H74" s="18"/>
      <c r="I74" s="18"/>
      <c r="K74" s="13"/>
      <c r="L74" s="39"/>
      <c r="M74" s="20"/>
      <c r="N74" s="18"/>
      <c r="O74" s="18"/>
      <c r="P74" s="18"/>
      <c r="Q74" s="18"/>
      <c r="R74" s="18"/>
      <c r="S74" s="18"/>
    </row>
    <row r="75" spans="1:19" s="17" customFormat="1" ht="18" customHeight="1" x14ac:dyDescent="0.2">
      <c r="A75" s="13" t="s">
        <v>266</v>
      </c>
      <c r="B75" s="39"/>
      <c r="C75" s="43">
        <v>4.3957199999999998</v>
      </c>
      <c r="D75" s="22">
        <v>0.59501000000000004</v>
      </c>
      <c r="E75" s="22">
        <v>0.10594000000000001</v>
      </c>
      <c r="F75" s="22">
        <v>0</v>
      </c>
      <c r="G75" s="22">
        <v>0</v>
      </c>
      <c r="H75" s="22">
        <v>0</v>
      </c>
      <c r="I75" s="22">
        <v>1.43</v>
      </c>
      <c r="K75" s="13" t="s">
        <v>266</v>
      </c>
      <c r="L75" s="39"/>
      <c r="M75" s="43">
        <v>0</v>
      </c>
      <c r="N75" s="22">
        <v>2.2647699999999999</v>
      </c>
      <c r="O75" s="22">
        <v>0</v>
      </c>
      <c r="P75" s="22">
        <v>0</v>
      </c>
      <c r="Q75" s="22">
        <v>0</v>
      </c>
      <c r="R75" s="22">
        <v>0</v>
      </c>
      <c r="S75" s="22">
        <v>0</v>
      </c>
    </row>
    <row r="76" spans="1:19" s="15" customFormat="1" ht="12.75" customHeight="1" x14ac:dyDescent="0.2">
      <c r="A76" s="8"/>
      <c r="B76" s="11"/>
      <c r="C76" s="22"/>
      <c r="D76" s="22"/>
      <c r="J76" s="9"/>
      <c r="K76" s="8"/>
      <c r="L76" s="11"/>
      <c r="M76" s="22"/>
      <c r="N76" s="22"/>
    </row>
    <row r="77" spans="1:19" s="212" customFormat="1" x14ac:dyDescent="0.2"/>
    <row r="78" spans="1:19" s="191" customFormat="1" x14ac:dyDescent="0.2"/>
    <row r="79" spans="1:19" s="191" customFormat="1" x14ac:dyDescent="0.2"/>
    <row r="80" spans="1:19" x14ac:dyDescent="0.2">
      <c r="A80" s="192"/>
      <c r="B80" s="192"/>
      <c r="C80" s="191"/>
      <c r="D80" s="192"/>
      <c r="E80" s="192"/>
      <c r="F80" s="192"/>
      <c r="G80" s="191"/>
      <c r="H80" s="191"/>
      <c r="I80" s="191"/>
      <c r="J80" s="191"/>
      <c r="K80" s="191"/>
      <c r="L80" s="191"/>
      <c r="M80" s="191"/>
      <c r="N80" s="191"/>
      <c r="O80" s="191"/>
      <c r="P80" s="191"/>
      <c r="Q80" s="191"/>
      <c r="R80" s="191"/>
      <c r="S80" s="191"/>
    </row>
    <row r="81" spans="3:3" x14ac:dyDescent="0.2">
      <c r="C81" s="192"/>
    </row>
  </sheetData>
  <mergeCells count="25">
    <mergeCell ref="S5:S6"/>
    <mergeCell ref="A5:B7"/>
    <mergeCell ref="I5:I6"/>
    <mergeCell ref="M5:M6"/>
    <mergeCell ref="N5:N6"/>
    <mergeCell ref="M7:S7"/>
    <mergeCell ref="O5:O6"/>
    <mergeCell ref="A8:I8"/>
    <mergeCell ref="K8:S8"/>
    <mergeCell ref="C26:I26"/>
    <mergeCell ref="C60:I60"/>
    <mergeCell ref="M60:S60"/>
    <mergeCell ref="M26:S26"/>
    <mergeCell ref="A42:I42"/>
    <mergeCell ref="K42:S42"/>
    <mergeCell ref="C5:C6"/>
    <mergeCell ref="D5:D6"/>
    <mergeCell ref="E5:E6"/>
    <mergeCell ref="P5:P6"/>
    <mergeCell ref="R5:R6"/>
    <mergeCell ref="G5:G6"/>
    <mergeCell ref="H5:H6"/>
    <mergeCell ref="K5:L7"/>
    <mergeCell ref="F5:F6"/>
    <mergeCell ref="Q5:Q6"/>
  </mergeCells>
  <phoneticPr fontId="21" type="noConversion"/>
  <printOptions horizontalCentered="1"/>
  <pageMargins left="0.39370078740157483" right="0.39370078740157483" top="0.59055118110236227" bottom="0.59055118110236227" header="0.39370078740157483" footer="0.39370078740157483"/>
  <pageSetup paperSize="9" scale="64" fitToWidth="2" orientation="portrait" horizontalDpi="1200" verticalDpi="1200" r:id="rId1"/>
  <headerFooter alignWithMargins="0">
    <oddFooter>&amp;L&amp;"MetaNormalLF-Roman,Standard"&amp;8Statistisches Bundesamt, Fachserie 14 Reihe 5, 2018</oddFooter>
  </headerFooter>
  <colBreaks count="1" manualBreakCount="1">
    <brk id="10" max="1048575" man="1"/>
  </colBreaks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8">
    <pageSetUpPr fitToPage="1"/>
  </sheetPr>
  <dimension ref="A1:S92"/>
  <sheetViews>
    <sheetView showGridLines="0" zoomScaleNormal="100" zoomScaleSheetLayoutView="75" workbookViewId="0"/>
  </sheetViews>
  <sheetFormatPr baseColWidth="10" defaultRowHeight="12.75" x14ac:dyDescent="0.2"/>
  <cols>
    <col min="1" max="1" width="33.7109375" style="65" customWidth="1" collapsed="1"/>
    <col min="2" max="2" width="3.7109375" style="65" customWidth="1" collapsed="1"/>
    <col min="3" max="9" width="12.7109375" style="65" customWidth="1" collapsed="1"/>
    <col min="10" max="10" width="2.7109375" style="71" hidden="1" customWidth="1" collapsed="1"/>
    <col min="11" max="11" width="33.7109375" style="71" customWidth="1" collapsed="1"/>
    <col min="12" max="12" width="2.7109375" style="71" customWidth="1" collapsed="1"/>
    <col min="13" max="13" width="12.7109375" style="71" customWidth="1" collapsed="1"/>
    <col min="14" max="19" width="12.7109375" style="65" customWidth="1" collapsed="1"/>
    <col min="20" max="16384" width="11.42578125" style="71" collapsed="1"/>
  </cols>
  <sheetData>
    <row r="1" spans="1:19" s="152" customFormat="1" ht="20.100000000000001" customHeight="1" x14ac:dyDescent="0.2">
      <c r="A1" s="152" t="s">
        <v>109</v>
      </c>
      <c r="C1" s="153"/>
      <c r="D1" s="153"/>
      <c r="E1" s="153"/>
      <c r="F1" s="153"/>
      <c r="K1" s="152" t="s">
        <v>109</v>
      </c>
      <c r="O1" s="153"/>
      <c r="P1" s="153"/>
      <c r="Q1" s="153"/>
      <c r="R1" s="153"/>
      <c r="S1" s="153"/>
    </row>
    <row r="2" spans="1:19" s="154" customFormat="1" ht="20.100000000000001" customHeight="1" x14ac:dyDescent="0.25">
      <c r="A2" s="154" t="s">
        <v>885</v>
      </c>
      <c r="C2" s="155"/>
      <c r="D2" s="155"/>
      <c r="E2" s="155"/>
      <c r="F2" s="155"/>
      <c r="K2" s="154" t="s">
        <v>885</v>
      </c>
      <c r="O2" s="155"/>
      <c r="P2" s="155"/>
      <c r="Q2" s="155"/>
      <c r="R2" s="155"/>
      <c r="S2" s="155"/>
    </row>
    <row r="3" spans="1:19" s="154" customFormat="1" ht="20.100000000000001" hidden="1" customHeight="1" x14ac:dyDescent="0.25">
      <c r="C3" s="155"/>
      <c r="D3" s="155"/>
      <c r="E3" s="155"/>
      <c r="F3" s="155"/>
      <c r="O3" s="155"/>
      <c r="P3" s="155"/>
      <c r="Q3" s="155"/>
      <c r="R3" s="155"/>
      <c r="S3" s="155"/>
    </row>
    <row r="4" spans="1:19" s="158" customFormat="1" ht="15" x14ac:dyDescent="0.2">
      <c r="A4" s="156"/>
      <c r="B4" s="156"/>
      <c r="C4" s="157"/>
      <c r="D4" s="157"/>
      <c r="E4" s="157"/>
      <c r="F4" s="157"/>
      <c r="O4" s="153"/>
      <c r="P4" s="153"/>
      <c r="Q4" s="153"/>
      <c r="R4" s="157"/>
      <c r="S4" s="157"/>
    </row>
    <row r="5" spans="1:19" s="158" customFormat="1" ht="12" customHeight="1" x14ac:dyDescent="0.2">
      <c r="A5" s="1315" t="s">
        <v>5</v>
      </c>
      <c r="B5" s="1266"/>
      <c r="C5" s="1318" t="s">
        <v>6</v>
      </c>
      <c r="D5" s="1269" t="s">
        <v>7</v>
      </c>
      <c r="E5" s="1269" t="s">
        <v>251</v>
      </c>
      <c r="F5" s="1269" t="s">
        <v>252</v>
      </c>
      <c r="G5" s="1269" t="s">
        <v>253</v>
      </c>
      <c r="H5" s="1253" t="s">
        <v>8</v>
      </c>
      <c r="I5" s="1253" t="s">
        <v>9</v>
      </c>
      <c r="J5" s="50"/>
      <c r="K5" s="1315" t="s">
        <v>5</v>
      </c>
      <c r="L5" s="1266"/>
      <c r="M5" s="1320" t="s">
        <v>10</v>
      </c>
      <c r="N5" s="1309" t="s">
        <v>11</v>
      </c>
      <c r="O5" s="1269" t="s">
        <v>258</v>
      </c>
      <c r="P5" s="1269" t="s">
        <v>259</v>
      </c>
      <c r="Q5" s="1269" t="s">
        <v>12</v>
      </c>
      <c r="R5" s="1253" t="s">
        <v>13</v>
      </c>
      <c r="S5" s="1253" t="s">
        <v>262</v>
      </c>
    </row>
    <row r="6" spans="1:19" s="158" customFormat="1" ht="35.1" customHeight="1" x14ac:dyDescent="0.2">
      <c r="A6" s="1316"/>
      <c r="B6" s="1267"/>
      <c r="C6" s="1319"/>
      <c r="D6" s="1271"/>
      <c r="E6" s="1271"/>
      <c r="F6" s="1271"/>
      <c r="G6" s="1271"/>
      <c r="H6" s="1274"/>
      <c r="I6" s="1274"/>
      <c r="J6" s="50"/>
      <c r="K6" s="1316"/>
      <c r="L6" s="1267"/>
      <c r="M6" s="1321"/>
      <c r="N6" s="1309"/>
      <c r="O6" s="1271"/>
      <c r="P6" s="1271"/>
      <c r="Q6" s="1271"/>
      <c r="R6" s="1274"/>
      <c r="S6" s="1274"/>
    </row>
    <row r="7" spans="1:19" s="168" customFormat="1" ht="15" customHeight="1" x14ac:dyDescent="0.2">
      <c r="A7" s="1317"/>
      <c r="B7" s="1268"/>
      <c r="C7" s="163" t="s">
        <v>295</v>
      </c>
      <c r="D7" s="163"/>
      <c r="E7" s="163"/>
      <c r="F7" s="163"/>
      <c r="G7" s="163"/>
      <c r="H7" s="163"/>
      <c r="I7" s="164"/>
      <c r="J7" s="165"/>
      <c r="K7" s="1317"/>
      <c r="L7" s="1268"/>
      <c r="M7" s="1276" t="s">
        <v>295</v>
      </c>
      <c r="N7" s="1264"/>
      <c r="O7" s="1264"/>
      <c r="P7" s="1264"/>
      <c r="Q7" s="1264"/>
      <c r="R7" s="1264"/>
      <c r="S7" s="1317"/>
    </row>
    <row r="8" spans="1:19" s="8" customFormat="1" ht="33.75" customHeight="1" x14ac:dyDescent="0.2">
      <c r="A8" s="1231" t="s">
        <v>209</v>
      </c>
      <c r="B8" s="1252"/>
      <c r="C8" s="1252"/>
      <c r="D8" s="1252"/>
      <c r="E8" s="1252"/>
      <c r="F8" s="1252"/>
      <c r="G8" s="1252"/>
      <c r="H8" s="1252"/>
      <c r="I8" s="1252"/>
      <c r="J8" s="9"/>
      <c r="K8" s="1231" t="s">
        <v>209</v>
      </c>
      <c r="L8" s="1252"/>
      <c r="M8" s="1252"/>
      <c r="N8" s="1252"/>
      <c r="O8" s="1252"/>
      <c r="P8" s="1252"/>
      <c r="Q8" s="1252"/>
      <c r="R8" s="1252"/>
      <c r="S8" s="1252"/>
    </row>
    <row r="9" spans="1:19" s="17" customFormat="1" ht="18" customHeight="1" x14ac:dyDescent="0.2">
      <c r="A9" s="7" t="s">
        <v>67</v>
      </c>
      <c r="B9" s="39"/>
      <c r="C9" s="43"/>
      <c r="D9" s="22"/>
      <c r="E9" s="22"/>
      <c r="F9" s="22"/>
      <c r="G9" s="22"/>
      <c r="H9" s="22"/>
      <c r="I9" s="22"/>
      <c r="K9" s="7" t="s">
        <v>67</v>
      </c>
      <c r="L9" s="39"/>
      <c r="M9" s="43"/>
      <c r="N9" s="22"/>
      <c r="O9" s="22"/>
      <c r="P9" s="22"/>
      <c r="Q9" s="22"/>
      <c r="R9" s="22"/>
      <c r="S9" s="22"/>
    </row>
    <row r="10" spans="1:19" s="17" customFormat="1" ht="18" customHeight="1" x14ac:dyDescent="0.2">
      <c r="A10" s="87" t="s">
        <v>68</v>
      </c>
      <c r="B10" s="39"/>
      <c r="C10" s="52">
        <v>369.44796000000002</v>
      </c>
      <c r="D10" s="53">
        <v>38.643239999999999</v>
      </c>
      <c r="E10" s="53">
        <v>110.10812</v>
      </c>
      <c r="F10" s="53">
        <v>5.3099999999999996E-3</v>
      </c>
      <c r="G10" s="53">
        <v>15.110860000000001</v>
      </c>
      <c r="H10" s="53">
        <v>1.73411</v>
      </c>
      <c r="I10" s="53">
        <v>7.8214899999999998</v>
      </c>
      <c r="K10" s="87" t="s">
        <v>68</v>
      </c>
      <c r="L10" s="39"/>
      <c r="M10" s="52">
        <v>86.663799999999995</v>
      </c>
      <c r="N10" s="53">
        <v>24.81363</v>
      </c>
      <c r="O10" s="53">
        <v>0</v>
      </c>
      <c r="P10" s="53">
        <v>1.63578</v>
      </c>
      <c r="Q10" s="53">
        <v>3.6720000000000003E-2</v>
      </c>
      <c r="R10" s="53">
        <v>82.774900000000002</v>
      </c>
      <c r="S10" s="53">
        <v>0.1</v>
      </c>
    </row>
    <row r="11" spans="1:19" s="17" customFormat="1" ht="18" customHeight="1" x14ac:dyDescent="0.2">
      <c r="A11" s="7" t="s">
        <v>69</v>
      </c>
      <c r="B11" s="39"/>
      <c r="C11" s="43">
        <v>7.3657000000000004</v>
      </c>
      <c r="D11" s="22">
        <v>0.09</v>
      </c>
      <c r="E11" s="22">
        <v>0</v>
      </c>
      <c r="F11" s="22">
        <v>0</v>
      </c>
      <c r="G11" s="22">
        <v>0</v>
      </c>
      <c r="H11" s="22">
        <v>0</v>
      </c>
      <c r="I11" s="22">
        <v>0</v>
      </c>
      <c r="K11" s="7" t="s">
        <v>69</v>
      </c>
      <c r="L11" s="39"/>
      <c r="M11" s="43">
        <v>3</v>
      </c>
      <c r="N11" s="22">
        <v>0</v>
      </c>
      <c r="O11" s="22">
        <v>0</v>
      </c>
      <c r="P11" s="22">
        <v>0</v>
      </c>
      <c r="Q11" s="22">
        <v>0</v>
      </c>
      <c r="R11" s="22">
        <v>4.2756999999999996</v>
      </c>
      <c r="S11" s="22">
        <v>0</v>
      </c>
    </row>
    <row r="12" spans="1:19" s="11" customFormat="1" ht="8.1" customHeight="1" x14ac:dyDescent="0.2">
      <c r="A12" s="88"/>
      <c r="B12" s="88"/>
      <c r="C12" s="1209"/>
      <c r="D12" s="1262"/>
      <c r="E12" s="1262"/>
      <c r="F12" s="1262"/>
      <c r="G12" s="1262"/>
      <c r="H12" s="1262"/>
      <c r="I12" s="1262"/>
      <c r="J12" s="9"/>
      <c r="K12" s="88"/>
      <c r="L12" s="88"/>
      <c r="M12" s="1209"/>
      <c r="N12" s="1262"/>
      <c r="O12" s="1262"/>
      <c r="P12" s="1262"/>
      <c r="Q12" s="1262"/>
      <c r="R12" s="1262"/>
      <c r="S12" s="1262"/>
    </row>
    <row r="13" spans="1:19" s="8" customFormat="1" ht="24.95" customHeight="1" x14ac:dyDescent="0.2">
      <c r="A13" s="1232" t="s">
        <v>145</v>
      </c>
      <c r="B13" s="1251"/>
      <c r="C13" s="1251"/>
      <c r="D13" s="1251"/>
      <c r="E13" s="1251"/>
      <c r="F13" s="1251"/>
      <c r="G13" s="1251"/>
      <c r="H13" s="1251"/>
      <c r="I13" s="1251"/>
      <c r="J13" s="9"/>
      <c r="K13" s="1232" t="s">
        <v>150</v>
      </c>
      <c r="L13" s="1251"/>
      <c r="M13" s="1251"/>
      <c r="N13" s="1251"/>
      <c r="O13" s="1251"/>
      <c r="P13" s="1251"/>
      <c r="Q13" s="1251"/>
      <c r="R13" s="1251"/>
      <c r="S13" s="1251"/>
    </row>
    <row r="14" spans="1:19" s="8" customFormat="1" ht="18" customHeight="1" x14ac:dyDescent="0.2">
      <c r="A14" s="7" t="s">
        <v>296</v>
      </c>
      <c r="B14" s="7"/>
      <c r="C14" s="43">
        <v>0</v>
      </c>
      <c r="D14" s="22">
        <v>0</v>
      </c>
      <c r="E14" s="22">
        <v>0</v>
      </c>
      <c r="F14" s="22">
        <v>0</v>
      </c>
      <c r="G14" s="22">
        <v>0</v>
      </c>
      <c r="H14" s="22">
        <v>0</v>
      </c>
      <c r="I14" s="22">
        <v>0</v>
      </c>
      <c r="J14" s="9"/>
      <c r="K14" s="7" t="s">
        <v>296</v>
      </c>
      <c r="L14" s="7"/>
      <c r="M14" s="43">
        <v>0</v>
      </c>
      <c r="N14" s="22">
        <v>0</v>
      </c>
      <c r="O14" s="22">
        <v>0</v>
      </c>
      <c r="P14" s="22">
        <v>0</v>
      </c>
      <c r="Q14" s="22">
        <v>0</v>
      </c>
      <c r="R14" s="22">
        <v>0</v>
      </c>
      <c r="S14" s="22">
        <v>0</v>
      </c>
    </row>
    <row r="15" spans="1:19" s="11" customFormat="1" ht="18" customHeight="1" x14ac:dyDescent="0.2">
      <c r="A15" s="10" t="s">
        <v>57</v>
      </c>
      <c r="B15" s="10"/>
      <c r="C15" s="20">
        <v>0</v>
      </c>
      <c r="D15" s="18">
        <v>0</v>
      </c>
      <c r="E15" s="18">
        <v>0</v>
      </c>
      <c r="F15" s="18">
        <v>0</v>
      </c>
      <c r="G15" s="18">
        <v>0</v>
      </c>
      <c r="H15" s="18">
        <v>0</v>
      </c>
      <c r="I15" s="18">
        <v>0</v>
      </c>
      <c r="J15" s="9"/>
      <c r="K15" s="10" t="s">
        <v>57</v>
      </c>
      <c r="L15" s="10"/>
      <c r="M15" s="20">
        <v>0</v>
      </c>
      <c r="N15" s="18">
        <v>0</v>
      </c>
      <c r="O15" s="18">
        <v>0</v>
      </c>
      <c r="P15" s="18">
        <v>0</v>
      </c>
      <c r="Q15" s="18">
        <v>0</v>
      </c>
      <c r="R15" s="18">
        <v>0</v>
      </c>
      <c r="S15" s="18">
        <v>0</v>
      </c>
    </row>
    <row r="16" spans="1:19" s="6" customFormat="1" x14ac:dyDescent="0.2">
      <c r="A16" s="37" t="s">
        <v>56</v>
      </c>
      <c r="B16" s="39"/>
      <c r="C16" s="20">
        <v>0</v>
      </c>
      <c r="D16" s="18">
        <v>0</v>
      </c>
      <c r="E16" s="18">
        <v>0</v>
      </c>
      <c r="F16" s="18">
        <v>0</v>
      </c>
      <c r="G16" s="18">
        <v>0</v>
      </c>
      <c r="H16" s="18">
        <v>0</v>
      </c>
      <c r="I16" s="18">
        <v>0</v>
      </c>
      <c r="K16" s="37" t="s">
        <v>56</v>
      </c>
      <c r="L16" s="39"/>
      <c r="M16" s="20">
        <v>0</v>
      </c>
      <c r="N16" s="18">
        <v>0</v>
      </c>
      <c r="O16" s="18">
        <v>0</v>
      </c>
      <c r="P16" s="18">
        <v>0</v>
      </c>
      <c r="Q16" s="18">
        <v>0</v>
      </c>
      <c r="R16" s="18">
        <v>0</v>
      </c>
      <c r="S16" s="18">
        <v>0</v>
      </c>
    </row>
    <row r="17" spans="1:19" s="6" customFormat="1" x14ac:dyDescent="0.2">
      <c r="A17" s="37" t="s">
        <v>91</v>
      </c>
      <c r="B17" s="39"/>
      <c r="C17" s="20">
        <v>0</v>
      </c>
      <c r="D17" s="18">
        <v>0</v>
      </c>
      <c r="E17" s="18">
        <v>0</v>
      </c>
      <c r="F17" s="18">
        <v>0</v>
      </c>
      <c r="G17" s="18">
        <v>0</v>
      </c>
      <c r="H17" s="18">
        <v>0</v>
      </c>
      <c r="I17" s="18">
        <v>0</v>
      </c>
      <c r="K17" s="37" t="s">
        <v>91</v>
      </c>
      <c r="L17" s="39"/>
      <c r="M17" s="20">
        <v>0</v>
      </c>
      <c r="N17" s="18">
        <v>0</v>
      </c>
      <c r="O17" s="18">
        <v>0</v>
      </c>
      <c r="P17" s="18">
        <v>0</v>
      </c>
      <c r="Q17" s="18">
        <v>0</v>
      </c>
      <c r="R17" s="18">
        <v>0</v>
      </c>
      <c r="S17" s="18">
        <v>0</v>
      </c>
    </row>
    <row r="18" spans="1:19" s="11" customFormat="1" ht="8.1" customHeight="1" x14ac:dyDescent="0.2">
      <c r="A18" s="88"/>
      <c r="B18" s="88"/>
      <c r="C18" s="1256"/>
      <c r="D18" s="1262"/>
      <c r="E18" s="1262"/>
      <c r="F18" s="1262"/>
      <c r="G18" s="1262"/>
      <c r="H18" s="1262"/>
      <c r="I18" s="1262"/>
      <c r="J18" s="9"/>
      <c r="K18" s="88"/>
      <c r="L18" s="88"/>
      <c r="M18" s="1256"/>
      <c r="N18" s="1262"/>
      <c r="O18" s="1262"/>
      <c r="P18" s="1262"/>
      <c r="Q18" s="1262"/>
      <c r="R18" s="1262"/>
      <c r="S18" s="1262"/>
    </row>
    <row r="19" spans="1:19" s="8" customFormat="1" ht="18" customHeight="1" x14ac:dyDescent="0.2">
      <c r="A19" s="7" t="s">
        <v>66</v>
      </c>
      <c r="B19" s="7"/>
      <c r="C19" s="43">
        <v>1.9468099999999999</v>
      </c>
      <c r="D19" s="22">
        <v>0.80212000000000006</v>
      </c>
      <c r="E19" s="22">
        <v>0.89517000000000002</v>
      </c>
      <c r="F19" s="22">
        <v>0</v>
      </c>
      <c r="G19" s="22">
        <v>0.20452999999999999</v>
      </c>
      <c r="H19" s="22">
        <v>0</v>
      </c>
      <c r="I19" s="22">
        <v>0</v>
      </c>
      <c r="J19" s="9"/>
      <c r="K19" s="7" t="s">
        <v>66</v>
      </c>
      <c r="L19" s="7"/>
      <c r="M19" s="43">
        <v>4.4999999999999998E-2</v>
      </c>
      <c r="N19" s="22">
        <v>0</v>
      </c>
      <c r="O19" s="22">
        <v>0</v>
      </c>
      <c r="P19" s="22">
        <v>0</v>
      </c>
      <c r="Q19" s="22">
        <v>0</v>
      </c>
      <c r="R19" s="22">
        <v>0</v>
      </c>
      <c r="S19" s="22">
        <v>0</v>
      </c>
    </row>
    <row r="20" spans="1:19" s="6" customFormat="1" ht="18" customHeight="1" x14ac:dyDescent="0.2">
      <c r="A20" s="10" t="s">
        <v>53</v>
      </c>
      <c r="B20" s="39"/>
      <c r="C20" s="20">
        <v>1.9468099999999999</v>
      </c>
      <c r="D20" s="18">
        <v>0.80212000000000006</v>
      </c>
      <c r="E20" s="18">
        <v>0.89517000000000002</v>
      </c>
      <c r="F20" s="18">
        <v>0</v>
      </c>
      <c r="G20" s="18">
        <v>0.20452999999999999</v>
      </c>
      <c r="H20" s="18">
        <v>0</v>
      </c>
      <c r="I20" s="18">
        <v>0</v>
      </c>
      <c r="K20" s="10" t="s">
        <v>53</v>
      </c>
      <c r="L20" s="39"/>
      <c r="M20" s="20">
        <v>4.4999999999999998E-2</v>
      </c>
      <c r="N20" s="18">
        <v>0</v>
      </c>
      <c r="O20" s="18">
        <v>0</v>
      </c>
      <c r="P20" s="18">
        <v>0</v>
      </c>
      <c r="Q20" s="18">
        <v>0</v>
      </c>
      <c r="R20" s="18">
        <v>0</v>
      </c>
      <c r="S20" s="18">
        <v>0</v>
      </c>
    </row>
    <row r="21" spans="1:19" s="6" customFormat="1" x14ac:dyDescent="0.2">
      <c r="A21" s="37" t="s">
        <v>56</v>
      </c>
      <c r="B21" s="39"/>
      <c r="C21" s="20">
        <v>1.9468099999999999</v>
      </c>
      <c r="D21" s="18">
        <v>0.80212000000000006</v>
      </c>
      <c r="E21" s="18">
        <v>0.89517000000000002</v>
      </c>
      <c r="F21" s="18">
        <v>0</v>
      </c>
      <c r="G21" s="18">
        <v>0.20452999999999999</v>
      </c>
      <c r="H21" s="18">
        <v>0</v>
      </c>
      <c r="I21" s="18">
        <v>0</v>
      </c>
      <c r="K21" s="37" t="s">
        <v>56</v>
      </c>
      <c r="L21" s="39"/>
      <c r="M21" s="20">
        <v>4.4999999999999998E-2</v>
      </c>
      <c r="N21" s="18">
        <v>0</v>
      </c>
      <c r="O21" s="18">
        <v>0</v>
      </c>
      <c r="P21" s="18">
        <v>0</v>
      </c>
      <c r="Q21" s="18">
        <v>0</v>
      </c>
      <c r="R21" s="18">
        <v>0</v>
      </c>
      <c r="S21" s="18">
        <v>0</v>
      </c>
    </row>
    <row r="22" spans="1:19" s="6" customFormat="1" x14ac:dyDescent="0.2">
      <c r="A22" s="37" t="s">
        <v>91</v>
      </c>
      <c r="B22" s="39"/>
      <c r="C22" s="20">
        <v>0</v>
      </c>
      <c r="D22" s="18">
        <v>0</v>
      </c>
      <c r="E22" s="18">
        <v>0</v>
      </c>
      <c r="F22" s="18">
        <v>0</v>
      </c>
      <c r="G22" s="18">
        <v>0</v>
      </c>
      <c r="H22" s="18">
        <v>0</v>
      </c>
      <c r="I22" s="18">
        <v>0</v>
      </c>
      <c r="K22" s="37" t="s">
        <v>91</v>
      </c>
      <c r="L22" s="39"/>
      <c r="M22" s="20">
        <v>0</v>
      </c>
      <c r="N22" s="18">
        <v>0</v>
      </c>
      <c r="O22" s="18">
        <v>0</v>
      </c>
      <c r="P22" s="18">
        <v>0</v>
      </c>
      <c r="Q22" s="18">
        <v>0</v>
      </c>
      <c r="R22" s="18">
        <v>0</v>
      </c>
      <c r="S22" s="18">
        <v>0</v>
      </c>
    </row>
    <row r="23" spans="1:19" s="6" customFormat="1" x14ac:dyDescent="0.2">
      <c r="A23" s="10" t="s">
        <v>54</v>
      </c>
      <c r="B23" s="39"/>
      <c r="C23" s="20">
        <v>0</v>
      </c>
      <c r="D23" s="18">
        <v>0</v>
      </c>
      <c r="E23" s="18">
        <v>0</v>
      </c>
      <c r="F23" s="18">
        <v>0</v>
      </c>
      <c r="G23" s="18">
        <v>0</v>
      </c>
      <c r="H23" s="18">
        <v>0</v>
      </c>
      <c r="I23" s="18">
        <v>0</v>
      </c>
      <c r="K23" s="10" t="s">
        <v>54</v>
      </c>
      <c r="L23" s="39"/>
      <c r="M23" s="20">
        <v>0</v>
      </c>
      <c r="N23" s="18">
        <v>0</v>
      </c>
      <c r="O23" s="18">
        <v>0</v>
      </c>
      <c r="P23" s="18">
        <v>0</v>
      </c>
      <c r="Q23" s="18">
        <v>0</v>
      </c>
      <c r="R23" s="18">
        <v>0</v>
      </c>
      <c r="S23" s="18">
        <v>0</v>
      </c>
    </row>
    <row r="24" spans="1:19" s="6" customFormat="1" x14ac:dyDescent="0.2">
      <c r="A24" s="10" t="s">
        <v>55</v>
      </c>
      <c r="B24" s="39"/>
      <c r="C24" s="20">
        <v>0</v>
      </c>
      <c r="D24" s="18">
        <v>0</v>
      </c>
      <c r="E24" s="18">
        <v>0</v>
      </c>
      <c r="F24" s="18">
        <v>0</v>
      </c>
      <c r="G24" s="18">
        <v>0</v>
      </c>
      <c r="H24" s="18">
        <v>0</v>
      </c>
      <c r="I24" s="18">
        <v>0</v>
      </c>
      <c r="K24" s="10" t="s">
        <v>55</v>
      </c>
      <c r="L24" s="39"/>
      <c r="M24" s="20">
        <v>0</v>
      </c>
      <c r="N24" s="18">
        <v>0</v>
      </c>
      <c r="O24" s="18">
        <v>0</v>
      </c>
      <c r="P24" s="18">
        <v>0</v>
      </c>
      <c r="Q24" s="18">
        <v>0</v>
      </c>
      <c r="R24" s="18">
        <v>0</v>
      </c>
      <c r="S24" s="18">
        <v>0</v>
      </c>
    </row>
    <row r="25" spans="1:19" s="6" customFormat="1" x14ac:dyDescent="0.2">
      <c r="A25" s="37" t="s">
        <v>56</v>
      </c>
      <c r="B25" s="39"/>
      <c r="C25" s="20">
        <v>0</v>
      </c>
      <c r="D25" s="18">
        <v>0</v>
      </c>
      <c r="E25" s="18">
        <v>0</v>
      </c>
      <c r="F25" s="18">
        <v>0</v>
      </c>
      <c r="G25" s="18">
        <v>0</v>
      </c>
      <c r="H25" s="18">
        <v>0</v>
      </c>
      <c r="I25" s="18">
        <v>0</v>
      </c>
      <c r="K25" s="37" t="s">
        <v>56</v>
      </c>
      <c r="L25" s="39"/>
      <c r="M25" s="20">
        <v>0</v>
      </c>
      <c r="N25" s="18">
        <v>0</v>
      </c>
      <c r="O25" s="18">
        <v>0</v>
      </c>
      <c r="P25" s="18">
        <v>0</v>
      </c>
      <c r="Q25" s="18">
        <v>0</v>
      </c>
      <c r="R25" s="18">
        <v>0</v>
      </c>
      <c r="S25" s="18">
        <v>0</v>
      </c>
    </row>
    <row r="26" spans="1:19" s="6" customFormat="1" x14ac:dyDescent="0.2">
      <c r="A26" s="37" t="s">
        <v>91</v>
      </c>
      <c r="B26" s="39"/>
      <c r="C26" s="20">
        <v>0</v>
      </c>
      <c r="D26" s="18">
        <v>0</v>
      </c>
      <c r="E26" s="18">
        <v>0</v>
      </c>
      <c r="F26" s="18">
        <v>0</v>
      </c>
      <c r="G26" s="18">
        <v>0</v>
      </c>
      <c r="H26" s="18">
        <v>0</v>
      </c>
      <c r="I26" s="18">
        <v>0</v>
      </c>
      <c r="K26" s="37" t="s">
        <v>91</v>
      </c>
      <c r="L26" s="39"/>
      <c r="M26" s="20">
        <v>0</v>
      </c>
      <c r="N26" s="18">
        <v>0</v>
      </c>
      <c r="O26" s="18">
        <v>0</v>
      </c>
      <c r="P26" s="18">
        <v>0</v>
      </c>
      <c r="Q26" s="18">
        <v>0</v>
      </c>
      <c r="R26" s="18">
        <v>0</v>
      </c>
      <c r="S26" s="18">
        <v>0</v>
      </c>
    </row>
    <row r="27" spans="1:19" s="6" customFormat="1" ht="8.25" customHeight="1" x14ac:dyDescent="0.2">
      <c r="A27" s="13"/>
      <c r="B27" s="39"/>
      <c r="C27" s="1256"/>
      <c r="D27" s="1262"/>
      <c r="E27" s="1262"/>
      <c r="F27" s="1262"/>
      <c r="G27" s="1262"/>
      <c r="H27" s="1262"/>
      <c r="I27" s="1262"/>
      <c r="K27" s="13"/>
      <c r="L27" s="39"/>
      <c r="M27" s="1256"/>
      <c r="N27" s="1262"/>
      <c r="O27" s="1262"/>
      <c r="P27" s="1262"/>
      <c r="Q27" s="1262"/>
      <c r="R27" s="1262"/>
      <c r="S27" s="1262"/>
    </row>
    <row r="28" spans="1:19" s="17" customFormat="1" ht="18" customHeight="1" x14ac:dyDescent="0.2">
      <c r="A28" s="7" t="s">
        <v>67</v>
      </c>
      <c r="B28" s="39"/>
      <c r="C28" s="43"/>
      <c r="D28" s="22"/>
      <c r="E28" s="22"/>
      <c r="F28" s="22"/>
      <c r="G28" s="22"/>
      <c r="H28" s="22"/>
      <c r="I28" s="22"/>
      <c r="K28" s="7" t="s">
        <v>67</v>
      </c>
      <c r="L28" s="39"/>
      <c r="M28" s="43"/>
      <c r="N28" s="22"/>
      <c r="O28" s="22"/>
      <c r="P28" s="22"/>
      <c r="Q28" s="22"/>
      <c r="R28" s="22"/>
      <c r="S28" s="22"/>
    </row>
    <row r="29" spans="1:19" s="17" customFormat="1" ht="18" customHeight="1" x14ac:dyDescent="0.2">
      <c r="A29" s="87" t="s">
        <v>68</v>
      </c>
      <c r="B29" s="39"/>
      <c r="C29" s="52">
        <v>1.9468099999999999</v>
      </c>
      <c r="D29" s="53">
        <v>0.80212000000000006</v>
      </c>
      <c r="E29" s="53">
        <v>0.89517000000000002</v>
      </c>
      <c r="F29" s="53">
        <v>0</v>
      </c>
      <c r="G29" s="53">
        <v>0.20452999999999999</v>
      </c>
      <c r="H29" s="53">
        <v>0</v>
      </c>
      <c r="I29" s="53">
        <v>0</v>
      </c>
      <c r="K29" s="87" t="s">
        <v>68</v>
      </c>
      <c r="L29" s="39"/>
      <c r="M29" s="52">
        <v>4.4999999999999998E-2</v>
      </c>
      <c r="N29" s="53">
        <v>0</v>
      </c>
      <c r="O29" s="53">
        <v>0</v>
      </c>
      <c r="P29" s="53">
        <v>0</v>
      </c>
      <c r="Q29" s="53">
        <v>0</v>
      </c>
      <c r="R29" s="53">
        <v>0</v>
      </c>
      <c r="S29" s="53">
        <v>0</v>
      </c>
    </row>
    <row r="30" spans="1:19" s="17" customFormat="1" ht="18" customHeight="1" x14ac:dyDescent="0.2">
      <c r="A30" s="7" t="s">
        <v>69</v>
      </c>
      <c r="B30" s="39"/>
      <c r="C30" s="43">
        <v>0</v>
      </c>
      <c r="D30" s="22">
        <v>0</v>
      </c>
      <c r="E30" s="22">
        <v>0</v>
      </c>
      <c r="F30" s="22">
        <v>0</v>
      </c>
      <c r="G30" s="22">
        <v>0</v>
      </c>
      <c r="H30" s="22">
        <v>0</v>
      </c>
      <c r="I30" s="22">
        <v>0</v>
      </c>
      <c r="K30" s="7" t="s">
        <v>69</v>
      </c>
      <c r="L30" s="39"/>
      <c r="M30" s="43">
        <v>0</v>
      </c>
      <c r="N30" s="22">
        <v>0</v>
      </c>
      <c r="O30" s="22">
        <v>0</v>
      </c>
      <c r="P30" s="22">
        <v>0</v>
      </c>
      <c r="Q30" s="22">
        <v>0</v>
      </c>
      <c r="R30" s="22">
        <v>0</v>
      </c>
      <c r="S30" s="22">
        <v>0</v>
      </c>
    </row>
    <row r="31" spans="1:19" s="11" customFormat="1" ht="8.1" customHeight="1" x14ac:dyDescent="0.2">
      <c r="A31" s="89"/>
      <c r="B31" s="88"/>
      <c r="C31" s="1209"/>
      <c r="D31" s="1262"/>
      <c r="E31" s="1262"/>
      <c r="F31" s="1262"/>
      <c r="G31" s="1262"/>
      <c r="H31" s="1262"/>
      <c r="I31" s="1262"/>
      <c r="J31" s="9"/>
      <c r="K31" s="89"/>
      <c r="L31" s="88"/>
      <c r="M31" s="1209"/>
      <c r="N31" s="1262"/>
      <c r="O31" s="1262"/>
      <c r="P31" s="1262"/>
      <c r="Q31" s="1262"/>
      <c r="R31" s="1262"/>
      <c r="S31" s="1262"/>
    </row>
    <row r="32" spans="1:19" s="8" customFormat="1" ht="24.95" customHeight="1" x14ac:dyDescent="0.2">
      <c r="A32" s="1232" t="s">
        <v>160</v>
      </c>
      <c r="B32" s="1251"/>
      <c r="C32" s="1251"/>
      <c r="D32" s="1251"/>
      <c r="E32" s="1251"/>
      <c r="F32" s="1251"/>
      <c r="G32" s="1251"/>
      <c r="H32" s="1251"/>
      <c r="I32" s="1251"/>
      <c r="J32" s="9"/>
      <c r="K32" s="1232" t="s">
        <v>151</v>
      </c>
      <c r="L32" s="1251"/>
      <c r="M32" s="1251"/>
      <c r="N32" s="1251"/>
      <c r="O32" s="1251"/>
      <c r="P32" s="1251"/>
      <c r="Q32" s="1251"/>
      <c r="R32" s="1251"/>
      <c r="S32" s="1251"/>
    </row>
    <row r="33" spans="1:19" s="8" customFormat="1" ht="18" customHeight="1" x14ac:dyDescent="0.2">
      <c r="A33" s="7" t="s">
        <v>296</v>
      </c>
      <c r="B33" s="7"/>
      <c r="C33" s="43">
        <v>0</v>
      </c>
      <c r="D33" s="22">
        <v>0</v>
      </c>
      <c r="E33" s="22">
        <v>0</v>
      </c>
      <c r="F33" s="22">
        <v>0</v>
      </c>
      <c r="G33" s="22">
        <v>0</v>
      </c>
      <c r="H33" s="22">
        <v>0</v>
      </c>
      <c r="I33" s="22">
        <v>0</v>
      </c>
      <c r="J33" s="9"/>
      <c r="K33" s="7" t="s">
        <v>296</v>
      </c>
      <c r="L33" s="7"/>
      <c r="M33" s="43">
        <v>0</v>
      </c>
      <c r="N33" s="22">
        <v>0</v>
      </c>
      <c r="O33" s="22">
        <v>0</v>
      </c>
      <c r="P33" s="22">
        <v>0</v>
      </c>
      <c r="Q33" s="22">
        <v>0</v>
      </c>
      <c r="R33" s="22">
        <v>0</v>
      </c>
      <c r="S33" s="22">
        <v>0</v>
      </c>
    </row>
    <row r="34" spans="1:19" s="11" customFormat="1" ht="18" customHeight="1" x14ac:dyDescent="0.2">
      <c r="A34" s="10" t="s">
        <v>58</v>
      </c>
      <c r="B34" s="10"/>
      <c r="C34" s="20">
        <v>0</v>
      </c>
      <c r="D34" s="18">
        <v>0</v>
      </c>
      <c r="E34" s="18">
        <v>0</v>
      </c>
      <c r="F34" s="18">
        <v>0</v>
      </c>
      <c r="G34" s="18">
        <v>0</v>
      </c>
      <c r="H34" s="18">
        <v>0</v>
      </c>
      <c r="I34" s="18">
        <v>0</v>
      </c>
      <c r="J34" s="9"/>
      <c r="K34" s="10" t="s">
        <v>58</v>
      </c>
      <c r="L34" s="10"/>
      <c r="M34" s="20">
        <v>0</v>
      </c>
      <c r="N34" s="18">
        <v>0</v>
      </c>
      <c r="O34" s="18">
        <v>0</v>
      </c>
      <c r="P34" s="18">
        <v>0</v>
      </c>
      <c r="Q34" s="18">
        <v>0</v>
      </c>
      <c r="R34" s="18">
        <v>0</v>
      </c>
      <c r="S34" s="18">
        <v>0</v>
      </c>
    </row>
    <row r="35" spans="1:19" s="6" customFormat="1" x14ac:dyDescent="0.2">
      <c r="A35" s="37" t="s">
        <v>56</v>
      </c>
      <c r="B35" s="39"/>
      <c r="C35" s="20">
        <v>0</v>
      </c>
      <c r="D35" s="18">
        <v>0</v>
      </c>
      <c r="E35" s="18">
        <v>0</v>
      </c>
      <c r="F35" s="18">
        <v>0</v>
      </c>
      <c r="G35" s="18">
        <v>0</v>
      </c>
      <c r="H35" s="18">
        <v>0</v>
      </c>
      <c r="I35" s="18">
        <v>0</v>
      </c>
      <c r="K35" s="37" t="s">
        <v>56</v>
      </c>
      <c r="L35" s="39"/>
      <c r="M35" s="20">
        <v>0</v>
      </c>
      <c r="N35" s="18">
        <v>0</v>
      </c>
      <c r="O35" s="18">
        <v>0</v>
      </c>
      <c r="P35" s="18">
        <v>0</v>
      </c>
      <c r="Q35" s="18">
        <v>0</v>
      </c>
      <c r="R35" s="18">
        <v>0</v>
      </c>
      <c r="S35" s="18">
        <v>0</v>
      </c>
    </row>
    <row r="36" spans="1:19" s="6" customFormat="1" x14ac:dyDescent="0.2">
      <c r="A36" s="37" t="s">
        <v>91</v>
      </c>
      <c r="B36" s="39"/>
      <c r="C36" s="20">
        <v>0</v>
      </c>
      <c r="D36" s="18">
        <v>0</v>
      </c>
      <c r="E36" s="18">
        <v>0</v>
      </c>
      <c r="F36" s="18">
        <v>0</v>
      </c>
      <c r="G36" s="18">
        <v>0</v>
      </c>
      <c r="H36" s="18">
        <v>0</v>
      </c>
      <c r="I36" s="18">
        <v>0</v>
      </c>
      <c r="K36" s="37" t="s">
        <v>91</v>
      </c>
      <c r="L36" s="39"/>
      <c r="M36" s="20">
        <v>0</v>
      </c>
      <c r="N36" s="18">
        <v>0</v>
      </c>
      <c r="O36" s="18">
        <v>0</v>
      </c>
      <c r="P36" s="18">
        <v>0</v>
      </c>
      <c r="Q36" s="18">
        <v>0</v>
      </c>
      <c r="R36" s="18">
        <v>0</v>
      </c>
      <c r="S36" s="18">
        <v>0</v>
      </c>
    </row>
    <row r="37" spans="1:19" s="11" customFormat="1" ht="8.1" customHeight="1" x14ac:dyDescent="0.2">
      <c r="A37" s="88"/>
      <c r="B37" s="88"/>
      <c r="C37" s="1256"/>
      <c r="D37" s="1260"/>
      <c r="E37" s="1260"/>
      <c r="F37" s="1260"/>
      <c r="G37" s="1260"/>
      <c r="H37" s="1260"/>
      <c r="I37" s="1260"/>
      <c r="J37" s="9"/>
      <c r="K37" s="88"/>
      <c r="L37" s="88"/>
      <c r="M37" s="1256"/>
      <c r="N37" s="1260"/>
      <c r="O37" s="1260"/>
      <c r="P37" s="1260"/>
      <c r="Q37" s="1260"/>
      <c r="R37" s="1260"/>
      <c r="S37" s="1260"/>
    </row>
    <row r="38" spans="1:19" s="8" customFormat="1" ht="18" customHeight="1" x14ac:dyDescent="0.2">
      <c r="A38" s="7" t="s">
        <v>66</v>
      </c>
      <c r="B38" s="7"/>
      <c r="C38" s="43">
        <v>27.48301</v>
      </c>
      <c r="D38" s="22">
        <v>0.67500000000000004</v>
      </c>
      <c r="E38" s="22">
        <v>11.86875</v>
      </c>
      <c r="F38" s="22">
        <v>5.3099999999999996E-3</v>
      </c>
      <c r="G38" s="22">
        <v>0</v>
      </c>
      <c r="H38" s="22">
        <v>0</v>
      </c>
      <c r="I38" s="22">
        <v>2.2799999999999998</v>
      </c>
      <c r="J38" s="9"/>
      <c r="K38" s="7" t="s">
        <v>66</v>
      </c>
      <c r="L38" s="7"/>
      <c r="M38" s="43">
        <v>0.19850000000000001</v>
      </c>
      <c r="N38" s="22">
        <v>10.825419999999999</v>
      </c>
      <c r="O38" s="22">
        <v>0</v>
      </c>
      <c r="P38" s="22">
        <v>1.3579699999999999</v>
      </c>
      <c r="Q38" s="22">
        <v>3.6720000000000003E-2</v>
      </c>
      <c r="R38" s="22">
        <v>0.23533999999999999</v>
      </c>
      <c r="S38" s="22">
        <v>0</v>
      </c>
    </row>
    <row r="39" spans="1:19" s="6" customFormat="1" ht="18" customHeight="1" x14ac:dyDescent="0.2">
      <c r="A39" s="10" t="s">
        <v>53</v>
      </c>
      <c r="B39" s="39"/>
      <c r="C39" s="20">
        <v>27.48301</v>
      </c>
      <c r="D39" s="18">
        <v>0.67500000000000004</v>
      </c>
      <c r="E39" s="18">
        <v>11.86875</v>
      </c>
      <c r="F39" s="18">
        <v>5.3099999999999996E-3</v>
      </c>
      <c r="G39" s="18">
        <v>0</v>
      </c>
      <c r="H39" s="18">
        <v>0</v>
      </c>
      <c r="I39" s="18">
        <v>2.2799999999999998</v>
      </c>
      <c r="K39" s="10" t="s">
        <v>53</v>
      </c>
      <c r="L39" s="39"/>
      <c r="M39" s="20">
        <v>0.19850000000000001</v>
      </c>
      <c r="N39" s="18">
        <v>10.825419999999999</v>
      </c>
      <c r="O39" s="18">
        <v>0</v>
      </c>
      <c r="P39" s="18">
        <v>1.3579699999999999</v>
      </c>
      <c r="Q39" s="18">
        <v>3.6720000000000003E-2</v>
      </c>
      <c r="R39" s="18">
        <v>0.23533999999999999</v>
      </c>
      <c r="S39" s="18">
        <v>0</v>
      </c>
    </row>
    <row r="40" spans="1:19" s="6" customFormat="1" x14ac:dyDescent="0.2">
      <c r="A40" s="37" t="s">
        <v>56</v>
      </c>
      <c r="B40" s="39"/>
      <c r="C40" s="20">
        <v>27.48301</v>
      </c>
      <c r="D40" s="18">
        <v>0.67500000000000004</v>
      </c>
      <c r="E40" s="18">
        <v>11.86875</v>
      </c>
      <c r="F40" s="18">
        <v>5.3099999999999996E-3</v>
      </c>
      <c r="G40" s="18">
        <v>0</v>
      </c>
      <c r="H40" s="18">
        <v>0</v>
      </c>
      <c r="I40" s="18">
        <v>2.2799999999999998</v>
      </c>
      <c r="K40" s="37" t="s">
        <v>56</v>
      </c>
      <c r="L40" s="39"/>
      <c r="M40" s="20">
        <v>0.19850000000000001</v>
      </c>
      <c r="N40" s="18">
        <v>10.825419999999999</v>
      </c>
      <c r="O40" s="18">
        <v>0</v>
      </c>
      <c r="P40" s="18">
        <v>1.3579699999999999</v>
      </c>
      <c r="Q40" s="18">
        <v>3.6720000000000003E-2</v>
      </c>
      <c r="R40" s="18">
        <v>0.23533999999999999</v>
      </c>
      <c r="S40" s="18">
        <v>0</v>
      </c>
    </row>
    <row r="41" spans="1:19" s="6" customFormat="1" x14ac:dyDescent="0.2">
      <c r="A41" s="37" t="s">
        <v>91</v>
      </c>
      <c r="B41" s="39"/>
      <c r="C41" s="20">
        <v>0</v>
      </c>
      <c r="D41" s="18">
        <v>0</v>
      </c>
      <c r="E41" s="18">
        <v>0</v>
      </c>
      <c r="F41" s="18">
        <v>0</v>
      </c>
      <c r="G41" s="18">
        <v>0</v>
      </c>
      <c r="H41" s="18">
        <v>0</v>
      </c>
      <c r="I41" s="18">
        <v>0</v>
      </c>
      <c r="K41" s="37" t="s">
        <v>91</v>
      </c>
      <c r="L41" s="39"/>
      <c r="M41" s="20">
        <v>0</v>
      </c>
      <c r="N41" s="18">
        <v>0</v>
      </c>
      <c r="O41" s="18">
        <v>0</v>
      </c>
      <c r="P41" s="18">
        <v>0</v>
      </c>
      <c r="Q41" s="18">
        <v>0</v>
      </c>
      <c r="R41" s="18">
        <v>0</v>
      </c>
      <c r="S41" s="18">
        <v>0</v>
      </c>
    </row>
    <row r="42" spans="1:19" s="6" customFormat="1" x14ac:dyDescent="0.2">
      <c r="A42" s="10" t="s">
        <v>54</v>
      </c>
      <c r="B42" s="39"/>
      <c r="C42" s="20">
        <v>0</v>
      </c>
      <c r="D42" s="18">
        <v>0</v>
      </c>
      <c r="E42" s="18">
        <v>0</v>
      </c>
      <c r="F42" s="18">
        <v>0</v>
      </c>
      <c r="G42" s="18">
        <v>0</v>
      </c>
      <c r="H42" s="18">
        <v>0</v>
      </c>
      <c r="I42" s="18">
        <v>0</v>
      </c>
      <c r="K42" s="10" t="s">
        <v>54</v>
      </c>
      <c r="L42" s="39"/>
      <c r="M42" s="20">
        <v>0</v>
      </c>
      <c r="N42" s="18">
        <v>0</v>
      </c>
      <c r="O42" s="18">
        <v>0</v>
      </c>
      <c r="P42" s="18">
        <v>0</v>
      </c>
      <c r="Q42" s="18">
        <v>0</v>
      </c>
      <c r="R42" s="18">
        <v>0</v>
      </c>
      <c r="S42" s="18">
        <v>0</v>
      </c>
    </row>
    <row r="43" spans="1:19" s="6" customFormat="1" x14ac:dyDescent="0.2">
      <c r="A43" s="10" t="s">
        <v>55</v>
      </c>
      <c r="B43" s="39"/>
      <c r="C43" s="20">
        <v>0</v>
      </c>
      <c r="D43" s="18">
        <v>0</v>
      </c>
      <c r="E43" s="18">
        <v>0</v>
      </c>
      <c r="F43" s="18">
        <v>0</v>
      </c>
      <c r="G43" s="18">
        <v>0</v>
      </c>
      <c r="H43" s="18">
        <v>0</v>
      </c>
      <c r="I43" s="18">
        <v>0</v>
      </c>
      <c r="K43" s="10" t="s">
        <v>55</v>
      </c>
      <c r="L43" s="39"/>
      <c r="M43" s="20">
        <v>0</v>
      </c>
      <c r="N43" s="18">
        <v>0</v>
      </c>
      <c r="O43" s="18">
        <v>0</v>
      </c>
      <c r="P43" s="18">
        <v>0</v>
      </c>
      <c r="Q43" s="18">
        <v>0</v>
      </c>
      <c r="R43" s="18">
        <v>0</v>
      </c>
      <c r="S43" s="18">
        <v>0</v>
      </c>
    </row>
    <row r="44" spans="1:19" s="6" customFormat="1" x14ac:dyDescent="0.2">
      <c r="A44" s="37" t="s">
        <v>56</v>
      </c>
      <c r="B44" s="39"/>
      <c r="C44" s="20">
        <v>0</v>
      </c>
      <c r="D44" s="18">
        <v>0</v>
      </c>
      <c r="E44" s="18">
        <v>0</v>
      </c>
      <c r="F44" s="18">
        <v>0</v>
      </c>
      <c r="G44" s="18">
        <v>0</v>
      </c>
      <c r="H44" s="18">
        <v>0</v>
      </c>
      <c r="I44" s="18">
        <v>0</v>
      </c>
      <c r="K44" s="37" t="s">
        <v>56</v>
      </c>
      <c r="L44" s="39"/>
      <c r="M44" s="20">
        <v>0</v>
      </c>
      <c r="N44" s="18">
        <v>0</v>
      </c>
      <c r="O44" s="18">
        <v>0</v>
      </c>
      <c r="P44" s="18">
        <v>0</v>
      </c>
      <c r="Q44" s="18">
        <v>0</v>
      </c>
      <c r="R44" s="18">
        <v>0</v>
      </c>
      <c r="S44" s="18">
        <v>0</v>
      </c>
    </row>
    <row r="45" spans="1:19" s="6" customFormat="1" x14ac:dyDescent="0.2">
      <c r="A45" s="37" t="s">
        <v>91</v>
      </c>
      <c r="B45" s="39"/>
      <c r="C45" s="20">
        <v>0</v>
      </c>
      <c r="D45" s="18">
        <v>0</v>
      </c>
      <c r="E45" s="18">
        <v>0</v>
      </c>
      <c r="F45" s="18">
        <v>0</v>
      </c>
      <c r="G45" s="18">
        <v>0</v>
      </c>
      <c r="H45" s="18">
        <v>0</v>
      </c>
      <c r="I45" s="18">
        <v>0</v>
      </c>
      <c r="K45" s="37" t="s">
        <v>91</v>
      </c>
      <c r="L45" s="39"/>
      <c r="M45" s="20">
        <v>0</v>
      </c>
      <c r="N45" s="18">
        <v>0</v>
      </c>
      <c r="O45" s="18">
        <v>0</v>
      </c>
      <c r="P45" s="18">
        <v>0</v>
      </c>
      <c r="Q45" s="18">
        <v>0</v>
      </c>
      <c r="R45" s="18">
        <v>0</v>
      </c>
      <c r="S45" s="18">
        <v>0</v>
      </c>
    </row>
    <row r="46" spans="1:19" s="6" customFormat="1" ht="8.25" customHeight="1" x14ac:dyDescent="0.2">
      <c r="A46" s="13"/>
      <c r="B46" s="39"/>
      <c r="C46" s="1256"/>
      <c r="D46" s="1260"/>
      <c r="E46" s="1260"/>
      <c r="F46" s="1260"/>
      <c r="G46" s="1260"/>
      <c r="H46" s="1260"/>
      <c r="I46" s="1260"/>
      <c r="K46" s="13"/>
      <c r="L46" s="39"/>
      <c r="M46" s="1256"/>
      <c r="N46" s="1260"/>
      <c r="O46" s="1260"/>
      <c r="P46" s="1260"/>
      <c r="Q46" s="1260"/>
      <c r="R46" s="1260"/>
      <c r="S46" s="1260"/>
    </row>
    <row r="47" spans="1:19" s="17" customFormat="1" ht="18" customHeight="1" x14ac:dyDescent="0.2">
      <c r="A47" s="7" t="s">
        <v>67</v>
      </c>
      <c r="B47" s="39"/>
      <c r="C47" s="43"/>
      <c r="D47" s="22"/>
      <c r="E47" s="22"/>
      <c r="F47" s="22"/>
      <c r="G47" s="22"/>
      <c r="H47" s="22"/>
      <c r="I47" s="22"/>
      <c r="K47" s="7" t="s">
        <v>67</v>
      </c>
      <c r="L47" s="39"/>
      <c r="M47" s="43"/>
      <c r="N47" s="22"/>
      <c r="O47" s="22"/>
      <c r="P47" s="22"/>
      <c r="Q47" s="22"/>
      <c r="R47" s="22"/>
      <c r="S47" s="22"/>
    </row>
    <row r="48" spans="1:19" s="17" customFormat="1" ht="18" customHeight="1" x14ac:dyDescent="0.2">
      <c r="A48" s="87" t="s">
        <v>68</v>
      </c>
      <c r="B48" s="39"/>
      <c r="C48" s="52">
        <v>27.48301</v>
      </c>
      <c r="D48" s="53">
        <v>0.67500000000000004</v>
      </c>
      <c r="E48" s="53">
        <v>11.86875</v>
      </c>
      <c r="F48" s="53">
        <v>5.3099999999999996E-3</v>
      </c>
      <c r="G48" s="53">
        <v>0</v>
      </c>
      <c r="H48" s="53">
        <v>0</v>
      </c>
      <c r="I48" s="53">
        <v>2.2799999999999998</v>
      </c>
      <c r="K48" s="87" t="s">
        <v>68</v>
      </c>
      <c r="L48" s="39"/>
      <c r="M48" s="52">
        <v>0.19850000000000001</v>
      </c>
      <c r="N48" s="53">
        <v>10.825419999999999</v>
      </c>
      <c r="O48" s="53">
        <v>0</v>
      </c>
      <c r="P48" s="53">
        <v>1.3579699999999999</v>
      </c>
      <c r="Q48" s="53">
        <v>3.6720000000000003E-2</v>
      </c>
      <c r="R48" s="53">
        <v>0.23533999999999999</v>
      </c>
      <c r="S48" s="53">
        <v>0</v>
      </c>
    </row>
    <row r="49" spans="1:19" s="17" customFormat="1" ht="18" customHeight="1" x14ac:dyDescent="0.2">
      <c r="A49" s="7" t="s">
        <v>69</v>
      </c>
      <c r="B49" s="39"/>
      <c r="C49" s="43">
        <v>0</v>
      </c>
      <c r="D49" s="22">
        <v>0</v>
      </c>
      <c r="E49" s="22">
        <v>0</v>
      </c>
      <c r="F49" s="22">
        <v>0</v>
      </c>
      <c r="G49" s="22">
        <v>0</v>
      </c>
      <c r="H49" s="22">
        <v>0</v>
      </c>
      <c r="I49" s="22">
        <v>0</v>
      </c>
      <c r="K49" s="7" t="s">
        <v>69</v>
      </c>
      <c r="L49" s="39"/>
      <c r="M49" s="43">
        <v>0</v>
      </c>
      <c r="N49" s="22">
        <v>0</v>
      </c>
      <c r="O49" s="22">
        <v>0</v>
      </c>
      <c r="P49" s="22">
        <v>0</v>
      </c>
      <c r="Q49" s="22">
        <v>0</v>
      </c>
      <c r="R49" s="22">
        <v>0</v>
      </c>
      <c r="S49" s="22">
        <v>0</v>
      </c>
    </row>
    <row r="50" spans="1:19" s="11" customFormat="1" ht="8.1" customHeight="1" x14ac:dyDescent="0.2">
      <c r="C50" s="1209"/>
      <c r="D50" s="1262"/>
      <c r="E50" s="1262"/>
      <c r="F50" s="1262"/>
      <c r="G50" s="1262"/>
      <c r="H50" s="1262"/>
      <c r="I50" s="1262"/>
      <c r="J50" s="9"/>
      <c r="M50" s="1209"/>
      <c r="N50" s="1262"/>
      <c r="O50" s="1262"/>
      <c r="P50" s="1262"/>
      <c r="Q50" s="1262"/>
      <c r="R50" s="1262"/>
      <c r="S50" s="1262"/>
    </row>
    <row r="51" spans="1:19" s="8" customFormat="1" ht="24.95" customHeight="1" x14ac:dyDescent="0.2">
      <c r="A51" s="1232" t="s">
        <v>161</v>
      </c>
      <c r="B51" s="1251"/>
      <c r="C51" s="1251"/>
      <c r="D51" s="1251"/>
      <c r="E51" s="1251"/>
      <c r="F51" s="1251"/>
      <c r="G51" s="1251"/>
      <c r="H51" s="1251"/>
      <c r="I51" s="1251"/>
      <c r="J51" s="9"/>
      <c r="K51" s="1232" t="s">
        <v>162</v>
      </c>
      <c r="L51" s="1251"/>
      <c r="M51" s="1251"/>
      <c r="N51" s="1251"/>
      <c r="O51" s="1251"/>
      <c r="P51" s="1251"/>
      <c r="Q51" s="1251"/>
      <c r="R51" s="1251"/>
      <c r="S51" s="1251"/>
    </row>
    <row r="52" spans="1:19" s="8" customFormat="1" ht="18" customHeight="1" x14ac:dyDescent="0.2">
      <c r="A52" s="7" t="s">
        <v>296</v>
      </c>
      <c r="B52" s="7"/>
      <c r="C52" s="43">
        <v>0</v>
      </c>
      <c r="D52" s="22">
        <v>0</v>
      </c>
      <c r="E52" s="22">
        <v>0</v>
      </c>
      <c r="F52" s="22">
        <v>0</v>
      </c>
      <c r="G52" s="22">
        <v>0</v>
      </c>
      <c r="H52" s="22">
        <v>0</v>
      </c>
      <c r="I52" s="22">
        <v>0</v>
      </c>
      <c r="J52" s="9"/>
      <c r="K52" s="7" t="s">
        <v>296</v>
      </c>
      <c r="L52" s="7"/>
      <c r="M52" s="43">
        <v>0</v>
      </c>
      <c r="N52" s="22">
        <v>0</v>
      </c>
      <c r="O52" s="22">
        <v>0</v>
      </c>
      <c r="P52" s="22">
        <v>0</v>
      </c>
      <c r="Q52" s="22">
        <v>0</v>
      </c>
      <c r="R52" s="22">
        <v>0</v>
      </c>
      <c r="S52" s="22">
        <v>0</v>
      </c>
    </row>
    <row r="53" spans="1:19" s="11" customFormat="1" ht="18" customHeight="1" x14ac:dyDescent="0.2">
      <c r="A53" s="10" t="s">
        <v>58</v>
      </c>
      <c r="B53" s="10"/>
      <c r="C53" s="20">
        <v>0</v>
      </c>
      <c r="D53" s="18">
        <v>0</v>
      </c>
      <c r="E53" s="18">
        <v>0</v>
      </c>
      <c r="F53" s="18">
        <v>0</v>
      </c>
      <c r="G53" s="18">
        <v>0</v>
      </c>
      <c r="H53" s="18">
        <v>0</v>
      </c>
      <c r="I53" s="18">
        <v>0</v>
      </c>
      <c r="J53" s="9"/>
      <c r="K53" s="10" t="s">
        <v>58</v>
      </c>
      <c r="L53" s="10"/>
      <c r="M53" s="20">
        <v>0</v>
      </c>
      <c r="N53" s="18">
        <v>0</v>
      </c>
      <c r="O53" s="18">
        <v>0</v>
      </c>
      <c r="P53" s="18">
        <v>0</v>
      </c>
      <c r="Q53" s="18">
        <v>0</v>
      </c>
      <c r="R53" s="18">
        <v>0</v>
      </c>
      <c r="S53" s="18">
        <v>0</v>
      </c>
    </row>
    <row r="54" spans="1:19" s="6" customFormat="1" x14ac:dyDescent="0.2">
      <c r="A54" s="37" t="s">
        <v>56</v>
      </c>
      <c r="B54" s="39"/>
      <c r="C54" s="20">
        <v>0</v>
      </c>
      <c r="D54" s="18">
        <v>0</v>
      </c>
      <c r="E54" s="18">
        <v>0</v>
      </c>
      <c r="F54" s="18">
        <v>0</v>
      </c>
      <c r="G54" s="18">
        <v>0</v>
      </c>
      <c r="H54" s="18">
        <v>0</v>
      </c>
      <c r="I54" s="18">
        <v>0</v>
      </c>
      <c r="K54" s="37" t="s">
        <v>56</v>
      </c>
      <c r="L54" s="39"/>
      <c r="M54" s="20">
        <v>0</v>
      </c>
      <c r="N54" s="18">
        <v>0</v>
      </c>
      <c r="O54" s="18">
        <v>0</v>
      </c>
      <c r="P54" s="18">
        <v>0</v>
      </c>
      <c r="Q54" s="18">
        <v>0</v>
      </c>
      <c r="R54" s="18">
        <v>0</v>
      </c>
      <c r="S54" s="18">
        <v>0</v>
      </c>
    </row>
    <row r="55" spans="1:19" s="6" customFormat="1" x14ac:dyDescent="0.2">
      <c r="A55" s="37" t="s">
        <v>91</v>
      </c>
      <c r="B55" s="39"/>
      <c r="C55" s="20">
        <v>0</v>
      </c>
      <c r="D55" s="18">
        <v>0</v>
      </c>
      <c r="E55" s="18">
        <v>0</v>
      </c>
      <c r="F55" s="18">
        <v>0</v>
      </c>
      <c r="G55" s="18">
        <v>0</v>
      </c>
      <c r="H55" s="18">
        <v>0</v>
      </c>
      <c r="I55" s="18">
        <v>0</v>
      </c>
      <c r="K55" s="37" t="s">
        <v>91</v>
      </c>
      <c r="L55" s="39"/>
      <c r="M55" s="20">
        <v>0</v>
      </c>
      <c r="N55" s="18">
        <v>0</v>
      </c>
      <c r="O55" s="18">
        <v>0</v>
      </c>
      <c r="P55" s="18">
        <v>0</v>
      </c>
      <c r="Q55" s="18">
        <v>0</v>
      </c>
      <c r="R55" s="18">
        <v>0</v>
      </c>
      <c r="S55" s="18">
        <v>0</v>
      </c>
    </row>
    <row r="56" spans="1:19" s="11" customFormat="1" ht="8.1" customHeight="1" x14ac:dyDescent="0.2">
      <c r="A56" s="88"/>
      <c r="B56" s="88"/>
      <c r="C56" s="1256"/>
      <c r="D56" s="1260"/>
      <c r="E56" s="1260"/>
      <c r="F56" s="1260"/>
      <c r="G56" s="1260"/>
      <c r="H56" s="1260"/>
      <c r="I56" s="1260"/>
      <c r="J56" s="9"/>
      <c r="K56" s="88"/>
      <c r="L56" s="88"/>
      <c r="M56" s="1256"/>
      <c r="N56" s="1260"/>
      <c r="O56" s="1260"/>
      <c r="P56" s="1260"/>
      <c r="Q56" s="1260"/>
      <c r="R56" s="1260"/>
      <c r="S56" s="1260"/>
    </row>
    <row r="57" spans="1:19" s="8" customFormat="1" ht="18" customHeight="1" x14ac:dyDescent="0.2">
      <c r="A57" s="7" t="s">
        <v>66</v>
      </c>
      <c r="B57" s="7"/>
      <c r="C57" s="43">
        <v>340.01812999999999</v>
      </c>
      <c r="D57" s="22">
        <v>37.166119999999999</v>
      </c>
      <c r="E57" s="22">
        <v>97.344210000000004</v>
      </c>
      <c r="F57" s="22">
        <v>0</v>
      </c>
      <c r="G57" s="22">
        <v>14.90634</v>
      </c>
      <c r="H57" s="22">
        <v>1.73411</v>
      </c>
      <c r="I57" s="22">
        <v>5.5414899999999996</v>
      </c>
      <c r="J57" s="9"/>
      <c r="K57" s="7" t="s">
        <v>66</v>
      </c>
      <c r="L57" s="7"/>
      <c r="M57" s="43">
        <v>86.420299999999997</v>
      </c>
      <c r="N57" s="22">
        <v>13.98821</v>
      </c>
      <c r="O57" s="22">
        <v>0</v>
      </c>
      <c r="P57" s="22">
        <v>0.27781</v>
      </c>
      <c r="Q57" s="22">
        <v>0</v>
      </c>
      <c r="R57" s="22">
        <v>82.539559999999994</v>
      </c>
      <c r="S57" s="22">
        <v>0.1</v>
      </c>
    </row>
    <row r="58" spans="1:19" s="6" customFormat="1" ht="18" customHeight="1" x14ac:dyDescent="0.2">
      <c r="A58" s="10" t="s">
        <v>53</v>
      </c>
      <c r="B58" s="39"/>
      <c r="C58" s="20">
        <v>340.01812999999999</v>
      </c>
      <c r="D58" s="18">
        <v>37.166119999999999</v>
      </c>
      <c r="E58" s="18">
        <v>97.344210000000004</v>
      </c>
      <c r="F58" s="18">
        <v>0</v>
      </c>
      <c r="G58" s="18">
        <v>14.90634</v>
      </c>
      <c r="H58" s="18">
        <v>1.73411</v>
      </c>
      <c r="I58" s="18">
        <v>5.5414899999999996</v>
      </c>
      <c r="K58" s="10" t="s">
        <v>53</v>
      </c>
      <c r="L58" s="39"/>
      <c r="M58" s="20">
        <v>86.420299999999997</v>
      </c>
      <c r="N58" s="18">
        <v>13.98821</v>
      </c>
      <c r="O58" s="18">
        <v>0</v>
      </c>
      <c r="P58" s="18">
        <v>0.27781</v>
      </c>
      <c r="Q58" s="18">
        <v>0</v>
      </c>
      <c r="R58" s="18">
        <v>82.539559999999994</v>
      </c>
      <c r="S58" s="18">
        <v>0.1</v>
      </c>
    </row>
    <row r="59" spans="1:19" s="6" customFormat="1" x14ac:dyDescent="0.2">
      <c r="A59" s="37" t="s">
        <v>56</v>
      </c>
      <c r="B59" s="39"/>
      <c r="C59" s="20">
        <v>340.01812999999999</v>
      </c>
      <c r="D59" s="18">
        <v>37.166119999999999</v>
      </c>
      <c r="E59" s="18">
        <v>97.344210000000004</v>
      </c>
      <c r="F59" s="18">
        <v>0</v>
      </c>
      <c r="G59" s="18">
        <v>14.90634</v>
      </c>
      <c r="H59" s="18">
        <v>1.73411</v>
      </c>
      <c r="I59" s="18">
        <v>5.5414899999999996</v>
      </c>
      <c r="K59" s="37" t="s">
        <v>56</v>
      </c>
      <c r="L59" s="39"/>
      <c r="M59" s="20">
        <v>86.420299999999997</v>
      </c>
      <c r="N59" s="18">
        <v>13.98821</v>
      </c>
      <c r="O59" s="18">
        <v>0</v>
      </c>
      <c r="P59" s="18">
        <v>0.27781</v>
      </c>
      <c r="Q59" s="18">
        <v>0</v>
      </c>
      <c r="R59" s="18">
        <v>82.539559999999994</v>
      </c>
      <c r="S59" s="18">
        <v>0.1</v>
      </c>
    </row>
    <row r="60" spans="1:19" s="6" customFormat="1" x14ac:dyDescent="0.2">
      <c r="A60" s="37" t="s">
        <v>91</v>
      </c>
      <c r="B60" s="39"/>
      <c r="C60" s="20">
        <v>0</v>
      </c>
      <c r="D60" s="18">
        <v>0</v>
      </c>
      <c r="E60" s="18">
        <v>0</v>
      </c>
      <c r="F60" s="18">
        <v>0</v>
      </c>
      <c r="G60" s="18">
        <v>0</v>
      </c>
      <c r="H60" s="18">
        <v>0</v>
      </c>
      <c r="I60" s="18">
        <v>0</v>
      </c>
      <c r="K60" s="37" t="s">
        <v>91</v>
      </c>
      <c r="L60" s="39"/>
      <c r="M60" s="20">
        <v>0</v>
      </c>
      <c r="N60" s="18">
        <v>0</v>
      </c>
      <c r="O60" s="18">
        <v>0</v>
      </c>
      <c r="P60" s="18">
        <v>0</v>
      </c>
      <c r="Q60" s="18">
        <v>0</v>
      </c>
      <c r="R60" s="18">
        <v>0</v>
      </c>
      <c r="S60" s="18">
        <v>0</v>
      </c>
    </row>
    <row r="61" spans="1:19" s="6" customFormat="1" x14ac:dyDescent="0.2">
      <c r="A61" s="10" t="s">
        <v>54</v>
      </c>
      <c r="B61" s="39"/>
      <c r="C61" s="20">
        <v>0</v>
      </c>
      <c r="D61" s="18">
        <v>0</v>
      </c>
      <c r="E61" s="18">
        <v>0</v>
      </c>
      <c r="F61" s="18">
        <v>0</v>
      </c>
      <c r="G61" s="18">
        <v>0</v>
      </c>
      <c r="H61" s="18">
        <v>0</v>
      </c>
      <c r="I61" s="18">
        <v>0</v>
      </c>
      <c r="K61" s="10" t="s">
        <v>54</v>
      </c>
      <c r="L61" s="39"/>
      <c r="M61" s="20">
        <v>0</v>
      </c>
      <c r="N61" s="18">
        <v>0</v>
      </c>
      <c r="O61" s="18">
        <v>0</v>
      </c>
      <c r="P61" s="18">
        <v>0</v>
      </c>
      <c r="Q61" s="18">
        <v>0</v>
      </c>
      <c r="R61" s="18">
        <v>0</v>
      </c>
      <c r="S61" s="18">
        <v>0</v>
      </c>
    </row>
    <row r="62" spans="1:19" s="6" customFormat="1" x14ac:dyDescent="0.2">
      <c r="A62" s="10" t="s">
        <v>55</v>
      </c>
      <c r="B62" s="39"/>
      <c r="C62" s="20">
        <v>0</v>
      </c>
      <c r="D62" s="18">
        <v>0</v>
      </c>
      <c r="E62" s="18">
        <v>0</v>
      </c>
      <c r="F62" s="18">
        <v>0</v>
      </c>
      <c r="G62" s="18">
        <v>0</v>
      </c>
      <c r="H62" s="18">
        <v>0</v>
      </c>
      <c r="I62" s="18">
        <v>0</v>
      </c>
      <c r="K62" s="10" t="s">
        <v>55</v>
      </c>
      <c r="L62" s="39"/>
      <c r="M62" s="20">
        <v>0</v>
      </c>
      <c r="N62" s="18">
        <v>0</v>
      </c>
      <c r="O62" s="18">
        <v>0</v>
      </c>
      <c r="P62" s="18">
        <v>0</v>
      </c>
      <c r="Q62" s="18">
        <v>0</v>
      </c>
      <c r="R62" s="18">
        <v>0</v>
      </c>
      <c r="S62" s="18">
        <v>0</v>
      </c>
    </row>
    <row r="63" spans="1:19" s="6" customFormat="1" x14ac:dyDescent="0.2">
      <c r="A63" s="37" t="s">
        <v>56</v>
      </c>
      <c r="B63" s="39"/>
      <c r="C63" s="20">
        <v>0</v>
      </c>
      <c r="D63" s="18">
        <v>0</v>
      </c>
      <c r="E63" s="18">
        <v>0</v>
      </c>
      <c r="F63" s="18">
        <v>0</v>
      </c>
      <c r="G63" s="18">
        <v>0</v>
      </c>
      <c r="H63" s="18">
        <v>0</v>
      </c>
      <c r="I63" s="18">
        <v>0</v>
      </c>
      <c r="K63" s="37" t="s">
        <v>56</v>
      </c>
      <c r="L63" s="39"/>
      <c r="M63" s="20">
        <v>0</v>
      </c>
      <c r="N63" s="18">
        <v>0</v>
      </c>
      <c r="O63" s="18">
        <v>0</v>
      </c>
      <c r="P63" s="18">
        <v>0</v>
      </c>
      <c r="Q63" s="18">
        <v>0</v>
      </c>
      <c r="R63" s="18">
        <v>0</v>
      </c>
      <c r="S63" s="18">
        <v>0</v>
      </c>
    </row>
    <row r="64" spans="1:19" s="6" customFormat="1" x14ac:dyDescent="0.2">
      <c r="A64" s="37" t="s">
        <v>91</v>
      </c>
      <c r="B64" s="39"/>
      <c r="C64" s="20">
        <v>0</v>
      </c>
      <c r="D64" s="18">
        <v>0</v>
      </c>
      <c r="E64" s="18">
        <v>0</v>
      </c>
      <c r="F64" s="18">
        <v>0</v>
      </c>
      <c r="G64" s="18">
        <v>0</v>
      </c>
      <c r="H64" s="18">
        <v>0</v>
      </c>
      <c r="I64" s="18">
        <v>0</v>
      </c>
      <c r="K64" s="37" t="s">
        <v>91</v>
      </c>
      <c r="L64" s="39"/>
      <c r="M64" s="20">
        <v>0</v>
      </c>
      <c r="N64" s="18">
        <v>0</v>
      </c>
      <c r="O64" s="18">
        <v>0</v>
      </c>
      <c r="P64" s="18">
        <v>0</v>
      </c>
      <c r="Q64" s="18">
        <v>0</v>
      </c>
      <c r="R64" s="18">
        <v>0</v>
      </c>
      <c r="S64" s="18">
        <v>0</v>
      </c>
    </row>
    <row r="65" spans="1:19" s="6" customFormat="1" ht="8.25" customHeight="1" x14ac:dyDescent="0.2">
      <c r="A65" s="13"/>
      <c r="B65" s="39"/>
      <c r="C65" s="1256"/>
      <c r="D65" s="1260"/>
      <c r="E65" s="1260"/>
      <c r="F65" s="1260"/>
      <c r="G65" s="1260"/>
      <c r="H65" s="1260"/>
      <c r="I65" s="1260"/>
      <c r="K65" s="13"/>
      <c r="L65" s="39"/>
      <c r="M65" s="1256"/>
      <c r="N65" s="1260"/>
      <c r="O65" s="1260"/>
      <c r="P65" s="1260"/>
      <c r="Q65" s="1260"/>
      <c r="R65" s="1260"/>
      <c r="S65" s="1260"/>
    </row>
    <row r="66" spans="1:19" s="17" customFormat="1" ht="18" customHeight="1" x14ac:dyDescent="0.2">
      <c r="A66" s="7" t="s">
        <v>67</v>
      </c>
      <c r="B66" s="39"/>
      <c r="C66" s="43"/>
      <c r="D66" s="22"/>
      <c r="E66" s="22"/>
      <c r="F66" s="22"/>
      <c r="G66" s="22"/>
      <c r="H66" s="22"/>
      <c r="I66" s="22"/>
      <c r="K66" s="7" t="s">
        <v>67</v>
      </c>
      <c r="L66" s="39"/>
      <c r="M66" s="43"/>
      <c r="N66" s="22"/>
      <c r="O66" s="22"/>
      <c r="P66" s="22"/>
      <c r="Q66" s="22"/>
      <c r="R66" s="22"/>
      <c r="S66" s="22"/>
    </row>
    <row r="67" spans="1:19" s="17" customFormat="1" ht="18" customHeight="1" x14ac:dyDescent="0.2">
      <c r="A67" s="87" t="s">
        <v>68</v>
      </c>
      <c r="B67" s="39"/>
      <c r="C67" s="52">
        <v>340.01812999999999</v>
      </c>
      <c r="D67" s="53">
        <v>37.166119999999999</v>
      </c>
      <c r="E67" s="53">
        <v>97.344210000000004</v>
      </c>
      <c r="F67" s="53">
        <v>0</v>
      </c>
      <c r="G67" s="53">
        <v>14.90634</v>
      </c>
      <c r="H67" s="53">
        <v>1.73411</v>
      </c>
      <c r="I67" s="53">
        <v>5.5414899999999996</v>
      </c>
      <c r="K67" s="87" t="s">
        <v>68</v>
      </c>
      <c r="L67" s="39"/>
      <c r="M67" s="52">
        <v>86.420299999999997</v>
      </c>
      <c r="N67" s="53">
        <v>13.98821</v>
      </c>
      <c r="O67" s="53">
        <v>0</v>
      </c>
      <c r="P67" s="53">
        <v>0.27781</v>
      </c>
      <c r="Q67" s="53">
        <v>0</v>
      </c>
      <c r="R67" s="53">
        <v>82.539559999999994</v>
      </c>
      <c r="S67" s="53">
        <v>0.1</v>
      </c>
    </row>
    <row r="68" spans="1:19" s="17" customFormat="1" ht="18" customHeight="1" x14ac:dyDescent="0.2">
      <c r="A68" s="7" t="s">
        <v>69</v>
      </c>
      <c r="B68" s="39"/>
      <c r="C68" s="43">
        <v>7.3657000000000004</v>
      </c>
      <c r="D68" s="22">
        <v>0.09</v>
      </c>
      <c r="E68" s="22">
        <v>0</v>
      </c>
      <c r="F68" s="22">
        <v>0</v>
      </c>
      <c r="G68" s="22">
        <v>0</v>
      </c>
      <c r="H68" s="22">
        <v>0</v>
      </c>
      <c r="I68" s="22">
        <v>0</v>
      </c>
      <c r="K68" s="7" t="s">
        <v>69</v>
      </c>
      <c r="L68" s="39"/>
      <c r="M68" s="43">
        <v>3</v>
      </c>
      <c r="N68" s="22">
        <v>0</v>
      </c>
      <c r="O68" s="22">
        <v>0</v>
      </c>
      <c r="P68" s="22">
        <v>0</v>
      </c>
      <c r="Q68" s="22">
        <v>0</v>
      </c>
      <c r="R68" s="22">
        <v>4.2756999999999996</v>
      </c>
      <c r="S68" s="22">
        <v>0</v>
      </c>
    </row>
    <row r="69" spans="1:19" s="34" customFormat="1" ht="17.25" customHeight="1" x14ac:dyDescent="0.2">
      <c r="A69" s="8"/>
      <c r="B69" s="8"/>
      <c r="C69" s="22"/>
      <c r="D69" s="22"/>
      <c r="J69" s="9"/>
      <c r="K69" s="8"/>
      <c r="L69" s="8"/>
      <c r="M69" s="22"/>
      <c r="N69" s="22"/>
    </row>
    <row r="70" spans="1:19" s="191" customFormat="1" x14ac:dyDescent="0.2">
      <c r="A70" s="193"/>
      <c r="B70" s="193"/>
      <c r="C70" s="194"/>
      <c r="D70" s="194"/>
      <c r="E70" s="194"/>
      <c r="F70" s="194"/>
      <c r="G70" s="194"/>
      <c r="H70" s="195"/>
      <c r="I70" s="196"/>
      <c r="J70" s="194"/>
      <c r="K70" s="194"/>
      <c r="L70" s="194"/>
      <c r="M70" s="194"/>
      <c r="N70" s="194"/>
      <c r="O70" s="194"/>
      <c r="P70" s="194"/>
      <c r="Q70" s="194"/>
      <c r="R70" s="194"/>
      <c r="S70" s="194"/>
    </row>
    <row r="71" spans="1:19" s="191" customFormat="1" x14ac:dyDescent="0.2">
      <c r="A71" s="193"/>
      <c r="B71" s="193"/>
      <c r="C71" s="194"/>
      <c r="D71" s="194"/>
      <c r="E71" s="194"/>
      <c r="F71" s="194"/>
      <c r="G71" s="194"/>
      <c r="H71" s="195"/>
      <c r="I71" s="196"/>
      <c r="J71" s="194"/>
      <c r="K71" s="194"/>
      <c r="L71" s="194"/>
      <c r="M71" s="194"/>
      <c r="N71" s="194"/>
      <c r="O71" s="194"/>
      <c r="P71" s="194"/>
      <c r="Q71" s="194"/>
      <c r="R71" s="194"/>
      <c r="S71" s="194"/>
    </row>
    <row r="72" spans="1:19" s="191" customFormat="1" x14ac:dyDescent="0.2">
      <c r="A72" s="193"/>
      <c r="B72" s="193"/>
      <c r="C72" s="194"/>
      <c r="D72" s="194"/>
      <c r="E72" s="194"/>
      <c r="F72" s="194"/>
      <c r="G72" s="194"/>
      <c r="H72" s="195"/>
      <c r="I72" s="196"/>
      <c r="J72" s="194"/>
      <c r="K72" s="194"/>
      <c r="L72" s="194"/>
      <c r="M72" s="194"/>
      <c r="N72" s="194"/>
      <c r="O72" s="194"/>
      <c r="P72" s="194"/>
      <c r="Q72" s="194"/>
      <c r="R72" s="194"/>
      <c r="S72" s="194"/>
    </row>
    <row r="73" spans="1:19" s="191" customFormat="1" x14ac:dyDescent="0.2">
      <c r="A73" s="193"/>
      <c r="B73" s="193"/>
      <c r="C73" s="194"/>
      <c r="D73" s="194"/>
      <c r="E73" s="194"/>
      <c r="F73" s="194"/>
      <c r="G73" s="194"/>
      <c r="H73" s="195"/>
      <c r="I73" s="196"/>
      <c r="J73" s="194"/>
      <c r="K73" s="194"/>
      <c r="L73" s="194"/>
      <c r="M73" s="194"/>
      <c r="N73" s="194"/>
      <c r="O73" s="194"/>
      <c r="P73" s="194"/>
      <c r="Q73" s="194"/>
      <c r="R73" s="194"/>
      <c r="S73" s="194"/>
    </row>
    <row r="74" spans="1:19" s="191" customFormat="1" x14ac:dyDescent="0.2">
      <c r="A74" s="193"/>
      <c r="B74" s="193"/>
      <c r="C74" s="194"/>
      <c r="D74" s="194"/>
      <c r="E74" s="194"/>
      <c r="F74" s="194"/>
      <c r="G74" s="194"/>
      <c r="H74" s="195"/>
      <c r="I74" s="196"/>
      <c r="J74" s="194"/>
      <c r="K74" s="194"/>
      <c r="L74" s="194"/>
      <c r="M74" s="194"/>
      <c r="N74" s="194"/>
      <c r="O74" s="194"/>
      <c r="P74" s="194"/>
      <c r="Q74" s="194"/>
      <c r="R74" s="194"/>
      <c r="S74" s="194"/>
    </row>
    <row r="75" spans="1:19" s="191" customFormat="1" x14ac:dyDescent="0.2">
      <c r="A75" s="193"/>
      <c r="B75" s="193"/>
      <c r="C75" s="194"/>
      <c r="D75" s="194"/>
      <c r="E75" s="194"/>
      <c r="F75" s="194"/>
      <c r="G75" s="194"/>
      <c r="H75" s="195"/>
      <c r="I75" s="196"/>
      <c r="J75" s="194"/>
      <c r="K75" s="194"/>
      <c r="L75" s="194"/>
      <c r="M75" s="194"/>
      <c r="N75" s="194"/>
      <c r="O75" s="194"/>
      <c r="P75" s="194"/>
      <c r="Q75" s="194"/>
      <c r="R75" s="194"/>
      <c r="S75" s="194"/>
    </row>
    <row r="76" spans="1:19" s="191" customFormat="1" x14ac:dyDescent="0.2">
      <c r="A76" s="193"/>
      <c r="B76" s="193"/>
      <c r="C76" s="194"/>
      <c r="D76" s="194"/>
      <c r="E76" s="194"/>
      <c r="F76" s="194"/>
      <c r="G76" s="194"/>
      <c r="H76" s="195"/>
      <c r="I76" s="196"/>
      <c r="J76" s="194"/>
      <c r="K76" s="194"/>
      <c r="L76" s="194"/>
      <c r="M76" s="194"/>
      <c r="N76" s="194"/>
      <c r="O76" s="194"/>
      <c r="P76" s="194"/>
      <c r="Q76" s="194"/>
      <c r="R76" s="194"/>
      <c r="S76" s="194"/>
    </row>
    <row r="77" spans="1:19" s="191" customFormat="1" x14ac:dyDescent="0.2">
      <c r="A77" s="193"/>
      <c r="B77" s="193"/>
      <c r="C77" s="194"/>
      <c r="D77" s="194"/>
      <c r="E77" s="194"/>
      <c r="F77" s="194"/>
      <c r="G77" s="194"/>
      <c r="H77" s="195"/>
      <c r="I77" s="196"/>
      <c r="J77" s="194"/>
      <c r="K77" s="194"/>
      <c r="L77" s="194"/>
      <c r="M77" s="194"/>
      <c r="N77" s="194"/>
      <c r="O77" s="194"/>
      <c r="P77" s="194"/>
      <c r="Q77" s="194"/>
      <c r="R77" s="194"/>
      <c r="S77" s="194"/>
    </row>
    <row r="78" spans="1:19" s="191" customFormat="1" x14ac:dyDescent="0.2">
      <c r="A78" s="193"/>
      <c r="B78" s="193"/>
      <c r="C78" s="194"/>
      <c r="D78" s="194"/>
      <c r="E78" s="194"/>
      <c r="F78" s="194"/>
      <c r="G78" s="194"/>
      <c r="H78" s="195"/>
      <c r="I78" s="196"/>
      <c r="J78" s="194"/>
      <c r="K78" s="194"/>
      <c r="L78" s="194"/>
      <c r="M78" s="194"/>
      <c r="N78" s="194"/>
      <c r="O78" s="194"/>
      <c r="P78" s="194"/>
      <c r="Q78" s="194"/>
      <c r="R78" s="194"/>
      <c r="S78" s="194"/>
    </row>
    <row r="79" spans="1:19" s="191" customFormat="1" x14ac:dyDescent="0.2">
      <c r="A79" s="193"/>
      <c r="B79" s="193"/>
      <c r="C79" s="194"/>
      <c r="D79" s="194"/>
      <c r="E79" s="194"/>
      <c r="F79" s="194"/>
      <c r="G79" s="194"/>
      <c r="H79" s="195"/>
      <c r="I79" s="196"/>
      <c r="J79" s="194"/>
      <c r="K79" s="194"/>
      <c r="L79" s="194"/>
      <c r="M79" s="194"/>
      <c r="N79" s="194"/>
      <c r="O79" s="194"/>
      <c r="P79" s="194"/>
      <c r="Q79" s="194"/>
      <c r="R79" s="194"/>
      <c r="S79" s="194"/>
    </row>
    <row r="80" spans="1:19" s="191" customFormat="1" x14ac:dyDescent="0.2">
      <c r="A80" s="193"/>
      <c r="B80" s="193"/>
      <c r="C80" s="194"/>
      <c r="D80" s="194"/>
      <c r="E80" s="194"/>
      <c r="F80" s="194"/>
      <c r="G80" s="194"/>
      <c r="H80" s="195"/>
      <c r="I80" s="196"/>
      <c r="J80" s="194"/>
      <c r="K80" s="194"/>
      <c r="L80" s="194"/>
      <c r="M80" s="194"/>
      <c r="N80" s="194"/>
      <c r="O80" s="194"/>
      <c r="P80" s="194"/>
      <c r="Q80" s="194"/>
      <c r="R80" s="194"/>
      <c r="S80" s="194"/>
    </row>
    <row r="81" spans="1:19" s="191" customFormat="1" x14ac:dyDescent="0.2">
      <c r="A81" s="193"/>
      <c r="B81" s="193"/>
      <c r="C81" s="194"/>
      <c r="D81" s="194"/>
      <c r="E81" s="194"/>
      <c r="F81" s="194"/>
      <c r="G81" s="194"/>
      <c r="H81" s="195"/>
      <c r="I81" s="196"/>
      <c r="J81" s="194"/>
      <c r="K81" s="194"/>
      <c r="L81" s="194"/>
      <c r="M81" s="194"/>
      <c r="N81" s="194"/>
      <c r="O81" s="194"/>
      <c r="P81" s="194"/>
      <c r="Q81" s="194"/>
      <c r="R81" s="194"/>
      <c r="S81" s="194"/>
    </row>
    <row r="82" spans="1:19" s="191" customFormat="1" ht="12" customHeight="1" x14ac:dyDescent="0.2">
      <c r="A82" s="193"/>
      <c r="B82" s="193"/>
      <c r="C82" s="197"/>
      <c r="D82" s="197"/>
      <c r="E82" s="197"/>
      <c r="F82" s="197"/>
      <c r="G82" s="197"/>
      <c r="H82" s="197"/>
      <c r="I82" s="197"/>
      <c r="J82" s="197"/>
      <c r="K82" s="197"/>
      <c r="L82" s="197"/>
      <c r="M82" s="197"/>
      <c r="N82" s="197"/>
      <c r="O82" s="197"/>
      <c r="P82" s="197"/>
      <c r="Q82" s="197"/>
      <c r="R82" s="197"/>
      <c r="S82" s="197"/>
    </row>
    <row r="83" spans="1:19" s="191" customFormat="1" ht="12" customHeight="1" x14ac:dyDescent="0.2">
      <c r="A83" s="198"/>
      <c r="B83" s="158"/>
      <c r="C83" s="193"/>
      <c r="D83" s="194"/>
      <c r="E83" s="194"/>
      <c r="F83" s="194"/>
      <c r="G83" s="194"/>
      <c r="H83" s="194"/>
      <c r="I83" s="194"/>
      <c r="J83" s="194"/>
      <c r="K83" s="194"/>
      <c r="L83" s="194"/>
      <c r="M83" s="194"/>
      <c r="N83" s="194"/>
      <c r="O83" s="194"/>
      <c r="P83" s="194"/>
      <c r="Q83" s="194"/>
      <c r="R83" s="194"/>
      <c r="S83" s="194"/>
    </row>
    <row r="84" spans="1:19" s="191" customFormat="1" ht="12" customHeight="1" x14ac:dyDescent="0.2">
      <c r="A84" s="199"/>
      <c r="B84" s="200"/>
      <c r="C84" s="198"/>
      <c r="D84" s="201"/>
      <c r="E84" s="201"/>
      <c r="F84" s="201"/>
      <c r="G84" s="201"/>
      <c r="H84" s="201"/>
      <c r="I84" s="201"/>
      <c r="J84" s="201"/>
      <c r="K84" s="201"/>
      <c r="L84" s="201"/>
      <c r="M84" s="201"/>
      <c r="N84" s="201"/>
      <c r="O84" s="201"/>
      <c r="P84" s="201"/>
      <c r="Q84" s="201"/>
      <c r="R84" s="201"/>
      <c r="S84" s="201"/>
    </row>
    <row r="85" spans="1:19" s="208" customFormat="1" ht="12" customHeight="1" x14ac:dyDescent="0.2">
      <c r="A85" s="202"/>
      <c r="B85" s="203"/>
      <c r="C85" s="199"/>
      <c r="D85" s="191"/>
      <c r="E85" s="204"/>
      <c r="F85" s="205"/>
      <c r="G85" s="191"/>
      <c r="H85" s="206"/>
      <c r="I85" s="206"/>
      <c r="J85" s="207"/>
      <c r="K85" s="207"/>
      <c r="L85" s="207"/>
      <c r="M85" s="207"/>
      <c r="N85" s="206"/>
      <c r="O85" s="206"/>
      <c r="P85" s="206"/>
      <c r="Q85" s="206"/>
      <c r="R85" s="206"/>
      <c r="S85" s="206"/>
    </row>
    <row r="86" spans="1:19" s="191" customFormat="1" ht="12" customHeight="1" x14ac:dyDescent="0.2">
      <c r="A86" s="65"/>
      <c r="B86" s="71"/>
      <c r="C86" s="199"/>
      <c r="D86" s="194"/>
      <c r="E86" s="194"/>
      <c r="F86" s="194"/>
      <c r="G86" s="194"/>
      <c r="H86" s="194"/>
      <c r="I86" s="194"/>
      <c r="J86" s="194"/>
      <c r="K86" s="194"/>
      <c r="L86" s="194"/>
      <c r="M86" s="194"/>
      <c r="N86" s="194"/>
      <c r="O86" s="194"/>
      <c r="P86" s="194"/>
      <c r="Q86" s="194"/>
      <c r="R86" s="194"/>
      <c r="S86" s="194"/>
    </row>
    <row r="87" spans="1:19" s="208" customFormat="1" x14ac:dyDescent="0.2">
      <c r="A87" s="209"/>
      <c r="B87" s="191"/>
      <c r="E87" s="202"/>
      <c r="F87" s="202"/>
      <c r="G87" s="191"/>
      <c r="J87" s="191"/>
      <c r="K87" s="202"/>
      <c r="L87" s="191"/>
      <c r="M87" s="191"/>
      <c r="N87" s="210"/>
      <c r="O87" s="210"/>
      <c r="P87" s="210"/>
      <c r="Q87" s="211"/>
      <c r="R87" s="211"/>
      <c r="S87" s="211"/>
    </row>
    <row r="88" spans="1:19" s="191" customFormat="1" x14ac:dyDescent="0.2"/>
    <row r="89" spans="1:19" s="191" customFormat="1" x14ac:dyDescent="0.2"/>
    <row r="90" spans="1:19" s="191" customFormat="1" x14ac:dyDescent="0.2"/>
    <row r="91" spans="1:19" x14ac:dyDescent="0.2">
      <c r="A91" s="192"/>
      <c r="B91" s="192"/>
      <c r="C91" s="191"/>
      <c r="D91" s="192"/>
      <c r="E91" s="192"/>
      <c r="F91" s="192"/>
      <c r="G91" s="191"/>
      <c r="H91" s="191"/>
      <c r="I91" s="191"/>
      <c r="J91" s="191"/>
      <c r="K91" s="191"/>
      <c r="L91" s="191"/>
      <c r="M91" s="191"/>
      <c r="N91" s="191"/>
      <c r="O91" s="191"/>
      <c r="P91" s="191"/>
      <c r="Q91" s="191"/>
      <c r="R91" s="191"/>
      <c r="S91" s="191"/>
    </row>
    <row r="92" spans="1:19" x14ac:dyDescent="0.2">
      <c r="C92" s="192"/>
    </row>
  </sheetData>
  <mergeCells count="43">
    <mergeCell ref="P5:P6"/>
    <mergeCell ref="Q5:Q6"/>
    <mergeCell ref="R5:R6"/>
    <mergeCell ref="M37:S37"/>
    <mergeCell ref="M46:S46"/>
    <mergeCell ref="M5:M6"/>
    <mergeCell ref="N5:N6"/>
    <mergeCell ref="M7:S7"/>
    <mergeCell ref="S5:S6"/>
    <mergeCell ref="O5:O6"/>
    <mergeCell ref="A5:B7"/>
    <mergeCell ref="H5:H6"/>
    <mergeCell ref="K5:L7"/>
    <mergeCell ref="C5:C6"/>
    <mergeCell ref="D5:D6"/>
    <mergeCell ref="E5:E6"/>
    <mergeCell ref="F5:F6"/>
    <mergeCell ref="I5:I6"/>
    <mergeCell ref="G5:G6"/>
    <mergeCell ref="A8:I8"/>
    <mergeCell ref="K8:S8"/>
    <mergeCell ref="C12:I12"/>
    <mergeCell ref="C18:I18"/>
    <mergeCell ref="A13:I13"/>
    <mergeCell ref="K13:S13"/>
    <mergeCell ref="M12:S12"/>
    <mergeCell ref="M18:S18"/>
    <mergeCell ref="C56:I56"/>
    <mergeCell ref="C65:I65"/>
    <mergeCell ref="A51:I51"/>
    <mergeCell ref="M27:S27"/>
    <mergeCell ref="M31:S31"/>
    <mergeCell ref="M56:S56"/>
    <mergeCell ref="M65:S65"/>
    <mergeCell ref="K32:S32"/>
    <mergeCell ref="K51:S51"/>
    <mergeCell ref="M50:S50"/>
    <mergeCell ref="C50:I50"/>
    <mergeCell ref="C31:I31"/>
    <mergeCell ref="C27:I27"/>
    <mergeCell ref="C37:I37"/>
    <mergeCell ref="C46:I46"/>
    <mergeCell ref="A32:I32"/>
  </mergeCells>
  <phoneticPr fontId="21" type="noConversion"/>
  <printOptions horizontalCentered="1"/>
  <pageMargins left="0.39370078740157483" right="0.39370078740157483" top="0.59055118110236227" bottom="0.59055118110236227" header="0.39370078740157483" footer="0.39370078740157483"/>
  <pageSetup paperSize="9" scale="73" fitToWidth="2" orientation="portrait" horizontalDpi="1200" verticalDpi="1200" r:id="rId1"/>
  <headerFooter alignWithMargins="0">
    <oddFooter>&amp;L&amp;"MetaNormalLF-Roman,Standard"&amp;8Statistisches Bundesamt, Fachserie 14 Reihe 5, 2018</oddFooter>
  </headerFooter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9">
    <pageSetUpPr fitToPage="1"/>
  </sheetPr>
  <dimension ref="A1:S78"/>
  <sheetViews>
    <sheetView showGridLines="0" zoomScaleNormal="100" zoomScaleSheetLayoutView="100" workbookViewId="0"/>
  </sheetViews>
  <sheetFormatPr baseColWidth="10" defaultRowHeight="12.75" x14ac:dyDescent="0.2"/>
  <cols>
    <col min="1" max="1" width="35.7109375" style="65" customWidth="1" collapsed="1"/>
    <col min="2" max="2" width="1.7109375" style="65" customWidth="1" collapsed="1"/>
    <col min="3" max="9" width="12.7109375" style="65" customWidth="1" collapsed="1"/>
    <col min="10" max="10" width="2.7109375" style="71" customWidth="1" collapsed="1"/>
    <col min="11" max="11" width="35.7109375" style="71" customWidth="1" collapsed="1"/>
    <col min="12" max="12" width="1.7109375" style="71" customWidth="1" collapsed="1"/>
    <col min="13" max="13" width="12.7109375" style="71" customWidth="1" collapsed="1"/>
    <col min="14" max="19" width="12.7109375" style="65" customWidth="1" collapsed="1"/>
    <col min="20" max="16384" width="11.42578125" style="71" collapsed="1"/>
  </cols>
  <sheetData>
    <row r="1" spans="1:19" s="152" customFormat="1" ht="20.100000000000001" customHeight="1" x14ac:dyDescent="0.2">
      <c r="A1" s="152" t="s">
        <v>109</v>
      </c>
      <c r="C1" s="153"/>
      <c r="D1" s="153"/>
      <c r="E1" s="153"/>
      <c r="F1" s="153"/>
      <c r="K1" s="152" t="s">
        <v>109</v>
      </c>
      <c r="O1" s="153"/>
      <c r="P1" s="153"/>
      <c r="Q1" s="153"/>
      <c r="R1" s="153"/>
      <c r="S1" s="153"/>
    </row>
    <row r="2" spans="1:19" s="154" customFormat="1" ht="20.100000000000001" customHeight="1" x14ac:dyDescent="0.25">
      <c r="A2" s="154" t="s">
        <v>886</v>
      </c>
      <c r="C2" s="155"/>
      <c r="D2" s="155"/>
      <c r="E2" s="155"/>
      <c r="F2" s="155"/>
      <c r="K2" s="154" t="s">
        <v>886</v>
      </c>
      <c r="O2" s="155"/>
      <c r="P2" s="155"/>
      <c r="Q2" s="155"/>
      <c r="R2" s="155"/>
      <c r="S2" s="155"/>
    </row>
    <row r="3" spans="1:19" s="154" customFormat="1" ht="20.100000000000001" hidden="1" customHeight="1" x14ac:dyDescent="0.25">
      <c r="C3" s="155"/>
      <c r="D3" s="155"/>
      <c r="E3" s="155"/>
      <c r="F3" s="155"/>
      <c r="O3" s="155"/>
      <c r="P3" s="155"/>
      <c r="Q3" s="155"/>
      <c r="R3" s="155"/>
      <c r="S3" s="155"/>
    </row>
    <row r="4" spans="1:19" s="158" customFormat="1" ht="15" x14ac:dyDescent="0.2">
      <c r="A4" s="156"/>
      <c r="B4" s="156"/>
      <c r="C4" s="157"/>
      <c r="D4" s="157"/>
      <c r="E4" s="157"/>
      <c r="F4" s="157"/>
      <c r="O4" s="153"/>
      <c r="P4" s="153"/>
      <c r="Q4" s="153"/>
      <c r="R4" s="157"/>
      <c r="S4" s="157"/>
    </row>
    <row r="5" spans="1:19" s="158" customFormat="1" ht="12" customHeight="1" x14ac:dyDescent="0.2">
      <c r="A5" s="1315" t="s">
        <v>5</v>
      </c>
      <c r="B5" s="1266"/>
      <c r="C5" s="1318" t="s">
        <v>6</v>
      </c>
      <c r="D5" s="1269" t="s">
        <v>7</v>
      </c>
      <c r="E5" s="1269" t="s">
        <v>251</v>
      </c>
      <c r="F5" s="1269" t="s">
        <v>252</v>
      </c>
      <c r="G5" s="1269" t="s">
        <v>253</v>
      </c>
      <c r="H5" s="1253" t="s">
        <v>8</v>
      </c>
      <c r="I5" s="1253" t="s">
        <v>9</v>
      </c>
      <c r="J5" s="50"/>
      <c r="K5" s="1315" t="s">
        <v>5</v>
      </c>
      <c r="L5" s="1266"/>
      <c r="M5" s="1320" t="s">
        <v>10</v>
      </c>
      <c r="N5" s="1269" t="s">
        <v>11</v>
      </c>
      <c r="O5" s="1269" t="s">
        <v>258</v>
      </c>
      <c r="P5" s="1269" t="s">
        <v>259</v>
      </c>
      <c r="Q5" s="1269" t="s">
        <v>12</v>
      </c>
      <c r="R5" s="1253" t="s">
        <v>13</v>
      </c>
      <c r="S5" s="1253" t="s">
        <v>262</v>
      </c>
    </row>
    <row r="6" spans="1:19" s="158" customFormat="1" ht="35.1" customHeight="1" x14ac:dyDescent="0.2">
      <c r="A6" s="1316"/>
      <c r="B6" s="1267"/>
      <c r="C6" s="1319"/>
      <c r="D6" s="1271"/>
      <c r="E6" s="1271"/>
      <c r="F6" s="1271"/>
      <c r="G6" s="1271"/>
      <c r="H6" s="1274"/>
      <c r="I6" s="1274"/>
      <c r="J6" s="50"/>
      <c r="K6" s="1316"/>
      <c r="L6" s="1267"/>
      <c r="M6" s="1321"/>
      <c r="N6" s="1271"/>
      <c r="O6" s="1271"/>
      <c r="P6" s="1271"/>
      <c r="Q6" s="1271"/>
      <c r="R6" s="1274"/>
      <c r="S6" s="1274"/>
    </row>
    <row r="7" spans="1:19" s="168" customFormat="1" ht="15" customHeight="1" x14ac:dyDescent="0.2">
      <c r="A7" s="1317"/>
      <c r="B7" s="1268"/>
      <c r="C7" s="163" t="s">
        <v>295</v>
      </c>
      <c r="D7" s="163"/>
      <c r="E7" s="163"/>
      <c r="F7" s="163"/>
      <c r="G7" s="163"/>
      <c r="H7" s="163"/>
      <c r="I7" s="164"/>
      <c r="J7" s="165"/>
      <c r="K7" s="1317"/>
      <c r="L7" s="1268"/>
      <c r="M7" s="1276" t="s">
        <v>295</v>
      </c>
      <c r="N7" s="1264"/>
      <c r="O7" s="1264"/>
      <c r="P7" s="1264"/>
      <c r="Q7" s="1264"/>
      <c r="R7" s="1264"/>
      <c r="S7" s="1264"/>
    </row>
    <row r="8" spans="1:19" s="68" customFormat="1" ht="39.75" customHeight="1" x14ac:dyDescent="0.2">
      <c r="A8" s="1245" t="s">
        <v>246</v>
      </c>
      <c r="B8" s="1252"/>
      <c r="C8" s="1252"/>
      <c r="D8" s="1252"/>
      <c r="E8" s="1252"/>
      <c r="F8" s="1252"/>
      <c r="G8" s="1252"/>
      <c r="H8" s="1252"/>
      <c r="I8" s="1252"/>
      <c r="K8" s="1245" t="s">
        <v>245</v>
      </c>
      <c r="L8" s="1252"/>
      <c r="M8" s="1252"/>
      <c r="N8" s="1252"/>
      <c r="O8" s="1252"/>
      <c r="P8" s="1252"/>
      <c r="Q8" s="1252"/>
      <c r="R8" s="1252"/>
      <c r="S8" s="1252"/>
    </row>
    <row r="9" spans="1:19" s="8" customFormat="1" ht="18" customHeight="1" x14ac:dyDescent="0.2">
      <c r="A9" s="7" t="s">
        <v>296</v>
      </c>
      <c r="B9" s="7"/>
      <c r="C9" s="43"/>
      <c r="D9" s="22"/>
      <c r="E9" s="22"/>
      <c r="F9" s="22"/>
      <c r="G9" s="22"/>
      <c r="H9" s="22"/>
      <c r="I9" s="22"/>
      <c r="J9" s="9"/>
      <c r="K9" s="7" t="s">
        <v>296</v>
      </c>
      <c r="L9" s="7"/>
      <c r="M9" s="43"/>
      <c r="N9" s="22"/>
      <c r="O9" s="22"/>
      <c r="P9" s="22"/>
      <c r="Q9" s="22"/>
      <c r="R9" s="22"/>
      <c r="S9" s="22"/>
    </row>
    <row r="10" spans="1:19" s="11" customFormat="1" ht="18" customHeight="1" x14ac:dyDescent="0.2">
      <c r="A10" s="10" t="s">
        <v>57</v>
      </c>
      <c r="B10" s="10"/>
      <c r="C10" s="20">
        <v>0</v>
      </c>
      <c r="D10" s="18">
        <v>0</v>
      </c>
      <c r="E10" s="18">
        <v>0</v>
      </c>
      <c r="F10" s="18">
        <v>0</v>
      </c>
      <c r="G10" s="18">
        <v>0</v>
      </c>
      <c r="H10" s="18">
        <v>0</v>
      </c>
      <c r="I10" s="18">
        <v>0</v>
      </c>
      <c r="J10" s="9"/>
      <c r="K10" s="10" t="s">
        <v>57</v>
      </c>
      <c r="L10" s="10"/>
      <c r="M10" s="20">
        <v>0</v>
      </c>
      <c r="N10" s="18">
        <v>0</v>
      </c>
      <c r="O10" s="18">
        <v>0</v>
      </c>
      <c r="P10" s="18">
        <v>0</v>
      </c>
      <c r="Q10" s="18">
        <v>0</v>
      </c>
      <c r="R10" s="18">
        <v>0</v>
      </c>
      <c r="S10" s="18">
        <v>0</v>
      </c>
    </row>
    <row r="11" spans="1:19" s="6" customFormat="1" x14ac:dyDescent="0.2">
      <c r="A11" s="37" t="s">
        <v>56</v>
      </c>
      <c r="B11" s="39"/>
      <c r="C11" s="20">
        <v>0</v>
      </c>
      <c r="D11" s="18">
        <v>0</v>
      </c>
      <c r="E11" s="18">
        <v>0</v>
      </c>
      <c r="F11" s="18">
        <v>0</v>
      </c>
      <c r="G11" s="18">
        <v>0</v>
      </c>
      <c r="H11" s="18">
        <v>0</v>
      </c>
      <c r="I11" s="18">
        <v>0</v>
      </c>
      <c r="K11" s="37" t="s">
        <v>56</v>
      </c>
      <c r="L11" s="39"/>
      <c r="M11" s="20">
        <v>0</v>
      </c>
      <c r="N11" s="18">
        <v>0</v>
      </c>
      <c r="O11" s="18">
        <v>0</v>
      </c>
      <c r="P11" s="18">
        <v>0</v>
      </c>
      <c r="Q11" s="18">
        <v>0</v>
      </c>
      <c r="R11" s="18">
        <v>0</v>
      </c>
      <c r="S11" s="18">
        <v>0</v>
      </c>
    </row>
    <row r="12" spans="1:19" s="6" customFormat="1" x14ac:dyDescent="0.2">
      <c r="A12" s="37" t="s">
        <v>91</v>
      </c>
      <c r="B12" s="39"/>
      <c r="C12" s="20">
        <v>0</v>
      </c>
      <c r="D12" s="18">
        <v>0</v>
      </c>
      <c r="E12" s="18">
        <v>0</v>
      </c>
      <c r="F12" s="18">
        <v>0</v>
      </c>
      <c r="G12" s="18">
        <v>0</v>
      </c>
      <c r="H12" s="18">
        <v>0</v>
      </c>
      <c r="I12" s="18">
        <v>0</v>
      </c>
      <c r="K12" s="37" t="s">
        <v>91</v>
      </c>
      <c r="L12" s="39"/>
      <c r="M12" s="20">
        <v>0</v>
      </c>
      <c r="N12" s="18">
        <v>0</v>
      </c>
      <c r="O12" s="18">
        <v>0</v>
      </c>
      <c r="P12" s="18">
        <v>0</v>
      </c>
      <c r="Q12" s="18">
        <v>0</v>
      </c>
      <c r="R12" s="18">
        <v>0</v>
      </c>
      <c r="S12" s="18">
        <v>0</v>
      </c>
    </row>
    <row r="13" spans="1:19" s="11" customFormat="1" x14ac:dyDescent="0.2">
      <c r="A13" s="10" t="s">
        <v>58</v>
      </c>
      <c r="B13" s="10"/>
      <c r="C13" s="20">
        <v>0</v>
      </c>
      <c r="D13" s="18">
        <v>0</v>
      </c>
      <c r="E13" s="18">
        <v>0</v>
      </c>
      <c r="F13" s="18">
        <v>0</v>
      </c>
      <c r="G13" s="18">
        <v>0</v>
      </c>
      <c r="H13" s="18">
        <v>0</v>
      </c>
      <c r="I13" s="18">
        <v>0</v>
      </c>
      <c r="J13" s="9"/>
      <c r="K13" s="10" t="s">
        <v>58</v>
      </c>
      <c r="L13" s="10"/>
      <c r="M13" s="20">
        <v>0</v>
      </c>
      <c r="N13" s="18">
        <v>0</v>
      </c>
      <c r="O13" s="18">
        <v>0</v>
      </c>
      <c r="P13" s="18">
        <v>0</v>
      </c>
      <c r="Q13" s="18">
        <v>0</v>
      </c>
      <c r="R13" s="18">
        <v>0</v>
      </c>
      <c r="S13" s="18">
        <v>0</v>
      </c>
    </row>
    <row r="14" spans="1:19" s="6" customFormat="1" x14ac:dyDescent="0.2">
      <c r="A14" s="37" t="s">
        <v>56</v>
      </c>
      <c r="B14" s="39"/>
      <c r="C14" s="20">
        <v>0</v>
      </c>
      <c r="D14" s="18">
        <v>0</v>
      </c>
      <c r="E14" s="18">
        <v>0</v>
      </c>
      <c r="F14" s="18">
        <v>0</v>
      </c>
      <c r="G14" s="18">
        <v>0</v>
      </c>
      <c r="H14" s="18">
        <v>0</v>
      </c>
      <c r="I14" s="18">
        <v>0</v>
      </c>
      <c r="K14" s="37" t="s">
        <v>56</v>
      </c>
      <c r="L14" s="39"/>
      <c r="M14" s="20">
        <v>0</v>
      </c>
      <c r="N14" s="18">
        <v>0</v>
      </c>
      <c r="O14" s="18">
        <v>0</v>
      </c>
      <c r="P14" s="18">
        <v>0</v>
      </c>
      <c r="Q14" s="18">
        <v>0</v>
      </c>
      <c r="R14" s="18">
        <v>0</v>
      </c>
      <c r="S14" s="18">
        <v>0</v>
      </c>
    </row>
    <row r="15" spans="1:19" s="6" customFormat="1" x14ac:dyDescent="0.2">
      <c r="A15" s="37" t="s">
        <v>91</v>
      </c>
      <c r="B15" s="39"/>
      <c r="C15" s="20">
        <v>0</v>
      </c>
      <c r="D15" s="18">
        <v>0</v>
      </c>
      <c r="E15" s="18">
        <v>0</v>
      </c>
      <c r="F15" s="18">
        <v>0</v>
      </c>
      <c r="G15" s="18">
        <v>0</v>
      </c>
      <c r="H15" s="18">
        <v>0</v>
      </c>
      <c r="I15" s="18">
        <v>0</v>
      </c>
      <c r="K15" s="37" t="s">
        <v>91</v>
      </c>
      <c r="L15" s="39"/>
      <c r="M15" s="20">
        <v>0</v>
      </c>
      <c r="N15" s="18">
        <v>0</v>
      </c>
      <c r="O15" s="18">
        <v>0</v>
      </c>
      <c r="P15" s="18">
        <v>0</v>
      </c>
      <c r="Q15" s="18">
        <v>0</v>
      </c>
      <c r="R15" s="18">
        <v>0</v>
      </c>
      <c r="S15" s="18">
        <v>0</v>
      </c>
    </row>
    <row r="16" spans="1:19" s="17" customFormat="1" ht="18" customHeight="1" x14ac:dyDescent="0.2">
      <c r="A16" s="13" t="s">
        <v>14</v>
      </c>
      <c r="B16" s="39"/>
      <c r="C16" s="43">
        <v>0</v>
      </c>
      <c r="D16" s="22">
        <v>0</v>
      </c>
      <c r="E16" s="22">
        <v>0</v>
      </c>
      <c r="F16" s="22">
        <v>0</v>
      </c>
      <c r="G16" s="22">
        <v>0</v>
      </c>
      <c r="H16" s="22">
        <v>0</v>
      </c>
      <c r="I16" s="22">
        <v>0</v>
      </c>
      <c r="K16" s="13" t="s">
        <v>14</v>
      </c>
      <c r="L16" s="39"/>
      <c r="M16" s="43">
        <v>0</v>
      </c>
      <c r="N16" s="22">
        <v>0</v>
      </c>
      <c r="O16" s="22">
        <v>0</v>
      </c>
      <c r="P16" s="22">
        <v>0</v>
      </c>
      <c r="Q16" s="22">
        <v>0</v>
      </c>
      <c r="R16" s="22">
        <v>0</v>
      </c>
      <c r="S16" s="22">
        <v>0</v>
      </c>
    </row>
    <row r="17" spans="1:19" s="8" customFormat="1" ht="18" customHeight="1" x14ac:dyDescent="0.2">
      <c r="A17" s="7" t="s">
        <v>66</v>
      </c>
      <c r="B17" s="7"/>
      <c r="C17" s="43"/>
      <c r="D17" s="22"/>
      <c r="E17" s="22"/>
      <c r="F17" s="22"/>
      <c r="G17" s="22"/>
      <c r="H17" s="22"/>
      <c r="I17" s="22"/>
      <c r="J17" s="9"/>
      <c r="K17" s="7" t="s">
        <v>66</v>
      </c>
      <c r="L17" s="7"/>
      <c r="M17" s="43"/>
      <c r="N17" s="22"/>
      <c r="O17" s="22"/>
      <c r="P17" s="22"/>
      <c r="Q17" s="22"/>
      <c r="R17" s="22"/>
      <c r="S17" s="22"/>
    </row>
    <row r="18" spans="1:19" s="6" customFormat="1" ht="18" customHeight="1" x14ac:dyDescent="0.2">
      <c r="A18" s="10" t="s">
        <v>53</v>
      </c>
      <c r="B18" s="39"/>
      <c r="C18" s="20">
        <v>258.04424</v>
      </c>
      <c r="D18" s="18">
        <v>27.15117</v>
      </c>
      <c r="E18" s="18">
        <v>62.43938</v>
      </c>
      <c r="F18" s="18">
        <v>0.17086999999999999</v>
      </c>
      <c r="G18" s="18">
        <v>10.09449</v>
      </c>
      <c r="H18" s="18">
        <v>2.2693699999999999</v>
      </c>
      <c r="I18" s="18">
        <v>5.5922999999999998</v>
      </c>
      <c r="K18" s="10" t="s">
        <v>53</v>
      </c>
      <c r="L18" s="39"/>
      <c r="M18" s="20">
        <v>33.867609999999999</v>
      </c>
      <c r="N18" s="18">
        <v>26.306380000000001</v>
      </c>
      <c r="O18" s="18">
        <v>0</v>
      </c>
      <c r="P18" s="18">
        <v>8.4676399999999994</v>
      </c>
      <c r="Q18" s="18">
        <v>0.52676999999999996</v>
      </c>
      <c r="R18" s="18">
        <v>11.954420000000001</v>
      </c>
      <c r="S18" s="18">
        <v>69.203850000000003</v>
      </c>
    </row>
    <row r="19" spans="1:19" s="6" customFormat="1" x14ac:dyDescent="0.2">
      <c r="A19" s="37" t="s">
        <v>56</v>
      </c>
      <c r="B19" s="39"/>
      <c r="C19" s="20">
        <v>256.76227999999998</v>
      </c>
      <c r="D19" s="18">
        <v>27.02488</v>
      </c>
      <c r="E19" s="18">
        <v>62.43938</v>
      </c>
      <c r="F19" s="18">
        <v>0.17086999999999999</v>
      </c>
      <c r="G19" s="18">
        <v>10.09449</v>
      </c>
      <c r="H19" s="18">
        <v>2.2693699999999999</v>
      </c>
      <c r="I19" s="18">
        <v>5.5922999999999998</v>
      </c>
      <c r="K19" s="37" t="s">
        <v>56</v>
      </c>
      <c r="L19" s="39"/>
      <c r="M19" s="20">
        <v>32.711930000000002</v>
      </c>
      <c r="N19" s="18">
        <v>26.306380000000001</v>
      </c>
      <c r="O19" s="18">
        <v>0</v>
      </c>
      <c r="P19" s="18">
        <v>8.4676399999999994</v>
      </c>
      <c r="Q19" s="18">
        <v>0.52676999999999996</v>
      </c>
      <c r="R19" s="18">
        <v>11.954420000000001</v>
      </c>
      <c r="S19" s="18">
        <v>69.203850000000003</v>
      </c>
    </row>
    <row r="20" spans="1:19" s="6" customFormat="1" x14ac:dyDescent="0.2">
      <c r="A20" s="37" t="s">
        <v>91</v>
      </c>
      <c r="B20" s="39"/>
      <c r="C20" s="20">
        <v>1.2819700000000001</v>
      </c>
      <c r="D20" s="18">
        <v>0.12629000000000001</v>
      </c>
      <c r="E20" s="18">
        <v>0</v>
      </c>
      <c r="F20" s="18">
        <v>0</v>
      </c>
      <c r="G20" s="18">
        <v>0</v>
      </c>
      <c r="H20" s="18">
        <v>0</v>
      </c>
      <c r="I20" s="18">
        <v>0</v>
      </c>
      <c r="K20" s="37" t="s">
        <v>91</v>
      </c>
      <c r="L20" s="39"/>
      <c r="M20" s="20">
        <v>1.15568</v>
      </c>
      <c r="N20" s="18">
        <v>0</v>
      </c>
      <c r="O20" s="18">
        <v>0</v>
      </c>
      <c r="P20" s="18">
        <v>0</v>
      </c>
      <c r="Q20" s="18">
        <v>0</v>
      </c>
      <c r="R20" s="18">
        <v>0</v>
      </c>
      <c r="S20" s="18">
        <v>0</v>
      </c>
    </row>
    <row r="21" spans="1:19" s="6" customFormat="1" x14ac:dyDescent="0.2">
      <c r="A21" s="10" t="s">
        <v>54</v>
      </c>
      <c r="B21" s="39"/>
      <c r="C21" s="20">
        <v>4.1910000000000003E-2</v>
      </c>
      <c r="D21" s="18">
        <v>5.6699999999999997E-3</v>
      </c>
      <c r="E21" s="18">
        <v>0</v>
      </c>
      <c r="F21" s="18">
        <v>0</v>
      </c>
      <c r="G21" s="18">
        <v>0</v>
      </c>
      <c r="H21" s="18">
        <v>0</v>
      </c>
      <c r="I21" s="18">
        <v>0</v>
      </c>
      <c r="K21" s="10" t="s">
        <v>54</v>
      </c>
      <c r="L21" s="39"/>
      <c r="M21" s="20">
        <v>0</v>
      </c>
      <c r="N21" s="18">
        <v>0</v>
      </c>
      <c r="O21" s="18">
        <v>0</v>
      </c>
      <c r="P21" s="18">
        <v>1.7489999999999999E-2</v>
      </c>
      <c r="Q21" s="18">
        <v>0</v>
      </c>
      <c r="R21" s="18">
        <v>1.8749999999999999E-2</v>
      </c>
      <c r="S21" s="18">
        <v>0</v>
      </c>
    </row>
    <row r="22" spans="1:19" s="6" customFormat="1" x14ac:dyDescent="0.2">
      <c r="A22" s="10" t="s">
        <v>55</v>
      </c>
      <c r="B22" s="39"/>
      <c r="C22" s="20">
        <v>0</v>
      </c>
      <c r="D22" s="18">
        <v>0</v>
      </c>
      <c r="E22" s="18">
        <v>0</v>
      </c>
      <c r="F22" s="18">
        <v>0</v>
      </c>
      <c r="G22" s="18">
        <v>0</v>
      </c>
      <c r="H22" s="18">
        <v>0</v>
      </c>
      <c r="I22" s="18">
        <v>0</v>
      </c>
      <c r="K22" s="10" t="s">
        <v>55</v>
      </c>
      <c r="L22" s="39"/>
      <c r="M22" s="20">
        <v>0</v>
      </c>
      <c r="N22" s="18">
        <v>0</v>
      </c>
      <c r="O22" s="18">
        <v>0</v>
      </c>
      <c r="P22" s="18">
        <v>0</v>
      </c>
      <c r="Q22" s="18">
        <v>0</v>
      </c>
      <c r="R22" s="18">
        <v>0</v>
      </c>
      <c r="S22" s="18">
        <v>0</v>
      </c>
    </row>
    <row r="23" spans="1:19" s="6" customFormat="1" x14ac:dyDescent="0.2">
      <c r="A23" s="37" t="s">
        <v>56</v>
      </c>
      <c r="B23" s="39"/>
      <c r="C23" s="20">
        <v>0</v>
      </c>
      <c r="D23" s="18">
        <v>0</v>
      </c>
      <c r="E23" s="18">
        <v>0</v>
      </c>
      <c r="F23" s="18">
        <v>0</v>
      </c>
      <c r="G23" s="18">
        <v>0</v>
      </c>
      <c r="H23" s="18">
        <v>0</v>
      </c>
      <c r="I23" s="18">
        <v>0</v>
      </c>
      <c r="K23" s="37" t="s">
        <v>56</v>
      </c>
      <c r="L23" s="39"/>
      <c r="M23" s="20">
        <v>0</v>
      </c>
      <c r="N23" s="18">
        <v>0</v>
      </c>
      <c r="O23" s="18">
        <v>0</v>
      </c>
      <c r="P23" s="18">
        <v>0</v>
      </c>
      <c r="Q23" s="18">
        <v>0</v>
      </c>
      <c r="R23" s="18">
        <v>0</v>
      </c>
      <c r="S23" s="18">
        <v>0</v>
      </c>
    </row>
    <row r="24" spans="1:19" s="6" customFormat="1" x14ac:dyDescent="0.2">
      <c r="A24" s="37" t="s">
        <v>91</v>
      </c>
      <c r="B24" s="39"/>
      <c r="C24" s="20">
        <v>0</v>
      </c>
      <c r="D24" s="18">
        <v>0</v>
      </c>
      <c r="E24" s="18">
        <v>0</v>
      </c>
      <c r="F24" s="18">
        <v>0</v>
      </c>
      <c r="G24" s="18">
        <v>0</v>
      </c>
      <c r="H24" s="18">
        <v>0</v>
      </c>
      <c r="I24" s="18">
        <v>0</v>
      </c>
      <c r="K24" s="37" t="s">
        <v>91</v>
      </c>
      <c r="L24" s="39"/>
      <c r="M24" s="20">
        <v>0</v>
      </c>
      <c r="N24" s="18">
        <v>0</v>
      </c>
      <c r="O24" s="18">
        <v>0</v>
      </c>
      <c r="P24" s="18">
        <v>0</v>
      </c>
      <c r="Q24" s="18">
        <v>0</v>
      </c>
      <c r="R24" s="18">
        <v>0</v>
      </c>
      <c r="S24" s="18">
        <v>0</v>
      </c>
    </row>
    <row r="25" spans="1:19" s="17" customFormat="1" ht="18" customHeight="1" x14ac:dyDescent="0.2">
      <c r="A25" s="13" t="s">
        <v>14</v>
      </c>
      <c r="B25" s="39"/>
      <c r="C25" s="43">
        <v>258.08616000000001</v>
      </c>
      <c r="D25" s="22">
        <v>27.156839999999999</v>
      </c>
      <c r="E25" s="22">
        <v>62.43938</v>
      </c>
      <c r="F25" s="22">
        <v>0.17086999999999999</v>
      </c>
      <c r="G25" s="22">
        <v>10.09449</v>
      </c>
      <c r="H25" s="22">
        <v>2.2693699999999999</v>
      </c>
      <c r="I25" s="22">
        <v>5.5922999999999998</v>
      </c>
      <c r="K25" s="13" t="s">
        <v>14</v>
      </c>
      <c r="L25" s="39"/>
      <c r="M25" s="43">
        <v>33.867609999999999</v>
      </c>
      <c r="N25" s="22">
        <v>26.306380000000001</v>
      </c>
      <c r="O25" s="22">
        <v>0</v>
      </c>
      <c r="P25" s="22">
        <v>8.4851299999999998</v>
      </c>
      <c r="Q25" s="22">
        <v>0.52676999999999996</v>
      </c>
      <c r="R25" s="22">
        <v>11.97317</v>
      </c>
      <c r="S25" s="22">
        <v>69.203850000000003</v>
      </c>
    </row>
    <row r="26" spans="1:19" s="6" customFormat="1" ht="8.25" customHeight="1" x14ac:dyDescent="0.2">
      <c r="A26" s="13"/>
      <c r="B26" s="39"/>
      <c r="C26" s="1256"/>
      <c r="D26" s="1260"/>
      <c r="E26" s="1260"/>
      <c r="F26" s="1260"/>
      <c r="G26" s="1260"/>
      <c r="H26" s="1260"/>
      <c r="I26" s="1260"/>
      <c r="K26" s="13"/>
      <c r="L26" s="39"/>
      <c r="M26" s="1256"/>
      <c r="N26" s="1260"/>
      <c r="O26" s="1260"/>
      <c r="P26" s="1260"/>
      <c r="Q26" s="1260"/>
      <c r="R26" s="1260"/>
      <c r="S26" s="1260"/>
    </row>
    <row r="27" spans="1:19" s="17" customFormat="1" ht="18" customHeight="1" x14ac:dyDescent="0.2">
      <c r="A27" s="7" t="s">
        <v>67</v>
      </c>
      <c r="B27" s="39"/>
      <c r="C27" s="43"/>
      <c r="D27" s="22"/>
      <c r="E27" s="22"/>
      <c r="F27" s="22"/>
      <c r="G27" s="22"/>
      <c r="H27" s="22"/>
      <c r="I27" s="22"/>
      <c r="K27" s="7" t="s">
        <v>67</v>
      </c>
      <c r="L27" s="39"/>
      <c r="M27" s="43"/>
      <c r="N27" s="22"/>
      <c r="O27" s="22"/>
      <c r="P27" s="22"/>
      <c r="Q27" s="22"/>
      <c r="R27" s="22"/>
      <c r="S27" s="22"/>
    </row>
    <row r="28" spans="1:19" s="17" customFormat="1" ht="18" customHeight="1" x14ac:dyDescent="0.2">
      <c r="A28" s="87" t="s">
        <v>68</v>
      </c>
      <c r="B28" s="39"/>
      <c r="C28" s="52">
        <v>258.08616000000001</v>
      </c>
      <c r="D28" s="53">
        <v>27.156839999999999</v>
      </c>
      <c r="E28" s="53">
        <v>62.43938</v>
      </c>
      <c r="F28" s="53">
        <v>0.17086999999999999</v>
      </c>
      <c r="G28" s="53">
        <v>10.09449</v>
      </c>
      <c r="H28" s="53">
        <v>2.2693699999999999</v>
      </c>
      <c r="I28" s="53">
        <v>5.5922999999999998</v>
      </c>
      <c r="K28" s="87" t="s">
        <v>68</v>
      </c>
      <c r="L28" s="39"/>
      <c r="M28" s="52">
        <v>33.867609999999999</v>
      </c>
      <c r="N28" s="53">
        <v>26.306380000000001</v>
      </c>
      <c r="O28" s="53">
        <v>0</v>
      </c>
      <c r="P28" s="53">
        <v>8.4851299999999998</v>
      </c>
      <c r="Q28" s="53">
        <v>0.52676999999999996</v>
      </c>
      <c r="R28" s="53">
        <v>11.97317</v>
      </c>
      <c r="S28" s="53">
        <v>69.203850000000003</v>
      </c>
    </row>
    <row r="29" spans="1:19" s="17" customFormat="1" ht="18" customHeight="1" x14ac:dyDescent="0.2">
      <c r="A29" s="7" t="s">
        <v>69</v>
      </c>
      <c r="B29" s="39"/>
      <c r="C29" s="43"/>
      <c r="D29" s="22"/>
      <c r="E29" s="22"/>
      <c r="F29" s="22"/>
      <c r="G29" s="22"/>
      <c r="H29" s="22"/>
      <c r="I29" s="22"/>
      <c r="K29" s="7" t="s">
        <v>69</v>
      </c>
      <c r="L29" s="39"/>
      <c r="M29" s="43"/>
      <c r="N29" s="22"/>
      <c r="O29" s="22"/>
      <c r="P29" s="22"/>
      <c r="Q29" s="22"/>
      <c r="R29" s="22"/>
      <c r="S29" s="22"/>
    </row>
    <row r="30" spans="1:19" s="6" customFormat="1" ht="18" customHeight="1" x14ac:dyDescent="0.2">
      <c r="A30" s="10" t="s">
        <v>60</v>
      </c>
      <c r="B30" s="39"/>
      <c r="C30" s="20">
        <v>1.0059999999999999E-2</v>
      </c>
      <c r="D30" s="18">
        <v>1.0059999999999999E-2</v>
      </c>
      <c r="E30" s="18">
        <v>0</v>
      </c>
      <c r="F30" s="18">
        <v>0</v>
      </c>
      <c r="G30" s="18">
        <v>0</v>
      </c>
      <c r="H30" s="18">
        <v>0</v>
      </c>
      <c r="I30" s="18">
        <v>0</v>
      </c>
      <c r="K30" s="10" t="s">
        <v>60</v>
      </c>
      <c r="L30" s="39"/>
      <c r="M30" s="20">
        <v>0</v>
      </c>
      <c r="N30" s="18">
        <v>0</v>
      </c>
      <c r="O30" s="18">
        <v>0</v>
      </c>
      <c r="P30" s="18">
        <v>0</v>
      </c>
      <c r="Q30" s="18">
        <v>0</v>
      </c>
      <c r="R30" s="18">
        <v>0</v>
      </c>
      <c r="S30" s="18">
        <v>0</v>
      </c>
    </row>
    <row r="31" spans="1:19" s="6" customFormat="1" x14ac:dyDescent="0.2">
      <c r="A31" s="10" t="s">
        <v>15</v>
      </c>
      <c r="B31" s="39"/>
      <c r="C31" s="20">
        <v>9.0999999999999998E-2</v>
      </c>
      <c r="D31" s="18">
        <v>8.5550000000000001E-2</v>
      </c>
      <c r="E31" s="18">
        <v>0</v>
      </c>
      <c r="F31" s="18">
        <v>0</v>
      </c>
      <c r="G31" s="18">
        <v>0</v>
      </c>
      <c r="H31" s="18">
        <v>0</v>
      </c>
      <c r="I31" s="18">
        <v>0</v>
      </c>
      <c r="K31" s="10" t="s">
        <v>15</v>
      </c>
      <c r="L31" s="39"/>
      <c r="M31" s="20">
        <v>0</v>
      </c>
      <c r="N31" s="18">
        <v>1.15E-3</v>
      </c>
      <c r="O31" s="18">
        <v>0</v>
      </c>
      <c r="P31" s="18">
        <v>0</v>
      </c>
      <c r="Q31" s="18">
        <v>0</v>
      </c>
      <c r="R31" s="18">
        <v>4.3E-3</v>
      </c>
      <c r="S31" s="18">
        <v>0</v>
      </c>
    </row>
    <row r="32" spans="1:19" s="6" customFormat="1" x14ac:dyDescent="0.2">
      <c r="A32" s="10" t="s">
        <v>16</v>
      </c>
      <c r="B32" s="39"/>
      <c r="C32" s="20">
        <v>2.1144400000000001</v>
      </c>
      <c r="D32" s="18">
        <v>1.4999999999999999E-2</v>
      </c>
      <c r="E32" s="18">
        <v>0.72416999999999998</v>
      </c>
      <c r="F32" s="18">
        <v>0</v>
      </c>
      <c r="G32" s="18">
        <v>0</v>
      </c>
      <c r="H32" s="18">
        <v>0</v>
      </c>
      <c r="I32" s="18">
        <v>0</v>
      </c>
      <c r="K32" s="10" t="s">
        <v>16</v>
      </c>
      <c r="L32" s="39"/>
      <c r="M32" s="20">
        <v>1.7799999999999999E-3</v>
      </c>
      <c r="N32" s="18">
        <v>1.95E-2</v>
      </c>
      <c r="O32" s="18">
        <v>0</v>
      </c>
      <c r="P32" s="18">
        <v>1.3127</v>
      </c>
      <c r="Q32" s="18">
        <v>0</v>
      </c>
      <c r="R32" s="18">
        <v>4.129E-2</v>
      </c>
      <c r="S32" s="18">
        <v>0</v>
      </c>
    </row>
    <row r="33" spans="1:19" s="6" customFormat="1" x14ac:dyDescent="0.2">
      <c r="A33" s="10" t="s">
        <v>61</v>
      </c>
      <c r="B33" s="39"/>
      <c r="C33" s="20">
        <v>4.4769999999999997E-2</v>
      </c>
      <c r="D33" s="18">
        <v>3.32E-3</v>
      </c>
      <c r="E33" s="18">
        <v>0</v>
      </c>
      <c r="F33" s="18">
        <v>0</v>
      </c>
      <c r="G33" s="18">
        <v>0</v>
      </c>
      <c r="H33" s="18">
        <v>0</v>
      </c>
      <c r="I33" s="18">
        <v>3.3930000000000002E-2</v>
      </c>
      <c r="K33" s="10" t="s">
        <v>61</v>
      </c>
      <c r="L33" s="39"/>
      <c r="M33" s="20">
        <v>0</v>
      </c>
      <c r="N33" s="18">
        <v>0</v>
      </c>
      <c r="O33" s="18">
        <v>0</v>
      </c>
      <c r="P33" s="18">
        <v>0</v>
      </c>
      <c r="Q33" s="18">
        <v>0</v>
      </c>
      <c r="R33" s="18">
        <v>7.5199999999999998E-3</v>
      </c>
      <c r="S33" s="18">
        <v>0</v>
      </c>
    </row>
    <row r="34" spans="1:19" s="6" customFormat="1" x14ac:dyDescent="0.2">
      <c r="A34" s="10" t="s">
        <v>742</v>
      </c>
      <c r="B34" s="39"/>
      <c r="C34" s="20">
        <v>0</v>
      </c>
      <c r="D34" s="18">
        <v>0</v>
      </c>
      <c r="E34" s="18">
        <v>0</v>
      </c>
      <c r="F34" s="18">
        <v>0</v>
      </c>
      <c r="G34" s="18">
        <v>0</v>
      </c>
      <c r="H34" s="18">
        <v>0</v>
      </c>
      <c r="I34" s="18">
        <v>0</v>
      </c>
      <c r="K34" s="10" t="s">
        <v>742</v>
      </c>
      <c r="L34" s="39"/>
      <c r="M34" s="20">
        <v>0</v>
      </c>
      <c r="N34" s="18">
        <v>0</v>
      </c>
      <c r="O34" s="18">
        <v>0</v>
      </c>
      <c r="P34" s="18">
        <v>0</v>
      </c>
      <c r="Q34" s="18">
        <v>0</v>
      </c>
      <c r="R34" s="18">
        <v>0</v>
      </c>
      <c r="S34" s="18">
        <v>0</v>
      </c>
    </row>
    <row r="35" spans="1:19" s="6" customFormat="1" x14ac:dyDescent="0.2">
      <c r="A35" s="10" t="s">
        <v>62</v>
      </c>
      <c r="B35" s="39"/>
      <c r="C35" s="20"/>
      <c r="D35" s="18"/>
      <c r="E35" s="18"/>
      <c r="F35" s="18"/>
      <c r="G35" s="18"/>
      <c r="H35" s="18"/>
      <c r="I35" s="18"/>
      <c r="K35" s="10" t="s">
        <v>62</v>
      </c>
      <c r="L35" s="39"/>
      <c r="M35" s="20"/>
      <c r="N35" s="18"/>
      <c r="O35" s="18"/>
      <c r="P35" s="18"/>
      <c r="Q35" s="18"/>
      <c r="R35" s="18"/>
      <c r="S35" s="18"/>
    </row>
    <row r="36" spans="1:19" s="6" customFormat="1" x14ac:dyDescent="0.2">
      <c r="A36" s="10" t="s">
        <v>63</v>
      </c>
      <c r="B36" s="39"/>
      <c r="C36" s="20">
        <v>0.32216</v>
      </c>
      <c r="D36" s="18">
        <v>0.31716</v>
      </c>
      <c r="E36" s="18">
        <v>0</v>
      </c>
      <c r="F36" s="18">
        <v>0</v>
      </c>
      <c r="G36" s="18">
        <v>5.0000000000000001E-3</v>
      </c>
      <c r="H36" s="18">
        <v>0</v>
      </c>
      <c r="I36" s="18">
        <v>0</v>
      </c>
      <c r="K36" s="10" t="s">
        <v>63</v>
      </c>
      <c r="L36" s="39"/>
      <c r="M36" s="20">
        <v>0</v>
      </c>
      <c r="N36" s="18">
        <v>0</v>
      </c>
      <c r="O36" s="18">
        <v>0</v>
      </c>
      <c r="P36" s="18">
        <v>0</v>
      </c>
      <c r="Q36" s="18">
        <v>0</v>
      </c>
      <c r="R36" s="18">
        <v>0</v>
      </c>
      <c r="S36" s="18">
        <v>0</v>
      </c>
    </row>
    <row r="37" spans="1:19" s="6" customFormat="1" x14ac:dyDescent="0.2">
      <c r="A37" s="10" t="s">
        <v>64</v>
      </c>
      <c r="B37" s="39"/>
      <c r="C37" s="20"/>
      <c r="D37" s="18"/>
      <c r="E37" s="18"/>
      <c r="F37" s="18"/>
      <c r="G37" s="18"/>
      <c r="H37" s="18"/>
      <c r="I37" s="18"/>
      <c r="K37" s="10" t="s">
        <v>64</v>
      </c>
      <c r="L37" s="39"/>
      <c r="M37" s="20"/>
      <c r="N37" s="18"/>
      <c r="O37" s="18"/>
      <c r="P37" s="18"/>
      <c r="Q37" s="18"/>
      <c r="R37" s="18"/>
      <c r="S37" s="18"/>
    </row>
    <row r="38" spans="1:19" s="6" customFormat="1" x14ac:dyDescent="0.2">
      <c r="A38" s="10" t="s">
        <v>65</v>
      </c>
      <c r="B38" s="39"/>
      <c r="C38" s="20">
        <v>5.0120899999999997</v>
      </c>
      <c r="D38" s="18">
        <v>1.401E-2</v>
      </c>
      <c r="E38" s="18">
        <v>0</v>
      </c>
      <c r="F38" s="18">
        <v>0</v>
      </c>
      <c r="G38" s="18">
        <v>0.21151</v>
      </c>
      <c r="H38" s="18">
        <v>0.18912000000000001</v>
      </c>
      <c r="I38" s="18">
        <v>0</v>
      </c>
      <c r="K38" s="10" t="s">
        <v>65</v>
      </c>
      <c r="L38" s="39"/>
      <c r="M38" s="20">
        <v>4.231E-2</v>
      </c>
      <c r="N38" s="18">
        <v>1.788E-2</v>
      </c>
      <c r="O38" s="18">
        <v>0</v>
      </c>
      <c r="P38" s="18">
        <v>1.3333299999999999</v>
      </c>
      <c r="Q38" s="18">
        <v>0</v>
      </c>
      <c r="R38" s="18">
        <v>3.2039399999999998</v>
      </c>
      <c r="S38" s="18">
        <v>0</v>
      </c>
    </row>
    <row r="39" spans="1:19" s="17" customFormat="1" ht="18" customHeight="1" x14ac:dyDescent="0.2">
      <c r="A39" s="13" t="s">
        <v>14</v>
      </c>
      <c r="B39" s="39"/>
      <c r="C39" s="43">
        <v>7.5945099999999996</v>
      </c>
      <c r="D39" s="22">
        <v>0.44508999999999999</v>
      </c>
      <c r="E39" s="22">
        <v>0.72416999999999998</v>
      </c>
      <c r="F39" s="22">
        <v>0</v>
      </c>
      <c r="G39" s="22">
        <v>0.21651000000000001</v>
      </c>
      <c r="H39" s="22">
        <v>0.18912000000000001</v>
      </c>
      <c r="I39" s="22">
        <v>3.3930000000000002E-2</v>
      </c>
      <c r="K39" s="13" t="s">
        <v>14</v>
      </c>
      <c r="L39" s="39"/>
      <c r="M39" s="43">
        <v>4.4089999999999997E-2</v>
      </c>
      <c r="N39" s="22">
        <v>3.8519999999999999E-2</v>
      </c>
      <c r="O39" s="22">
        <v>0</v>
      </c>
      <c r="P39" s="22">
        <v>2.6460300000000001</v>
      </c>
      <c r="Q39" s="22">
        <v>0</v>
      </c>
      <c r="R39" s="22">
        <v>3.25705</v>
      </c>
      <c r="S39" s="22">
        <v>0</v>
      </c>
    </row>
    <row r="40" spans="1:19" s="6" customFormat="1" x14ac:dyDescent="0.2">
      <c r="A40" s="13"/>
      <c r="B40" s="39"/>
      <c r="C40" s="20"/>
      <c r="D40" s="18"/>
      <c r="E40" s="18"/>
      <c r="F40" s="18"/>
      <c r="G40" s="18"/>
      <c r="H40" s="18"/>
      <c r="I40" s="18"/>
      <c r="K40" s="13"/>
      <c r="L40" s="39"/>
      <c r="M40" s="20"/>
      <c r="N40" s="18"/>
      <c r="O40" s="18"/>
      <c r="P40" s="18"/>
      <c r="Q40" s="18"/>
      <c r="R40" s="18"/>
      <c r="S40" s="18"/>
    </row>
    <row r="41" spans="1:19" s="17" customFormat="1" ht="18" customHeight="1" x14ac:dyDescent="0.2">
      <c r="A41" s="13" t="s">
        <v>266</v>
      </c>
      <c r="B41" s="39"/>
      <c r="C41" s="43">
        <v>265.68067000000002</v>
      </c>
      <c r="D41" s="22">
        <v>27.601929999999999</v>
      </c>
      <c r="E41" s="22">
        <v>63.163550000000001</v>
      </c>
      <c r="F41" s="22">
        <v>0.17086999999999999</v>
      </c>
      <c r="G41" s="22">
        <v>10.31101</v>
      </c>
      <c r="H41" s="22">
        <v>2.4584899999999998</v>
      </c>
      <c r="I41" s="22">
        <v>5.6262299999999996</v>
      </c>
      <c r="K41" s="13" t="s">
        <v>266</v>
      </c>
      <c r="L41" s="39"/>
      <c r="M41" s="43">
        <v>33.911700000000003</v>
      </c>
      <c r="N41" s="22">
        <v>26.344899999999999</v>
      </c>
      <c r="O41" s="22">
        <v>0</v>
      </c>
      <c r="P41" s="22">
        <v>11.131159999999999</v>
      </c>
      <c r="Q41" s="22">
        <v>0.52676999999999996</v>
      </c>
      <c r="R41" s="22">
        <v>15.230219999999999</v>
      </c>
      <c r="S41" s="22">
        <v>69.203850000000003</v>
      </c>
    </row>
    <row r="42" spans="1:19" s="68" customFormat="1" ht="39.950000000000003" customHeight="1" x14ac:dyDescent="0.2">
      <c r="A42" s="1239" t="s">
        <v>140</v>
      </c>
      <c r="B42" s="1251"/>
      <c r="C42" s="1251"/>
      <c r="D42" s="1251"/>
      <c r="E42" s="1251"/>
      <c r="F42" s="1251"/>
      <c r="G42" s="1251"/>
      <c r="H42" s="1251"/>
      <c r="I42" s="1251"/>
      <c r="J42" s="121"/>
      <c r="K42" s="1239" t="s">
        <v>165</v>
      </c>
      <c r="L42" s="1251"/>
      <c r="M42" s="1251"/>
      <c r="N42" s="1251"/>
      <c r="O42" s="1251"/>
      <c r="P42" s="1251"/>
      <c r="Q42" s="1251"/>
      <c r="R42" s="1251"/>
      <c r="S42" s="1251"/>
    </row>
    <row r="43" spans="1:19" s="8" customFormat="1" ht="18" customHeight="1" x14ac:dyDescent="0.2">
      <c r="A43" s="7" t="s">
        <v>296</v>
      </c>
      <c r="B43" s="7"/>
      <c r="C43" s="43"/>
      <c r="D43" s="22"/>
      <c r="E43" s="22"/>
      <c r="F43" s="22"/>
      <c r="G43" s="22"/>
      <c r="H43" s="22"/>
      <c r="I43" s="22"/>
      <c r="J43" s="9"/>
      <c r="K43" s="7" t="s">
        <v>296</v>
      </c>
      <c r="L43" s="7"/>
      <c r="M43" s="43"/>
      <c r="N43" s="22"/>
      <c r="O43" s="22"/>
      <c r="P43" s="22"/>
      <c r="Q43" s="22"/>
      <c r="R43" s="22"/>
      <c r="S43" s="22"/>
    </row>
    <row r="44" spans="1:19" s="11" customFormat="1" ht="18" customHeight="1" x14ac:dyDescent="0.2">
      <c r="A44" s="10" t="s">
        <v>57</v>
      </c>
      <c r="B44" s="10"/>
      <c r="C44" s="20">
        <v>0</v>
      </c>
      <c r="D44" s="18">
        <v>0</v>
      </c>
      <c r="E44" s="18">
        <v>0</v>
      </c>
      <c r="F44" s="18">
        <v>0</v>
      </c>
      <c r="G44" s="18">
        <v>0</v>
      </c>
      <c r="H44" s="18">
        <v>0</v>
      </c>
      <c r="I44" s="18">
        <v>0</v>
      </c>
      <c r="J44" s="9"/>
      <c r="K44" s="10" t="s">
        <v>57</v>
      </c>
      <c r="L44" s="10"/>
      <c r="M44" s="20">
        <v>0</v>
      </c>
      <c r="N44" s="18">
        <v>0</v>
      </c>
      <c r="O44" s="18">
        <v>0</v>
      </c>
      <c r="P44" s="18">
        <v>0</v>
      </c>
      <c r="Q44" s="18">
        <v>0</v>
      </c>
      <c r="R44" s="18">
        <v>0</v>
      </c>
      <c r="S44" s="18">
        <v>0</v>
      </c>
    </row>
    <row r="45" spans="1:19" s="6" customFormat="1" x14ac:dyDescent="0.2">
      <c r="A45" s="37" t="s">
        <v>56</v>
      </c>
      <c r="B45" s="39"/>
      <c r="C45" s="20">
        <v>0</v>
      </c>
      <c r="D45" s="18">
        <v>0</v>
      </c>
      <c r="E45" s="18">
        <v>0</v>
      </c>
      <c r="F45" s="18">
        <v>0</v>
      </c>
      <c r="G45" s="18">
        <v>0</v>
      </c>
      <c r="H45" s="18">
        <v>0</v>
      </c>
      <c r="I45" s="18">
        <v>0</v>
      </c>
      <c r="K45" s="37" t="s">
        <v>56</v>
      </c>
      <c r="L45" s="39"/>
      <c r="M45" s="20">
        <v>0</v>
      </c>
      <c r="N45" s="18">
        <v>0</v>
      </c>
      <c r="O45" s="18">
        <v>0</v>
      </c>
      <c r="P45" s="18">
        <v>0</v>
      </c>
      <c r="Q45" s="18">
        <v>0</v>
      </c>
      <c r="R45" s="18">
        <v>0</v>
      </c>
      <c r="S45" s="18">
        <v>0</v>
      </c>
    </row>
    <row r="46" spans="1:19" s="6" customFormat="1" x14ac:dyDescent="0.2">
      <c r="A46" s="37" t="s">
        <v>91</v>
      </c>
      <c r="B46" s="39"/>
      <c r="C46" s="20">
        <v>0</v>
      </c>
      <c r="D46" s="18">
        <v>0</v>
      </c>
      <c r="E46" s="18">
        <v>0</v>
      </c>
      <c r="F46" s="18">
        <v>0</v>
      </c>
      <c r="G46" s="18">
        <v>0</v>
      </c>
      <c r="H46" s="18">
        <v>0</v>
      </c>
      <c r="I46" s="18">
        <v>0</v>
      </c>
      <c r="K46" s="37" t="s">
        <v>91</v>
      </c>
      <c r="L46" s="39"/>
      <c r="M46" s="20">
        <v>0</v>
      </c>
      <c r="N46" s="18">
        <v>0</v>
      </c>
      <c r="O46" s="18">
        <v>0</v>
      </c>
      <c r="P46" s="18">
        <v>0</v>
      </c>
      <c r="Q46" s="18">
        <v>0</v>
      </c>
      <c r="R46" s="18">
        <v>0</v>
      </c>
      <c r="S46" s="18">
        <v>0</v>
      </c>
    </row>
    <row r="47" spans="1:19" s="11" customFormat="1" x14ac:dyDescent="0.2">
      <c r="A47" s="10" t="s">
        <v>58</v>
      </c>
      <c r="B47" s="10"/>
      <c r="C47" s="20">
        <v>0</v>
      </c>
      <c r="D47" s="18">
        <v>0</v>
      </c>
      <c r="E47" s="18">
        <v>0</v>
      </c>
      <c r="F47" s="18">
        <v>0</v>
      </c>
      <c r="G47" s="18">
        <v>0</v>
      </c>
      <c r="H47" s="18">
        <v>0</v>
      </c>
      <c r="I47" s="18">
        <v>0</v>
      </c>
      <c r="J47" s="9"/>
      <c r="K47" s="10" t="s">
        <v>58</v>
      </c>
      <c r="L47" s="10"/>
      <c r="M47" s="20">
        <v>0</v>
      </c>
      <c r="N47" s="18">
        <v>0</v>
      </c>
      <c r="O47" s="18">
        <v>0</v>
      </c>
      <c r="P47" s="18">
        <v>0</v>
      </c>
      <c r="Q47" s="18">
        <v>0</v>
      </c>
      <c r="R47" s="18">
        <v>0</v>
      </c>
      <c r="S47" s="18">
        <v>0</v>
      </c>
    </row>
    <row r="48" spans="1:19" s="6" customFormat="1" x14ac:dyDescent="0.2">
      <c r="A48" s="37" t="s">
        <v>56</v>
      </c>
      <c r="B48" s="39"/>
      <c r="C48" s="20">
        <v>0</v>
      </c>
      <c r="D48" s="18">
        <v>0</v>
      </c>
      <c r="E48" s="18">
        <v>0</v>
      </c>
      <c r="F48" s="18">
        <v>0</v>
      </c>
      <c r="G48" s="18">
        <v>0</v>
      </c>
      <c r="H48" s="18">
        <v>0</v>
      </c>
      <c r="I48" s="18">
        <v>0</v>
      </c>
      <c r="K48" s="37" t="s">
        <v>56</v>
      </c>
      <c r="L48" s="39"/>
      <c r="M48" s="20">
        <v>0</v>
      </c>
      <c r="N48" s="18">
        <v>0</v>
      </c>
      <c r="O48" s="18">
        <v>0</v>
      </c>
      <c r="P48" s="18">
        <v>0</v>
      </c>
      <c r="Q48" s="18">
        <v>0</v>
      </c>
      <c r="R48" s="18">
        <v>0</v>
      </c>
      <c r="S48" s="18">
        <v>0</v>
      </c>
    </row>
    <row r="49" spans="1:19" s="6" customFormat="1" x14ac:dyDescent="0.2">
      <c r="A49" s="37" t="s">
        <v>91</v>
      </c>
      <c r="B49" s="39"/>
      <c r="C49" s="20">
        <v>0</v>
      </c>
      <c r="D49" s="18">
        <v>0</v>
      </c>
      <c r="E49" s="18">
        <v>0</v>
      </c>
      <c r="F49" s="18">
        <v>0</v>
      </c>
      <c r="G49" s="18">
        <v>0</v>
      </c>
      <c r="H49" s="18">
        <v>0</v>
      </c>
      <c r="I49" s="18">
        <v>0</v>
      </c>
      <c r="K49" s="37" t="s">
        <v>91</v>
      </c>
      <c r="L49" s="39"/>
      <c r="M49" s="20">
        <v>0</v>
      </c>
      <c r="N49" s="18">
        <v>0</v>
      </c>
      <c r="O49" s="18">
        <v>0</v>
      </c>
      <c r="P49" s="18">
        <v>0</v>
      </c>
      <c r="Q49" s="18">
        <v>0</v>
      </c>
      <c r="R49" s="18">
        <v>0</v>
      </c>
      <c r="S49" s="18">
        <v>0</v>
      </c>
    </row>
    <row r="50" spans="1:19" s="17" customFormat="1" ht="18" customHeight="1" x14ac:dyDescent="0.2">
      <c r="A50" s="13" t="s">
        <v>14</v>
      </c>
      <c r="B50" s="39"/>
      <c r="C50" s="43">
        <v>0</v>
      </c>
      <c r="D50" s="22">
        <v>0</v>
      </c>
      <c r="E50" s="22">
        <v>0</v>
      </c>
      <c r="F50" s="22">
        <v>0</v>
      </c>
      <c r="G50" s="22">
        <v>0</v>
      </c>
      <c r="H50" s="22">
        <v>0</v>
      </c>
      <c r="I50" s="22">
        <v>0</v>
      </c>
      <c r="K50" s="13" t="s">
        <v>14</v>
      </c>
      <c r="L50" s="39"/>
      <c r="M50" s="43">
        <v>0</v>
      </c>
      <c r="N50" s="22">
        <v>0</v>
      </c>
      <c r="O50" s="22">
        <v>0</v>
      </c>
      <c r="P50" s="22">
        <v>0</v>
      </c>
      <c r="Q50" s="22">
        <v>0</v>
      </c>
      <c r="R50" s="22">
        <v>0</v>
      </c>
      <c r="S50" s="22">
        <v>0</v>
      </c>
    </row>
    <row r="51" spans="1:19" s="8" customFormat="1" ht="18" customHeight="1" x14ac:dyDescent="0.2">
      <c r="A51" s="7" t="s">
        <v>66</v>
      </c>
      <c r="B51" s="7"/>
      <c r="C51" s="43"/>
      <c r="D51" s="22"/>
      <c r="E51" s="22"/>
      <c r="F51" s="22"/>
      <c r="G51" s="22"/>
      <c r="H51" s="22"/>
      <c r="I51" s="22"/>
      <c r="J51" s="9"/>
      <c r="K51" s="7" t="s">
        <v>66</v>
      </c>
      <c r="L51" s="7"/>
      <c r="M51" s="43"/>
      <c r="N51" s="22"/>
      <c r="O51" s="22"/>
      <c r="P51" s="22"/>
      <c r="Q51" s="22"/>
      <c r="R51" s="22"/>
      <c r="S51" s="22"/>
    </row>
    <row r="52" spans="1:19" s="6" customFormat="1" ht="18" customHeight="1" x14ac:dyDescent="0.2">
      <c r="A52" s="10" t="s">
        <v>53</v>
      </c>
      <c r="B52" s="39"/>
      <c r="C52" s="20">
        <v>3.1470799999999999</v>
      </c>
      <c r="D52" s="18">
        <v>6.0099999999999997E-3</v>
      </c>
      <c r="E52" s="18">
        <v>0</v>
      </c>
      <c r="F52" s="18">
        <v>0</v>
      </c>
      <c r="G52" s="18">
        <v>0</v>
      </c>
      <c r="H52" s="18">
        <v>0</v>
      </c>
      <c r="I52" s="18">
        <v>4.8890000000000003E-2</v>
      </c>
      <c r="K52" s="10" t="s">
        <v>53</v>
      </c>
      <c r="L52" s="39"/>
      <c r="M52" s="20">
        <v>0</v>
      </c>
      <c r="N52" s="18">
        <v>3.0536099999999999</v>
      </c>
      <c r="O52" s="18">
        <v>0</v>
      </c>
      <c r="P52" s="18">
        <v>0</v>
      </c>
      <c r="Q52" s="18">
        <v>3.09E-2</v>
      </c>
      <c r="R52" s="18">
        <v>7.6800000000000002E-3</v>
      </c>
      <c r="S52" s="18">
        <v>0</v>
      </c>
    </row>
    <row r="53" spans="1:19" s="6" customFormat="1" x14ac:dyDescent="0.2">
      <c r="A53" s="37" t="s">
        <v>56</v>
      </c>
      <c r="B53" s="39"/>
      <c r="C53" s="20">
        <v>3.1470799999999999</v>
      </c>
      <c r="D53" s="18">
        <v>6.0099999999999997E-3</v>
      </c>
      <c r="E53" s="18">
        <v>0</v>
      </c>
      <c r="F53" s="18">
        <v>0</v>
      </c>
      <c r="G53" s="18">
        <v>0</v>
      </c>
      <c r="H53" s="18">
        <v>0</v>
      </c>
      <c r="I53" s="18">
        <v>4.8890000000000003E-2</v>
      </c>
      <c r="K53" s="37" t="s">
        <v>56</v>
      </c>
      <c r="L53" s="39"/>
      <c r="M53" s="20">
        <v>0</v>
      </c>
      <c r="N53" s="18">
        <v>3.0536099999999999</v>
      </c>
      <c r="O53" s="18">
        <v>0</v>
      </c>
      <c r="P53" s="18">
        <v>0</v>
      </c>
      <c r="Q53" s="18">
        <v>3.09E-2</v>
      </c>
      <c r="R53" s="18">
        <v>7.6800000000000002E-3</v>
      </c>
      <c r="S53" s="18">
        <v>0</v>
      </c>
    </row>
    <row r="54" spans="1:19" s="6" customFormat="1" x14ac:dyDescent="0.2">
      <c r="A54" s="37" t="s">
        <v>91</v>
      </c>
      <c r="B54" s="39"/>
      <c r="C54" s="20">
        <v>0</v>
      </c>
      <c r="D54" s="18">
        <v>0</v>
      </c>
      <c r="E54" s="18">
        <v>0</v>
      </c>
      <c r="F54" s="18">
        <v>0</v>
      </c>
      <c r="G54" s="18">
        <v>0</v>
      </c>
      <c r="H54" s="18">
        <v>0</v>
      </c>
      <c r="I54" s="18">
        <v>0</v>
      </c>
      <c r="K54" s="37" t="s">
        <v>91</v>
      </c>
      <c r="L54" s="39"/>
      <c r="M54" s="20">
        <v>0</v>
      </c>
      <c r="N54" s="18">
        <v>0</v>
      </c>
      <c r="O54" s="18">
        <v>0</v>
      </c>
      <c r="P54" s="18">
        <v>0</v>
      </c>
      <c r="Q54" s="18">
        <v>0</v>
      </c>
      <c r="R54" s="18">
        <v>0</v>
      </c>
      <c r="S54" s="18">
        <v>0</v>
      </c>
    </row>
    <row r="55" spans="1:19" s="6" customFormat="1" x14ac:dyDescent="0.2">
      <c r="A55" s="10" t="s">
        <v>54</v>
      </c>
      <c r="B55" s="39"/>
      <c r="C55" s="20">
        <v>0</v>
      </c>
      <c r="D55" s="18">
        <v>0</v>
      </c>
      <c r="E55" s="18">
        <v>0</v>
      </c>
      <c r="F55" s="18">
        <v>0</v>
      </c>
      <c r="G55" s="18">
        <v>0</v>
      </c>
      <c r="H55" s="18">
        <v>0</v>
      </c>
      <c r="I55" s="18">
        <v>0</v>
      </c>
      <c r="K55" s="10" t="s">
        <v>54</v>
      </c>
      <c r="L55" s="39"/>
      <c r="M55" s="20">
        <v>0</v>
      </c>
      <c r="N55" s="18">
        <v>0</v>
      </c>
      <c r="O55" s="18">
        <v>0</v>
      </c>
      <c r="P55" s="18">
        <v>0</v>
      </c>
      <c r="Q55" s="18">
        <v>0</v>
      </c>
      <c r="R55" s="18">
        <v>0</v>
      </c>
      <c r="S55" s="18">
        <v>0</v>
      </c>
    </row>
    <row r="56" spans="1:19" s="6" customFormat="1" x14ac:dyDescent="0.2">
      <c r="A56" s="10" t="s">
        <v>55</v>
      </c>
      <c r="B56" s="39"/>
      <c r="C56" s="20">
        <v>0</v>
      </c>
      <c r="D56" s="18">
        <v>0</v>
      </c>
      <c r="E56" s="18">
        <v>0</v>
      </c>
      <c r="F56" s="18">
        <v>0</v>
      </c>
      <c r="G56" s="18">
        <v>0</v>
      </c>
      <c r="H56" s="18">
        <v>0</v>
      </c>
      <c r="I56" s="18">
        <v>0</v>
      </c>
      <c r="K56" s="10" t="s">
        <v>55</v>
      </c>
      <c r="L56" s="39"/>
      <c r="M56" s="20">
        <v>0</v>
      </c>
      <c r="N56" s="18">
        <v>0</v>
      </c>
      <c r="O56" s="18">
        <v>0</v>
      </c>
      <c r="P56" s="18">
        <v>0</v>
      </c>
      <c r="Q56" s="18">
        <v>0</v>
      </c>
      <c r="R56" s="18">
        <v>0</v>
      </c>
      <c r="S56" s="18">
        <v>0</v>
      </c>
    </row>
    <row r="57" spans="1:19" s="6" customFormat="1" x14ac:dyDescent="0.2">
      <c r="A57" s="37" t="s">
        <v>56</v>
      </c>
      <c r="B57" s="39"/>
      <c r="C57" s="20">
        <v>0</v>
      </c>
      <c r="D57" s="18">
        <v>0</v>
      </c>
      <c r="E57" s="18">
        <v>0</v>
      </c>
      <c r="F57" s="18">
        <v>0</v>
      </c>
      <c r="G57" s="18">
        <v>0</v>
      </c>
      <c r="H57" s="18">
        <v>0</v>
      </c>
      <c r="I57" s="18">
        <v>0</v>
      </c>
      <c r="K57" s="37" t="s">
        <v>56</v>
      </c>
      <c r="L57" s="39"/>
      <c r="M57" s="20">
        <v>0</v>
      </c>
      <c r="N57" s="18">
        <v>0</v>
      </c>
      <c r="O57" s="18">
        <v>0</v>
      </c>
      <c r="P57" s="18">
        <v>0</v>
      </c>
      <c r="Q57" s="18">
        <v>0</v>
      </c>
      <c r="R57" s="18">
        <v>0</v>
      </c>
      <c r="S57" s="18">
        <v>0</v>
      </c>
    </row>
    <row r="58" spans="1:19" s="6" customFormat="1" x14ac:dyDescent="0.2">
      <c r="A58" s="37" t="s">
        <v>91</v>
      </c>
      <c r="B58" s="39"/>
      <c r="C58" s="20">
        <v>0</v>
      </c>
      <c r="D58" s="18">
        <v>0</v>
      </c>
      <c r="E58" s="18">
        <v>0</v>
      </c>
      <c r="F58" s="18">
        <v>0</v>
      </c>
      <c r="G58" s="18">
        <v>0</v>
      </c>
      <c r="H58" s="18">
        <v>0</v>
      </c>
      <c r="I58" s="18">
        <v>0</v>
      </c>
      <c r="K58" s="37" t="s">
        <v>91</v>
      </c>
      <c r="L58" s="39"/>
      <c r="M58" s="20">
        <v>0</v>
      </c>
      <c r="N58" s="18">
        <v>0</v>
      </c>
      <c r="O58" s="18">
        <v>0</v>
      </c>
      <c r="P58" s="18">
        <v>0</v>
      </c>
      <c r="Q58" s="18">
        <v>0</v>
      </c>
      <c r="R58" s="18">
        <v>0</v>
      </c>
      <c r="S58" s="18">
        <v>0</v>
      </c>
    </row>
    <row r="59" spans="1:19" s="17" customFormat="1" ht="18" customHeight="1" x14ac:dyDescent="0.2">
      <c r="A59" s="13" t="s">
        <v>14</v>
      </c>
      <c r="B59" s="39"/>
      <c r="C59" s="43">
        <v>3.1470799999999999</v>
      </c>
      <c r="D59" s="22">
        <v>6.0099999999999997E-3</v>
      </c>
      <c r="E59" s="22">
        <v>0</v>
      </c>
      <c r="F59" s="22">
        <v>0</v>
      </c>
      <c r="G59" s="22">
        <v>0</v>
      </c>
      <c r="H59" s="22">
        <v>0</v>
      </c>
      <c r="I59" s="22">
        <v>4.8890000000000003E-2</v>
      </c>
      <c r="K59" s="13" t="s">
        <v>14</v>
      </c>
      <c r="L59" s="39"/>
      <c r="M59" s="43">
        <v>0</v>
      </c>
      <c r="N59" s="22">
        <v>3.0536099999999999</v>
      </c>
      <c r="O59" s="22">
        <v>0</v>
      </c>
      <c r="P59" s="22">
        <v>0</v>
      </c>
      <c r="Q59" s="22">
        <v>3.09E-2</v>
      </c>
      <c r="R59" s="22">
        <v>7.6800000000000002E-3</v>
      </c>
      <c r="S59" s="22">
        <v>0</v>
      </c>
    </row>
    <row r="60" spans="1:19" s="6" customFormat="1" ht="8.25" customHeight="1" x14ac:dyDescent="0.2">
      <c r="A60" s="13"/>
      <c r="B60" s="39"/>
      <c r="C60" s="1256"/>
      <c r="D60" s="1260"/>
      <c r="E60" s="1260"/>
      <c r="F60" s="1260"/>
      <c r="G60" s="1260"/>
      <c r="H60" s="1260"/>
      <c r="I60" s="1260"/>
      <c r="K60" s="13"/>
      <c r="L60" s="39"/>
      <c r="M60" s="1256"/>
      <c r="N60" s="1260"/>
      <c r="O60" s="1260"/>
      <c r="P60" s="1260"/>
      <c r="Q60" s="1260"/>
      <c r="R60" s="1260"/>
      <c r="S60" s="1260"/>
    </row>
    <row r="61" spans="1:19" s="17" customFormat="1" ht="18" customHeight="1" x14ac:dyDescent="0.2">
      <c r="A61" s="7" t="s">
        <v>67</v>
      </c>
      <c r="B61" s="39"/>
      <c r="C61" s="43"/>
      <c r="D61" s="22"/>
      <c r="E61" s="22"/>
      <c r="F61" s="22"/>
      <c r="G61" s="22"/>
      <c r="H61" s="22"/>
      <c r="I61" s="22"/>
      <c r="K61" s="7" t="s">
        <v>67</v>
      </c>
      <c r="L61" s="39"/>
      <c r="M61" s="43"/>
      <c r="N61" s="22"/>
      <c r="O61" s="22"/>
      <c r="P61" s="22"/>
      <c r="Q61" s="22"/>
      <c r="R61" s="22"/>
      <c r="S61" s="22"/>
    </row>
    <row r="62" spans="1:19" s="17" customFormat="1" ht="18" customHeight="1" x14ac:dyDescent="0.2">
      <c r="A62" s="87" t="s">
        <v>68</v>
      </c>
      <c r="B62" s="39"/>
      <c r="C62" s="52">
        <v>3.1470799999999999</v>
      </c>
      <c r="D62" s="53">
        <v>6.0099999999999997E-3</v>
      </c>
      <c r="E62" s="53">
        <v>0</v>
      </c>
      <c r="F62" s="53">
        <v>0</v>
      </c>
      <c r="G62" s="53">
        <v>0</v>
      </c>
      <c r="H62" s="53">
        <v>0</v>
      </c>
      <c r="I62" s="53">
        <v>4.8890000000000003E-2</v>
      </c>
      <c r="K62" s="87" t="s">
        <v>68</v>
      </c>
      <c r="L62" s="39"/>
      <c r="M62" s="52">
        <v>0</v>
      </c>
      <c r="N62" s="53">
        <v>3.0536099999999999</v>
      </c>
      <c r="O62" s="53">
        <v>0</v>
      </c>
      <c r="P62" s="53">
        <v>0</v>
      </c>
      <c r="Q62" s="53">
        <v>3.09E-2</v>
      </c>
      <c r="R62" s="53">
        <v>7.6800000000000002E-3</v>
      </c>
      <c r="S62" s="53">
        <v>0</v>
      </c>
    </row>
    <row r="63" spans="1:19" s="17" customFormat="1" ht="18" customHeight="1" x14ac:dyDescent="0.2">
      <c r="A63" s="7" t="s">
        <v>69</v>
      </c>
      <c r="B63" s="39"/>
      <c r="C63" s="43"/>
      <c r="D63" s="22"/>
      <c r="E63" s="22"/>
      <c r="F63" s="22"/>
      <c r="G63" s="22"/>
      <c r="H63" s="22"/>
      <c r="I63" s="22"/>
      <c r="K63" s="7" t="s">
        <v>69</v>
      </c>
      <c r="L63" s="39"/>
      <c r="M63" s="43"/>
      <c r="N63" s="22"/>
      <c r="O63" s="22"/>
      <c r="P63" s="22"/>
      <c r="Q63" s="22"/>
      <c r="R63" s="22"/>
      <c r="S63" s="22"/>
    </row>
    <row r="64" spans="1:19" s="6" customFormat="1" ht="18" customHeight="1" x14ac:dyDescent="0.2">
      <c r="A64" s="10" t="s">
        <v>60</v>
      </c>
      <c r="B64" s="39"/>
      <c r="C64" s="20">
        <v>0</v>
      </c>
      <c r="D64" s="18">
        <v>0</v>
      </c>
      <c r="E64" s="18">
        <v>0</v>
      </c>
      <c r="F64" s="18">
        <v>0</v>
      </c>
      <c r="G64" s="18">
        <v>0</v>
      </c>
      <c r="H64" s="18">
        <v>0</v>
      </c>
      <c r="I64" s="18">
        <v>0</v>
      </c>
      <c r="K64" s="10" t="s">
        <v>60</v>
      </c>
      <c r="L64" s="39"/>
      <c r="M64" s="20">
        <v>0</v>
      </c>
      <c r="N64" s="18">
        <v>0</v>
      </c>
      <c r="O64" s="18">
        <v>0</v>
      </c>
      <c r="P64" s="18">
        <v>0</v>
      </c>
      <c r="Q64" s="18">
        <v>0</v>
      </c>
      <c r="R64" s="18">
        <v>0</v>
      </c>
      <c r="S64" s="18">
        <v>0</v>
      </c>
    </row>
    <row r="65" spans="1:19" s="6" customFormat="1" x14ac:dyDescent="0.2">
      <c r="A65" s="10" t="s">
        <v>15</v>
      </c>
      <c r="B65" s="39"/>
      <c r="C65" s="20">
        <v>0</v>
      </c>
      <c r="D65" s="18">
        <v>0</v>
      </c>
      <c r="E65" s="18">
        <v>0</v>
      </c>
      <c r="F65" s="18">
        <v>0</v>
      </c>
      <c r="G65" s="18">
        <v>0</v>
      </c>
      <c r="H65" s="18">
        <v>0</v>
      </c>
      <c r="I65" s="18">
        <v>0</v>
      </c>
      <c r="K65" s="10" t="s">
        <v>15</v>
      </c>
      <c r="L65" s="39"/>
      <c r="M65" s="20">
        <v>0</v>
      </c>
      <c r="N65" s="18">
        <v>0</v>
      </c>
      <c r="O65" s="18">
        <v>0</v>
      </c>
      <c r="P65" s="18">
        <v>0</v>
      </c>
      <c r="Q65" s="18">
        <v>0</v>
      </c>
      <c r="R65" s="18">
        <v>0</v>
      </c>
      <c r="S65" s="18">
        <v>0</v>
      </c>
    </row>
    <row r="66" spans="1:19" s="6" customFormat="1" x14ac:dyDescent="0.2">
      <c r="A66" s="10" t="s">
        <v>16</v>
      </c>
      <c r="B66" s="39"/>
      <c r="C66" s="20">
        <v>0</v>
      </c>
      <c r="D66" s="18">
        <v>0</v>
      </c>
      <c r="E66" s="18">
        <v>0</v>
      </c>
      <c r="F66" s="18">
        <v>0</v>
      </c>
      <c r="G66" s="18">
        <v>0</v>
      </c>
      <c r="H66" s="18">
        <v>0</v>
      </c>
      <c r="I66" s="18">
        <v>0</v>
      </c>
      <c r="K66" s="10" t="s">
        <v>16</v>
      </c>
      <c r="L66" s="39"/>
      <c r="M66" s="20">
        <v>0</v>
      </c>
      <c r="N66" s="18">
        <v>0</v>
      </c>
      <c r="O66" s="18">
        <v>0</v>
      </c>
      <c r="P66" s="18">
        <v>0</v>
      </c>
      <c r="Q66" s="18">
        <v>0</v>
      </c>
      <c r="R66" s="18">
        <v>0</v>
      </c>
      <c r="S66" s="18">
        <v>0</v>
      </c>
    </row>
    <row r="67" spans="1:19" s="6" customFormat="1" x14ac:dyDescent="0.2">
      <c r="A67" s="10" t="s">
        <v>61</v>
      </c>
      <c r="B67" s="39"/>
      <c r="C67" s="20">
        <v>0</v>
      </c>
      <c r="D67" s="18">
        <v>0</v>
      </c>
      <c r="E67" s="18">
        <v>0</v>
      </c>
      <c r="F67" s="18">
        <v>0</v>
      </c>
      <c r="G67" s="18">
        <v>0</v>
      </c>
      <c r="H67" s="18">
        <v>0</v>
      </c>
      <c r="I67" s="18">
        <v>0</v>
      </c>
      <c r="K67" s="10" t="s">
        <v>61</v>
      </c>
      <c r="L67" s="39"/>
      <c r="M67" s="20">
        <v>0</v>
      </c>
      <c r="N67" s="18">
        <v>0</v>
      </c>
      <c r="O67" s="18">
        <v>0</v>
      </c>
      <c r="P67" s="18">
        <v>0</v>
      </c>
      <c r="Q67" s="18">
        <v>0</v>
      </c>
      <c r="R67" s="18">
        <v>0</v>
      </c>
      <c r="S67" s="18">
        <v>0</v>
      </c>
    </row>
    <row r="68" spans="1:19" s="6" customFormat="1" x14ac:dyDescent="0.2">
      <c r="A68" s="10" t="s">
        <v>742</v>
      </c>
      <c r="B68" s="39"/>
      <c r="C68" s="20">
        <v>0</v>
      </c>
      <c r="D68" s="18">
        <v>0</v>
      </c>
      <c r="E68" s="18">
        <v>0</v>
      </c>
      <c r="F68" s="18">
        <v>0</v>
      </c>
      <c r="G68" s="18">
        <v>0</v>
      </c>
      <c r="H68" s="18">
        <v>0</v>
      </c>
      <c r="I68" s="18">
        <v>0</v>
      </c>
      <c r="K68" s="10" t="s">
        <v>742</v>
      </c>
      <c r="L68" s="39"/>
      <c r="M68" s="20">
        <v>0</v>
      </c>
      <c r="N68" s="18">
        <v>0</v>
      </c>
      <c r="O68" s="18">
        <v>0</v>
      </c>
      <c r="P68" s="18">
        <v>0</v>
      </c>
      <c r="Q68" s="18">
        <v>0</v>
      </c>
      <c r="R68" s="18">
        <v>0</v>
      </c>
      <c r="S68" s="18">
        <v>0</v>
      </c>
    </row>
    <row r="69" spans="1:19" s="6" customFormat="1" x14ac:dyDescent="0.2">
      <c r="A69" s="10" t="s">
        <v>62</v>
      </c>
      <c r="B69" s="39"/>
      <c r="C69" s="20"/>
      <c r="D69" s="18"/>
      <c r="E69" s="18"/>
      <c r="F69" s="18"/>
      <c r="G69" s="18"/>
      <c r="H69" s="18"/>
      <c r="I69" s="18"/>
      <c r="K69" s="10" t="s">
        <v>62</v>
      </c>
      <c r="L69" s="39"/>
      <c r="M69" s="20"/>
      <c r="N69" s="18"/>
      <c r="O69" s="18"/>
      <c r="P69" s="18"/>
      <c r="Q69" s="18"/>
      <c r="R69" s="18"/>
      <c r="S69" s="18"/>
    </row>
    <row r="70" spans="1:19" s="6" customFormat="1" x14ac:dyDescent="0.2">
      <c r="A70" s="10" t="s">
        <v>63</v>
      </c>
      <c r="B70" s="39"/>
      <c r="C70" s="20">
        <v>0</v>
      </c>
      <c r="D70" s="18">
        <v>0</v>
      </c>
      <c r="E70" s="18">
        <v>0</v>
      </c>
      <c r="F70" s="18">
        <v>0</v>
      </c>
      <c r="G70" s="18">
        <v>0</v>
      </c>
      <c r="H70" s="18">
        <v>0</v>
      </c>
      <c r="I70" s="18">
        <v>0</v>
      </c>
      <c r="K70" s="10" t="s">
        <v>63</v>
      </c>
      <c r="L70" s="39"/>
      <c r="M70" s="20">
        <v>0</v>
      </c>
      <c r="N70" s="18">
        <v>0</v>
      </c>
      <c r="O70" s="18">
        <v>0</v>
      </c>
      <c r="P70" s="18">
        <v>0</v>
      </c>
      <c r="Q70" s="18">
        <v>0</v>
      </c>
      <c r="R70" s="18">
        <v>0</v>
      </c>
      <c r="S70" s="18">
        <v>0</v>
      </c>
    </row>
    <row r="71" spans="1:19" s="6" customFormat="1" x14ac:dyDescent="0.2">
      <c r="A71" s="10" t="s">
        <v>64</v>
      </c>
      <c r="B71" s="39"/>
      <c r="C71" s="20"/>
      <c r="D71" s="18"/>
      <c r="E71" s="18"/>
      <c r="F71" s="18"/>
      <c r="G71" s="18"/>
      <c r="H71" s="18"/>
      <c r="I71" s="18"/>
      <c r="K71" s="10" t="s">
        <v>64</v>
      </c>
      <c r="L71" s="39"/>
      <c r="M71" s="20"/>
      <c r="N71" s="18"/>
      <c r="O71" s="18"/>
      <c r="P71" s="18"/>
      <c r="Q71" s="18"/>
      <c r="R71" s="18"/>
      <c r="S71" s="18"/>
    </row>
    <row r="72" spans="1:19" s="6" customFormat="1" x14ac:dyDescent="0.2">
      <c r="A72" s="10" t="s">
        <v>65</v>
      </c>
      <c r="B72" s="39"/>
      <c r="C72" s="20">
        <v>0.17874999999999999</v>
      </c>
      <c r="D72" s="18">
        <v>0</v>
      </c>
      <c r="E72" s="18">
        <v>0</v>
      </c>
      <c r="F72" s="18">
        <v>0</v>
      </c>
      <c r="G72" s="18">
        <v>0</v>
      </c>
      <c r="H72" s="18">
        <v>0</v>
      </c>
      <c r="I72" s="18">
        <v>0</v>
      </c>
      <c r="K72" s="10" t="s">
        <v>65</v>
      </c>
      <c r="L72" s="39"/>
      <c r="M72" s="20">
        <v>0</v>
      </c>
      <c r="N72" s="18">
        <v>0.17874999999999999</v>
      </c>
      <c r="O72" s="18">
        <v>0</v>
      </c>
      <c r="P72" s="18">
        <v>0</v>
      </c>
      <c r="Q72" s="18">
        <v>0</v>
      </c>
      <c r="R72" s="18">
        <v>0</v>
      </c>
      <c r="S72" s="18">
        <v>0</v>
      </c>
    </row>
    <row r="73" spans="1:19" s="17" customFormat="1" ht="18" customHeight="1" x14ac:dyDescent="0.2">
      <c r="A73" s="13" t="s">
        <v>14</v>
      </c>
      <c r="B73" s="39"/>
      <c r="C73" s="43">
        <v>0.17874999999999999</v>
      </c>
      <c r="D73" s="22">
        <v>0</v>
      </c>
      <c r="E73" s="22">
        <v>0</v>
      </c>
      <c r="F73" s="22">
        <v>0</v>
      </c>
      <c r="G73" s="22">
        <v>0</v>
      </c>
      <c r="H73" s="22">
        <v>0</v>
      </c>
      <c r="I73" s="22">
        <v>0</v>
      </c>
      <c r="K73" s="13" t="s">
        <v>14</v>
      </c>
      <c r="L73" s="39"/>
      <c r="M73" s="43">
        <v>0</v>
      </c>
      <c r="N73" s="22">
        <v>0.17874999999999999</v>
      </c>
      <c r="O73" s="22">
        <v>0</v>
      </c>
      <c r="P73" s="22">
        <v>0</v>
      </c>
      <c r="Q73" s="22">
        <v>0</v>
      </c>
      <c r="R73" s="22">
        <v>0</v>
      </c>
      <c r="S73" s="22">
        <v>0</v>
      </c>
    </row>
    <row r="74" spans="1:19" s="6" customFormat="1" x14ac:dyDescent="0.2">
      <c r="A74" s="13"/>
      <c r="B74" s="39"/>
      <c r="C74" s="20"/>
      <c r="D74" s="18"/>
      <c r="E74" s="18"/>
      <c r="F74" s="18"/>
      <c r="G74" s="18"/>
      <c r="H74" s="18"/>
      <c r="I74" s="18"/>
      <c r="K74" s="13"/>
      <c r="L74" s="39"/>
      <c r="M74" s="20"/>
      <c r="N74" s="18"/>
      <c r="O74" s="18"/>
      <c r="P74" s="18"/>
      <c r="Q74" s="18"/>
      <c r="R74" s="18"/>
      <c r="S74" s="18"/>
    </row>
    <row r="75" spans="1:19" s="17" customFormat="1" ht="18" customHeight="1" x14ac:dyDescent="0.2">
      <c r="A75" s="13" t="s">
        <v>266</v>
      </c>
      <c r="B75" s="39"/>
      <c r="C75" s="43">
        <v>3.3258299999999998</v>
      </c>
      <c r="D75" s="22">
        <v>6.0099999999999997E-3</v>
      </c>
      <c r="E75" s="22">
        <v>0</v>
      </c>
      <c r="F75" s="22">
        <v>0</v>
      </c>
      <c r="G75" s="22">
        <v>0</v>
      </c>
      <c r="H75" s="22">
        <v>0</v>
      </c>
      <c r="I75" s="22">
        <v>4.8890000000000003E-2</v>
      </c>
      <c r="K75" s="13" t="s">
        <v>266</v>
      </c>
      <c r="L75" s="39"/>
      <c r="M75" s="43">
        <v>0</v>
      </c>
      <c r="N75" s="22">
        <v>3.2323599999999999</v>
      </c>
      <c r="O75" s="22">
        <v>0</v>
      </c>
      <c r="P75" s="22">
        <v>0</v>
      </c>
      <c r="Q75" s="22">
        <v>3.09E-2</v>
      </c>
      <c r="R75" s="22">
        <v>7.6800000000000002E-3</v>
      </c>
      <c r="S75" s="22">
        <v>0</v>
      </c>
    </row>
    <row r="76" spans="1:19" s="191" customFormat="1" x14ac:dyDescent="0.2"/>
    <row r="77" spans="1:19" x14ac:dyDescent="0.2">
      <c r="A77" s="192"/>
      <c r="B77" s="192"/>
      <c r="C77" s="191"/>
      <c r="D77" s="192"/>
      <c r="E77" s="192"/>
      <c r="F77" s="192"/>
      <c r="G77" s="191"/>
      <c r="H77" s="191"/>
      <c r="I77" s="191"/>
      <c r="J77" s="191"/>
      <c r="K77" s="191"/>
      <c r="L77" s="191"/>
      <c r="M77" s="191"/>
      <c r="N77" s="191"/>
      <c r="O77" s="191"/>
      <c r="P77" s="191"/>
      <c r="Q77" s="191"/>
      <c r="R77" s="191"/>
      <c r="S77" s="191"/>
    </row>
    <row r="78" spans="1:19" x14ac:dyDescent="0.2">
      <c r="C78" s="192"/>
      <c r="N78" s="71"/>
      <c r="O78" s="71"/>
    </row>
  </sheetData>
  <mergeCells count="25">
    <mergeCell ref="R5:R6"/>
    <mergeCell ref="G5:G6"/>
    <mergeCell ref="H5:H6"/>
    <mergeCell ref="K5:L7"/>
    <mergeCell ref="M7:S7"/>
    <mergeCell ref="S5:S6"/>
    <mergeCell ref="O5:O6"/>
    <mergeCell ref="P5:P6"/>
    <mergeCell ref="Q5:Q6"/>
    <mergeCell ref="A5:B7"/>
    <mergeCell ref="I5:I6"/>
    <mergeCell ref="M5:M6"/>
    <mergeCell ref="N5:N6"/>
    <mergeCell ref="C5:C6"/>
    <mergeCell ref="D5:D6"/>
    <mergeCell ref="E5:E6"/>
    <mergeCell ref="F5:F6"/>
    <mergeCell ref="A8:I8"/>
    <mergeCell ref="K8:S8"/>
    <mergeCell ref="C26:I26"/>
    <mergeCell ref="C60:I60"/>
    <mergeCell ref="M60:S60"/>
    <mergeCell ref="M26:S26"/>
    <mergeCell ref="A42:I42"/>
    <mergeCell ref="K42:S42"/>
  </mergeCells>
  <phoneticPr fontId="21" type="noConversion"/>
  <printOptions horizontalCentered="1"/>
  <pageMargins left="0.39370078740157483" right="0.39370078740157483" top="0.59055118110236227" bottom="0.59055118110236227" header="0.39370078740157483" footer="0.39370078740157483"/>
  <pageSetup paperSize="9" scale="64" fitToWidth="2" orientation="portrait" horizontalDpi="1200" verticalDpi="1200" r:id="rId1"/>
  <headerFooter alignWithMargins="0">
    <oddFooter>&amp;L&amp;"MetaNormalLF-Roman,Standard"&amp;8Statistisches Bundesamt, Fachserie 14 Reihe 5, 2018</oddFooter>
  </headerFooter>
  <colBreaks count="1" manualBreakCount="1">
    <brk id="9" max="1048575" man="1"/>
  </colBreaks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0">
    <pageSetUpPr fitToPage="1"/>
  </sheetPr>
  <dimension ref="A1:S92"/>
  <sheetViews>
    <sheetView showGridLines="0" zoomScaleNormal="100" zoomScaleSheetLayoutView="75" workbookViewId="0"/>
  </sheetViews>
  <sheetFormatPr baseColWidth="10" defaultRowHeight="12.75" x14ac:dyDescent="0.2"/>
  <cols>
    <col min="1" max="1" width="34.5703125" style="65" customWidth="1" collapsed="1"/>
    <col min="2" max="2" width="3.7109375" style="65" customWidth="1" collapsed="1"/>
    <col min="3" max="9" width="12.7109375" style="65" customWidth="1" collapsed="1"/>
    <col min="10" max="10" width="2.7109375" style="71" hidden="1" customWidth="1" collapsed="1"/>
    <col min="11" max="11" width="33.7109375" style="71" customWidth="1" collapsed="1"/>
    <col min="12" max="12" width="2.7109375" style="71" customWidth="1" collapsed="1"/>
    <col min="13" max="13" width="12.7109375" style="71" customWidth="1" collapsed="1"/>
    <col min="14" max="19" width="12.7109375" style="65" customWidth="1" collapsed="1"/>
    <col min="20" max="16384" width="11.42578125" style="71" collapsed="1"/>
  </cols>
  <sheetData>
    <row r="1" spans="1:19" s="152" customFormat="1" ht="20.100000000000001" customHeight="1" x14ac:dyDescent="0.2">
      <c r="A1" s="152" t="s">
        <v>109</v>
      </c>
      <c r="C1" s="153"/>
      <c r="D1" s="153"/>
      <c r="E1" s="153"/>
      <c r="F1" s="153"/>
      <c r="K1" s="152" t="s">
        <v>109</v>
      </c>
      <c r="O1" s="153"/>
      <c r="P1" s="153"/>
      <c r="Q1" s="153"/>
      <c r="R1" s="153"/>
      <c r="S1" s="153"/>
    </row>
    <row r="2" spans="1:19" s="154" customFormat="1" ht="20.100000000000001" customHeight="1" x14ac:dyDescent="0.25">
      <c r="A2" s="154" t="s">
        <v>887</v>
      </c>
      <c r="C2" s="155"/>
      <c r="D2" s="155"/>
      <c r="E2" s="155"/>
      <c r="F2" s="155"/>
      <c r="K2" s="154" t="s">
        <v>887</v>
      </c>
      <c r="O2" s="155"/>
      <c r="P2" s="155"/>
      <c r="Q2" s="155"/>
      <c r="R2" s="155"/>
      <c r="S2" s="155"/>
    </row>
    <row r="3" spans="1:19" s="154" customFormat="1" ht="20.100000000000001" hidden="1" customHeight="1" x14ac:dyDescent="0.25">
      <c r="C3" s="155"/>
      <c r="D3" s="155"/>
      <c r="E3" s="155"/>
      <c r="F3" s="155"/>
      <c r="O3" s="155"/>
      <c r="P3" s="155"/>
      <c r="Q3" s="155"/>
      <c r="R3" s="155"/>
      <c r="S3" s="155"/>
    </row>
    <row r="4" spans="1:19" s="158" customFormat="1" ht="15" x14ac:dyDescent="0.2">
      <c r="A4" s="156"/>
      <c r="B4" s="156"/>
      <c r="C4" s="157"/>
      <c r="D4" s="157"/>
      <c r="E4" s="157"/>
      <c r="F4" s="157"/>
      <c r="O4" s="153"/>
      <c r="P4" s="153"/>
      <c r="Q4" s="153"/>
      <c r="R4" s="157"/>
      <c r="S4" s="157"/>
    </row>
    <row r="5" spans="1:19" s="158" customFormat="1" ht="12" customHeight="1" x14ac:dyDescent="0.2">
      <c r="A5" s="1315" t="s">
        <v>5</v>
      </c>
      <c r="B5" s="1266"/>
      <c r="C5" s="1318" t="s">
        <v>6</v>
      </c>
      <c r="D5" s="1269" t="s">
        <v>7</v>
      </c>
      <c r="E5" s="1269" t="s">
        <v>251</v>
      </c>
      <c r="F5" s="1269" t="s">
        <v>252</v>
      </c>
      <c r="G5" s="1269" t="s">
        <v>253</v>
      </c>
      <c r="H5" s="1253" t="s">
        <v>8</v>
      </c>
      <c r="I5" s="1253" t="s">
        <v>9</v>
      </c>
      <c r="J5" s="50"/>
      <c r="K5" s="1315" t="s">
        <v>5</v>
      </c>
      <c r="L5" s="1266"/>
      <c r="M5" s="1320" t="s">
        <v>10</v>
      </c>
      <c r="N5" s="1309" t="s">
        <v>11</v>
      </c>
      <c r="O5" s="1269" t="s">
        <v>258</v>
      </c>
      <c r="P5" s="1269" t="s">
        <v>259</v>
      </c>
      <c r="Q5" s="1269" t="s">
        <v>12</v>
      </c>
      <c r="R5" s="1253" t="s">
        <v>13</v>
      </c>
      <c r="S5" s="1253" t="s">
        <v>262</v>
      </c>
    </row>
    <row r="6" spans="1:19" s="158" customFormat="1" ht="35.1" customHeight="1" x14ac:dyDescent="0.2">
      <c r="A6" s="1316"/>
      <c r="B6" s="1267"/>
      <c r="C6" s="1319"/>
      <c r="D6" s="1271"/>
      <c r="E6" s="1271"/>
      <c r="F6" s="1271"/>
      <c r="G6" s="1271"/>
      <c r="H6" s="1274"/>
      <c r="I6" s="1274"/>
      <c r="J6" s="50"/>
      <c r="K6" s="1316"/>
      <c r="L6" s="1267"/>
      <c r="M6" s="1321"/>
      <c r="N6" s="1309"/>
      <c r="O6" s="1271"/>
      <c r="P6" s="1271"/>
      <c r="Q6" s="1271"/>
      <c r="R6" s="1274"/>
      <c r="S6" s="1274"/>
    </row>
    <row r="7" spans="1:19" s="168" customFormat="1" ht="15" customHeight="1" x14ac:dyDescent="0.2">
      <c r="A7" s="1317"/>
      <c r="B7" s="1268"/>
      <c r="C7" s="163" t="s">
        <v>295</v>
      </c>
      <c r="D7" s="163"/>
      <c r="E7" s="163"/>
      <c r="F7" s="163"/>
      <c r="G7" s="163"/>
      <c r="H7" s="163"/>
      <c r="I7" s="164"/>
      <c r="J7" s="165"/>
      <c r="K7" s="1317"/>
      <c r="L7" s="1268"/>
      <c r="M7" s="1276" t="s">
        <v>295</v>
      </c>
      <c r="N7" s="1264"/>
      <c r="O7" s="1264"/>
      <c r="P7" s="1264"/>
      <c r="Q7" s="1264"/>
      <c r="R7" s="1264"/>
      <c r="S7" s="1317"/>
    </row>
    <row r="8" spans="1:19" s="8" customFormat="1" ht="33.75" customHeight="1" x14ac:dyDescent="0.2">
      <c r="A8" s="1231" t="s">
        <v>209</v>
      </c>
      <c r="B8" s="1252"/>
      <c r="C8" s="1252"/>
      <c r="D8" s="1252"/>
      <c r="E8" s="1252"/>
      <c r="F8" s="1252"/>
      <c r="G8" s="1252"/>
      <c r="H8" s="1252"/>
      <c r="I8" s="1252"/>
      <c r="J8" s="9"/>
      <c r="K8" s="1231" t="s">
        <v>209</v>
      </c>
      <c r="L8" s="1252"/>
      <c r="M8" s="1252"/>
      <c r="N8" s="1252"/>
      <c r="O8" s="1252"/>
      <c r="P8" s="1252"/>
      <c r="Q8" s="1252"/>
      <c r="R8" s="1252"/>
      <c r="S8" s="1252"/>
    </row>
    <row r="9" spans="1:19" s="17" customFormat="1" ht="18" customHeight="1" x14ac:dyDescent="0.2">
      <c r="A9" s="7" t="s">
        <v>67</v>
      </c>
      <c r="B9" s="39"/>
      <c r="C9" s="43"/>
      <c r="D9" s="22"/>
      <c r="E9" s="22"/>
      <c r="F9" s="22"/>
      <c r="G9" s="22"/>
      <c r="H9" s="22"/>
      <c r="I9" s="22"/>
      <c r="K9" s="7" t="s">
        <v>67</v>
      </c>
      <c r="L9" s="39"/>
      <c r="M9" s="43"/>
      <c r="N9" s="22"/>
      <c r="O9" s="22"/>
      <c r="P9" s="22"/>
      <c r="Q9" s="22"/>
      <c r="R9" s="22"/>
      <c r="S9" s="22"/>
    </row>
    <row r="10" spans="1:19" s="17" customFormat="1" ht="18" customHeight="1" x14ac:dyDescent="0.2">
      <c r="A10" s="87" t="s">
        <v>68</v>
      </c>
      <c r="B10" s="39"/>
      <c r="C10" s="52">
        <v>258.08616000000001</v>
      </c>
      <c r="D10" s="53">
        <v>27.156839999999999</v>
      </c>
      <c r="E10" s="53">
        <v>62.43938</v>
      </c>
      <c r="F10" s="53">
        <v>0.17086999999999999</v>
      </c>
      <c r="G10" s="53">
        <v>10.09449</v>
      </c>
      <c r="H10" s="53">
        <v>2.2693699999999999</v>
      </c>
      <c r="I10" s="53">
        <v>5.5922999999999998</v>
      </c>
      <c r="K10" s="87" t="s">
        <v>68</v>
      </c>
      <c r="L10" s="39"/>
      <c r="M10" s="52">
        <v>33.867609999999999</v>
      </c>
      <c r="N10" s="53">
        <v>26.306380000000001</v>
      </c>
      <c r="O10" s="53">
        <v>0</v>
      </c>
      <c r="P10" s="53">
        <v>8.4851299999999998</v>
      </c>
      <c r="Q10" s="53">
        <v>0.52676999999999996</v>
      </c>
      <c r="R10" s="53">
        <v>11.97317</v>
      </c>
      <c r="S10" s="53">
        <v>69.203850000000003</v>
      </c>
    </row>
    <row r="11" spans="1:19" s="17" customFormat="1" ht="18" customHeight="1" x14ac:dyDescent="0.2">
      <c r="A11" s="7" t="s">
        <v>69</v>
      </c>
      <c r="B11" s="39"/>
      <c r="C11" s="43">
        <v>7.5945099999999996</v>
      </c>
      <c r="D11" s="22">
        <v>0.44508999999999999</v>
      </c>
      <c r="E11" s="22">
        <v>0.72416999999999998</v>
      </c>
      <c r="F11" s="22">
        <v>0</v>
      </c>
      <c r="G11" s="22">
        <v>0.21651000000000001</v>
      </c>
      <c r="H11" s="22">
        <v>0.18912000000000001</v>
      </c>
      <c r="I11" s="22">
        <v>3.3930000000000002E-2</v>
      </c>
      <c r="K11" s="7" t="s">
        <v>69</v>
      </c>
      <c r="L11" s="39"/>
      <c r="M11" s="43">
        <v>4.4089999999999997E-2</v>
      </c>
      <c r="N11" s="22">
        <v>3.8519999999999999E-2</v>
      </c>
      <c r="O11" s="22">
        <v>0</v>
      </c>
      <c r="P11" s="22">
        <v>2.6460300000000001</v>
      </c>
      <c r="Q11" s="22">
        <v>0</v>
      </c>
      <c r="R11" s="22">
        <v>3.25705</v>
      </c>
      <c r="S11" s="22">
        <v>0</v>
      </c>
    </row>
    <row r="12" spans="1:19" s="11" customFormat="1" ht="8.1" customHeight="1" x14ac:dyDescent="0.2">
      <c r="A12" s="88"/>
      <c r="B12" s="88"/>
      <c r="C12" s="1209"/>
      <c r="D12" s="1262"/>
      <c r="E12" s="1262"/>
      <c r="F12" s="1262"/>
      <c r="G12" s="1262"/>
      <c r="H12" s="1262"/>
      <c r="I12" s="1262"/>
      <c r="J12" s="9"/>
      <c r="K12" s="88"/>
      <c r="L12" s="88"/>
      <c r="M12" s="1209"/>
      <c r="N12" s="1262"/>
      <c r="O12" s="1262"/>
      <c r="P12" s="1262"/>
      <c r="Q12" s="1262"/>
      <c r="R12" s="1262"/>
      <c r="S12" s="1262"/>
    </row>
    <row r="13" spans="1:19" s="8" customFormat="1" ht="24.95" customHeight="1" x14ac:dyDescent="0.2">
      <c r="A13" s="1232" t="s">
        <v>173</v>
      </c>
      <c r="B13" s="1251"/>
      <c r="C13" s="1251"/>
      <c r="D13" s="1251"/>
      <c r="E13" s="1251"/>
      <c r="F13" s="1251"/>
      <c r="G13" s="1251"/>
      <c r="H13" s="1251"/>
      <c r="I13" s="1251"/>
      <c r="J13" s="9"/>
      <c r="K13" s="1232" t="s">
        <v>150</v>
      </c>
      <c r="L13" s="1251"/>
      <c r="M13" s="1251"/>
      <c r="N13" s="1251"/>
      <c r="O13" s="1251"/>
      <c r="P13" s="1251"/>
      <c r="Q13" s="1251"/>
      <c r="R13" s="1251"/>
      <c r="S13" s="1251"/>
    </row>
    <row r="14" spans="1:19" s="8" customFormat="1" ht="18" customHeight="1" x14ac:dyDescent="0.2">
      <c r="A14" s="7" t="s">
        <v>296</v>
      </c>
      <c r="B14" s="7"/>
      <c r="C14" s="43">
        <v>0</v>
      </c>
      <c r="D14" s="22">
        <v>0</v>
      </c>
      <c r="E14" s="22">
        <v>0</v>
      </c>
      <c r="F14" s="22">
        <v>0</v>
      </c>
      <c r="G14" s="22">
        <v>0</v>
      </c>
      <c r="H14" s="22">
        <v>0</v>
      </c>
      <c r="I14" s="22">
        <v>0</v>
      </c>
      <c r="J14" s="9"/>
      <c r="K14" s="7" t="s">
        <v>296</v>
      </c>
      <c r="L14" s="7"/>
      <c r="M14" s="43">
        <v>0</v>
      </c>
      <c r="N14" s="22">
        <v>0</v>
      </c>
      <c r="O14" s="22">
        <v>0</v>
      </c>
      <c r="P14" s="22">
        <v>0</v>
      </c>
      <c r="Q14" s="22">
        <v>0</v>
      </c>
      <c r="R14" s="22">
        <v>0</v>
      </c>
      <c r="S14" s="22">
        <v>0</v>
      </c>
    </row>
    <row r="15" spans="1:19" s="11" customFormat="1" ht="18" customHeight="1" x14ac:dyDescent="0.2">
      <c r="A15" s="10" t="s">
        <v>57</v>
      </c>
      <c r="B15" s="10"/>
      <c r="C15" s="20">
        <v>0</v>
      </c>
      <c r="D15" s="18">
        <v>0</v>
      </c>
      <c r="E15" s="18">
        <v>0</v>
      </c>
      <c r="F15" s="18">
        <v>0</v>
      </c>
      <c r="G15" s="18">
        <v>0</v>
      </c>
      <c r="H15" s="18">
        <v>0</v>
      </c>
      <c r="I15" s="18">
        <v>0</v>
      </c>
      <c r="J15" s="9"/>
      <c r="K15" s="10" t="s">
        <v>57</v>
      </c>
      <c r="L15" s="10"/>
      <c r="M15" s="20">
        <v>0</v>
      </c>
      <c r="N15" s="18">
        <v>0</v>
      </c>
      <c r="O15" s="18">
        <v>0</v>
      </c>
      <c r="P15" s="18">
        <v>0</v>
      </c>
      <c r="Q15" s="18">
        <v>0</v>
      </c>
      <c r="R15" s="18">
        <v>0</v>
      </c>
      <c r="S15" s="18">
        <v>0</v>
      </c>
    </row>
    <row r="16" spans="1:19" s="6" customFormat="1" x14ac:dyDescent="0.2">
      <c r="A16" s="37" t="s">
        <v>56</v>
      </c>
      <c r="B16" s="39"/>
      <c r="C16" s="20">
        <v>0</v>
      </c>
      <c r="D16" s="18">
        <v>0</v>
      </c>
      <c r="E16" s="18">
        <v>0</v>
      </c>
      <c r="F16" s="18">
        <v>0</v>
      </c>
      <c r="G16" s="18">
        <v>0</v>
      </c>
      <c r="H16" s="18">
        <v>0</v>
      </c>
      <c r="I16" s="18">
        <v>0</v>
      </c>
      <c r="K16" s="37" t="s">
        <v>56</v>
      </c>
      <c r="L16" s="39"/>
      <c r="M16" s="20">
        <v>0</v>
      </c>
      <c r="N16" s="18">
        <v>0</v>
      </c>
      <c r="O16" s="18">
        <v>0</v>
      </c>
      <c r="P16" s="18">
        <v>0</v>
      </c>
      <c r="Q16" s="18">
        <v>0</v>
      </c>
      <c r="R16" s="18">
        <v>0</v>
      </c>
      <c r="S16" s="18">
        <v>0</v>
      </c>
    </row>
    <row r="17" spans="1:19" s="6" customFormat="1" x14ac:dyDescent="0.2">
      <c r="A17" s="37" t="s">
        <v>91</v>
      </c>
      <c r="B17" s="39"/>
      <c r="C17" s="20">
        <v>0</v>
      </c>
      <c r="D17" s="18">
        <v>0</v>
      </c>
      <c r="E17" s="18">
        <v>0</v>
      </c>
      <c r="F17" s="18">
        <v>0</v>
      </c>
      <c r="G17" s="18">
        <v>0</v>
      </c>
      <c r="H17" s="18">
        <v>0</v>
      </c>
      <c r="I17" s="18">
        <v>0</v>
      </c>
      <c r="K17" s="37" t="s">
        <v>91</v>
      </c>
      <c r="L17" s="39"/>
      <c r="M17" s="20">
        <v>0</v>
      </c>
      <c r="N17" s="18">
        <v>0</v>
      </c>
      <c r="O17" s="18">
        <v>0</v>
      </c>
      <c r="P17" s="18">
        <v>0</v>
      </c>
      <c r="Q17" s="18">
        <v>0</v>
      </c>
      <c r="R17" s="18">
        <v>0</v>
      </c>
      <c r="S17" s="18">
        <v>0</v>
      </c>
    </row>
    <row r="18" spans="1:19" s="11" customFormat="1" ht="8.1" customHeight="1" x14ac:dyDescent="0.2">
      <c r="A18" s="88"/>
      <c r="B18" s="88"/>
      <c r="C18" s="1256"/>
      <c r="D18" s="1262"/>
      <c r="E18" s="1262"/>
      <c r="F18" s="1262"/>
      <c r="G18" s="1262"/>
      <c r="H18" s="1262"/>
      <c r="I18" s="1262"/>
      <c r="J18" s="9"/>
      <c r="K18" s="88"/>
      <c r="L18" s="88"/>
      <c r="M18" s="1256"/>
      <c r="N18" s="1262"/>
      <c r="O18" s="1262"/>
      <c r="P18" s="1262"/>
      <c r="Q18" s="1262"/>
      <c r="R18" s="1262"/>
      <c r="S18" s="1262"/>
    </row>
    <row r="19" spans="1:19" s="8" customFormat="1" ht="18" customHeight="1" x14ac:dyDescent="0.2">
      <c r="A19" s="7" t="s">
        <v>66</v>
      </c>
      <c r="B19" s="7"/>
      <c r="C19" s="43">
        <v>8.8149800000000003</v>
      </c>
      <c r="D19" s="22">
        <v>3.2993000000000001</v>
      </c>
      <c r="E19" s="22">
        <v>1.4829300000000001</v>
      </c>
      <c r="F19" s="22">
        <v>0</v>
      </c>
      <c r="G19" s="22">
        <v>0.28216999999999998</v>
      </c>
      <c r="H19" s="22">
        <v>0</v>
      </c>
      <c r="I19" s="22">
        <v>0</v>
      </c>
      <c r="J19" s="9"/>
      <c r="K19" s="7" t="s">
        <v>66</v>
      </c>
      <c r="L19" s="7"/>
      <c r="M19" s="43">
        <v>3.5711400000000002</v>
      </c>
      <c r="N19" s="22">
        <v>0.17945</v>
      </c>
      <c r="O19" s="22">
        <v>0</v>
      </c>
      <c r="P19" s="22">
        <v>0</v>
      </c>
      <c r="Q19" s="22">
        <v>0</v>
      </c>
      <c r="R19" s="22">
        <v>0</v>
      </c>
      <c r="S19" s="22">
        <v>0</v>
      </c>
    </row>
    <row r="20" spans="1:19" s="6" customFormat="1" ht="18" customHeight="1" x14ac:dyDescent="0.2">
      <c r="A20" s="10" t="s">
        <v>53</v>
      </c>
      <c r="B20" s="39"/>
      <c r="C20" s="20">
        <v>8.8149800000000003</v>
      </c>
      <c r="D20" s="18">
        <v>3.2993000000000001</v>
      </c>
      <c r="E20" s="18">
        <v>1.4829300000000001</v>
      </c>
      <c r="F20" s="18">
        <v>0</v>
      </c>
      <c r="G20" s="18">
        <v>0.28216999999999998</v>
      </c>
      <c r="H20" s="18">
        <v>0</v>
      </c>
      <c r="I20" s="18">
        <v>0</v>
      </c>
      <c r="K20" s="10" t="s">
        <v>53</v>
      </c>
      <c r="L20" s="39"/>
      <c r="M20" s="20">
        <v>3.5711400000000002</v>
      </c>
      <c r="N20" s="18">
        <v>0.17945</v>
      </c>
      <c r="O20" s="18">
        <v>0</v>
      </c>
      <c r="P20" s="18">
        <v>0</v>
      </c>
      <c r="Q20" s="18">
        <v>0</v>
      </c>
      <c r="R20" s="18">
        <v>0</v>
      </c>
      <c r="S20" s="18">
        <v>0</v>
      </c>
    </row>
    <row r="21" spans="1:19" s="6" customFormat="1" x14ac:dyDescent="0.2">
      <c r="A21" s="37" t="s">
        <v>56</v>
      </c>
      <c r="B21" s="39"/>
      <c r="C21" s="20">
        <v>7.6593</v>
      </c>
      <c r="D21" s="18">
        <v>3.2993000000000001</v>
      </c>
      <c r="E21" s="18">
        <v>1.4829300000000001</v>
      </c>
      <c r="F21" s="18">
        <v>0</v>
      </c>
      <c r="G21" s="18">
        <v>0.28216999999999998</v>
      </c>
      <c r="H21" s="18">
        <v>0</v>
      </c>
      <c r="I21" s="18">
        <v>0</v>
      </c>
      <c r="K21" s="37" t="s">
        <v>56</v>
      </c>
      <c r="L21" s="39"/>
      <c r="M21" s="20">
        <v>2.4154599999999999</v>
      </c>
      <c r="N21" s="18">
        <v>0.17945</v>
      </c>
      <c r="O21" s="18">
        <v>0</v>
      </c>
      <c r="P21" s="18">
        <v>0</v>
      </c>
      <c r="Q21" s="18">
        <v>0</v>
      </c>
      <c r="R21" s="18">
        <v>0</v>
      </c>
      <c r="S21" s="18">
        <v>0</v>
      </c>
    </row>
    <row r="22" spans="1:19" s="6" customFormat="1" x14ac:dyDescent="0.2">
      <c r="A22" s="37" t="s">
        <v>91</v>
      </c>
      <c r="B22" s="39"/>
      <c r="C22" s="20">
        <v>1.15568</v>
      </c>
      <c r="D22" s="18">
        <v>0</v>
      </c>
      <c r="E22" s="18">
        <v>0</v>
      </c>
      <c r="F22" s="18">
        <v>0</v>
      </c>
      <c r="G22" s="18">
        <v>0</v>
      </c>
      <c r="H22" s="18">
        <v>0</v>
      </c>
      <c r="I22" s="18">
        <v>0</v>
      </c>
      <c r="K22" s="37" t="s">
        <v>91</v>
      </c>
      <c r="L22" s="39"/>
      <c r="M22" s="20">
        <v>1.15568</v>
      </c>
      <c r="N22" s="18">
        <v>0</v>
      </c>
      <c r="O22" s="18">
        <v>0</v>
      </c>
      <c r="P22" s="18">
        <v>0</v>
      </c>
      <c r="Q22" s="18">
        <v>0</v>
      </c>
      <c r="R22" s="18">
        <v>0</v>
      </c>
      <c r="S22" s="18">
        <v>0</v>
      </c>
    </row>
    <row r="23" spans="1:19" s="6" customFormat="1" x14ac:dyDescent="0.2">
      <c r="A23" s="10" t="s">
        <v>54</v>
      </c>
      <c r="B23" s="39"/>
      <c r="C23" s="20">
        <v>0</v>
      </c>
      <c r="D23" s="18">
        <v>0</v>
      </c>
      <c r="E23" s="18">
        <v>0</v>
      </c>
      <c r="F23" s="18">
        <v>0</v>
      </c>
      <c r="G23" s="18">
        <v>0</v>
      </c>
      <c r="H23" s="18">
        <v>0</v>
      </c>
      <c r="I23" s="18">
        <v>0</v>
      </c>
      <c r="K23" s="10" t="s">
        <v>54</v>
      </c>
      <c r="L23" s="39"/>
      <c r="M23" s="20">
        <v>0</v>
      </c>
      <c r="N23" s="18">
        <v>0</v>
      </c>
      <c r="O23" s="18">
        <v>0</v>
      </c>
      <c r="P23" s="18">
        <v>0</v>
      </c>
      <c r="Q23" s="18">
        <v>0</v>
      </c>
      <c r="R23" s="18">
        <v>0</v>
      </c>
      <c r="S23" s="18">
        <v>0</v>
      </c>
    </row>
    <row r="24" spans="1:19" s="6" customFormat="1" x14ac:dyDescent="0.2">
      <c r="A24" s="10" t="s">
        <v>55</v>
      </c>
      <c r="B24" s="39"/>
      <c r="C24" s="20">
        <v>0</v>
      </c>
      <c r="D24" s="18">
        <v>0</v>
      </c>
      <c r="E24" s="18">
        <v>0</v>
      </c>
      <c r="F24" s="18">
        <v>0</v>
      </c>
      <c r="G24" s="18">
        <v>0</v>
      </c>
      <c r="H24" s="18">
        <v>0</v>
      </c>
      <c r="I24" s="18">
        <v>0</v>
      </c>
      <c r="K24" s="10" t="s">
        <v>55</v>
      </c>
      <c r="L24" s="39"/>
      <c r="M24" s="20">
        <v>0</v>
      </c>
      <c r="N24" s="18">
        <v>0</v>
      </c>
      <c r="O24" s="18">
        <v>0</v>
      </c>
      <c r="P24" s="18">
        <v>0</v>
      </c>
      <c r="Q24" s="18">
        <v>0</v>
      </c>
      <c r="R24" s="18">
        <v>0</v>
      </c>
      <c r="S24" s="18">
        <v>0</v>
      </c>
    </row>
    <row r="25" spans="1:19" s="6" customFormat="1" x14ac:dyDescent="0.2">
      <c r="A25" s="37" t="s">
        <v>56</v>
      </c>
      <c r="B25" s="39"/>
      <c r="C25" s="20">
        <v>0</v>
      </c>
      <c r="D25" s="18">
        <v>0</v>
      </c>
      <c r="E25" s="18">
        <v>0</v>
      </c>
      <c r="F25" s="18">
        <v>0</v>
      </c>
      <c r="G25" s="18">
        <v>0</v>
      </c>
      <c r="H25" s="18">
        <v>0</v>
      </c>
      <c r="I25" s="18">
        <v>0</v>
      </c>
      <c r="K25" s="37" t="s">
        <v>56</v>
      </c>
      <c r="L25" s="39"/>
      <c r="M25" s="20">
        <v>0</v>
      </c>
      <c r="N25" s="18">
        <v>0</v>
      </c>
      <c r="O25" s="18">
        <v>0</v>
      </c>
      <c r="P25" s="18">
        <v>0</v>
      </c>
      <c r="Q25" s="18">
        <v>0</v>
      </c>
      <c r="R25" s="18">
        <v>0</v>
      </c>
      <c r="S25" s="18">
        <v>0</v>
      </c>
    </row>
    <row r="26" spans="1:19" s="6" customFormat="1" x14ac:dyDescent="0.2">
      <c r="A26" s="37" t="s">
        <v>91</v>
      </c>
      <c r="B26" s="39"/>
      <c r="C26" s="20">
        <v>0</v>
      </c>
      <c r="D26" s="18">
        <v>0</v>
      </c>
      <c r="E26" s="18">
        <v>0</v>
      </c>
      <c r="F26" s="18">
        <v>0</v>
      </c>
      <c r="G26" s="18">
        <v>0</v>
      </c>
      <c r="H26" s="18">
        <v>0</v>
      </c>
      <c r="I26" s="18">
        <v>0</v>
      </c>
      <c r="K26" s="37" t="s">
        <v>91</v>
      </c>
      <c r="L26" s="39"/>
      <c r="M26" s="20">
        <v>0</v>
      </c>
      <c r="N26" s="18">
        <v>0</v>
      </c>
      <c r="O26" s="18">
        <v>0</v>
      </c>
      <c r="P26" s="18">
        <v>0</v>
      </c>
      <c r="Q26" s="18">
        <v>0</v>
      </c>
      <c r="R26" s="18">
        <v>0</v>
      </c>
      <c r="S26" s="18">
        <v>0</v>
      </c>
    </row>
    <row r="27" spans="1:19" s="6" customFormat="1" ht="8.25" customHeight="1" x14ac:dyDescent="0.2">
      <c r="A27" s="13"/>
      <c r="B27" s="39"/>
      <c r="C27" s="1256"/>
      <c r="D27" s="1262"/>
      <c r="E27" s="1262"/>
      <c r="F27" s="1262"/>
      <c r="G27" s="1262"/>
      <c r="H27" s="1262"/>
      <c r="I27" s="1262"/>
      <c r="K27" s="13"/>
      <c r="L27" s="39"/>
      <c r="M27" s="1256"/>
      <c r="N27" s="1262"/>
      <c r="O27" s="1262"/>
      <c r="P27" s="1262"/>
      <c r="Q27" s="1262"/>
      <c r="R27" s="1262"/>
      <c r="S27" s="1262"/>
    </row>
    <row r="28" spans="1:19" s="17" customFormat="1" ht="18" customHeight="1" x14ac:dyDescent="0.2">
      <c r="A28" s="7" t="s">
        <v>67</v>
      </c>
      <c r="B28" s="39"/>
      <c r="C28" s="43"/>
      <c r="D28" s="22"/>
      <c r="E28" s="22"/>
      <c r="F28" s="22"/>
      <c r="G28" s="22"/>
      <c r="H28" s="22"/>
      <c r="I28" s="22"/>
      <c r="K28" s="7" t="s">
        <v>67</v>
      </c>
      <c r="L28" s="39"/>
      <c r="M28" s="43"/>
      <c r="N28" s="22"/>
      <c r="O28" s="22"/>
      <c r="P28" s="22"/>
      <c r="Q28" s="22"/>
      <c r="R28" s="22"/>
      <c r="S28" s="22"/>
    </row>
    <row r="29" spans="1:19" s="17" customFormat="1" ht="18" customHeight="1" x14ac:dyDescent="0.2">
      <c r="A29" s="87" t="s">
        <v>68</v>
      </c>
      <c r="B29" s="39"/>
      <c r="C29" s="52">
        <v>8.8149800000000003</v>
      </c>
      <c r="D29" s="53">
        <v>3.2993000000000001</v>
      </c>
      <c r="E29" s="53">
        <v>1.4829300000000001</v>
      </c>
      <c r="F29" s="53">
        <v>0</v>
      </c>
      <c r="G29" s="53">
        <v>0.28216999999999998</v>
      </c>
      <c r="H29" s="53">
        <v>0</v>
      </c>
      <c r="I29" s="53">
        <v>0</v>
      </c>
      <c r="K29" s="87" t="s">
        <v>68</v>
      </c>
      <c r="L29" s="39"/>
      <c r="M29" s="52">
        <v>3.5711400000000002</v>
      </c>
      <c r="N29" s="53">
        <v>0.17945</v>
      </c>
      <c r="O29" s="53">
        <v>0</v>
      </c>
      <c r="P29" s="53">
        <v>0</v>
      </c>
      <c r="Q29" s="53">
        <v>0</v>
      </c>
      <c r="R29" s="53">
        <v>0</v>
      </c>
      <c r="S29" s="53">
        <v>0</v>
      </c>
    </row>
    <row r="30" spans="1:19" s="17" customFormat="1" ht="18" customHeight="1" x14ac:dyDescent="0.2">
      <c r="A30" s="7" t="s">
        <v>69</v>
      </c>
      <c r="B30" s="39"/>
      <c r="C30" s="43">
        <v>0.31830999999999998</v>
      </c>
      <c r="D30" s="22">
        <v>0.31716</v>
      </c>
      <c r="E30" s="22">
        <v>0</v>
      </c>
      <c r="F30" s="22">
        <v>0</v>
      </c>
      <c r="G30" s="22">
        <v>0</v>
      </c>
      <c r="H30" s="22">
        <v>0</v>
      </c>
      <c r="I30" s="22">
        <v>0</v>
      </c>
      <c r="K30" s="7" t="s">
        <v>69</v>
      </c>
      <c r="L30" s="39"/>
      <c r="M30" s="43">
        <v>0</v>
      </c>
      <c r="N30" s="22">
        <v>1.15E-3</v>
      </c>
      <c r="O30" s="22">
        <v>0</v>
      </c>
      <c r="P30" s="22">
        <v>0</v>
      </c>
      <c r="Q30" s="22">
        <v>0</v>
      </c>
      <c r="R30" s="22">
        <v>0</v>
      </c>
      <c r="S30" s="22">
        <v>0</v>
      </c>
    </row>
    <row r="31" spans="1:19" s="8" customFormat="1" ht="8.1" customHeight="1" x14ac:dyDescent="0.2">
      <c r="A31" s="169"/>
      <c r="B31" s="170"/>
      <c r="C31" s="1298"/>
      <c r="D31" s="1262"/>
      <c r="E31" s="1262"/>
      <c r="F31" s="1262"/>
      <c r="G31" s="1262"/>
      <c r="H31" s="1262"/>
      <c r="I31" s="1262"/>
      <c r="J31" s="9"/>
      <c r="K31" s="169"/>
      <c r="L31" s="170"/>
      <c r="M31" s="1298"/>
      <c r="N31" s="1262"/>
      <c r="O31" s="1262"/>
      <c r="P31" s="1262"/>
      <c r="Q31" s="1262"/>
      <c r="R31" s="1262"/>
      <c r="S31" s="1262"/>
    </row>
    <row r="32" spans="1:19" s="8" customFormat="1" ht="24.95" customHeight="1" x14ac:dyDescent="0.2">
      <c r="A32" s="1232" t="s">
        <v>174</v>
      </c>
      <c r="B32" s="1251"/>
      <c r="C32" s="1251"/>
      <c r="D32" s="1251"/>
      <c r="E32" s="1251"/>
      <c r="F32" s="1251"/>
      <c r="G32" s="1251"/>
      <c r="H32" s="1251"/>
      <c r="I32" s="1251"/>
      <c r="J32" s="9"/>
      <c r="K32" s="1232" t="s">
        <v>151</v>
      </c>
      <c r="L32" s="1251"/>
      <c r="M32" s="1251"/>
      <c r="N32" s="1251"/>
      <c r="O32" s="1251"/>
      <c r="P32" s="1251"/>
      <c r="Q32" s="1251"/>
      <c r="R32" s="1251"/>
      <c r="S32" s="1251"/>
    </row>
    <row r="33" spans="1:19" s="8" customFormat="1" ht="18" customHeight="1" x14ac:dyDescent="0.2">
      <c r="A33" s="7" t="s">
        <v>296</v>
      </c>
      <c r="B33" s="7"/>
      <c r="C33" s="43">
        <v>0</v>
      </c>
      <c r="D33" s="22">
        <v>0</v>
      </c>
      <c r="E33" s="22">
        <v>0</v>
      </c>
      <c r="F33" s="22">
        <v>0</v>
      </c>
      <c r="G33" s="22">
        <v>0</v>
      </c>
      <c r="H33" s="22">
        <v>0</v>
      </c>
      <c r="I33" s="22">
        <v>0</v>
      </c>
      <c r="J33" s="9"/>
      <c r="K33" s="7" t="s">
        <v>296</v>
      </c>
      <c r="L33" s="7"/>
      <c r="M33" s="43">
        <v>0</v>
      </c>
      <c r="N33" s="22">
        <v>0</v>
      </c>
      <c r="O33" s="22">
        <v>0</v>
      </c>
      <c r="P33" s="22">
        <v>0</v>
      </c>
      <c r="Q33" s="22">
        <v>0</v>
      </c>
      <c r="R33" s="22">
        <v>0</v>
      </c>
      <c r="S33" s="22">
        <v>0</v>
      </c>
    </row>
    <row r="34" spans="1:19" s="11" customFormat="1" ht="18" customHeight="1" x14ac:dyDescent="0.2">
      <c r="A34" s="10" t="s">
        <v>58</v>
      </c>
      <c r="B34" s="10"/>
      <c r="C34" s="20">
        <v>0</v>
      </c>
      <c r="D34" s="18">
        <v>0</v>
      </c>
      <c r="E34" s="18">
        <v>0</v>
      </c>
      <c r="F34" s="18">
        <v>0</v>
      </c>
      <c r="G34" s="18">
        <v>0</v>
      </c>
      <c r="H34" s="18">
        <v>0</v>
      </c>
      <c r="I34" s="18">
        <v>0</v>
      </c>
      <c r="J34" s="9"/>
      <c r="K34" s="10" t="s">
        <v>58</v>
      </c>
      <c r="L34" s="10"/>
      <c r="M34" s="20">
        <v>0</v>
      </c>
      <c r="N34" s="18">
        <v>0</v>
      </c>
      <c r="O34" s="18">
        <v>0</v>
      </c>
      <c r="P34" s="18">
        <v>0</v>
      </c>
      <c r="Q34" s="18">
        <v>0</v>
      </c>
      <c r="R34" s="18">
        <v>0</v>
      </c>
      <c r="S34" s="18">
        <v>0</v>
      </c>
    </row>
    <row r="35" spans="1:19" s="6" customFormat="1" x14ac:dyDescent="0.2">
      <c r="A35" s="37" t="s">
        <v>56</v>
      </c>
      <c r="B35" s="39"/>
      <c r="C35" s="20">
        <v>0</v>
      </c>
      <c r="D35" s="18">
        <v>0</v>
      </c>
      <c r="E35" s="18">
        <v>0</v>
      </c>
      <c r="F35" s="18">
        <v>0</v>
      </c>
      <c r="G35" s="18">
        <v>0</v>
      </c>
      <c r="H35" s="18">
        <v>0</v>
      </c>
      <c r="I35" s="18">
        <v>0</v>
      </c>
      <c r="K35" s="37" t="s">
        <v>56</v>
      </c>
      <c r="L35" s="39"/>
      <c r="M35" s="43">
        <v>0</v>
      </c>
      <c r="N35" s="22">
        <v>0</v>
      </c>
      <c r="O35" s="22">
        <v>0</v>
      </c>
      <c r="P35" s="22">
        <v>0</v>
      </c>
      <c r="Q35" s="22">
        <v>0</v>
      </c>
      <c r="R35" s="22">
        <v>0</v>
      </c>
      <c r="S35" s="22">
        <v>0</v>
      </c>
    </row>
    <row r="36" spans="1:19" s="6" customFormat="1" x14ac:dyDescent="0.2">
      <c r="A36" s="37" t="s">
        <v>91</v>
      </c>
      <c r="B36" s="39"/>
      <c r="C36" s="20">
        <v>0</v>
      </c>
      <c r="D36" s="18">
        <v>0</v>
      </c>
      <c r="E36" s="18">
        <v>0</v>
      </c>
      <c r="F36" s="18">
        <v>0</v>
      </c>
      <c r="G36" s="18">
        <v>0</v>
      </c>
      <c r="H36" s="18">
        <v>0</v>
      </c>
      <c r="I36" s="18">
        <v>0</v>
      </c>
      <c r="K36" s="37" t="s">
        <v>91</v>
      </c>
      <c r="L36" s="39"/>
      <c r="M36" s="20">
        <v>0</v>
      </c>
      <c r="N36" s="18">
        <v>0</v>
      </c>
      <c r="O36" s="18">
        <v>0</v>
      </c>
      <c r="P36" s="18">
        <v>0</v>
      </c>
      <c r="Q36" s="18">
        <v>0</v>
      </c>
      <c r="R36" s="18">
        <v>0</v>
      </c>
      <c r="S36" s="18">
        <v>0</v>
      </c>
    </row>
    <row r="37" spans="1:19" s="11" customFormat="1" ht="8.1" customHeight="1" x14ac:dyDescent="0.2">
      <c r="A37" s="88"/>
      <c r="B37" s="88"/>
      <c r="C37" s="1256"/>
      <c r="D37" s="1260"/>
      <c r="E37" s="1260"/>
      <c r="F37" s="1260"/>
      <c r="G37" s="1260"/>
      <c r="H37" s="1260"/>
      <c r="I37" s="1260"/>
      <c r="J37" s="9"/>
      <c r="K37" s="88"/>
      <c r="L37" s="88"/>
      <c r="M37" s="1256"/>
      <c r="N37" s="1260"/>
      <c r="O37" s="1260"/>
      <c r="P37" s="1260"/>
      <c r="Q37" s="1260"/>
      <c r="R37" s="1260"/>
      <c r="S37" s="1260"/>
    </row>
    <row r="38" spans="1:19" s="8" customFormat="1" ht="18" customHeight="1" x14ac:dyDescent="0.2">
      <c r="A38" s="7" t="s">
        <v>66</v>
      </c>
      <c r="B38" s="7"/>
      <c r="C38" s="43">
        <v>48.07582</v>
      </c>
      <c r="D38" s="22">
        <v>2.24525</v>
      </c>
      <c r="E38" s="22">
        <v>6.1465100000000001</v>
      </c>
      <c r="F38" s="22">
        <v>4.5599999999999998E-3</v>
      </c>
      <c r="G38" s="22">
        <v>6.9070000000000006E-2</v>
      </c>
      <c r="H38" s="22">
        <v>0</v>
      </c>
      <c r="I38" s="22">
        <v>1.0845</v>
      </c>
      <c r="J38" s="9"/>
      <c r="K38" s="7" t="s">
        <v>66</v>
      </c>
      <c r="L38" s="7"/>
      <c r="M38" s="43">
        <v>8.8111099999999993</v>
      </c>
      <c r="N38" s="22">
        <v>8.5506100000000007</v>
      </c>
      <c r="O38" s="22">
        <v>0</v>
      </c>
      <c r="P38" s="22">
        <v>1.32796</v>
      </c>
      <c r="Q38" s="22">
        <v>3.1550000000000002E-2</v>
      </c>
      <c r="R38" s="22">
        <v>0.10847</v>
      </c>
      <c r="S38" s="22">
        <v>19.69623</v>
      </c>
    </row>
    <row r="39" spans="1:19" s="6" customFormat="1" ht="18" customHeight="1" x14ac:dyDescent="0.2">
      <c r="A39" s="10" t="s">
        <v>53</v>
      </c>
      <c r="B39" s="39"/>
      <c r="C39" s="20">
        <v>48.058329999999998</v>
      </c>
      <c r="D39" s="18">
        <v>2.24525</v>
      </c>
      <c r="E39" s="18">
        <v>6.1465100000000001</v>
      </c>
      <c r="F39" s="18">
        <v>4.5599999999999998E-3</v>
      </c>
      <c r="G39" s="18">
        <v>6.9070000000000006E-2</v>
      </c>
      <c r="H39" s="18">
        <v>0</v>
      </c>
      <c r="I39" s="18">
        <v>1.0845</v>
      </c>
      <c r="K39" s="10" t="s">
        <v>53</v>
      </c>
      <c r="L39" s="39"/>
      <c r="M39" s="20">
        <v>8.8111099999999993</v>
      </c>
      <c r="N39" s="18">
        <v>8.5506100000000007</v>
      </c>
      <c r="O39" s="18">
        <v>0</v>
      </c>
      <c r="P39" s="18">
        <v>1.31047</v>
      </c>
      <c r="Q39" s="18">
        <v>3.1550000000000002E-2</v>
      </c>
      <c r="R39" s="18">
        <v>0.10847</v>
      </c>
      <c r="S39" s="18">
        <v>19.69623</v>
      </c>
    </row>
    <row r="40" spans="1:19" s="6" customFormat="1" x14ac:dyDescent="0.2">
      <c r="A40" s="37" t="s">
        <v>56</v>
      </c>
      <c r="B40" s="39"/>
      <c r="C40" s="20">
        <v>48.058329999999998</v>
      </c>
      <c r="D40" s="18">
        <v>2.24525</v>
      </c>
      <c r="E40" s="18">
        <v>6.1465100000000001</v>
      </c>
      <c r="F40" s="18">
        <v>4.5599999999999998E-3</v>
      </c>
      <c r="G40" s="18">
        <v>6.9070000000000006E-2</v>
      </c>
      <c r="H40" s="18">
        <v>0</v>
      </c>
      <c r="I40" s="18">
        <v>1.0845</v>
      </c>
      <c r="K40" s="37" t="s">
        <v>56</v>
      </c>
      <c r="L40" s="39"/>
      <c r="M40" s="20">
        <v>8.8111099999999993</v>
      </c>
      <c r="N40" s="18">
        <v>8.5506100000000007</v>
      </c>
      <c r="O40" s="18">
        <v>0</v>
      </c>
      <c r="P40" s="18">
        <v>1.31047</v>
      </c>
      <c r="Q40" s="18">
        <v>3.1550000000000002E-2</v>
      </c>
      <c r="R40" s="18">
        <v>0.10847</v>
      </c>
      <c r="S40" s="18">
        <v>19.69623</v>
      </c>
    </row>
    <row r="41" spans="1:19" s="6" customFormat="1" x14ac:dyDescent="0.2">
      <c r="A41" s="37" t="s">
        <v>91</v>
      </c>
      <c r="B41" s="39"/>
      <c r="C41" s="20">
        <v>0</v>
      </c>
      <c r="D41" s="18">
        <v>0</v>
      </c>
      <c r="E41" s="18">
        <v>0</v>
      </c>
      <c r="F41" s="18">
        <v>0</v>
      </c>
      <c r="G41" s="18">
        <v>0</v>
      </c>
      <c r="H41" s="18">
        <v>0</v>
      </c>
      <c r="I41" s="18">
        <v>0</v>
      </c>
      <c r="K41" s="37" t="s">
        <v>91</v>
      </c>
      <c r="L41" s="39"/>
      <c r="M41" s="20">
        <v>0</v>
      </c>
      <c r="N41" s="18">
        <v>0</v>
      </c>
      <c r="O41" s="18">
        <v>0</v>
      </c>
      <c r="P41" s="18">
        <v>0</v>
      </c>
      <c r="Q41" s="18">
        <v>0</v>
      </c>
      <c r="R41" s="18">
        <v>0</v>
      </c>
      <c r="S41" s="18">
        <v>0</v>
      </c>
    </row>
    <row r="42" spans="1:19" s="6" customFormat="1" x14ac:dyDescent="0.2">
      <c r="A42" s="10" t="s">
        <v>54</v>
      </c>
      <c r="B42" s="39"/>
      <c r="C42" s="20">
        <v>1.7489999999999999E-2</v>
      </c>
      <c r="D42" s="18">
        <v>0</v>
      </c>
      <c r="E42" s="18">
        <v>0</v>
      </c>
      <c r="F42" s="18">
        <v>0</v>
      </c>
      <c r="G42" s="18">
        <v>0</v>
      </c>
      <c r="H42" s="18">
        <v>0</v>
      </c>
      <c r="I42" s="18">
        <v>0</v>
      </c>
      <c r="K42" s="10" t="s">
        <v>54</v>
      </c>
      <c r="L42" s="39"/>
      <c r="M42" s="20">
        <v>0</v>
      </c>
      <c r="N42" s="18">
        <v>0</v>
      </c>
      <c r="O42" s="18">
        <v>0</v>
      </c>
      <c r="P42" s="18">
        <v>1.7489999999999999E-2</v>
      </c>
      <c r="Q42" s="18">
        <v>0</v>
      </c>
      <c r="R42" s="18">
        <v>0</v>
      </c>
      <c r="S42" s="18">
        <v>0</v>
      </c>
    </row>
    <row r="43" spans="1:19" s="6" customFormat="1" x14ac:dyDescent="0.2">
      <c r="A43" s="10" t="s">
        <v>55</v>
      </c>
      <c r="B43" s="39"/>
      <c r="C43" s="20">
        <v>0</v>
      </c>
      <c r="D43" s="18">
        <v>0</v>
      </c>
      <c r="E43" s="18">
        <v>0</v>
      </c>
      <c r="F43" s="18">
        <v>0</v>
      </c>
      <c r="G43" s="18">
        <v>0</v>
      </c>
      <c r="H43" s="18">
        <v>0</v>
      </c>
      <c r="I43" s="18">
        <v>0</v>
      </c>
      <c r="K43" s="10" t="s">
        <v>55</v>
      </c>
      <c r="L43" s="39"/>
      <c r="M43" s="20">
        <v>0</v>
      </c>
      <c r="N43" s="18">
        <v>0</v>
      </c>
      <c r="O43" s="18">
        <v>0</v>
      </c>
      <c r="P43" s="18">
        <v>0</v>
      </c>
      <c r="Q43" s="18">
        <v>0</v>
      </c>
      <c r="R43" s="18">
        <v>0</v>
      </c>
      <c r="S43" s="18">
        <v>0</v>
      </c>
    </row>
    <row r="44" spans="1:19" s="6" customFormat="1" x14ac:dyDescent="0.2">
      <c r="A44" s="37" t="s">
        <v>56</v>
      </c>
      <c r="B44" s="39"/>
      <c r="C44" s="20">
        <v>0</v>
      </c>
      <c r="D44" s="18">
        <v>0</v>
      </c>
      <c r="E44" s="18">
        <v>0</v>
      </c>
      <c r="F44" s="18">
        <v>0</v>
      </c>
      <c r="G44" s="18">
        <v>0</v>
      </c>
      <c r="H44" s="18">
        <v>0</v>
      </c>
      <c r="I44" s="18">
        <v>0</v>
      </c>
      <c r="K44" s="37" t="s">
        <v>56</v>
      </c>
      <c r="L44" s="39"/>
      <c r="M44" s="20">
        <v>0</v>
      </c>
      <c r="N44" s="18">
        <v>0</v>
      </c>
      <c r="O44" s="18">
        <v>0</v>
      </c>
      <c r="P44" s="18">
        <v>0</v>
      </c>
      <c r="Q44" s="18">
        <v>0</v>
      </c>
      <c r="R44" s="18">
        <v>0</v>
      </c>
      <c r="S44" s="18">
        <v>0</v>
      </c>
    </row>
    <row r="45" spans="1:19" s="6" customFormat="1" x14ac:dyDescent="0.2">
      <c r="A45" s="37" t="s">
        <v>91</v>
      </c>
      <c r="B45" s="39"/>
      <c r="C45" s="20">
        <v>0</v>
      </c>
      <c r="D45" s="18">
        <v>0</v>
      </c>
      <c r="E45" s="18">
        <v>0</v>
      </c>
      <c r="F45" s="18">
        <v>0</v>
      </c>
      <c r="G45" s="18">
        <v>0</v>
      </c>
      <c r="H45" s="18">
        <v>0</v>
      </c>
      <c r="I45" s="18">
        <v>0</v>
      </c>
      <c r="K45" s="37" t="s">
        <v>91</v>
      </c>
      <c r="L45" s="39"/>
      <c r="M45" s="20">
        <v>0</v>
      </c>
      <c r="N45" s="18">
        <v>0</v>
      </c>
      <c r="O45" s="18">
        <v>0</v>
      </c>
      <c r="P45" s="18">
        <v>0</v>
      </c>
      <c r="Q45" s="18">
        <v>0</v>
      </c>
      <c r="R45" s="18">
        <v>0</v>
      </c>
      <c r="S45" s="18">
        <v>0</v>
      </c>
    </row>
    <row r="46" spans="1:19" s="6" customFormat="1" ht="8.25" customHeight="1" x14ac:dyDescent="0.2">
      <c r="A46" s="13"/>
      <c r="B46" s="39"/>
      <c r="C46" s="1256"/>
      <c r="D46" s="1260"/>
      <c r="E46" s="1260"/>
      <c r="F46" s="1260"/>
      <c r="G46" s="1260"/>
      <c r="H46" s="1260"/>
      <c r="I46" s="1260"/>
      <c r="K46" s="13"/>
      <c r="L46" s="39"/>
      <c r="M46" s="1256"/>
      <c r="N46" s="1260"/>
      <c r="O46" s="1260"/>
      <c r="P46" s="1260"/>
      <c r="Q46" s="1260"/>
      <c r="R46" s="1260"/>
      <c r="S46" s="1260"/>
    </row>
    <row r="47" spans="1:19" s="17" customFormat="1" ht="18" customHeight="1" x14ac:dyDescent="0.2">
      <c r="A47" s="7" t="s">
        <v>67</v>
      </c>
      <c r="B47" s="39"/>
      <c r="C47" s="43"/>
      <c r="D47" s="22"/>
      <c r="E47" s="22"/>
      <c r="F47" s="22"/>
      <c r="G47" s="22"/>
      <c r="H47" s="22"/>
      <c r="I47" s="22"/>
      <c r="K47" s="7" t="s">
        <v>67</v>
      </c>
      <c r="L47" s="39"/>
      <c r="M47" s="43"/>
      <c r="N47" s="22"/>
      <c r="O47" s="22"/>
      <c r="P47" s="22"/>
      <c r="Q47" s="22"/>
      <c r="R47" s="22"/>
      <c r="S47" s="22"/>
    </row>
    <row r="48" spans="1:19" s="17" customFormat="1" ht="18" customHeight="1" x14ac:dyDescent="0.2">
      <c r="A48" s="87" t="s">
        <v>68</v>
      </c>
      <c r="B48" s="39"/>
      <c r="C48" s="52">
        <v>48.07582</v>
      </c>
      <c r="D48" s="53">
        <v>2.24525</v>
      </c>
      <c r="E48" s="53">
        <v>6.1465100000000001</v>
      </c>
      <c r="F48" s="53">
        <v>4.5599999999999998E-3</v>
      </c>
      <c r="G48" s="53">
        <v>6.9070000000000006E-2</v>
      </c>
      <c r="H48" s="53">
        <v>0</v>
      </c>
      <c r="I48" s="53">
        <v>1.0845</v>
      </c>
      <c r="K48" s="87" t="s">
        <v>68</v>
      </c>
      <c r="L48" s="39"/>
      <c r="M48" s="52">
        <v>8.8111099999999993</v>
      </c>
      <c r="N48" s="53">
        <v>8.5506100000000007</v>
      </c>
      <c r="O48" s="53">
        <v>0</v>
      </c>
      <c r="P48" s="53">
        <v>1.32796</v>
      </c>
      <c r="Q48" s="53">
        <v>3.1550000000000002E-2</v>
      </c>
      <c r="R48" s="53">
        <v>0.10847</v>
      </c>
      <c r="S48" s="53">
        <v>19.69623</v>
      </c>
    </row>
    <row r="49" spans="1:19" s="17" customFormat="1" ht="18" customHeight="1" x14ac:dyDescent="0.2">
      <c r="A49" s="7" t="s">
        <v>69</v>
      </c>
      <c r="B49" s="39"/>
      <c r="C49" s="43">
        <v>8.8080000000000006E-2</v>
      </c>
      <c r="D49" s="22">
        <v>0</v>
      </c>
      <c r="E49" s="22">
        <v>0</v>
      </c>
      <c r="F49" s="22">
        <v>0</v>
      </c>
      <c r="G49" s="22">
        <v>5.0000000000000001E-3</v>
      </c>
      <c r="H49" s="22">
        <v>0</v>
      </c>
      <c r="I49" s="22">
        <v>3.1690000000000003E-2</v>
      </c>
      <c r="K49" s="7" t="s">
        <v>69</v>
      </c>
      <c r="L49" s="39"/>
      <c r="M49" s="43">
        <v>4.4089999999999997E-2</v>
      </c>
      <c r="N49" s="22">
        <v>3.0000000000000001E-3</v>
      </c>
      <c r="O49" s="22">
        <v>0</v>
      </c>
      <c r="P49" s="22">
        <v>0</v>
      </c>
      <c r="Q49" s="22">
        <v>0</v>
      </c>
      <c r="R49" s="22">
        <v>4.3E-3</v>
      </c>
      <c r="S49" s="22">
        <v>0</v>
      </c>
    </row>
    <row r="50" spans="1:19" s="11" customFormat="1" ht="8.1" customHeight="1" x14ac:dyDescent="0.2">
      <c r="C50" s="1209"/>
      <c r="D50" s="1262"/>
      <c r="E50" s="1262"/>
      <c r="F50" s="1262"/>
      <c r="G50" s="1262"/>
      <c r="H50" s="1262"/>
      <c r="I50" s="1262"/>
      <c r="J50" s="9"/>
      <c r="M50" s="1209"/>
      <c r="N50" s="1262"/>
      <c r="O50" s="1262"/>
      <c r="P50" s="1262"/>
      <c r="Q50" s="1262"/>
      <c r="R50" s="1262"/>
      <c r="S50" s="1262"/>
    </row>
    <row r="51" spans="1:19" s="8" customFormat="1" ht="24.95" customHeight="1" x14ac:dyDescent="0.2">
      <c r="A51" s="1232" t="s">
        <v>148</v>
      </c>
      <c r="B51" s="1251"/>
      <c r="C51" s="1251"/>
      <c r="D51" s="1251"/>
      <c r="E51" s="1251"/>
      <c r="F51" s="1251"/>
      <c r="G51" s="1251"/>
      <c r="H51" s="1251"/>
      <c r="I51" s="1251"/>
      <c r="J51" s="9"/>
      <c r="K51" s="1232" t="s">
        <v>162</v>
      </c>
      <c r="L51" s="1251"/>
      <c r="M51" s="1251"/>
      <c r="N51" s="1251"/>
      <c r="O51" s="1251"/>
      <c r="P51" s="1251"/>
      <c r="Q51" s="1251"/>
      <c r="R51" s="1251"/>
      <c r="S51" s="1251"/>
    </row>
    <row r="52" spans="1:19" s="8" customFormat="1" ht="18" customHeight="1" x14ac:dyDescent="0.2">
      <c r="A52" s="7" t="s">
        <v>296</v>
      </c>
      <c r="B52" s="7"/>
      <c r="C52" s="43">
        <v>0</v>
      </c>
      <c r="D52" s="22">
        <v>0</v>
      </c>
      <c r="E52" s="22">
        <v>0</v>
      </c>
      <c r="F52" s="22">
        <v>0</v>
      </c>
      <c r="G52" s="22">
        <v>0</v>
      </c>
      <c r="H52" s="22">
        <v>0</v>
      </c>
      <c r="I52" s="22">
        <v>0</v>
      </c>
      <c r="J52" s="9"/>
      <c r="K52" s="7" t="s">
        <v>296</v>
      </c>
      <c r="L52" s="7"/>
      <c r="M52" s="43">
        <v>0</v>
      </c>
      <c r="N52" s="22">
        <v>0</v>
      </c>
      <c r="O52" s="22">
        <v>0</v>
      </c>
      <c r="P52" s="22">
        <v>0</v>
      </c>
      <c r="Q52" s="22">
        <v>0</v>
      </c>
      <c r="R52" s="22">
        <v>0</v>
      </c>
      <c r="S52" s="22">
        <v>0</v>
      </c>
    </row>
    <row r="53" spans="1:19" s="11" customFormat="1" ht="18" customHeight="1" x14ac:dyDescent="0.2">
      <c r="A53" s="10" t="s">
        <v>58</v>
      </c>
      <c r="B53" s="10"/>
      <c r="C53" s="20">
        <v>0</v>
      </c>
      <c r="D53" s="18">
        <v>0</v>
      </c>
      <c r="E53" s="18">
        <v>0</v>
      </c>
      <c r="F53" s="18">
        <v>0</v>
      </c>
      <c r="G53" s="18">
        <v>0</v>
      </c>
      <c r="H53" s="18">
        <v>0</v>
      </c>
      <c r="I53" s="18">
        <v>0</v>
      </c>
      <c r="J53" s="9"/>
      <c r="K53" s="10" t="s">
        <v>58</v>
      </c>
      <c r="L53" s="10"/>
      <c r="M53" s="20">
        <v>0</v>
      </c>
      <c r="N53" s="18">
        <v>0</v>
      </c>
      <c r="O53" s="18">
        <v>0</v>
      </c>
      <c r="P53" s="18">
        <v>0</v>
      </c>
      <c r="Q53" s="18">
        <v>0</v>
      </c>
      <c r="R53" s="18">
        <v>0</v>
      </c>
      <c r="S53" s="18">
        <v>0</v>
      </c>
    </row>
    <row r="54" spans="1:19" s="6" customFormat="1" x14ac:dyDescent="0.2">
      <c r="A54" s="37" t="s">
        <v>56</v>
      </c>
      <c r="B54" s="39"/>
      <c r="C54" s="20">
        <v>0</v>
      </c>
      <c r="D54" s="18">
        <v>0</v>
      </c>
      <c r="E54" s="18">
        <v>0</v>
      </c>
      <c r="F54" s="18">
        <v>0</v>
      </c>
      <c r="G54" s="18">
        <v>0</v>
      </c>
      <c r="H54" s="18">
        <v>0</v>
      </c>
      <c r="I54" s="18">
        <v>0</v>
      </c>
      <c r="K54" s="37" t="s">
        <v>56</v>
      </c>
      <c r="L54" s="39"/>
      <c r="M54" s="20">
        <v>0</v>
      </c>
      <c r="N54" s="18">
        <v>0</v>
      </c>
      <c r="O54" s="18">
        <v>0</v>
      </c>
      <c r="P54" s="18">
        <v>0</v>
      </c>
      <c r="Q54" s="18">
        <v>0</v>
      </c>
      <c r="R54" s="18">
        <v>0</v>
      </c>
      <c r="S54" s="18">
        <v>0</v>
      </c>
    </row>
    <row r="55" spans="1:19" s="6" customFormat="1" x14ac:dyDescent="0.2">
      <c r="A55" s="37" t="s">
        <v>91</v>
      </c>
      <c r="B55" s="39"/>
      <c r="C55" s="20">
        <v>0</v>
      </c>
      <c r="D55" s="18">
        <v>0</v>
      </c>
      <c r="E55" s="18">
        <v>0</v>
      </c>
      <c r="F55" s="18">
        <v>0</v>
      </c>
      <c r="G55" s="18">
        <v>0</v>
      </c>
      <c r="H55" s="18">
        <v>0</v>
      </c>
      <c r="I55" s="18">
        <v>0</v>
      </c>
      <c r="K55" s="37" t="s">
        <v>91</v>
      </c>
      <c r="L55" s="39"/>
      <c r="M55" s="20">
        <v>0</v>
      </c>
      <c r="N55" s="18">
        <v>0</v>
      </c>
      <c r="O55" s="18">
        <v>0</v>
      </c>
      <c r="P55" s="18">
        <v>0</v>
      </c>
      <c r="Q55" s="18">
        <v>0</v>
      </c>
      <c r="R55" s="18">
        <v>0</v>
      </c>
      <c r="S55" s="18">
        <v>0</v>
      </c>
    </row>
    <row r="56" spans="1:19" s="11" customFormat="1" ht="8.1" customHeight="1" x14ac:dyDescent="0.2">
      <c r="A56" s="88"/>
      <c r="B56" s="88"/>
      <c r="C56" s="1256"/>
      <c r="D56" s="1260"/>
      <c r="E56" s="1260"/>
      <c r="F56" s="1260"/>
      <c r="G56" s="1260"/>
      <c r="H56" s="1260"/>
      <c r="I56" s="1260"/>
      <c r="J56" s="9"/>
      <c r="K56" s="88"/>
      <c r="L56" s="88"/>
      <c r="M56" s="1256"/>
      <c r="N56" s="1260"/>
      <c r="O56" s="1260"/>
      <c r="P56" s="1260"/>
      <c r="Q56" s="1260"/>
      <c r="R56" s="1260"/>
      <c r="S56" s="1260"/>
    </row>
    <row r="57" spans="1:19" s="8" customFormat="1" ht="18" customHeight="1" x14ac:dyDescent="0.2">
      <c r="A57" s="7" t="s">
        <v>66</v>
      </c>
      <c r="B57" s="7"/>
      <c r="C57" s="43">
        <v>201.19535999999999</v>
      </c>
      <c r="D57" s="22">
        <v>21.612290000000002</v>
      </c>
      <c r="E57" s="22">
        <v>54.809950000000001</v>
      </c>
      <c r="F57" s="22">
        <v>0.1663</v>
      </c>
      <c r="G57" s="22">
        <v>9.7432599999999994</v>
      </c>
      <c r="H57" s="22">
        <v>2.2693699999999999</v>
      </c>
      <c r="I57" s="22">
        <v>4.50779</v>
      </c>
      <c r="J57" s="9"/>
      <c r="K57" s="7" t="s">
        <v>66</v>
      </c>
      <c r="L57" s="7"/>
      <c r="M57" s="43">
        <v>21.48536</v>
      </c>
      <c r="N57" s="22">
        <v>17.576319999999999</v>
      </c>
      <c r="O57" s="22">
        <v>0</v>
      </c>
      <c r="P57" s="22">
        <v>7.1571800000000003</v>
      </c>
      <c r="Q57" s="22">
        <v>0.49523</v>
      </c>
      <c r="R57" s="22">
        <v>11.864699999999999</v>
      </c>
      <c r="S57" s="22">
        <v>49.507620000000003</v>
      </c>
    </row>
    <row r="58" spans="1:19" s="6" customFormat="1" ht="18" customHeight="1" x14ac:dyDescent="0.2">
      <c r="A58" s="10" t="s">
        <v>53</v>
      </c>
      <c r="B58" s="39"/>
      <c r="C58" s="20">
        <v>201.17094</v>
      </c>
      <c r="D58" s="18">
        <v>21.60661</v>
      </c>
      <c r="E58" s="18">
        <v>54.809950000000001</v>
      </c>
      <c r="F58" s="18">
        <v>0.1663</v>
      </c>
      <c r="G58" s="18">
        <v>9.7432599999999994</v>
      </c>
      <c r="H58" s="18">
        <v>2.2693699999999999</v>
      </c>
      <c r="I58" s="18">
        <v>4.50779</v>
      </c>
      <c r="K58" s="10" t="s">
        <v>53</v>
      </c>
      <c r="L58" s="39"/>
      <c r="M58" s="20">
        <v>21.48536</v>
      </c>
      <c r="N58" s="18">
        <v>17.576319999999999</v>
      </c>
      <c r="O58" s="18">
        <v>0</v>
      </c>
      <c r="P58" s="18">
        <v>7.1571800000000003</v>
      </c>
      <c r="Q58" s="18">
        <v>0.49523</v>
      </c>
      <c r="R58" s="18">
        <v>11.84595</v>
      </c>
      <c r="S58" s="18">
        <v>49.507620000000003</v>
      </c>
    </row>
    <row r="59" spans="1:19" s="6" customFormat="1" x14ac:dyDescent="0.2">
      <c r="A59" s="37" t="s">
        <v>56</v>
      </c>
      <c r="B59" s="39"/>
      <c r="C59" s="20">
        <v>201.04464999999999</v>
      </c>
      <c r="D59" s="18">
        <v>21.480319999999999</v>
      </c>
      <c r="E59" s="18">
        <v>54.809950000000001</v>
      </c>
      <c r="F59" s="18">
        <v>0.1663</v>
      </c>
      <c r="G59" s="18">
        <v>9.7432599999999994</v>
      </c>
      <c r="H59" s="18">
        <v>2.2693699999999999</v>
      </c>
      <c r="I59" s="18">
        <v>4.50779</v>
      </c>
      <c r="K59" s="37" t="s">
        <v>56</v>
      </c>
      <c r="L59" s="39"/>
      <c r="M59" s="20">
        <v>21.48536</v>
      </c>
      <c r="N59" s="18">
        <v>17.576319999999999</v>
      </c>
      <c r="O59" s="18">
        <v>0</v>
      </c>
      <c r="P59" s="18">
        <v>7.1571800000000003</v>
      </c>
      <c r="Q59" s="18">
        <v>0.49523</v>
      </c>
      <c r="R59" s="18">
        <v>11.84595</v>
      </c>
      <c r="S59" s="18">
        <v>49.507620000000003</v>
      </c>
    </row>
    <row r="60" spans="1:19" s="6" customFormat="1" x14ac:dyDescent="0.2">
      <c r="A60" s="37" t="s">
        <v>91</v>
      </c>
      <c r="B60" s="39"/>
      <c r="C60" s="20">
        <v>0.12629000000000001</v>
      </c>
      <c r="D60" s="18">
        <v>0.12629000000000001</v>
      </c>
      <c r="E60" s="18">
        <v>0</v>
      </c>
      <c r="F60" s="18">
        <v>0</v>
      </c>
      <c r="G60" s="18">
        <v>0</v>
      </c>
      <c r="H60" s="18">
        <v>0</v>
      </c>
      <c r="I60" s="18">
        <v>0</v>
      </c>
      <c r="K60" s="37" t="s">
        <v>91</v>
      </c>
      <c r="L60" s="39"/>
      <c r="M60" s="20">
        <v>0</v>
      </c>
      <c r="N60" s="18">
        <v>0</v>
      </c>
      <c r="O60" s="18">
        <v>0</v>
      </c>
      <c r="P60" s="18">
        <v>0</v>
      </c>
      <c r="Q60" s="18">
        <v>0</v>
      </c>
      <c r="R60" s="18">
        <v>0</v>
      </c>
      <c r="S60" s="18">
        <v>0</v>
      </c>
    </row>
    <row r="61" spans="1:19" s="6" customFormat="1" x14ac:dyDescent="0.2">
      <c r="A61" s="10" t="s">
        <v>54</v>
      </c>
      <c r="B61" s="39"/>
      <c r="C61" s="20">
        <v>2.4420000000000001E-2</v>
      </c>
      <c r="D61" s="18">
        <v>5.6699999999999997E-3</v>
      </c>
      <c r="E61" s="18">
        <v>0</v>
      </c>
      <c r="F61" s="18">
        <v>0</v>
      </c>
      <c r="G61" s="18">
        <v>0</v>
      </c>
      <c r="H61" s="18">
        <v>0</v>
      </c>
      <c r="I61" s="18">
        <v>0</v>
      </c>
      <c r="K61" s="10" t="s">
        <v>54</v>
      </c>
      <c r="L61" s="39"/>
      <c r="M61" s="20">
        <v>0</v>
      </c>
      <c r="N61" s="18">
        <v>0</v>
      </c>
      <c r="O61" s="18">
        <v>0</v>
      </c>
      <c r="P61" s="18">
        <v>0</v>
      </c>
      <c r="Q61" s="18">
        <v>0</v>
      </c>
      <c r="R61" s="18">
        <v>1.8749999999999999E-2</v>
      </c>
      <c r="S61" s="18">
        <v>0</v>
      </c>
    </row>
    <row r="62" spans="1:19" s="6" customFormat="1" x14ac:dyDescent="0.2">
      <c r="A62" s="10" t="s">
        <v>55</v>
      </c>
      <c r="B62" s="39"/>
      <c r="C62" s="20">
        <v>0</v>
      </c>
      <c r="D62" s="18">
        <v>0</v>
      </c>
      <c r="E62" s="18">
        <v>0</v>
      </c>
      <c r="F62" s="18">
        <v>0</v>
      </c>
      <c r="G62" s="18">
        <v>0</v>
      </c>
      <c r="H62" s="18">
        <v>0</v>
      </c>
      <c r="I62" s="18">
        <v>0</v>
      </c>
      <c r="K62" s="10" t="s">
        <v>55</v>
      </c>
      <c r="L62" s="39"/>
      <c r="M62" s="20">
        <v>0</v>
      </c>
      <c r="N62" s="18">
        <v>0</v>
      </c>
      <c r="O62" s="18">
        <v>0</v>
      </c>
      <c r="P62" s="18">
        <v>0</v>
      </c>
      <c r="Q62" s="18">
        <v>0</v>
      </c>
      <c r="R62" s="18">
        <v>0</v>
      </c>
      <c r="S62" s="18">
        <v>0</v>
      </c>
    </row>
    <row r="63" spans="1:19" s="6" customFormat="1" x14ac:dyDescent="0.2">
      <c r="A63" s="37" t="s">
        <v>56</v>
      </c>
      <c r="B63" s="39"/>
      <c r="C63" s="20">
        <v>0</v>
      </c>
      <c r="D63" s="18">
        <v>0</v>
      </c>
      <c r="E63" s="18">
        <v>0</v>
      </c>
      <c r="F63" s="18">
        <v>0</v>
      </c>
      <c r="G63" s="18">
        <v>0</v>
      </c>
      <c r="H63" s="18">
        <v>0</v>
      </c>
      <c r="I63" s="18">
        <v>0</v>
      </c>
      <c r="K63" s="37" t="s">
        <v>56</v>
      </c>
      <c r="L63" s="39"/>
      <c r="M63" s="20">
        <v>0</v>
      </c>
      <c r="N63" s="18">
        <v>0</v>
      </c>
      <c r="O63" s="18">
        <v>0</v>
      </c>
      <c r="P63" s="18">
        <v>0</v>
      </c>
      <c r="Q63" s="18">
        <v>0</v>
      </c>
      <c r="R63" s="18">
        <v>0</v>
      </c>
      <c r="S63" s="18">
        <v>0</v>
      </c>
    </row>
    <row r="64" spans="1:19" s="6" customFormat="1" x14ac:dyDescent="0.2">
      <c r="A64" s="37" t="s">
        <v>91</v>
      </c>
      <c r="B64" s="39"/>
      <c r="C64" s="20">
        <v>0</v>
      </c>
      <c r="D64" s="18">
        <v>0</v>
      </c>
      <c r="E64" s="18">
        <v>0</v>
      </c>
      <c r="F64" s="18">
        <v>0</v>
      </c>
      <c r="G64" s="18">
        <v>0</v>
      </c>
      <c r="H64" s="18">
        <v>0</v>
      </c>
      <c r="I64" s="18">
        <v>0</v>
      </c>
      <c r="K64" s="37" t="s">
        <v>91</v>
      </c>
      <c r="L64" s="39"/>
      <c r="M64" s="20">
        <v>0</v>
      </c>
      <c r="N64" s="18">
        <v>0</v>
      </c>
      <c r="O64" s="18">
        <v>0</v>
      </c>
      <c r="P64" s="18">
        <v>0</v>
      </c>
      <c r="Q64" s="18">
        <v>0</v>
      </c>
      <c r="R64" s="18">
        <v>0</v>
      </c>
      <c r="S64" s="18">
        <v>0</v>
      </c>
    </row>
    <row r="65" spans="1:19" s="6" customFormat="1" ht="8.25" customHeight="1" x14ac:dyDescent="0.2">
      <c r="A65" s="13"/>
      <c r="B65" s="39"/>
      <c r="C65" s="1256"/>
      <c r="D65" s="1260"/>
      <c r="E65" s="1260"/>
      <c r="F65" s="1260"/>
      <c r="G65" s="1260"/>
      <c r="H65" s="1260"/>
      <c r="I65" s="1260"/>
      <c r="K65" s="13"/>
      <c r="L65" s="39"/>
      <c r="M65" s="1256"/>
      <c r="N65" s="1260"/>
      <c r="O65" s="1260"/>
      <c r="P65" s="1260"/>
      <c r="Q65" s="1260"/>
      <c r="R65" s="1260"/>
      <c r="S65" s="1260"/>
    </row>
    <row r="66" spans="1:19" s="17" customFormat="1" ht="18" customHeight="1" x14ac:dyDescent="0.2">
      <c r="A66" s="7" t="s">
        <v>67</v>
      </c>
      <c r="B66" s="39"/>
      <c r="C66" s="43"/>
      <c r="D66" s="22"/>
      <c r="E66" s="22"/>
      <c r="F66" s="22"/>
      <c r="G66" s="22"/>
      <c r="H66" s="22"/>
      <c r="I66" s="22"/>
      <c r="K66" s="7" t="s">
        <v>67</v>
      </c>
      <c r="L66" s="39"/>
      <c r="M66" s="43"/>
      <c r="N66" s="22"/>
      <c r="O66" s="22"/>
      <c r="P66" s="22"/>
      <c r="Q66" s="22"/>
      <c r="R66" s="22"/>
      <c r="S66" s="22"/>
    </row>
    <row r="67" spans="1:19" s="17" customFormat="1" ht="18" customHeight="1" x14ac:dyDescent="0.2">
      <c r="A67" s="87" t="s">
        <v>68</v>
      </c>
      <c r="B67" s="39"/>
      <c r="C67" s="52">
        <v>201.19535999999999</v>
      </c>
      <c r="D67" s="53">
        <v>21.612290000000002</v>
      </c>
      <c r="E67" s="53">
        <v>54.809950000000001</v>
      </c>
      <c r="F67" s="53">
        <v>0.1663</v>
      </c>
      <c r="G67" s="53">
        <v>9.7432599999999994</v>
      </c>
      <c r="H67" s="53">
        <v>2.2693699999999999</v>
      </c>
      <c r="I67" s="53">
        <v>4.50779</v>
      </c>
      <c r="K67" s="87" t="s">
        <v>68</v>
      </c>
      <c r="L67" s="39"/>
      <c r="M67" s="52">
        <v>21.48536</v>
      </c>
      <c r="N67" s="53">
        <v>17.576319999999999</v>
      </c>
      <c r="O67" s="53">
        <v>0</v>
      </c>
      <c r="P67" s="53">
        <v>7.1571800000000003</v>
      </c>
      <c r="Q67" s="53">
        <v>0.49523</v>
      </c>
      <c r="R67" s="53">
        <v>11.864699999999999</v>
      </c>
      <c r="S67" s="53">
        <v>49.507620000000003</v>
      </c>
    </row>
    <row r="68" spans="1:19" s="17" customFormat="1" ht="18" customHeight="1" x14ac:dyDescent="0.2">
      <c r="A68" s="7" t="s">
        <v>69</v>
      </c>
      <c r="B68" s="39"/>
      <c r="C68" s="43">
        <v>7.1881199999999996</v>
      </c>
      <c r="D68" s="22">
        <v>0.12792999999999999</v>
      </c>
      <c r="E68" s="22">
        <v>0.72416999999999998</v>
      </c>
      <c r="F68" s="22">
        <v>0</v>
      </c>
      <c r="G68" s="22">
        <v>0.21151</v>
      </c>
      <c r="H68" s="22">
        <v>0.18912000000000001</v>
      </c>
      <c r="I68" s="22">
        <v>2.2399999999999998E-3</v>
      </c>
      <c r="K68" s="7" t="s">
        <v>69</v>
      </c>
      <c r="L68" s="39"/>
      <c r="M68" s="43">
        <v>0</v>
      </c>
      <c r="N68" s="22">
        <v>3.4380000000000001E-2</v>
      </c>
      <c r="O68" s="22">
        <v>0</v>
      </c>
      <c r="P68" s="22">
        <v>2.6460300000000001</v>
      </c>
      <c r="Q68" s="22">
        <v>0</v>
      </c>
      <c r="R68" s="22">
        <v>3.2527499999999998</v>
      </c>
      <c r="S68" s="22">
        <v>0</v>
      </c>
    </row>
    <row r="69" spans="1:19" s="92" customFormat="1" x14ac:dyDescent="0.2">
      <c r="A69" s="8"/>
      <c r="B69" s="8"/>
      <c r="C69" s="22"/>
      <c r="D69" s="22"/>
      <c r="E69" s="34"/>
      <c r="F69" s="34"/>
      <c r="J69" s="30"/>
      <c r="K69" s="8"/>
      <c r="L69" s="8"/>
      <c r="M69" s="22"/>
      <c r="N69" s="22"/>
      <c r="O69" s="34"/>
      <c r="P69" s="34"/>
    </row>
    <row r="70" spans="1:19" s="175" customFormat="1" ht="12" x14ac:dyDescent="0.2">
      <c r="A70" s="171"/>
      <c r="B70" s="171"/>
      <c r="C70" s="172"/>
      <c r="D70" s="172"/>
      <c r="E70" s="172"/>
      <c r="F70" s="172"/>
      <c r="G70" s="172"/>
      <c r="H70" s="173"/>
      <c r="I70" s="174"/>
      <c r="J70" s="172"/>
      <c r="K70" s="172"/>
      <c r="L70" s="172"/>
      <c r="M70" s="172"/>
      <c r="N70" s="172"/>
      <c r="O70" s="172"/>
      <c r="P70" s="172"/>
      <c r="Q70" s="172"/>
      <c r="R70" s="172"/>
      <c r="S70" s="172"/>
    </row>
    <row r="71" spans="1:19" s="175" customFormat="1" ht="12" x14ac:dyDescent="0.2">
      <c r="A71" s="171"/>
      <c r="B71" s="171"/>
      <c r="C71" s="172"/>
      <c r="D71" s="172"/>
      <c r="E71" s="172"/>
      <c r="F71" s="172"/>
      <c r="G71" s="172"/>
      <c r="H71" s="173"/>
      <c r="I71" s="174"/>
      <c r="J71" s="172"/>
      <c r="K71" s="172"/>
      <c r="L71" s="172"/>
      <c r="M71" s="172"/>
      <c r="N71" s="172"/>
      <c r="O71" s="172"/>
      <c r="P71" s="172"/>
      <c r="Q71" s="172"/>
      <c r="R71" s="172"/>
      <c r="S71" s="172"/>
    </row>
    <row r="72" spans="1:19" s="175" customFormat="1" ht="12" x14ac:dyDescent="0.2">
      <c r="A72" s="171"/>
      <c r="B72" s="171"/>
      <c r="C72" s="172"/>
      <c r="D72" s="172"/>
      <c r="E72" s="172"/>
      <c r="F72" s="172"/>
      <c r="G72" s="172"/>
      <c r="H72" s="173"/>
      <c r="I72" s="174"/>
      <c r="J72" s="172"/>
      <c r="K72" s="172"/>
      <c r="L72" s="172"/>
      <c r="M72" s="172"/>
      <c r="N72" s="172"/>
      <c r="O72" s="172"/>
      <c r="P72" s="172"/>
      <c r="Q72" s="172"/>
      <c r="R72" s="172"/>
      <c r="S72" s="172"/>
    </row>
    <row r="73" spans="1:19" s="175" customFormat="1" ht="12" x14ac:dyDescent="0.2">
      <c r="A73" s="171"/>
      <c r="B73" s="171"/>
      <c r="C73" s="172"/>
      <c r="D73" s="172"/>
      <c r="E73" s="172"/>
      <c r="F73" s="172"/>
      <c r="G73" s="172"/>
      <c r="H73" s="173"/>
      <c r="I73" s="174"/>
      <c r="J73" s="172"/>
      <c r="K73" s="172"/>
      <c r="L73" s="172"/>
      <c r="M73" s="172"/>
      <c r="N73" s="172"/>
      <c r="O73" s="172"/>
      <c r="P73" s="172"/>
      <c r="Q73" s="172"/>
      <c r="R73" s="172"/>
      <c r="S73" s="172"/>
    </row>
    <row r="74" spans="1:19" s="175" customFormat="1" ht="12" x14ac:dyDescent="0.2">
      <c r="A74" s="171"/>
      <c r="B74" s="171"/>
      <c r="C74" s="172"/>
      <c r="D74" s="172"/>
      <c r="E74" s="172"/>
      <c r="F74" s="172"/>
      <c r="G74" s="172"/>
      <c r="H74" s="173"/>
      <c r="I74" s="174"/>
      <c r="J74" s="172"/>
      <c r="K74" s="172"/>
      <c r="L74" s="172"/>
      <c r="M74" s="172"/>
      <c r="N74" s="172"/>
      <c r="O74" s="172"/>
      <c r="P74" s="172"/>
      <c r="Q74" s="172"/>
      <c r="R74" s="172"/>
      <c r="S74" s="172"/>
    </row>
    <row r="75" spans="1:19" s="175" customFormat="1" ht="12" x14ac:dyDescent="0.2">
      <c r="A75" s="171"/>
      <c r="B75" s="171"/>
      <c r="C75" s="172"/>
      <c r="D75" s="172"/>
      <c r="E75" s="172"/>
      <c r="F75" s="172"/>
      <c r="G75" s="172"/>
      <c r="H75" s="173"/>
      <c r="I75" s="174"/>
      <c r="J75" s="172"/>
      <c r="K75" s="172"/>
      <c r="L75" s="172"/>
      <c r="M75" s="172"/>
      <c r="N75" s="172"/>
      <c r="O75" s="172"/>
      <c r="P75" s="172"/>
      <c r="Q75" s="172"/>
      <c r="R75" s="172"/>
      <c r="S75" s="172"/>
    </row>
    <row r="76" spans="1:19" s="175" customFormat="1" ht="12" x14ac:dyDescent="0.2">
      <c r="A76" s="171"/>
      <c r="B76" s="171"/>
      <c r="C76" s="172"/>
      <c r="D76" s="172"/>
      <c r="E76" s="172"/>
      <c r="F76" s="172"/>
      <c r="G76" s="172"/>
      <c r="H76" s="173"/>
      <c r="I76" s="174"/>
      <c r="J76" s="172"/>
      <c r="K76" s="172"/>
      <c r="L76" s="172"/>
      <c r="M76" s="172"/>
      <c r="N76" s="172"/>
      <c r="O76" s="172"/>
      <c r="P76" s="172"/>
      <c r="Q76" s="172"/>
      <c r="R76" s="172"/>
      <c r="S76" s="172"/>
    </row>
    <row r="77" spans="1:19" s="175" customFormat="1" ht="12" x14ac:dyDescent="0.2">
      <c r="A77" s="171"/>
      <c r="B77" s="171"/>
      <c r="C77" s="172"/>
      <c r="D77" s="172"/>
      <c r="E77" s="172"/>
      <c r="F77" s="172"/>
      <c r="G77" s="172"/>
      <c r="H77" s="173"/>
      <c r="I77" s="174"/>
      <c r="J77" s="172"/>
      <c r="K77" s="172"/>
      <c r="L77" s="172"/>
      <c r="M77" s="172"/>
      <c r="N77" s="172"/>
      <c r="O77" s="172"/>
      <c r="P77" s="172"/>
      <c r="Q77" s="172"/>
      <c r="R77" s="172"/>
      <c r="S77" s="172"/>
    </row>
    <row r="78" spans="1:19" s="175" customFormat="1" ht="12" x14ac:dyDescent="0.2">
      <c r="A78" s="171"/>
      <c r="B78" s="171"/>
      <c r="C78" s="172"/>
      <c r="D78" s="172"/>
      <c r="E78" s="172"/>
      <c r="F78" s="172"/>
      <c r="G78" s="172"/>
      <c r="H78" s="173"/>
      <c r="I78" s="174"/>
      <c r="J78" s="172"/>
      <c r="K78" s="172"/>
      <c r="L78" s="172"/>
      <c r="M78" s="172"/>
      <c r="N78" s="172"/>
      <c r="O78" s="172"/>
      <c r="P78" s="172"/>
      <c r="Q78" s="172"/>
      <c r="R78" s="172"/>
      <c r="S78" s="172"/>
    </row>
    <row r="79" spans="1:19" s="175" customFormat="1" ht="12" x14ac:dyDescent="0.2">
      <c r="A79" s="171"/>
      <c r="B79" s="171"/>
      <c r="C79" s="172"/>
      <c r="D79" s="172"/>
      <c r="E79" s="172"/>
      <c r="F79" s="172"/>
      <c r="G79" s="172"/>
      <c r="H79" s="173"/>
      <c r="I79" s="174"/>
      <c r="J79" s="172"/>
      <c r="K79" s="172"/>
      <c r="L79" s="172"/>
      <c r="M79" s="172"/>
      <c r="N79" s="172"/>
      <c r="O79" s="172"/>
      <c r="P79" s="172"/>
      <c r="Q79" s="172"/>
      <c r="R79" s="172"/>
      <c r="S79" s="172"/>
    </row>
    <row r="80" spans="1:19" s="175" customFormat="1" ht="12" x14ac:dyDescent="0.2">
      <c r="A80" s="171"/>
      <c r="B80" s="171"/>
      <c r="C80" s="172"/>
      <c r="D80" s="172"/>
      <c r="E80" s="172"/>
      <c r="F80" s="172"/>
      <c r="G80" s="172"/>
      <c r="H80" s="173"/>
      <c r="I80" s="174"/>
      <c r="J80" s="172"/>
      <c r="K80" s="172"/>
      <c r="L80" s="172"/>
      <c r="M80" s="172"/>
      <c r="N80" s="172"/>
      <c r="O80" s="172"/>
      <c r="P80" s="172"/>
      <c r="Q80" s="172"/>
      <c r="R80" s="172"/>
      <c r="S80" s="172"/>
    </row>
    <row r="81" spans="1:19" s="175" customFormat="1" ht="12" x14ac:dyDescent="0.2">
      <c r="A81" s="171"/>
      <c r="B81" s="171"/>
      <c r="C81" s="172"/>
      <c r="D81" s="172"/>
      <c r="E81" s="172"/>
      <c r="F81" s="172"/>
      <c r="G81" s="172"/>
      <c r="H81" s="173"/>
      <c r="I81" s="174"/>
      <c r="J81" s="172"/>
      <c r="K81" s="172"/>
      <c r="L81" s="172"/>
      <c r="M81" s="172"/>
      <c r="N81" s="172"/>
      <c r="O81" s="172"/>
      <c r="P81" s="172"/>
      <c r="Q81" s="172"/>
      <c r="R81" s="172"/>
      <c r="S81" s="172"/>
    </row>
    <row r="82" spans="1:19" s="175" customFormat="1" ht="12" customHeight="1" x14ac:dyDescent="0.2">
      <c r="A82" s="171"/>
      <c r="B82" s="171"/>
      <c r="C82" s="176"/>
      <c r="D82" s="176"/>
      <c r="E82" s="176"/>
      <c r="F82" s="176"/>
      <c r="G82" s="176"/>
      <c r="H82" s="176"/>
      <c r="I82" s="176"/>
      <c r="J82" s="176"/>
      <c r="K82" s="176"/>
      <c r="L82" s="176"/>
      <c r="M82" s="176"/>
      <c r="N82" s="176"/>
      <c r="O82" s="176"/>
      <c r="P82" s="176"/>
      <c r="Q82" s="176"/>
      <c r="R82" s="176"/>
      <c r="S82" s="176"/>
    </row>
    <row r="83" spans="1:19" s="175" customFormat="1" ht="12" customHeight="1" x14ac:dyDescent="0.2">
      <c r="A83" s="177"/>
      <c r="B83" s="178"/>
      <c r="C83" s="171"/>
      <c r="D83" s="172"/>
      <c r="E83" s="172"/>
      <c r="F83" s="172"/>
      <c r="G83" s="172"/>
      <c r="H83" s="172"/>
      <c r="I83" s="172"/>
      <c r="J83" s="172"/>
      <c r="K83" s="172"/>
      <c r="L83" s="172"/>
      <c r="M83" s="172"/>
      <c r="N83" s="172"/>
      <c r="O83" s="172"/>
      <c r="P83" s="172"/>
      <c r="Q83" s="172"/>
      <c r="R83" s="172"/>
      <c r="S83" s="172"/>
    </row>
    <row r="84" spans="1:19" s="175" customFormat="1" ht="12" customHeight="1" x14ac:dyDescent="0.2">
      <c r="A84" s="179"/>
      <c r="B84" s="55"/>
      <c r="C84" s="177"/>
      <c r="D84" s="180"/>
      <c r="E84" s="180"/>
      <c r="F84" s="180"/>
      <c r="G84" s="180"/>
      <c r="H84" s="180"/>
      <c r="I84" s="180"/>
      <c r="J84" s="180"/>
      <c r="K84" s="180"/>
      <c r="L84" s="180"/>
      <c r="M84" s="180"/>
      <c r="N84" s="180"/>
      <c r="O84" s="180"/>
      <c r="P84" s="180"/>
      <c r="Q84" s="180"/>
      <c r="R84" s="180"/>
      <c r="S84" s="180"/>
    </row>
    <row r="85" spans="1:19" s="186" customFormat="1" ht="12" customHeight="1" x14ac:dyDescent="0.2">
      <c r="A85" s="79"/>
      <c r="B85" s="181"/>
      <c r="C85" s="179"/>
      <c r="D85" s="175"/>
      <c r="E85" s="182"/>
      <c r="F85" s="183"/>
      <c r="G85" s="175"/>
      <c r="H85" s="184"/>
      <c r="I85" s="184"/>
      <c r="J85" s="185"/>
      <c r="K85" s="185"/>
      <c r="L85" s="185"/>
      <c r="M85" s="185"/>
      <c r="N85" s="184"/>
      <c r="O85" s="184"/>
      <c r="P85" s="184"/>
      <c r="Q85" s="184"/>
      <c r="R85" s="184"/>
      <c r="S85" s="184"/>
    </row>
    <row r="86" spans="1:19" s="175" customFormat="1" ht="12" customHeight="1" x14ac:dyDescent="0.2">
      <c r="A86" s="66"/>
      <c r="B86" s="187"/>
      <c r="C86" s="179"/>
      <c r="D86" s="172"/>
      <c r="E86" s="172"/>
      <c r="F86" s="172"/>
      <c r="G86" s="172"/>
      <c r="H86" s="172"/>
      <c r="I86" s="172"/>
      <c r="J86" s="172"/>
      <c r="K86" s="172"/>
      <c r="L86" s="172"/>
      <c r="M86" s="172"/>
      <c r="N86" s="172"/>
      <c r="O86" s="172"/>
      <c r="P86" s="172"/>
      <c r="Q86" s="172"/>
      <c r="R86" s="172"/>
      <c r="S86" s="172"/>
    </row>
    <row r="87" spans="1:19" s="186" customFormat="1" ht="12" x14ac:dyDescent="0.2">
      <c r="A87" s="188"/>
      <c r="B87" s="175"/>
      <c r="E87" s="79"/>
      <c r="F87" s="79"/>
      <c r="G87" s="175"/>
      <c r="J87" s="175"/>
      <c r="K87" s="79"/>
      <c r="L87" s="175"/>
      <c r="M87" s="175"/>
      <c r="N87" s="189"/>
      <c r="O87" s="189"/>
      <c r="P87" s="189"/>
      <c r="Q87" s="190"/>
      <c r="R87" s="190"/>
      <c r="S87" s="190"/>
    </row>
    <row r="88" spans="1:19" s="191" customFormat="1" x14ac:dyDescent="0.2"/>
    <row r="89" spans="1:19" s="191" customFormat="1" x14ac:dyDescent="0.2"/>
    <row r="90" spans="1:19" s="191" customFormat="1" x14ac:dyDescent="0.2"/>
    <row r="91" spans="1:19" x14ac:dyDescent="0.2">
      <c r="A91" s="192"/>
      <c r="B91" s="192"/>
      <c r="C91" s="191"/>
      <c r="D91" s="192"/>
      <c r="E91" s="192"/>
      <c r="F91" s="192"/>
      <c r="G91" s="191"/>
      <c r="H91" s="191"/>
      <c r="I91" s="191"/>
      <c r="J91" s="191"/>
      <c r="K91" s="191"/>
      <c r="L91" s="191"/>
      <c r="M91" s="191"/>
      <c r="N91" s="191"/>
      <c r="O91" s="191"/>
      <c r="P91" s="191"/>
      <c r="Q91" s="191"/>
      <c r="R91" s="191"/>
      <c r="S91" s="191"/>
    </row>
    <row r="92" spans="1:19" x14ac:dyDescent="0.2">
      <c r="C92" s="192"/>
    </row>
  </sheetData>
  <mergeCells count="43">
    <mergeCell ref="A5:B7"/>
    <mergeCell ref="H5:H6"/>
    <mergeCell ref="K5:L7"/>
    <mergeCell ref="C5:C6"/>
    <mergeCell ref="D5:D6"/>
    <mergeCell ref="E5:E6"/>
    <mergeCell ref="F5:F6"/>
    <mergeCell ref="I5:I6"/>
    <mergeCell ref="G5:G6"/>
    <mergeCell ref="M37:S37"/>
    <mergeCell ref="M46:S46"/>
    <mergeCell ref="M5:M6"/>
    <mergeCell ref="N5:N6"/>
    <mergeCell ref="M7:S7"/>
    <mergeCell ref="S5:S6"/>
    <mergeCell ref="O5:O6"/>
    <mergeCell ref="P5:P6"/>
    <mergeCell ref="Q5:Q6"/>
    <mergeCell ref="R5:R6"/>
    <mergeCell ref="A8:I8"/>
    <mergeCell ref="K8:S8"/>
    <mergeCell ref="C12:I12"/>
    <mergeCell ref="C18:I18"/>
    <mergeCell ref="A13:I13"/>
    <mergeCell ref="K13:S13"/>
    <mergeCell ref="M12:S12"/>
    <mergeCell ref="M18:S18"/>
    <mergeCell ref="C56:I56"/>
    <mergeCell ref="C65:I65"/>
    <mergeCell ref="A51:I51"/>
    <mergeCell ref="M27:S27"/>
    <mergeCell ref="M31:S31"/>
    <mergeCell ref="M56:S56"/>
    <mergeCell ref="M65:S65"/>
    <mergeCell ref="K32:S32"/>
    <mergeCell ref="K51:S51"/>
    <mergeCell ref="M50:S50"/>
    <mergeCell ref="C50:I50"/>
    <mergeCell ref="C31:I31"/>
    <mergeCell ref="C27:I27"/>
    <mergeCell ref="C37:I37"/>
    <mergeCell ref="C46:I46"/>
    <mergeCell ref="A32:I32"/>
  </mergeCells>
  <phoneticPr fontId="21" type="noConversion"/>
  <printOptions horizontalCentered="1"/>
  <pageMargins left="0.39370078740157483" right="0.39370078740157483" top="0.59055118110236227" bottom="0.59055118110236227" header="0.39370078740157483" footer="0.39370078740157483"/>
  <pageSetup paperSize="9" scale="72" fitToWidth="2" orientation="portrait" horizontalDpi="1200" verticalDpi="1200" r:id="rId1"/>
  <headerFooter alignWithMargins="0">
    <oddFooter>&amp;L&amp;"MetaNormalLF-Roman,Standard"&amp;8Statistisches Bundesamt, Fachserie 14 Reihe 5, 2018</oddFooter>
  </headerFooter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N211"/>
  <sheetViews>
    <sheetView zoomScaleNormal="100" zoomScaleSheetLayoutView="100" workbookViewId="0"/>
  </sheetViews>
  <sheetFormatPr baseColWidth="10" defaultRowHeight="12.75" x14ac:dyDescent="0.2"/>
  <cols>
    <col min="1" max="1" width="35.7109375" style="2" customWidth="1" collapsed="1"/>
    <col min="2" max="2" width="1.7109375" style="2" customWidth="1" collapsed="1"/>
    <col min="3" max="11" width="13.42578125" style="2" customWidth="1" collapsed="1"/>
    <col min="12" max="256" width="11.42578125" style="2" collapsed="1"/>
    <col min="257" max="257" width="35.7109375" style="2" customWidth="1" collapsed="1"/>
    <col min="258" max="258" width="1.7109375" style="2" customWidth="1" collapsed="1"/>
    <col min="259" max="267" width="13.42578125" style="2" customWidth="1" collapsed="1"/>
    <col min="268" max="512" width="11.42578125" style="2" collapsed="1"/>
    <col min="513" max="513" width="35.7109375" style="2" customWidth="1" collapsed="1"/>
    <col min="514" max="514" width="1.7109375" style="2" customWidth="1" collapsed="1"/>
    <col min="515" max="523" width="13.42578125" style="2" customWidth="1" collapsed="1"/>
    <col min="524" max="768" width="11.42578125" style="2" collapsed="1"/>
    <col min="769" max="769" width="35.7109375" style="2" customWidth="1" collapsed="1"/>
    <col min="770" max="770" width="1.7109375" style="2" customWidth="1" collapsed="1"/>
    <col min="771" max="779" width="13.42578125" style="2" customWidth="1" collapsed="1"/>
    <col min="780" max="1024" width="11.42578125" style="2" collapsed="1"/>
    <col min="1025" max="1025" width="35.7109375" style="2" customWidth="1" collapsed="1"/>
    <col min="1026" max="1026" width="1.7109375" style="2" customWidth="1" collapsed="1"/>
    <col min="1027" max="1035" width="13.42578125" style="2" customWidth="1" collapsed="1"/>
    <col min="1036" max="1280" width="11.42578125" style="2" collapsed="1"/>
    <col min="1281" max="1281" width="35.7109375" style="2" customWidth="1" collapsed="1"/>
    <col min="1282" max="1282" width="1.7109375" style="2" customWidth="1" collapsed="1"/>
    <col min="1283" max="1291" width="13.42578125" style="2" customWidth="1" collapsed="1"/>
    <col min="1292" max="1536" width="11.42578125" style="2" collapsed="1"/>
    <col min="1537" max="1537" width="35.7109375" style="2" customWidth="1" collapsed="1"/>
    <col min="1538" max="1538" width="1.7109375" style="2" customWidth="1" collapsed="1"/>
    <col min="1539" max="1547" width="13.42578125" style="2" customWidth="1" collapsed="1"/>
    <col min="1548" max="1792" width="11.42578125" style="2" collapsed="1"/>
    <col min="1793" max="1793" width="35.7109375" style="2" customWidth="1" collapsed="1"/>
    <col min="1794" max="1794" width="1.7109375" style="2" customWidth="1" collapsed="1"/>
    <col min="1795" max="1803" width="13.42578125" style="2" customWidth="1" collapsed="1"/>
    <col min="1804" max="2048" width="11.42578125" style="2" collapsed="1"/>
    <col min="2049" max="2049" width="35.7109375" style="2" customWidth="1" collapsed="1"/>
    <col min="2050" max="2050" width="1.7109375" style="2" customWidth="1" collapsed="1"/>
    <col min="2051" max="2059" width="13.42578125" style="2" customWidth="1" collapsed="1"/>
    <col min="2060" max="2304" width="11.42578125" style="2" collapsed="1"/>
    <col min="2305" max="2305" width="35.7109375" style="2" customWidth="1" collapsed="1"/>
    <col min="2306" max="2306" width="1.7109375" style="2" customWidth="1" collapsed="1"/>
    <col min="2307" max="2315" width="13.42578125" style="2" customWidth="1" collapsed="1"/>
    <col min="2316" max="2560" width="11.42578125" style="2" collapsed="1"/>
    <col min="2561" max="2561" width="35.7109375" style="2" customWidth="1" collapsed="1"/>
    <col min="2562" max="2562" width="1.7109375" style="2" customWidth="1" collapsed="1"/>
    <col min="2563" max="2571" width="13.42578125" style="2" customWidth="1" collapsed="1"/>
    <col min="2572" max="2816" width="11.42578125" style="2" collapsed="1"/>
    <col min="2817" max="2817" width="35.7109375" style="2" customWidth="1" collapsed="1"/>
    <col min="2818" max="2818" width="1.7109375" style="2" customWidth="1" collapsed="1"/>
    <col min="2819" max="2827" width="13.42578125" style="2" customWidth="1" collapsed="1"/>
    <col min="2828" max="3072" width="11.42578125" style="2" collapsed="1"/>
    <col min="3073" max="3073" width="35.7109375" style="2" customWidth="1" collapsed="1"/>
    <col min="3074" max="3074" width="1.7109375" style="2" customWidth="1" collapsed="1"/>
    <col min="3075" max="3083" width="13.42578125" style="2" customWidth="1" collapsed="1"/>
    <col min="3084" max="3328" width="11.42578125" style="2" collapsed="1"/>
    <col min="3329" max="3329" width="35.7109375" style="2" customWidth="1" collapsed="1"/>
    <col min="3330" max="3330" width="1.7109375" style="2" customWidth="1" collapsed="1"/>
    <col min="3331" max="3339" width="13.42578125" style="2" customWidth="1" collapsed="1"/>
    <col min="3340" max="3584" width="11.42578125" style="2" collapsed="1"/>
    <col min="3585" max="3585" width="35.7109375" style="2" customWidth="1" collapsed="1"/>
    <col min="3586" max="3586" width="1.7109375" style="2" customWidth="1" collapsed="1"/>
    <col min="3587" max="3595" width="13.42578125" style="2" customWidth="1" collapsed="1"/>
    <col min="3596" max="3840" width="11.42578125" style="2" collapsed="1"/>
    <col min="3841" max="3841" width="35.7109375" style="2" customWidth="1" collapsed="1"/>
    <col min="3842" max="3842" width="1.7109375" style="2" customWidth="1" collapsed="1"/>
    <col min="3843" max="3851" width="13.42578125" style="2" customWidth="1" collapsed="1"/>
    <col min="3852" max="4096" width="11.42578125" style="2" collapsed="1"/>
    <col min="4097" max="4097" width="35.7109375" style="2" customWidth="1" collapsed="1"/>
    <col min="4098" max="4098" width="1.7109375" style="2" customWidth="1" collapsed="1"/>
    <col min="4099" max="4107" width="13.42578125" style="2" customWidth="1" collapsed="1"/>
    <col min="4108" max="4352" width="11.42578125" style="2" collapsed="1"/>
    <col min="4353" max="4353" width="35.7109375" style="2" customWidth="1" collapsed="1"/>
    <col min="4354" max="4354" width="1.7109375" style="2" customWidth="1" collapsed="1"/>
    <col min="4355" max="4363" width="13.42578125" style="2" customWidth="1" collapsed="1"/>
    <col min="4364" max="4608" width="11.42578125" style="2" collapsed="1"/>
    <col min="4609" max="4609" width="35.7109375" style="2" customWidth="1" collapsed="1"/>
    <col min="4610" max="4610" width="1.7109375" style="2" customWidth="1" collapsed="1"/>
    <col min="4611" max="4619" width="13.42578125" style="2" customWidth="1" collapsed="1"/>
    <col min="4620" max="4864" width="11.42578125" style="2" collapsed="1"/>
    <col min="4865" max="4865" width="35.7109375" style="2" customWidth="1" collapsed="1"/>
    <col min="4866" max="4866" width="1.7109375" style="2" customWidth="1" collapsed="1"/>
    <col min="4867" max="4875" width="13.42578125" style="2" customWidth="1" collapsed="1"/>
    <col min="4876" max="5120" width="11.42578125" style="2" collapsed="1"/>
    <col min="5121" max="5121" width="35.7109375" style="2" customWidth="1" collapsed="1"/>
    <col min="5122" max="5122" width="1.7109375" style="2" customWidth="1" collapsed="1"/>
    <col min="5123" max="5131" width="13.42578125" style="2" customWidth="1" collapsed="1"/>
    <col min="5132" max="5376" width="11.42578125" style="2" collapsed="1"/>
    <col min="5377" max="5377" width="35.7109375" style="2" customWidth="1" collapsed="1"/>
    <col min="5378" max="5378" width="1.7109375" style="2" customWidth="1" collapsed="1"/>
    <col min="5379" max="5387" width="13.42578125" style="2" customWidth="1" collapsed="1"/>
    <col min="5388" max="5632" width="11.42578125" style="2" collapsed="1"/>
    <col min="5633" max="5633" width="35.7109375" style="2" customWidth="1" collapsed="1"/>
    <col min="5634" max="5634" width="1.7109375" style="2" customWidth="1" collapsed="1"/>
    <col min="5635" max="5643" width="13.42578125" style="2" customWidth="1" collapsed="1"/>
    <col min="5644" max="5888" width="11.42578125" style="2" collapsed="1"/>
    <col min="5889" max="5889" width="35.7109375" style="2" customWidth="1" collapsed="1"/>
    <col min="5890" max="5890" width="1.7109375" style="2" customWidth="1" collapsed="1"/>
    <col min="5891" max="5899" width="13.42578125" style="2" customWidth="1" collapsed="1"/>
    <col min="5900" max="6144" width="11.42578125" style="2" collapsed="1"/>
    <col min="6145" max="6145" width="35.7109375" style="2" customWidth="1" collapsed="1"/>
    <col min="6146" max="6146" width="1.7109375" style="2" customWidth="1" collapsed="1"/>
    <col min="6147" max="6155" width="13.42578125" style="2" customWidth="1" collapsed="1"/>
    <col min="6156" max="6400" width="11.42578125" style="2" collapsed="1"/>
    <col min="6401" max="6401" width="35.7109375" style="2" customWidth="1" collapsed="1"/>
    <col min="6402" max="6402" width="1.7109375" style="2" customWidth="1" collapsed="1"/>
    <col min="6403" max="6411" width="13.42578125" style="2" customWidth="1" collapsed="1"/>
    <col min="6412" max="6656" width="11.42578125" style="2" collapsed="1"/>
    <col min="6657" max="6657" width="35.7109375" style="2" customWidth="1" collapsed="1"/>
    <col min="6658" max="6658" width="1.7109375" style="2" customWidth="1" collapsed="1"/>
    <col min="6659" max="6667" width="13.42578125" style="2" customWidth="1" collapsed="1"/>
    <col min="6668" max="6912" width="11.42578125" style="2" collapsed="1"/>
    <col min="6913" max="6913" width="35.7109375" style="2" customWidth="1" collapsed="1"/>
    <col min="6914" max="6914" width="1.7109375" style="2" customWidth="1" collapsed="1"/>
    <col min="6915" max="6923" width="13.42578125" style="2" customWidth="1" collapsed="1"/>
    <col min="6924" max="7168" width="11.42578125" style="2" collapsed="1"/>
    <col min="7169" max="7169" width="35.7109375" style="2" customWidth="1" collapsed="1"/>
    <col min="7170" max="7170" width="1.7109375" style="2" customWidth="1" collapsed="1"/>
    <col min="7171" max="7179" width="13.42578125" style="2" customWidth="1" collapsed="1"/>
    <col min="7180" max="7424" width="11.42578125" style="2" collapsed="1"/>
    <col min="7425" max="7425" width="35.7109375" style="2" customWidth="1" collapsed="1"/>
    <col min="7426" max="7426" width="1.7109375" style="2" customWidth="1" collapsed="1"/>
    <col min="7427" max="7435" width="13.42578125" style="2" customWidth="1" collapsed="1"/>
    <col min="7436" max="7680" width="11.42578125" style="2" collapsed="1"/>
    <col min="7681" max="7681" width="35.7109375" style="2" customWidth="1" collapsed="1"/>
    <col min="7682" max="7682" width="1.7109375" style="2" customWidth="1" collapsed="1"/>
    <col min="7683" max="7691" width="13.42578125" style="2" customWidth="1" collapsed="1"/>
    <col min="7692" max="7936" width="11.42578125" style="2" collapsed="1"/>
    <col min="7937" max="7937" width="35.7109375" style="2" customWidth="1" collapsed="1"/>
    <col min="7938" max="7938" width="1.7109375" style="2" customWidth="1" collapsed="1"/>
    <col min="7939" max="7947" width="13.42578125" style="2" customWidth="1" collapsed="1"/>
    <col min="7948" max="8192" width="11.42578125" style="2" collapsed="1"/>
    <col min="8193" max="8193" width="35.7109375" style="2" customWidth="1" collapsed="1"/>
    <col min="8194" max="8194" width="1.7109375" style="2" customWidth="1" collapsed="1"/>
    <col min="8195" max="8203" width="13.42578125" style="2" customWidth="1" collapsed="1"/>
    <col min="8204" max="8448" width="11.42578125" style="2" collapsed="1"/>
    <col min="8449" max="8449" width="35.7109375" style="2" customWidth="1" collapsed="1"/>
    <col min="8450" max="8450" width="1.7109375" style="2" customWidth="1" collapsed="1"/>
    <col min="8451" max="8459" width="13.42578125" style="2" customWidth="1" collapsed="1"/>
    <col min="8460" max="8704" width="11.42578125" style="2" collapsed="1"/>
    <col min="8705" max="8705" width="35.7109375" style="2" customWidth="1" collapsed="1"/>
    <col min="8706" max="8706" width="1.7109375" style="2" customWidth="1" collapsed="1"/>
    <col min="8707" max="8715" width="13.42578125" style="2" customWidth="1" collapsed="1"/>
    <col min="8716" max="8960" width="11.42578125" style="2" collapsed="1"/>
    <col min="8961" max="8961" width="35.7109375" style="2" customWidth="1" collapsed="1"/>
    <col min="8962" max="8962" width="1.7109375" style="2" customWidth="1" collapsed="1"/>
    <col min="8963" max="8971" width="13.42578125" style="2" customWidth="1" collapsed="1"/>
    <col min="8972" max="9216" width="11.42578125" style="2" collapsed="1"/>
    <col min="9217" max="9217" width="35.7109375" style="2" customWidth="1" collapsed="1"/>
    <col min="9218" max="9218" width="1.7109375" style="2" customWidth="1" collapsed="1"/>
    <col min="9219" max="9227" width="13.42578125" style="2" customWidth="1" collapsed="1"/>
    <col min="9228" max="9472" width="11.42578125" style="2" collapsed="1"/>
    <col min="9473" max="9473" width="35.7109375" style="2" customWidth="1" collapsed="1"/>
    <col min="9474" max="9474" width="1.7109375" style="2" customWidth="1" collapsed="1"/>
    <col min="9475" max="9483" width="13.42578125" style="2" customWidth="1" collapsed="1"/>
    <col min="9484" max="9728" width="11.42578125" style="2" collapsed="1"/>
    <col min="9729" max="9729" width="35.7109375" style="2" customWidth="1" collapsed="1"/>
    <col min="9730" max="9730" width="1.7109375" style="2" customWidth="1" collapsed="1"/>
    <col min="9731" max="9739" width="13.42578125" style="2" customWidth="1" collapsed="1"/>
    <col min="9740" max="9984" width="11.42578125" style="2" collapsed="1"/>
    <col min="9985" max="9985" width="35.7109375" style="2" customWidth="1" collapsed="1"/>
    <col min="9986" max="9986" width="1.7109375" style="2" customWidth="1" collapsed="1"/>
    <col min="9987" max="9995" width="13.42578125" style="2" customWidth="1" collapsed="1"/>
    <col min="9996" max="10240" width="11.42578125" style="2" collapsed="1"/>
    <col min="10241" max="10241" width="35.7109375" style="2" customWidth="1" collapsed="1"/>
    <col min="10242" max="10242" width="1.7109375" style="2" customWidth="1" collapsed="1"/>
    <col min="10243" max="10251" width="13.42578125" style="2" customWidth="1" collapsed="1"/>
    <col min="10252" max="10496" width="11.42578125" style="2" collapsed="1"/>
    <col min="10497" max="10497" width="35.7109375" style="2" customWidth="1" collapsed="1"/>
    <col min="10498" max="10498" width="1.7109375" style="2" customWidth="1" collapsed="1"/>
    <col min="10499" max="10507" width="13.42578125" style="2" customWidth="1" collapsed="1"/>
    <col min="10508" max="10752" width="11.42578125" style="2" collapsed="1"/>
    <col min="10753" max="10753" width="35.7109375" style="2" customWidth="1" collapsed="1"/>
    <col min="10754" max="10754" width="1.7109375" style="2" customWidth="1" collapsed="1"/>
    <col min="10755" max="10763" width="13.42578125" style="2" customWidth="1" collapsed="1"/>
    <col min="10764" max="11008" width="11.42578125" style="2" collapsed="1"/>
    <col min="11009" max="11009" width="35.7109375" style="2" customWidth="1" collapsed="1"/>
    <col min="11010" max="11010" width="1.7109375" style="2" customWidth="1" collapsed="1"/>
    <col min="11011" max="11019" width="13.42578125" style="2" customWidth="1" collapsed="1"/>
    <col min="11020" max="11264" width="11.42578125" style="2" collapsed="1"/>
    <col min="11265" max="11265" width="35.7109375" style="2" customWidth="1" collapsed="1"/>
    <col min="11266" max="11266" width="1.7109375" style="2" customWidth="1" collapsed="1"/>
    <col min="11267" max="11275" width="13.42578125" style="2" customWidth="1" collapsed="1"/>
    <col min="11276" max="11520" width="11.42578125" style="2" collapsed="1"/>
    <col min="11521" max="11521" width="35.7109375" style="2" customWidth="1" collapsed="1"/>
    <col min="11522" max="11522" width="1.7109375" style="2" customWidth="1" collapsed="1"/>
    <col min="11523" max="11531" width="13.42578125" style="2" customWidth="1" collapsed="1"/>
    <col min="11532" max="11776" width="11.42578125" style="2" collapsed="1"/>
    <col min="11777" max="11777" width="35.7109375" style="2" customWidth="1" collapsed="1"/>
    <col min="11778" max="11778" width="1.7109375" style="2" customWidth="1" collapsed="1"/>
    <col min="11779" max="11787" width="13.42578125" style="2" customWidth="1" collapsed="1"/>
    <col min="11788" max="12032" width="11.42578125" style="2" collapsed="1"/>
    <col min="12033" max="12033" width="35.7109375" style="2" customWidth="1" collapsed="1"/>
    <col min="12034" max="12034" width="1.7109375" style="2" customWidth="1" collapsed="1"/>
    <col min="12035" max="12043" width="13.42578125" style="2" customWidth="1" collapsed="1"/>
    <col min="12044" max="12288" width="11.42578125" style="2" collapsed="1"/>
    <col min="12289" max="12289" width="35.7109375" style="2" customWidth="1" collapsed="1"/>
    <col min="12290" max="12290" width="1.7109375" style="2" customWidth="1" collapsed="1"/>
    <col min="12291" max="12299" width="13.42578125" style="2" customWidth="1" collapsed="1"/>
    <col min="12300" max="12544" width="11.42578125" style="2" collapsed="1"/>
    <col min="12545" max="12545" width="35.7109375" style="2" customWidth="1" collapsed="1"/>
    <col min="12546" max="12546" width="1.7109375" style="2" customWidth="1" collapsed="1"/>
    <col min="12547" max="12555" width="13.42578125" style="2" customWidth="1" collapsed="1"/>
    <col min="12556" max="12800" width="11.42578125" style="2" collapsed="1"/>
    <col min="12801" max="12801" width="35.7109375" style="2" customWidth="1" collapsed="1"/>
    <col min="12802" max="12802" width="1.7109375" style="2" customWidth="1" collapsed="1"/>
    <col min="12803" max="12811" width="13.42578125" style="2" customWidth="1" collapsed="1"/>
    <col min="12812" max="13056" width="11.42578125" style="2" collapsed="1"/>
    <col min="13057" max="13057" width="35.7109375" style="2" customWidth="1" collapsed="1"/>
    <col min="13058" max="13058" width="1.7109375" style="2" customWidth="1" collapsed="1"/>
    <col min="13059" max="13067" width="13.42578125" style="2" customWidth="1" collapsed="1"/>
    <col min="13068" max="13312" width="11.42578125" style="2" collapsed="1"/>
    <col min="13313" max="13313" width="35.7109375" style="2" customWidth="1" collapsed="1"/>
    <col min="13314" max="13314" width="1.7109375" style="2" customWidth="1" collapsed="1"/>
    <col min="13315" max="13323" width="13.42578125" style="2" customWidth="1" collapsed="1"/>
    <col min="13324" max="13568" width="11.42578125" style="2" collapsed="1"/>
    <col min="13569" max="13569" width="35.7109375" style="2" customWidth="1" collapsed="1"/>
    <col min="13570" max="13570" width="1.7109375" style="2" customWidth="1" collapsed="1"/>
    <col min="13571" max="13579" width="13.42578125" style="2" customWidth="1" collapsed="1"/>
    <col min="13580" max="13824" width="11.42578125" style="2" collapsed="1"/>
    <col min="13825" max="13825" width="35.7109375" style="2" customWidth="1" collapsed="1"/>
    <col min="13826" max="13826" width="1.7109375" style="2" customWidth="1" collapsed="1"/>
    <col min="13827" max="13835" width="13.42578125" style="2" customWidth="1" collapsed="1"/>
    <col min="13836" max="14080" width="11.42578125" style="2" collapsed="1"/>
    <col min="14081" max="14081" width="35.7109375" style="2" customWidth="1" collapsed="1"/>
    <col min="14082" max="14082" width="1.7109375" style="2" customWidth="1" collapsed="1"/>
    <col min="14083" max="14091" width="13.42578125" style="2" customWidth="1" collapsed="1"/>
    <col min="14092" max="14336" width="11.42578125" style="2" collapsed="1"/>
    <col min="14337" max="14337" width="35.7109375" style="2" customWidth="1" collapsed="1"/>
    <col min="14338" max="14338" width="1.7109375" style="2" customWidth="1" collapsed="1"/>
    <col min="14339" max="14347" width="13.42578125" style="2" customWidth="1" collapsed="1"/>
    <col min="14348" max="14592" width="11.42578125" style="2" collapsed="1"/>
    <col min="14593" max="14593" width="35.7109375" style="2" customWidth="1" collapsed="1"/>
    <col min="14594" max="14594" width="1.7109375" style="2" customWidth="1" collapsed="1"/>
    <col min="14595" max="14603" width="13.42578125" style="2" customWidth="1" collapsed="1"/>
    <col min="14604" max="14848" width="11.42578125" style="2" collapsed="1"/>
    <col min="14849" max="14849" width="35.7109375" style="2" customWidth="1" collapsed="1"/>
    <col min="14850" max="14850" width="1.7109375" style="2" customWidth="1" collapsed="1"/>
    <col min="14851" max="14859" width="13.42578125" style="2" customWidth="1" collapsed="1"/>
    <col min="14860" max="15104" width="11.42578125" style="2" collapsed="1"/>
    <col min="15105" max="15105" width="35.7109375" style="2" customWidth="1" collapsed="1"/>
    <col min="15106" max="15106" width="1.7109375" style="2" customWidth="1" collapsed="1"/>
    <col min="15107" max="15115" width="13.42578125" style="2" customWidth="1" collapsed="1"/>
    <col min="15116" max="15360" width="11.42578125" style="2" collapsed="1"/>
    <col min="15361" max="15361" width="35.7109375" style="2" customWidth="1" collapsed="1"/>
    <col min="15362" max="15362" width="1.7109375" style="2" customWidth="1" collapsed="1"/>
    <col min="15363" max="15371" width="13.42578125" style="2" customWidth="1" collapsed="1"/>
    <col min="15372" max="15616" width="11.42578125" style="2" collapsed="1"/>
    <col min="15617" max="15617" width="35.7109375" style="2" customWidth="1" collapsed="1"/>
    <col min="15618" max="15618" width="1.7109375" style="2" customWidth="1" collapsed="1"/>
    <col min="15619" max="15627" width="13.42578125" style="2" customWidth="1" collapsed="1"/>
    <col min="15628" max="15872" width="11.42578125" style="2" collapsed="1"/>
    <col min="15873" max="15873" width="35.7109375" style="2" customWidth="1" collapsed="1"/>
    <col min="15874" max="15874" width="1.7109375" style="2" customWidth="1" collapsed="1"/>
    <col min="15875" max="15883" width="13.42578125" style="2" customWidth="1" collapsed="1"/>
    <col min="15884" max="16128" width="11.42578125" style="2" collapsed="1"/>
    <col min="16129" max="16129" width="35.7109375" style="2" customWidth="1" collapsed="1"/>
    <col min="16130" max="16130" width="1.7109375" style="2" customWidth="1" collapsed="1"/>
    <col min="16131" max="16139" width="13.42578125" style="2" customWidth="1" collapsed="1"/>
    <col min="16140" max="16384" width="11.42578125" style="2" collapsed="1"/>
  </cols>
  <sheetData>
    <row r="1" spans="1:12" s="47" customFormat="1" ht="20.100000000000001" customHeight="1" x14ac:dyDescent="0.25">
      <c r="A1" s="1" t="s">
        <v>743</v>
      </c>
      <c r="B1" s="38"/>
      <c r="C1" s="38"/>
    </row>
    <row r="2" spans="1:12" s="47" customFormat="1" ht="20.100000000000001" customHeight="1" x14ac:dyDescent="0.25">
      <c r="A2" s="38" t="s">
        <v>888</v>
      </c>
      <c r="B2" s="38"/>
      <c r="C2" s="38"/>
    </row>
    <row r="3" spans="1:12" s="49" customFormat="1" ht="15" x14ac:dyDescent="0.2">
      <c r="A3" s="1"/>
      <c r="B3" s="1"/>
      <c r="C3" s="1"/>
    </row>
    <row r="4" spans="1:12" s="51" customFormat="1" x14ac:dyDescent="0.2">
      <c r="A4" s="1218" t="s">
        <v>5</v>
      </c>
      <c r="B4" s="3"/>
      <c r="C4" s="1221" t="s">
        <v>266</v>
      </c>
      <c r="D4" s="1224" t="s">
        <v>37</v>
      </c>
      <c r="E4" s="1224"/>
      <c r="F4" s="1224"/>
      <c r="G4" s="1224"/>
      <c r="H4" s="1224"/>
      <c r="I4" s="1224"/>
      <c r="J4" s="1224"/>
      <c r="K4" s="1213" t="s">
        <v>38</v>
      </c>
      <c r="L4" s="618"/>
    </row>
    <row r="5" spans="1:12" s="51" customFormat="1" ht="38.25" customHeight="1" x14ac:dyDescent="0.2">
      <c r="A5" s="1219"/>
      <c r="B5" s="4"/>
      <c r="C5" s="1222"/>
      <c r="D5" s="600" t="s">
        <v>22</v>
      </c>
      <c r="E5" s="45" t="s">
        <v>802</v>
      </c>
      <c r="F5" s="599" t="s">
        <v>803</v>
      </c>
      <c r="G5" s="599" t="s">
        <v>330</v>
      </c>
      <c r="H5" s="599" t="s">
        <v>804</v>
      </c>
      <c r="I5" s="941" t="s">
        <v>805</v>
      </c>
      <c r="J5" s="599" t="s">
        <v>74</v>
      </c>
      <c r="K5" s="1214"/>
      <c r="L5" s="618"/>
    </row>
    <row r="6" spans="1:12" s="51" customFormat="1" x14ac:dyDescent="0.2">
      <c r="A6" s="1220"/>
      <c r="B6" s="5"/>
      <c r="C6" s="1215" t="s">
        <v>295</v>
      </c>
      <c r="D6" s="1216"/>
      <c r="E6" s="1216"/>
      <c r="F6" s="1216"/>
      <c r="G6" s="1216"/>
      <c r="H6" s="1216"/>
      <c r="I6" s="1216"/>
      <c r="J6" s="1216"/>
      <c r="K6" s="1217"/>
    </row>
    <row r="7" spans="1:12" s="51" customFormat="1" x14ac:dyDescent="0.2">
      <c r="A7" s="598"/>
      <c r="B7" s="57"/>
      <c r="C7" s="597"/>
      <c r="D7" s="597"/>
      <c r="E7" s="597"/>
      <c r="F7" s="597"/>
      <c r="G7" s="597"/>
      <c r="H7" s="597"/>
      <c r="I7" s="940"/>
      <c r="J7" s="597"/>
      <c r="K7" s="622"/>
    </row>
    <row r="8" spans="1:12" s="6" customFormat="1" ht="25.5" customHeight="1" x14ac:dyDescent="0.2">
      <c r="A8" s="1347" t="s">
        <v>198</v>
      </c>
      <c r="B8" s="1348"/>
      <c r="C8" s="1348"/>
      <c r="D8" s="1348"/>
      <c r="E8" s="1348"/>
      <c r="F8" s="1348"/>
      <c r="G8" s="1348"/>
      <c r="H8" s="1348"/>
      <c r="I8" s="1348"/>
      <c r="J8" s="1348"/>
      <c r="K8" s="1348"/>
      <c r="L8" s="2"/>
    </row>
    <row r="9" spans="1:12" s="6" customFormat="1" ht="25.5" customHeight="1" x14ac:dyDescent="0.2">
      <c r="A9" s="1347"/>
      <c r="B9" s="1296"/>
      <c r="C9" s="1296"/>
      <c r="D9" s="1296"/>
      <c r="E9" s="1296"/>
      <c r="F9" s="1296"/>
      <c r="G9" s="1296"/>
      <c r="H9" s="1296"/>
      <c r="I9" s="1296"/>
      <c r="J9" s="1296"/>
      <c r="K9" s="1296"/>
      <c r="L9" s="2"/>
    </row>
    <row r="10" spans="1:12" s="17" customFormat="1" x14ac:dyDescent="0.2">
      <c r="A10" s="7" t="s">
        <v>51</v>
      </c>
      <c r="B10" s="39"/>
      <c r="C10" s="606"/>
      <c r="D10" s="605"/>
      <c r="E10" s="605"/>
      <c r="F10" s="605"/>
      <c r="G10" s="605"/>
      <c r="H10" s="605"/>
      <c r="I10" s="943"/>
      <c r="J10" s="605"/>
      <c r="K10" s="605"/>
      <c r="L10" s="2"/>
    </row>
    <row r="11" spans="1:12" s="6" customFormat="1" x14ac:dyDescent="0.2">
      <c r="A11" s="10" t="s">
        <v>53</v>
      </c>
      <c r="B11" s="39"/>
      <c r="C11" s="604">
        <v>0.14888000000000001</v>
      </c>
      <c r="D11" s="596">
        <v>0</v>
      </c>
      <c r="E11" s="596">
        <v>0</v>
      </c>
      <c r="F11" s="596">
        <v>0</v>
      </c>
      <c r="G11" s="596">
        <v>0</v>
      </c>
      <c r="H11" s="596">
        <v>0</v>
      </c>
      <c r="I11" s="942">
        <v>0</v>
      </c>
      <c r="J11" s="596">
        <v>0</v>
      </c>
      <c r="K11" s="596">
        <v>0.14888000000000001</v>
      </c>
      <c r="L11" s="2"/>
    </row>
    <row r="12" spans="1:12" s="6" customFormat="1" x14ac:dyDescent="0.2">
      <c r="A12" s="37" t="s">
        <v>56</v>
      </c>
      <c r="B12" s="39"/>
      <c r="C12" s="604">
        <v>0.14888000000000001</v>
      </c>
      <c r="D12" s="596">
        <v>0</v>
      </c>
      <c r="E12" s="596">
        <v>0</v>
      </c>
      <c r="F12" s="596">
        <v>0</v>
      </c>
      <c r="G12" s="596">
        <v>0</v>
      </c>
      <c r="H12" s="596">
        <v>0</v>
      </c>
      <c r="I12" s="942">
        <v>0</v>
      </c>
      <c r="J12" s="596">
        <v>0</v>
      </c>
      <c r="K12" s="596">
        <v>0.14888000000000001</v>
      </c>
      <c r="L12" s="2"/>
    </row>
    <row r="13" spans="1:12" s="6" customFormat="1" x14ac:dyDescent="0.2">
      <c r="A13" s="37" t="s">
        <v>91</v>
      </c>
      <c r="B13" s="39"/>
      <c r="C13" s="604">
        <v>0</v>
      </c>
      <c r="D13" s="596">
        <v>0</v>
      </c>
      <c r="E13" s="596">
        <v>0</v>
      </c>
      <c r="F13" s="596">
        <v>0</v>
      </c>
      <c r="G13" s="596">
        <v>0</v>
      </c>
      <c r="H13" s="596">
        <v>0</v>
      </c>
      <c r="I13" s="942">
        <v>0</v>
      </c>
      <c r="J13" s="596">
        <v>0</v>
      </c>
      <c r="K13" s="596">
        <v>0</v>
      </c>
      <c r="L13" s="2"/>
    </row>
    <row r="14" spans="1:12" s="6" customFormat="1" x14ac:dyDescent="0.2">
      <c r="A14" s="10" t="s">
        <v>54</v>
      </c>
      <c r="B14" s="39"/>
      <c r="C14" s="604">
        <v>0</v>
      </c>
      <c r="D14" s="596">
        <v>0</v>
      </c>
      <c r="E14" s="596">
        <v>0</v>
      </c>
      <c r="F14" s="596">
        <v>0</v>
      </c>
      <c r="G14" s="596">
        <v>0</v>
      </c>
      <c r="H14" s="596">
        <v>0</v>
      </c>
      <c r="I14" s="942">
        <v>0</v>
      </c>
      <c r="J14" s="596">
        <v>0</v>
      </c>
      <c r="K14" s="596">
        <v>0</v>
      </c>
      <c r="L14" s="2"/>
    </row>
    <row r="15" spans="1:12" s="6" customFormat="1" x14ac:dyDescent="0.2">
      <c r="A15" s="10" t="s">
        <v>55</v>
      </c>
      <c r="B15" s="39"/>
      <c r="C15" s="604">
        <v>0</v>
      </c>
      <c r="D15" s="596">
        <v>0</v>
      </c>
      <c r="E15" s="596">
        <v>0</v>
      </c>
      <c r="F15" s="596">
        <v>0</v>
      </c>
      <c r="G15" s="596">
        <v>0</v>
      </c>
      <c r="H15" s="596">
        <v>0</v>
      </c>
      <c r="I15" s="942">
        <v>0</v>
      </c>
      <c r="J15" s="596">
        <v>0</v>
      </c>
      <c r="K15" s="596">
        <v>0</v>
      </c>
      <c r="L15" s="2"/>
    </row>
    <row r="16" spans="1:12" s="6" customFormat="1" x14ac:dyDescent="0.2">
      <c r="A16" s="37" t="s">
        <v>56</v>
      </c>
      <c r="B16" s="39"/>
      <c r="C16" s="604">
        <v>0</v>
      </c>
      <c r="D16" s="596">
        <v>0</v>
      </c>
      <c r="E16" s="596">
        <v>0</v>
      </c>
      <c r="F16" s="596">
        <v>0</v>
      </c>
      <c r="G16" s="596">
        <v>0</v>
      </c>
      <c r="H16" s="596">
        <v>0</v>
      </c>
      <c r="I16" s="942">
        <v>0</v>
      </c>
      <c r="J16" s="596">
        <v>0</v>
      </c>
      <c r="K16" s="596">
        <v>0</v>
      </c>
      <c r="L16" s="2"/>
    </row>
    <row r="17" spans="1:13" s="6" customFormat="1" x14ac:dyDescent="0.2">
      <c r="A17" s="37" t="s">
        <v>91</v>
      </c>
      <c r="B17" s="39"/>
      <c r="C17" s="604">
        <v>0</v>
      </c>
      <c r="D17" s="596">
        <v>0</v>
      </c>
      <c r="E17" s="596">
        <v>0</v>
      </c>
      <c r="F17" s="596">
        <v>0</v>
      </c>
      <c r="G17" s="596">
        <v>0</v>
      </c>
      <c r="H17" s="596">
        <v>0</v>
      </c>
      <c r="I17" s="942">
        <v>0</v>
      </c>
      <c r="J17" s="596">
        <v>0</v>
      </c>
      <c r="K17" s="596">
        <v>0</v>
      </c>
      <c r="L17" s="2"/>
    </row>
    <row r="18" spans="1:13" s="17" customFormat="1" x14ac:dyDescent="0.2">
      <c r="A18" s="13" t="s">
        <v>14</v>
      </c>
      <c r="B18" s="39"/>
      <c r="C18" s="606">
        <v>0.14888000000000001</v>
      </c>
      <c r="D18" s="605">
        <v>0</v>
      </c>
      <c r="E18" s="605">
        <v>0</v>
      </c>
      <c r="F18" s="605">
        <v>0</v>
      </c>
      <c r="G18" s="605">
        <v>0</v>
      </c>
      <c r="H18" s="605">
        <v>0</v>
      </c>
      <c r="I18" s="943">
        <v>0</v>
      </c>
      <c r="J18" s="605">
        <v>0</v>
      </c>
      <c r="K18" s="605">
        <v>0.14888000000000001</v>
      </c>
      <c r="L18" s="2"/>
    </row>
    <row r="19" spans="1:13" s="8" customFormat="1" x14ac:dyDescent="0.2">
      <c r="A19" s="7" t="s">
        <v>296</v>
      </c>
      <c r="B19" s="7"/>
      <c r="C19" s="606"/>
      <c r="D19" s="605"/>
      <c r="E19" s="605"/>
      <c r="F19" s="605"/>
      <c r="G19" s="605"/>
      <c r="H19" s="605"/>
      <c r="I19" s="943"/>
      <c r="J19" s="605"/>
      <c r="K19" s="605"/>
      <c r="L19" s="9"/>
      <c r="M19" s="9"/>
    </row>
    <row r="20" spans="1:13" s="11" customFormat="1" x14ac:dyDescent="0.2">
      <c r="A20" s="10" t="s">
        <v>57</v>
      </c>
      <c r="B20" s="10"/>
      <c r="C20" s="604">
        <v>0</v>
      </c>
      <c r="D20" s="596">
        <v>0</v>
      </c>
      <c r="E20" s="596">
        <v>0</v>
      </c>
      <c r="F20" s="596">
        <v>0</v>
      </c>
      <c r="G20" s="596">
        <v>0</v>
      </c>
      <c r="H20" s="596">
        <v>0</v>
      </c>
      <c r="I20" s="942">
        <v>0</v>
      </c>
      <c r="J20" s="596">
        <v>0</v>
      </c>
      <c r="K20" s="596">
        <v>0</v>
      </c>
      <c r="L20" s="9"/>
      <c r="M20" s="9"/>
    </row>
    <row r="21" spans="1:13" s="6" customFormat="1" x14ac:dyDescent="0.2">
      <c r="A21" s="37" t="s">
        <v>56</v>
      </c>
      <c r="B21" s="39"/>
      <c r="C21" s="604">
        <v>0</v>
      </c>
      <c r="D21" s="596">
        <v>0</v>
      </c>
      <c r="E21" s="596">
        <v>0</v>
      </c>
      <c r="F21" s="596">
        <v>0</v>
      </c>
      <c r="G21" s="596">
        <v>0</v>
      </c>
      <c r="H21" s="596">
        <v>0</v>
      </c>
      <c r="I21" s="942">
        <v>0</v>
      </c>
      <c r="J21" s="596">
        <v>0</v>
      </c>
      <c r="K21" s="596">
        <v>0</v>
      </c>
      <c r="L21" s="2"/>
    </row>
    <row r="22" spans="1:13" s="6" customFormat="1" x14ac:dyDescent="0.2">
      <c r="A22" s="37" t="s">
        <v>91</v>
      </c>
      <c r="B22" s="39"/>
      <c r="C22" s="604">
        <v>0</v>
      </c>
      <c r="D22" s="596">
        <v>0</v>
      </c>
      <c r="E22" s="596">
        <v>0</v>
      </c>
      <c r="F22" s="596">
        <v>0</v>
      </c>
      <c r="G22" s="596">
        <v>0</v>
      </c>
      <c r="H22" s="596">
        <v>0</v>
      </c>
      <c r="I22" s="942">
        <v>0</v>
      </c>
      <c r="J22" s="596">
        <v>0</v>
      </c>
      <c r="K22" s="596">
        <v>0</v>
      </c>
      <c r="L22" s="2"/>
    </row>
    <row r="23" spans="1:13" s="11" customFormat="1" x14ac:dyDescent="0.2">
      <c r="A23" s="10" t="s">
        <v>58</v>
      </c>
      <c r="B23" s="10"/>
      <c r="C23" s="604">
        <v>0</v>
      </c>
      <c r="D23" s="596">
        <v>0</v>
      </c>
      <c r="E23" s="596">
        <v>0</v>
      </c>
      <c r="F23" s="596">
        <v>0</v>
      </c>
      <c r="G23" s="596">
        <v>0</v>
      </c>
      <c r="H23" s="596">
        <v>0</v>
      </c>
      <c r="I23" s="942">
        <v>0</v>
      </c>
      <c r="J23" s="596">
        <v>0</v>
      </c>
      <c r="K23" s="596">
        <v>0</v>
      </c>
      <c r="L23" s="9"/>
      <c r="M23" s="9"/>
    </row>
    <row r="24" spans="1:13" s="6" customFormat="1" x14ac:dyDescent="0.2">
      <c r="A24" s="37" t="s">
        <v>56</v>
      </c>
      <c r="B24" s="39"/>
      <c r="C24" s="604">
        <v>0</v>
      </c>
      <c r="D24" s="596">
        <v>0</v>
      </c>
      <c r="E24" s="596">
        <v>0</v>
      </c>
      <c r="F24" s="596">
        <v>0</v>
      </c>
      <c r="G24" s="596">
        <v>0</v>
      </c>
      <c r="H24" s="596">
        <v>0</v>
      </c>
      <c r="I24" s="942">
        <v>0</v>
      </c>
      <c r="J24" s="596">
        <v>0</v>
      </c>
      <c r="K24" s="596">
        <v>0</v>
      </c>
      <c r="L24" s="2"/>
    </row>
    <row r="25" spans="1:13" s="6" customFormat="1" x14ac:dyDescent="0.2">
      <c r="A25" s="37" t="s">
        <v>91</v>
      </c>
      <c r="B25" s="39"/>
      <c r="C25" s="604">
        <v>0</v>
      </c>
      <c r="D25" s="596">
        <v>0</v>
      </c>
      <c r="E25" s="596">
        <v>0</v>
      </c>
      <c r="F25" s="596">
        <v>0</v>
      </c>
      <c r="G25" s="596">
        <v>0</v>
      </c>
      <c r="H25" s="596">
        <v>0</v>
      </c>
      <c r="I25" s="942">
        <v>0</v>
      </c>
      <c r="J25" s="596">
        <v>0</v>
      </c>
      <c r="K25" s="596">
        <v>0</v>
      </c>
      <c r="L25" s="2"/>
    </row>
    <row r="26" spans="1:13" s="17" customFormat="1" x14ac:dyDescent="0.2">
      <c r="A26" s="13" t="s">
        <v>14</v>
      </c>
      <c r="B26" s="39"/>
      <c r="C26" s="606">
        <v>0</v>
      </c>
      <c r="D26" s="605">
        <v>0</v>
      </c>
      <c r="E26" s="605">
        <v>0</v>
      </c>
      <c r="F26" s="605">
        <v>0</v>
      </c>
      <c r="G26" s="605">
        <v>0</v>
      </c>
      <c r="H26" s="605">
        <v>0</v>
      </c>
      <c r="I26" s="943">
        <v>0</v>
      </c>
      <c r="J26" s="605">
        <v>0</v>
      </c>
      <c r="K26" s="605">
        <v>0</v>
      </c>
      <c r="L26" s="2"/>
    </row>
    <row r="27" spans="1:13" s="8" customFormat="1" x14ac:dyDescent="0.2">
      <c r="A27" s="7" t="s">
        <v>59</v>
      </c>
      <c r="B27" s="7"/>
      <c r="C27" s="606"/>
      <c r="D27" s="605"/>
      <c r="E27" s="605"/>
      <c r="F27" s="605"/>
      <c r="G27" s="605"/>
      <c r="H27" s="605"/>
      <c r="I27" s="943"/>
      <c r="J27" s="605"/>
      <c r="K27" s="605"/>
      <c r="L27" s="9"/>
      <c r="M27" s="9"/>
    </row>
    <row r="28" spans="1:13" s="6" customFormat="1" x14ac:dyDescent="0.2">
      <c r="A28" s="10" t="s">
        <v>53</v>
      </c>
      <c r="B28" s="39"/>
      <c r="C28" s="604">
        <v>127.18729999999999</v>
      </c>
      <c r="D28" s="596">
        <v>122.73820000000001</v>
      </c>
      <c r="E28" s="596">
        <v>122.73820000000001</v>
      </c>
      <c r="F28" s="596">
        <v>0</v>
      </c>
      <c r="G28" s="596">
        <v>0</v>
      </c>
      <c r="H28" s="596">
        <v>0</v>
      </c>
      <c r="I28" s="942">
        <v>0</v>
      </c>
      <c r="J28" s="596">
        <v>0</v>
      </c>
      <c r="K28" s="596">
        <v>4.4490999999999996</v>
      </c>
      <c r="L28" s="2"/>
    </row>
    <row r="29" spans="1:13" s="6" customFormat="1" x14ac:dyDescent="0.2">
      <c r="A29" s="37" t="s">
        <v>56</v>
      </c>
      <c r="B29" s="39"/>
      <c r="C29" s="604">
        <v>127.18729999999999</v>
      </c>
      <c r="D29" s="596">
        <v>122.73820000000001</v>
      </c>
      <c r="E29" s="596">
        <v>122.73820000000001</v>
      </c>
      <c r="F29" s="596">
        <v>0</v>
      </c>
      <c r="G29" s="596">
        <v>0</v>
      </c>
      <c r="H29" s="596">
        <v>0</v>
      </c>
      <c r="I29" s="942">
        <v>0</v>
      </c>
      <c r="J29" s="596">
        <v>0</v>
      </c>
      <c r="K29" s="596">
        <v>4.4490999999999996</v>
      </c>
      <c r="L29" s="2"/>
    </row>
    <row r="30" spans="1:13" s="6" customFormat="1" x14ac:dyDescent="0.2">
      <c r="A30" s="37" t="s">
        <v>91</v>
      </c>
      <c r="B30" s="39"/>
      <c r="C30" s="604">
        <v>0</v>
      </c>
      <c r="D30" s="596">
        <v>0</v>
      </c>
      <c r="E30" s="596">
        <v>0</v>
      </c>
      <c r="F30" s="596">
        <v>0</v>
      </c>
      <c r="G30" s="596">
        <v>0</v>
      </c>
      <c r="H30" s="596">
        <v>0</v>
      </c>
      <c r="I30" s="942">
        <v>0</v>
      </c>
      <c r="J30" s="596">
        <v>0</v>
      </c>
      <c r="K30" s="596">
        <v>0</v>
      </c>
      <c r="L30" s="2"/>
    </row>
    <row r="31" spans="1:13" s="6" customFormat="1" x14ac:dyDescent="0.2">
      <c r="A31" s="10" t="s">
        <v>54</v>
      </c>
      <c r="B31" s="39"/>
      <c r="C31" s="604">
        <v>0</v>
      </c>
      <c r="D31" s="596">
        <v>0</v>
      </c>
      <c r="E31" s="596">
        <v>0</v>
      </c>
      <c r="F31" s="596">
        <v>0</v>
      </c>
      <c r="G31" s="596">
        <v>0</v>
      </c>
      <c r="H31" s="596">
        <v>0</v>
      </c>
      <c r="I31" s="942">
        <v>0</v>
      </c>
      <c r="J31" s="596">
        <v>0</v>
      </c>
      <c r="K31" s="596">
        <v>0</v>
      </c>
      <c r="L31" s="2"/>
    </row>
    <row r="32" spans="1:13" s="6" customFormat="1" x14ac:dyDescent="0.2">
      <c r="A32" s="10" t="s">
        <v>55</v>
      </c>
      <c r="B32" s="39"/>
      <c r="C32" s="604">
        <v>0</v>
      </c>
      <c r="D32" s="596">
        <v>0</v>
      </c>
      <c r="E32" s="596">
        <v>0</v>
      </c>
      <c r="F32" s="596">
        <v>0</v>
      </c>
      <c r="G32" s="596">
        <v>0</v>
      </c>
      <c r="H32" s="596">
        <v>0</v>
      </c>
      <c r="I32" s="942">
        <v>0</v>
      </c>
      <c r="J32" s="596">
        <v>0</v>
      </c>
      <c r="K32" s="596">
        <v>0</v>
      </c>
      <c r="L32" s="2"/>
    </row>
    <row r="33" spans="1:13" s="6" customFormat="1" x14ac:dyDescent="0.2">
      <c r="A33" s="37" t="s">
        <v>56</v>
      </c>
      <c r="B33" s="39"/>
      <c r="C33" s="604">
        <v>0</v>
      </c>
      <c r="D33" s="596">
        <v>0</v>
      </c>
      <c r="E33" s="596">
        <v>0</v>
      </c>
      <c r="F33" s="596">
        <v>0</v>
      </c>
      <c r="G33" s="596">
        <v>0</v>
      </c>
      <c r="H33" s="596">
        <v>0</v>
      </c>
      <c r="I33" s="942">
        <v>0</v>
      </c>
      <c r="J33" s="596">
        <v>0</v>
      </c>
      <c r="K33" s="596">
        <v>0</v>
      </c>
      <c r="L33" s="2"/>
    </row>
    <row r="34" spans="1:13" s="6" customFormat="1" x14ac:dyDescent="0.2">
      <c r="A34" s="37" t="s">
        <v>91</v>
      </c>
      <c r="B34" s="39"/>
      <c r="C34" s="604">
        <v>0</v>
      </c>
      <c r="D34" s="596">
        <v>0</v>
      </c>
      <c r="E34" s="596">
        <v>0</v>
      </c>
      <c r="F34" s="596">
        <v>0</v>
      </c>
      <c r="G34" s="596">
        <v>0</v>
      </c>
      <c r="H34" s="596">
        <v>0</v>
      </c>
      <c r="I34" s="942">
        <v>0</v>
      </c>
      <c r="J34" s="596">
        <v>0</v>
      </c>
      <c r="K34" s="596">
        <v>0</v>
      </c>
      <c r="L34" s="2"/>
    </row>
    <row r="35" spans="1:13" s="17" customFormat="1" x14ac:dyDescent="0.2">
      <c r="A35" s="13" t="s">
        <v>14</v>
      </c>
      <c r="B35" s="39"/>
      <c r="C35" s="606">
        <v>127.18729999999999</v>
      </c>
      <c r="D35" s="605">
        <v>122.73820000000001</v>
      </c>
      <c r="E35" s="605">
        <v>122.73820000000001</v>
      </c>
      <c r="F35" s="605">
        <v>0</v>
      </c>
      <c r="G35" s="605">
        <v>0</v>
      </c>
      <c r="H35" s="605">
        <v>0</v>
      </c>
      <c r="I35" s="943">
        <v>0</v>
      </c>
      <c r="J35" s="605">
        <v>0</v>
      </c>
      <c r="K35" s="605">
        <v>4.4490999999999996</v>
      </c>
      <c r="L35" s="2"/>
    </row>
    <row r="36" spans="1:13" s="6" customFormat="1" x14ac:dyDescent="0.2">
      <c r="A36" s="13"/>
      <c r="B36" s="39"/>
      <c r="C36" s="604"/>
      <c r="D36" s="596"/>
      <c r="E36" s="596"/>
      <c r="F36" s="596"/>
      <c r="G36" s="596"/>
      <c r="H36" s="596"/>
      <c r="I36" s="942"/>
      <c r="J36" s="596"/>
      <c r="K36" s="596"/>
      <c r="L36" s="2"/>
    </row>
    <row r="37" spans="1:13" s="8" customFormat="1" x14ac:dyDescent="0.2">
      <c r="A37" s="13" t="s">
        <v>266</v>
      </c>
      <c r="B37" s="12"/>
      <c r="C37" s="606">
        <v>127.33618</v>
      </c>
      <c r="D37" s="605">
        <v>122.73820000000001</v>
      </c>
      <c r="E37" s="605">
        <v>122.73820000000001</v>
      </c>
      <c r="F37" s="605">
        <v>0</v>
      </c>
      <c r="G37" s="605">
        <v>0</v>
      </c>
      <c r="H37" s="605">
        <v>0</v>
      </c>
      <c r="I37" s="943">
        <v>0</v>
      </c>
      <c r="J37" s="605">
        <v>0</v>
      </c>
      <c r="K37" s="605">
        <v>4.5979700000000001</v>
      </c>
      <c r="L37" s="9"/>
      <c r="M37" s="9"/>
    </row>
    <row r="38" spans="1:13" s="11" customFormat="1" x14ac:dyDescent="0.2">
      <c r="A38" s="13"/>
      <c r="B38" s="12"/>
      <c r="C38" s="14"/>
      <c r="D38" s="14"/>
      <c r="E38" s="14"/>
      <c r="F38" s="14"/>
      <c r="G38" s="14"/>
      <c r="H38" s="14"/>
      <c r="I38" s="14"/>
      <c r="J38" s="14"/>
      <c r="K38" s="330"/>
      <c r="L38" s="9"/>
      <c r="M38" s="9"/>
    </row>
    <row r="39" spans="1:13" s="34" customFormat="1" ht="25.5" customHeight="1" x14ac:dyDescent="0.2">
      <c r="A39" s="1210" t="s">
        <v>131</v>
      </c>
      <c r="B39" s="1211"/>
      <c r="C39" s="1211"/>
      <c r="D39" s="1211"/>
      <c r="E39" s="1211"/>
      <c r="F39" s="1211"/>
      <c r="G39" s="1211"/>
      <c r="H39" s="1211"/>
      <c r="I39" s="1211"/>
      <c r="J39" s="1211"/>
      <c r="K39" s="1211"/>
      <c r="L39" s="9"/>
      <c r="M39" s="9"/>
    </row>
    <row r="40" spans="1:13" s="17" customFormat="1" ht="25.5" customHeight="1" x14ac:dyDescent="0.2">
      <c r="A40" s="7" t="s">
        <v>51</v>
      </c>
      <c r="B40" s="39"/>
      <c r="C40" s="606"/>
      <c r="D40" s="605"/>
      <c r="E40" s="605"/>
      <c r="F40" s="605"/>
      <c r="G40" s="605"/>
      <c r="H40" s="605"/>
      <c r="I40" s="943"/>
      <c r="J40" s="605"/>
      <c r="K40" s="605"/>
      <c r="L40" s="2"/>
    </row>
    <row r="41" spans="1:13" s="6" customFormat="1" x14ac:dyDescent="0.2">
      <c r="A41" s="10" t="s">
        <v>60</v>
      </c>
      <c r="B41" s="39"/>
      <c r="C41" s="604">
        <v>16.33877</v>
      </c>
      <c r="D41" s="596">
        <v>16.33877</v>
      </c>
      <c r="E41" s="596">
        <v>0</v>
      </c>
      <c r="F41" s="596">
        <v>0</v>
      </c>
      <c r="G41" s="596">
        <v>0</v>
      </c>
      <c r="H41" s="596">
        <v>16.33877</v>
      </c>
      <c r="I41" s="942">
        <v>0</v>
      </c>
      <c r="J41" s="596">
        <v>0</v>
      </c>
      <c r="K41" s="596">
        <v>0</v>
      </c>
      <c r="L41" s="2"/>
    </row>
    <row r="42" spans="1:13" s="6" customFormat="1" x14ac:dyDescent="0.2">
      <c r="A42" s="10" t="s">
        <v>15</v>
      </c>
      <c r="B42" s="39"/>
      <c r="C42" s="604">
        <v>0</v>
      </c>
      <c r="D42" s="596">
        <v>0</v>
      </c>
      <c r="E42" s="596">
        <v>0</v>
      </c>
      <c r="F42" s="596">
        <v>0</v>
      </c>
      <c r="G42" s="596">
        <v>0</v>
      </c>
      <c r="H42" s="596">
        <v>0</v>
      </c>
      <c r="I42" s="942">
        <v>0</v>
      </c>
      <c r="J42" s="596">
        <v>0</v>
      </c>
      <c r="K42" s="596">
        <v>0</v>
      </c>
      <c r="L42" s="2"/>
    </row>
    <row r="43" spans="1:13" s="6" customFormat="1" x14ac:dyDescent="0.2">
      <c r="A43" s="10" t="s">
        <v>16</v>
      </c>
      <c r="B43" s="39"/>
      <c r="C43" s="604">
        <v>0</v>
      </c>
      <c r="D43" s="596">
        <v>0</v>
      </c>
      <c r="E43" s="596">
        <v>0</v>
      </c>
      <c r="F43" s="596">
        <v>0</v>
      </c>
      <c r="G43" s="596">
        <v>0</v>
      </c>
      <c r="H43" s="596">
        <v>0</v>
      </c>
      <c r="I43" s="942">
        <v>0</v>
      </c>
      <c r="J43" s="596">
        <v>0</v>
      </c>
      <c r="K43" s="596">
        <v>0</v>
      </c>
      <c r="L43" s="2"/>
    </row>
    <row r="44" spans="1:13" s="6" customFormat="1" x14ac:dyDescent="0.2">
      <c r="A44" s="10" t="s">
        <v>61</v>
      </c>
      <c r="B44" s="39"/>
      <c r="C44" s="604">
        <v>0</v>
      </c>
      <c r="D44" s="596">
        <v>0</v>
      </c>
      <c r="E44" s="596">
        <v>0</v>
      </c>
      <c r="F44" s="596">
        <v>0</v>
      </c>
      <c r="G44" s="596">
        <v>0</v>
      </c>
      <c r="H44" s="596">
        <v>0</v>
      </c>
      <c r="I44" s="942">
        <v>0</v>
      </c>
      <c r="J44" s="596">
        <v>0</v>
      </c>
      <c r="K44" s="596">
        <v>0</v>
      </c>
      <c r="L44" s="2"/>
    </row>
    <row r="45" spans="1:13" s="6" customFormat="1" x14ac:dyDescent="0.2">
      <c r="A45" s="10" t="s">
        <v>742</v>
      </c>
      <c r="B45" s="39"/>
      <c r="C45" s="604">
        <v>12082.44643</v>
      </c>
      <c r="D45" s="596">
        <v>0.34261999999999998</v>
      </c>
      <c r="E45" s="596">
        <v>0.34261999999999998</v>
      </c>
      <c r="F45" s="596">
        <v>0</v>
      </c>
      <c r="G45" s="596">
        <v>0</v>
      </c>
      <c r="H45" s="596">
        <v>0</v>
      </c>
      <c r="I45" s="942">
        <v>0</v>
      </c>
      <c r="J45" s="596">
        <v>0</v>
      </c>
      <c r="K45" s="596">
        <v>12082.103810000001</v>
      </c>
      <c r="L45" s="2"/>
    </row>
    <row r="46" spans="1:13" s="6" customFormat="1" x14ac:dyDescent="0.2">
      <c r="A46" s="10" t="s">
        <v>62</v>
      </c>
      <c r="B46" s="39"/>
      <c r="C46" s="604"/>
      <c r="D46" s="596"/>
      <c r="E46" s="596"/>
      <c r="F46" s="596"/>
      <c r="G46" s="596"/>
      <c r="H46" s="596"/>
      <c r="I46" s="942"/>
      <c r="J46" s="596"/>
      <c r="K46" s="596"/>
      <c r="L46" s="2"/>
    </row>
    <row r="47" spans="1:13" s="6" customFormat="1" x14ac:dyDescent="0.2">
      <c r="A47" s="10" t="s">
        <v>63</v>
      </c>
      <c r="B47" s="39"/>
      <c r="C47" s="604">
        <v>174.85031000000001</v>
      </c>
      <c r="D47" s="596">
        <v>134.54060999999999</v>
      </c>
      <c r="E47" s="596">
        <v>133.80061000000001</v>
      </c>
      <c r="F47" s="596">
        <v>0</v>
      </c>
      <c r="G47" s="709">
        <v>0</v>
      </c>
      <c r="H47" s="596">
        <v>0</v>
      </c>
      <c r="I47" s="942">
        <v>0.74</v>
      </c>
      <c r="J47" s="596">
        <v>0</v>
      </c>
      <c r="K47" s="596">
        <v>40.309699999999999</v>
      </c>
      <c r="L47" s="2"/>
    </row>
    <row r="48" spans="1:13" s="6" customFormat="1" x14ac:dyDescent="0.2">
      <c r="A48" s="10" t="s">
        <v>64</v>
      </c>
      <c r="B48" s="39"/>
      <c r="C48" s="604"/>
      <c r="D48" s="596"/>
      <c r="E48" s="596"/>
      <c r="F48" s="596"/>
      <c r="G48" s="596"/>
      <c r="H48" s="596"/>
      <c r="I48" s="942"/>
      <c r="J48" s="596"/>
      <c r="K48" s="596"/>
      <c r="L48" s="2"/>
    </row>
    <row r="49" spans="1:12" s="6" customFormat="1" x14ac:dyDescent="0.2">
      <c r="A49" s="10" t="s">
        <v>65</v>
      </c>
      <c r="B49" s="39"/>
      <c r="C49" s="604">
        <v>1.1313899999999999</v>
      </c>
      <c r="D49" s="596">
        <v>1.1313899999999999</v>
      </c>
      <c r="E49" s="596">
        <v>1.1313899999999999</v>
      </c>
      <c r="F49" s="596">
        <v>0</v>
      </c>
      <c r="G49" s="596">
        <v>0</v>
      </c>
      <c r="H49" s="596">
        <v>0</v>
      </c>
      <c r="I49" s="942">
        <v>0</v>
      </c>
      <c r="J49" s="596">
        <v>0</v>
      </c>
      <c r="K49" s="596">
        <v>0</v>
      </c>
      <c r="L49" s="2"/>
    </row>
    <row r="50" spans="1:12" s="17" customFormat="1" x14ac:dyDescent="0.2">
      <c r="A50" s="13" t="s">
        <v>14</v>
      </c>
      <c r="B50" s="39"/>
      <c r="C50" s="606">
        <v>12274.766900000001</v>
      </c>
      <c r="D50" s="605">
        <v>152.35338999999999</v>
      </c>
      <c r="E50" s="605">
        <v>135.27462</v>
      </c>
      <c r="F50" s="605">
        <v>0</v>
      </c>
      <c r="G50" s="710">
        <v>0</v>
      </c>
      <c r="H50" s="605">
        <v>16.33877</v>
      </c>
      <c r="I50" s="943">
        <v>0.74</v>
      </c>
      <c r="J50" s="605">
        <v>0</v>
      </c>
      <c r="K50" s="605">
        <v>12122.41351</v>
      </c>
      <c r="L50" s="2"/>
    </row>
    <row r="51" spans="1:12" s="17" customFormat="1" ht="22.5" customHeight="1" x14ac:dyDescent="0.2">
      <c r="A51" s="10" t="s">
        <v>753</v>
      </c>
      <c r="B51" s="39"/>
      <c r="C51" s="722"/>
      <c r="D51" s="721"/>
      <c r="E51" s="721"/>
      <c r="F51" s="721"/>
      <c r="G51" s="721"/>
      <c r="H51" s="721"/>
      <c r="I51" s="943"/>
      <c r="J51" s="721"/>
      <c r="K51" s="721"/>
      <c r="L51" s="2"/>
    </row>
    <row r="52" spans="1:12" s="17" customFormat="1" ht="12.75" customHeight="1" x14ac:dyDescent="0.2">
      <c r="A52" s="10" t="s">
        <v>754</v>
      </c>
      <c r="B52" s="39"/>
      <c r="C52" s="1059">
        <v>12123.544900000001</v>
      </c>
      <c r="D52" s="1053">
        <v>1.1313899999999999</v>
      </c>
      <c r="E52" s="1053">
        <v>1.1313899999999999</v>
      </c>
      <c r="F52" s="1053">
        <v>0</v>
      </c>
      <c r="G52" s="1053">
        <v>0</v>
      </c>
      <c r="H52" s="1053">
        <v>0</v>
      </c>
      <c r="I52" s="1053">
        <v>0</v>
      </c>
      <c r="J52" s="1053">
        <v>0</v>
      </c>
      <c r="K52" s="1053">
        <v>12122.41351</v>
      </c>
      <c r="L52" s="2"/>
    </row>
    <row r="53" spans="1:12" s="17" customFormat="1" ht="25.5" customHeight="1" x14ac:dyDescent="0.2">
      <c r="A53" s="7" t="s">
        <v>59</v>
      </c>
      <c r="B53" s="39"/>
      <c r="C53" s="606"/>
      <c r="D53" s="605"/>
      <c r="E53" s="605"/>
      <c r="F53" s="605"/>
      <c r="G53" s="605"/>
      <c r="H53" s="605"/>
      <c r="I53" s="943"/>
      <c r="J53" s="605"/>
      <c r="K53" s="605"/>
      <c r="L53" s="2"/>
    </row>
    <row r="54" spans="1:12" s="6" customFormat="1" x14ac:dyDescent="0.2">
      <c r="A54" s="10" t="s">
        <v>60</v>
      </c>
      <c r="B54" s="39"/>
      <c r="C54" s="604">
        <v>0.27627000000000002</v>
      </c>
      <c r="D54" s="596">
        <v>0</v>
      </c>
      <c r="E54" s="596">
        <v>0</v>
      </c>
      <c r="F54" s="596">
        <v>0</v>
      </c>
      <c r="G54" s="596">
        <v>0</v>
      </c>
      <c r="H54" s="596">
        <v>0</v>
      </c>
      <c r="I54" s="942">
        <v>0</v>
      </c>
      <c r="J54" s="596">
        <v>0</v>
      </c>
      <c r="K54" s="596">
        <v>0.27627000000000002</v>
      </c>
      <c r="L54" s="2"/>
    </row>
    <row r="55" spans="1:12" s="6" customFormat="1" x14ac:dyDescent="0.2">
      <c r="A55" s="10" t="s">
        <v>15</v>
      </c>
      <c r="B55" s="39"/>
      <c r="C55" s="604">
        <v>3.2215400000000001</v>
      </c>
      <c r="D55" s="596">
        <v>0</v>
      </c>
      <c r="E55" s="596">
        <v>0</v>
      </c>
      <c r="F55" s="596">
        <v>0</v>
      </c>
      <c r="G55" s="709">
        <v>0</v>
      </c>
      <c r="H55" s="596">
        <v>0</v>
      </c>
      <c r="I55" s="942">
        <v>0</v>
      </c>
      <c r="J55" s="596">
        <v>0</v>
      </c>
      <c r="K55" s="596">
        <v>3.2215400000000001</v>
      </c>
      <c r="L55" s="2"/>
    </row>
    <row r="56" spans="1:12" s="6" customFormat="1" x14ac:dyDescent="0.2">
      <c r="A56" s="10" t="s">
        <v>16</v>
      </c>
      <c r="B56" s="39"/>
      <c r="C56" s="604">
        <v>1.4376500000000001</v>
      </c>
      <c r="D56" s="596">
        <v>0</v>
      </c>
      <c r="E56" s="596">
        <v>0</v>
      </c>
      <c r="F56" s="596">
        <v>0</v>
      </c>
      <c r="G56" s="596">
        <v>0</v>
      </c>
      <c r="H56" s="596">
        <v>0</v>
      </c>
      <c r="I56" s="942">
        <v>0</v>
      </c>
      <c r="J56" s="596">
        <v>0</v>
      </c>
      <c r="K56" s="596">
        <v>1.4376500000000001</v>
      </c>
      <c r="L56" s="2"/>
    </row>
    <row r="57" spans="1:12" s="6" customFormat="1" x14ac:dyDescent="0.2">
      <c r="A57" s="10" t="s">
        <v>61</v>
      </c>
      <c r="B57" s="39"/>
      <c r="C57" s="604">
        <v>0</v>
      </c>
      <c r="D57" s="596">
        <v>0</v>
      </c>
      <c r="E57" s="596">
        <v>0</v>
      </c>
      <c r="F57" s="596">
        <v>0</v>
      </c>
      <c r="G57" s="596">
        <v>0</v>
      </c>
      <c r="H57" s="596">
        <v>0</v>
      </c>
      <c r="I57" s="942">
        <v>0</v>
      </c>
      <c r="J57" s="596">
        <v>0</v>
      </c>
      <c r="K57" s="596">
        <v>0</v>
      </c>
      <c r="L57" s="2"/>
    </row>
    <row r="58" spans="1:12" s="6" customFormat="1" x14ac:dyDescent="0.2">
      <c r="A58" s="10" t="s">
        <v>742</v>
      </c>
      <c r="B58" s="39"/>
      <c r="C58" s="604">
        <v>150.27436</v>
      </c>
      <c r="D58" s="596">
        <v>0</v>
      </c>
      <c r="E58" s="596">
        <v>0</v>
      </c>
      <c r="F58" s="596">
        <v>0</v>
      </c>
      <c r="G58" s="709">
        <v>0</v>
      </c>
      <c r="H58" s="596">
        <v>0</v>
      </c>
      <c r="I58" s="942">
        <v>0</v>
      </c>
      <c r="J58" s="596">
        <v>0</v>
      </c>
      <c r="K58" s="596">
        <v>150.27436</v>
      </c>
      <c r="L58" s="2"/>
    </row>
    <row r="59" spans="1:12" s="6" customFormat="1" x14ac:dyDescent="0.2">
      <c r="A59" s="10" t="s">
        <v>62</v>
      </c>
      <c r="B59" s="39"/>
      <c r="C59" s="604"/>
      <c r="D59" s="596"/>
      <c r="E59" s="596"/>
      <c r="F59" s="596"/>
      <c r="G59" s="596"/>
      <c r="H59" s="596"/>
      <c r="I59" s="942"/>
      <c r="J59" s="596"/>
      <c r="K59" s="596"/>
      <c r="L59" s="2"/>
    </row>
    <row r="60" spans="1:12" s="6" customFormat="1" x14ac:dyDescent="0.2">
      <c r="A60" s="10" t="s">
        <v>63</v>
      </c>
      <c r="B60" s="39"/>
      <c r="C60" s="604">
        <v>20.872029999999999</v>
      </c>
      <c r="D60" s="596">
        <v>0</v>
      </c>
      <c r="E60" s="596">
        <v>0</v>
      </c>
      <c r="F60" s="596">
        <v>0</v>
      </c>
      <c r="G60" s="596">
        <v>0</v>
      </c>
      <c r="H60" s="596">
        <v>0</v>
      </c>
      <c r="I60" s="942">
        <v>0</v>
      </c>
      <c r="J60" s="596">
        <v>0</v>
      </c>
      <c r="K60" s="596">
        <v>20.872029999999999</v>
      </c>
      <c r="L60" s="2"/>
    </row>
    <row r="61" spans="1:12" s="6" customFormat="1" x14ac:dyDescent="0.2">
      <c r="A61" s="10" t="s">
        <v>64</v>
      </c>
      <c r="B61" s="39"/>
      <c r="C61" s="604"/>
      <c r="D61" s="596"/>
      <c r="E61" s="596"/>
      <c r="F61" s="596"/>
      <c r="G61" s="596"/>
      <c r="H61" s="596"/>
      <c r="I61" s="942"/>
      <c r="J61" s="596"/>
      <c r="K61" s="596"/>
      <c r="L61" s="2"/>
    </row>
    <row r="62" spans="1:12" s="6" customFormat="1" x14ac:dyDescent="0.2">
      <c r="A62" s="10" t="s">
        <v>65</v>
      </c>
      <c r="B62" s="39"/>
      <c r="C62" s="604">
        <v>1.28827</v>
      </c>
      <c r="D62" s="596">
        <v>0</v>
      </c>
      <c r="E62" s="596">
        <v>0</v>
      </c>
      <c r="F62" s="596">
        <v>0</v>
      </c>
      <c r="G62" s="596">
        <v>0</v>
      </c>
      <c r="H62" s="596">
        <v>0</v>
      </c>
      <c r="I62" s="942">
        <v>0</v>
      </c>
      <c r="J62" s="596">
        <v>0</v>
      </c>
      <c r="K62" s="596">
        <v>1.28827</v>
      </c>
      <c r="L62" s="2"/>
    </row>
    <row r="63" spans="1:12" s="17" customFormat="1" x14ac:dyDescent="0.2">
      <c r="A63" s="13" t="s">
        <v>14</v>
      </c>
      <c r="B63" s="39"/>
      <c r="C63" s="606">
        <v>177.37011000000001</v>
      </c>
      <c r="D63" s="605">
        <v>0</v>
      </c>
      <c r="E63" s="605">
        <v>0</v>
      </c>
      <c r="F63" s="605">
        <v>0</v>
      </c>
      <c r="G63" s="710">
        <v>0</v>
      </c>
      <c r="H63" s="605">
        <v>0</v>
      </c>
      <c r="I63" s="943">
        <v>0</v>
      </c>
      <c r="J63" s="605">
        <v>0</v>
      </c>
      <c r="K63" s="605">
        <v>177.37011000000001</v>
      </c>
      <c r="L63" s="2"/>
    </row>
    <row r="64" spans="1:12" s="6" customFormat="1" x14ac:dyDescent="0.2">
      <c r="A64" s="13"/>
      <c r="B64" s="39"/>
      <c r="C64" s="604"/>
      <c r="D64" s="596"/>
      <c r="E64" s="596"/>
      <c r="F64" s="596"/>
      <c r="G64" s="709"/>
      <c r="H64" s="596"/>
      <c r="I64" s="942"/>
      <c r="J64" s="596"/>
      <c r="K64" s="596"/>
      <c r="L64" s="2"/>
    </row>
    <row r="65" spans="1:14" s="8" customFormat="1" x14ac:dyDescent="0.2">
      <c r="A65" s="13" t="s">
        <v>266</v>
      </c>
      <c r="B65" s="12"/>
      <c r="C65" s="606">
        <v>12452.13701</v>
      </c>
      <c r="D65" s="605">
        <v>152.35338999999999</v>
      </c>
      <c r="E65" s="605">
        <v>135.27462</v>
      </c>
      <c r="F65" s="605">
        <v>0</v>
      </c>
      <c r="G65" s="710">
        <v>0</v>
      </c>
      <c r="H65" s="605">
        <v>16.33877</v>
      </c>
      <c r="I65" s="943">
        <v>0.74</v>
      </c>
      <c r="J65" s="605">
        <v>0</v>
      </c>
      <c r="K65" s="605">
        <v>12299.78362</v>
      </c>
      <c r="L65" s="9"/>
      <c r="M65" s="9"/>
    </row>
    <row r="66" spans="1:14" s="11" customFormat="1" ht="25.5" customHeight="1" x14ac:dyDescent="0.2">
      <c r="A66" s="13"/>
      <c r="B66" s="12"/>
      <c r="C66" s="14"/>
      <c r="D66" s="14"/>
      <c r="E66" s="14"/>
      <c r="F66" s="14"/>
      <c r="G66" s="14"/>
      <c r="H66" s="14"/>
      <c r="I66" s="14"/>
      <c r="J66" s="14"/>
      <c r="K66" s="330"/>
      <c r="L66" s="9"/>
      <c r="M66" s="9"/>
    </row>
    <row r="67" spans="1:14" s="17" customFormat="1" ht="25.5" customHeight="1" x14ac:dyDescent="0.2">
      <c r="A67" s="1210" t="s">
        <v>809</v>
      </c>
      <c r="B67" s="1211"/>
      <c r="C67" s="1211">
        <v>0</v>
      </c>
      <c r="D67" s="1211">
        <v>0</v>
      </c>
      <c r="E67" s="1211">
        <v>0</v>
      </c>
      <c r="F67" s="1211">
        <v>0</v>
      </c>
      <c r="G67" s="1211">
        <v>0</v>
      </c>
      <c r="H67" s="1211">
        <v>0</v>
      </c>
      <c r="I67" s="1211">
        <v>0</v>
      </c>
      <c r="J67" s="1211">
        <v>0</v>
      </c>
      <c r="K67" s="1211">
        <v>0</v>
      </c>
      <c r="L67" s="9"/>
      <c r="M67" s="9"/>
    </row>
    <row r="68" spans="1:14" s="17" customFormat="1" x14ac:dyDescent="0.2">
      <c r="A68" s="1210"/>
      <c r="B68" s="1211"/>
      <c r="C68" s="1211"/>
      <c r="D68" s="1211"/>
      <c r="E68" s="1211"/>
      <c r="F68" s="1211"/>
      <c r="G68" s="1211"/>
      <c r="H68" s="1211"/>
      <c r="I68" s="1211"/>
      <c r="J68" s="1211"/>
      <c r="K68" s="1211"/>
      <c r="L68" s="9"/>
      <c r="M68" s="9"/>
    </row>
    <row r="69" spans="1:14" s="21" customFormat="1" x14ac:dyDescent="0.2">
      <c r="A69" s="54" t="s">
        <v>42</v>
      </c>
      <c r="B69" s="19"/>
      <c r="C69" s="596"/>
      <c r="D69" s="596"/>
      <c r="E69" s="596"/>
      <c r="F69" s="596"/>
      <c r="G69" s="596"/>
      <c r="H69" s="596"/>
      <c r="I69" s="942"/>
      <c r="J69" s="596"/>
      <c r="K69" s="596"/>
      <c r="L69" s="9"/>
      <c r="M69" s="9"/>
      <c r="N69" s="680"/>
    </row>
    <row r="70" spans="1:14" s="21" customFormat="1" x14ac:dyDescent="0.2">
      <c r="A70" s="54" t="s">
        <v>43</v>
      </c>
      <c r="B70" s="19"/>
      <c r="C70" s="596">
        <v>32359.281869999999</v>
      </c>
      <c r="D70" s="596">
        <v>31669.28989</v>
      </c>
      <c r="E70" s="596">
        <v>28166.522069999999</v>
      </c>
      <c r="F70" s="596">
        <v>1244.83987</v>
      </c>
      <c r="G70" s="596">
        <v>336.74741999999998</v>
      </c>
      <c r="H70" s="596">
        <v>545.98747000000003</v>
      </c>
      <c r="I70" s="942">
        <v>1349.57476</v>
      </c>
      <c r="J70" s="596">
        <v>25.618289999999998</v>
      </c>
      <c r="K70" s="596">
        <v>689.99198000000001</v>
      </c>
      <c r="L70" s="9"/>
      <c r="M70" s="9"/>
    </row>
    <row r="71" spans="1:14" s="21" customFormat="1" x14ac:dyDescent="0.2">
      <c r="A71" s="54" t="s">
        <v>17</v>
      </c>
      <c r="B71" s="19"/>
      <c r="C71" s="596">
        <v>139.60918000000001</v>
      </c>
      <c r="D71" s="596">
        <v>12.48204</v>
      </c>
      <c r="E71" s="596">
        <v>12.48204</v>
      </c>
      <c r="F71" s="596">
        <v>0</v>
      </c>
      <c r="G71" s="596">
        <v>0</v>
      </c>
      <c r="H71" s="596">
        <v>0</v>
      </c>
      <c r="I71" s="942">
        <v>0</v>
      </c>
      <c r="J71" s="596">
        <v>0</v>
      </c>
      <c r="K71" s="596">
        <v>127.12714</v>
      </c>
      <c r="L71" s="9"/>
      <c r="M71" s="9"/>
    </row>
    <row r="72" spans="1:14" s="11" customFormat="1" x14ac:dyDescent="0.2">
      <c r="A72" s="54" t="s">
        <v>225</v>
      </c>
      <c r="B72" s="19"/>
      <c r="C72" s="596">
        <v>120.64973000000001</v>
      </c>
      <c r="D72" s="596">
        <v>1.10378</v>
      </c>
      <c r="E72" s="596">
        <v>1.10378</v>
      </c>
      <c r="F72" s="596">
        <v>0</v>
      </c>
      <c r="G72" s="596">
        <v>0</v>
      </c>
      <c r="H72" s="596">
        <v>0</v>
      </c>
      <c r="I72" s="942">
        <v>0</v>
      </c>
      <c r="J72" s="596">
        <v>0</v>
      </c>
      <c r="K72" s="596">
        <v>119.54595</v>
      </c>
      <c r="L72" s="9"/>
      <c r="M72" s="9"/>
    </row>
    <row r="73" spans="1:14" s="11" customFormat="1" x14ac:dyDescent="0.2">
      <c r="A73" s="54" t="s">
        <v>226</v>
      </c>
      <c r="B73" s="19"/>
      <c r="C73" s="596">
        <v>0</v>
      </c>
      <c r="D73" s="596">
        <v>0</v>
      </c>
      <c r="E73" s="596">
        <v>0</v>
      </c>
      <c r="F73" s="596">
        <v>0</v>
      </c>
      <c r="G73" s="596">
        <v>0</v>
      </c>
      <c r="H73" s="596">
        <v>0</v>
      </c>
      <c r="I73" s="942">
        <v>0</v>
      </c>
      <c r="J73" s="596">
        <v>0</v>
      </c>
      <c r="K73" s="596">
        <v>0</v>
      </c>
      <c r="L73" s="9"/>
      <c r="M73" s="9"/>
    </row>
    <row r="74" spans="1:14" s="11" customFormat="1" x14ac:dyDescent="0.2">
      <c r="A74" s="54" t="s">
        <v>227</v>
      </c>
      <c r="B74" s="12"/>
      <c r="C74" s="604">
        <v>18.95945</v>
      </c>
      <c r="D74" s="596">
        <v>11.378259999999999</v>
      </c>
      <c r="E74" s="596">
        <v>11.378259999999999</v>
      </c>
      <c r="F74" s="596">
        <v>0</v>
      </c>
      <c r="G74" s="596">
        <v>0</v>
      </c>
      <c r="H74" s="596">
        <v>0</v>
      </c>
      <c r="I74" s="942">
        <v>0</v>
      </c>
      <c r="J74" s="596">
        <v>0</v>
      </c>
      <c r="K74" s="596">
        <v>7.5811900000000003</v>
      </c>
      <c r="L74" s="9"/>
      <c r="M74" s="9"/>
    </row>
    <row r="75" spans="1:14" s="6" customFormat="1" x14ac:dyDescent="0.2">
      <c r="A75" s="54" t="s">
        <v>183</v>
      </c>
      <c r="B75" s="619"/>
      <c r="C75" s="604">
        <v>17.774439999999998</v>
      </c>
      <c r="D75" s="596">
        <v>17.674440000000001</v>
      </c>
      <c r="E75" s="596">
        <v>2.2244600000000001</v>
      </c>
      <c r="F75" s="596">
        <v>0</v>
      </c>
      <c r="G75" s="709">
        <v>0</v>
      </c>
      <c r="H75" s="596">
        <v>2.3709999999999998E-2</v>
      </c>
      <c r="I75" s="942">
        <v>15.426270000000001</v>
      </c>
      <c r="J75" s="596">
        <v>0</v>
      </c>
      <c r="K75" s="596">
        <v>0.1</v>
      </c>
      <c r="L75" s="23"/>
    </row>
    <row r="76" spans="1:14" s="6" customFormat="1" ht="12.75" customHeight="1" x14ac:dyDescent="0.2">
      <c r="A76" s="1210"/>
      <c r="B76" s="1211"/>
      <c r="C76" s="1211"/>
      <c r="D76" s="1211"/>
      <c r="E76" s="1211"/>
      <c r="F76" s="1211"/>
      <c r="G76" s="1211"/>
      <c r="H76" s="1211"/>
      <c r="I76" s="1211"/>
      <c r="J76" s="1211"/>
      <c r="K76" s="1211"/>
      <c r="L76" s="23"/>
    </row>
    <row r="77" spans="1:14" s="21" customFormat="1" x14ac:dyDescent="0.2">
      <c r="A77" s="24"/>
      <c r="B77" s="56"/>
      <c r="C77" s="596"/>
      <c r="D77" s="596"/>
      <c r="E77" s="596"/>
      <c r="F77" s="596"/>
      <c r="G77" s="596"/>
      <c r="H77" s="596"/>
      <c r="I77" s="942"/>
      <c r="J77" s="596"/>
      <c r="K77" s="596"/>
      <c r="L77" s="25"/>
    </row>
    <row r="78" spans="1:14" s="21" customFormat="1" x14ac:dyDescent="0.2">
      <c r="A78" s="24"/>
      <c r="B78" s="56"/>
      <c r="C78" s="954"/>
      <c r="D78" s="954"/>
      <c r="E78" s="954"/>
      <c r="F78" s="954"/>
      <c r="G78" s="954"/>
      <c r="H78" s="954"/>
      <c r="I78" s="954"/>
      <c r="J78" s="954"/>
      <c r="K78" s="954"/>
      <c r="L78" s="25"/>
    </row>
    <row r="79" spans="1:14" s="21" customFormat="1" x14ac:dyDescent="0.2">
      <c r="A79" s="955" t="s">
        <v>40</v>
      </c>
      <c r="B79" s="28"/>
      <c r="C79" s="28"/>
      <c r="D79" s="29"/>
      <c r="E79" s="28"/>
      <c r="F79" s="954"/>
      <c r="G79" s="954"/>
      <c r="H79" s="954"/>
      <c r="I79" s="954"/>
      <c r="J79" s="954"/>
      <c r="K79" s="954"/>
      <c r="L79" s="25"/>
    </row>
    <row r="80" spans="1:14" s="21" customFormat="1" ht="12.75" customHeight="1" x14ac:dyDescent="0.2">
      <c r="A80" s="1349" t="s">
        <v>806</v>
      </c>
      <c r="B80" s="1307"/>
      <c r="C80" s="1307"/>
      <c r="D80" s="1307"/>
      <c r="E80" s="1307"/>
      <c r="F80" s="596"/>
      <c r="G80" s="596"/>
      <c r="H80" s="596"/>
      <c r="I80" s="942"/>
      <c r="J80" s="596"/>
      <c r="K80" s="596"/>
      <c r="L80" s="25"/>
    </row>
    <row r="81" spans="1:12" s="21" customFormat="1" ht="12.75" customHeight="1" x14ac:dyDescent="0.2">
      <c r="A81" s="1349" t="s">
        <v>807</v>
      </c>
      <c r="B81" s="1307"/>
      <c r="C81" s="1307"/>
      <c r="D81" s="1307"/>
      <c r="E81" s="1307"/>
      <c r="F81" s="596"/>
      <c r="G81" s="596"/>
      <c r="H81" s="596"/>
      <c r="I81" s="942"/>
      <c r="J81" s="596"/>
      <c r="K81" s="596"/>
      <c r="L81" s="23"/>
    </row>
    <row r="82" spans="1:12" s="28" customFormat="1" ht="12.75" customHeight="1" x14ac:dyDescent="0.2">
      <c r="A82" s="957" t="s">
        <v>808</v>
      </c>
      <c r="B82" s="957"/>
      <c r="C82" s="957"/>
      <c r="D82" s="957"/>
      <c r="E82" s="957"/>
      <c r="J82" s="30"/>
      <c r="L82" s="35"/>
    </row>
    <row r="83" spans="1:12" x14ac:dyDescent="0.2">
      <c r="A83" s="957" t="s">
        <v>810</v>
      </c>
    </row>
    <row r="84" spans="1:12" x14ac:dyDescent="0.2">
      <c r="A84" s="1206"/>
      <c r="B84" s="1206"/>
      <c r="C84" s="1206"/>
      <c r="D84" s="614"/>
    </row>
    <row r="85" spans="1:12" x14ac:dyDescent="0.2">
      <c r="C85" s="32"/>
      <c r="D85" s="32"/>
      <c r="E85" s="32"/>
      <c r="F85" s="32"/>
      <c r="G85" s="32"/>
      <c r="H85" s="32"/>
      <c r="I85" s="32"/>
    </row>
    <row r="86" spans="1:12" x14ac:dyDescent="0.2">
      <c r="C86" s="32"/>
      <c r="D86" s="32"/>
      <c r="E86" s="32"/>
      <c r="F86" s="32"/>
      <c r="G86" s="32"/>
      <c r="H86" s="32"/>
      <c r="I86" s="32"/>
      <c r="J86" s="32"/>
    </row>
    <row r="87" spans="1:12" x14ac:dyDescent="0.2">
      <c r="C87" s="32"/>
      <c r="D87" s="32"/>
      <c r="E87" s="32"/>
      <c r="F87" s="32"/>
      <c r="G87" s="32"/>
      <c r="H87" s="32"/>
      <c r="I87" s="32"/>
    </row>
    <row r="88" spans="1:12" x14ac:dyDescent="0.2">
      <c r="C88" s="32"/>
      <c r="D88" s="32"/>
      <c r="E88" s="32"/>
      <c r="F88" s="32"/>
      <c r="G88" s="32"/>
      <c r="H88" s="32"/>
      <c r="I88" s="32"/>
    </row>
    <row r="89" spans="1:12" x14ac:dyDescent="0.2">
      <c r="C89" s="32"/>
      <c r="D89" s="32"/>
      <c r="E89" s="32"/>
      <c r="F89" s="32"/>
      <c r="G89" s="32"/>
      <c r="H89" s="32"/>
      <c r="I89" s="32"/>
    </row>
    <row r="90" spans="1:12" x14ac:dyDescent="0.2">
      <c r="C90" s="32"/>
      <c r="D90" s="32"/>
      <c r="E90" s="32"/>
      <c r="F90" s="32"/>
      <c r="G90" s="32"/>
      <c r="H90" s="32"/>
      <c r="I90" s="32"/>
    </row>
    <row r="91" spans="1:12" x14ac:dyDescent="0.2">
      <c r="C91" s="32"/>
      <c r="D91" s="32"/>
      <c r="E91" s="32"/>
      <c r="F91" s="32"/>
      <c r="G91" s="32"/>
      <c r="H91" s="32"/>
      <c r="I91" s="32"/>
    </row>
    <row r="100" s="33" customFormat="1" ht="13.5" x14ac:dyDescent="0.2"/>
    <row r="101" s="33" customFormat="1" ht="13.5" x14ac:dyDescent="0.2"/>
    <row r="102" s="33" customFormat="1" ht="13.5" x14ac:dyDescent="0.2"/>
    <row r="103" s="33" customFormat="1" ht="13.5" x14ac:dyDescent="0.2"/>
    <row r="104" s="33" customFormat="1" ht="13.5" x14ac:dyDescent="0.2"/>
    <row r="105" s="33" customFormat="1" ht="13.5" x14ac:dyDescent="0.2"/>
    <row r="106" s="33" customFormat="1" ht="13.5" x14ac:dyDescent="0.2"/>
    <row r="107" s="33" customFormat="1" ht="13.5" x14ac:dyDescent="0.2"/>
    <row r="108" s="33" customFormat="1" ht="13.5" x14ac:dyDescent="0.2"/>
    <row r="109" s="33" customFormat="1" ht="13.5" x14ac:dyDescent="0.2"/>
    <row r="110" s="33" customFormat="1" ht="13.5" x14ac:dyDescent="0.2"/>
    <row r="111" s="33" customFormat="1" ht="13.5" x14ac:dyDescent="0.2"/>
    <row r="112" s="33" customFormat="1" ht="13.5" x14ac:dyDescent="0.2"/>
    <row r="113" s="33" customFormat="1" ht="13.5" x14ac:dyDescent="0.2"/>
    <row r="114" s="33" customFormat="1" ht="13.5" x14ac:dyDescent="0.2"/>
    <row r="115" s="33" customFormat="1" ht="13.5" x14ac:dyDescent="0.2"/>
    <row r="116" s="33" customFormat="1" ht="13.5" x14ac:dyDescent="0.2"/>
    <row r="117" s="33" customFormat="1" ht="13.5" x14ac:dyDescent="0.2"/>
    <row r="118" s="33" customFormat="1" ht="13.5" x14ac:dyDescent="0.2"/>
    <row r="119" s="33" customFormat="1" ht="13.5" x14ac:dyDescent="0.2"/>
    <row r="120" s="33" customFormat="1" ht="13.5" x14ac:dyDescent="0.2"/>
    <row r="121" s="33" customFormat="1" ht="13.5" x14ac:dyDescent="0.2"/>
    <row r="122" s="33" customFormat="1" ht="13.5" x14ac:dyDescent="0.2"/>
    <row r="123" s="33" customFormat="1" ht="13.5" x14ac:dyDescent="0.2"/>
    <row r="124" s="33" customFormat="1" ht="13.5" x14ac:dyDescent="0.2"/>
    <row r="125" s="33" customFormat="1" ht="13.5" x14ac:dyDescent="0.2"/>
    <row r="126" s="33" customFormat="1" ht="13.5" x14ac:dyDescent="0.2"/>
    <row r="127" s="33" customFormat="1" ht="13.5" x14ac:dyDescent="0.2"/>
    <row r="128" s="33" customFormat="1" ht="13.5" x14ac:dyDescent="0.2"/>
    <row r="129" s="33" customFormat="1" ht="13.5" x14ac:dyDescent="0.2"/>
    <row r="130" s="33" customFormat="1" ht="13.5" x14ac:dyDescent="0.2"/>
    <row r="131" s="33" customFormat="1" ht="13.5" x14ac:dyDescent="0.2"/>
    <row r="132" s="33" customFormat="1" ht="13.5" x14ac:dyDescent="0.2"/>
    <row r="133" s="33" customFormat="1" ht="13.5" x14ac:dyDescent="0.2"/>
    <row r="134" s="33" customFormat="1" ht="13.5" x14ac:dyDescent="0.2"/>
    <row r="135" s="33" customFormat="1" ht="13.5" x14ac:dyDescent="0.2"/>
    <row r="136" s="33" customFormat="1" ht="13.5" x14ac:dyDescent="0.2"/>
    <row r="137" s="33" customFormat="1" ht="13.5" x14ac:dyDescent="0.2"/>
    <row r="138" s="33" customFormat="1" ht="13.5" x14ac:dyDescent="0.2"/>
    <row r="139" s="33" customFormat="1" ht="13.5" x14ac:dyDescent="0.2"/>
    <row r="140" s="33" customFormat="1" ht="13.5" x14ac:dyDescent="0.2"/>
    <row r="141" s="33" customFormat="1" ht="13.5" x14ac:dyDescent="0.2"/>
    <row r="142" s="33" customFormat="1" ht="13.5" x14ac:dyDescent="0.2"/>
    <row r="143" s="33" customFormat="1" ht="13.5" x14ac:dyDescent="0.2"/>
    <row r="144" s="33" customFormat="1" ht="13.5" x14ac:dyDescent="0.2"/>
    <row r="145" s="33" customFormat="1" ht="13.5" x14ac:dyDescent="0.2"/>
    <row r="146" s="33" customFormat="1" ht="13.5" x14ac:dyDescent="0.2"/>
    <row r="147" s="33" customFormat="1" ht="13.5" x14ac:dyDescent="0.2"/>
    <row r="148" s="33" customFormat="1" ht="13.5" x14ac:dyDescent="0.2"/>
    <row r="149" s="33" customFormat="1" ht="13.5" x14ac:dyDescent="0.2"/>
    <row r="150" s="33" customFormat="1" ht="13.5" x14ac:dyDescent="0.2"/>
    <row r="151" s="33" customFormat="1" ht="13.5" x14ac:dyDescent="0.2"/>
    <row r="152" s="33" customFormat="1" ht="13.5" x14ac:dyDescent="0.2"/>
    <row r="153" s="33" customFormat="1" ht="13.5" x14ac:dyDescent="0.2"/>
    <row r="154" s="33" customFormat="1" ht="13.5" x14ac:dyDescent="0.2"/>
    <row r="155" s="33" customFormat="1" ht="13.5" x14ac:dyDescent="0.2"/>
    <row r="156" s="33" customFormat="1" ht="13.5" x14ac:dyDescent="0.2"/>
    <row r="157" s="33" customFormat="1" ht="13.5" x14ac:dyDescent="0.2"/>
    <row r="158" s="33" customFormat="1" ht="13.5" x14ac:dyDescent="0.2"/>
    <row r="159" s="33" customFormat="1" ht="13.5" x14ac:dyDescent="0.2"/>
    <row r="160" s="33" customFormat="1" ht="13.5" x14ac:dyDescent="0.2"/>
    <row r="161" s="33" customFormat="1" ht="13.5" x14ac:dyDescent="0.2"/>
    <row r="162" s="33" customFormat="1" ht="13.5" x14ac:dyDescent="0.2"/>
    <row r="163" s="33" customFormat="1" ht="13.5" x14ac:dyDescent="0.2"/>
    <row r="164" s="33" customFormat="1" ht="13.5" x14ac:dyDescent="0.2"/>
    <row r="165" s="33" customFormat="1" ht="13.5" x14ac:dyDescent="0.2"/>
    <row r="166" s="33" customFormat="1" ht="13.5" x14ac:dyDescent="0.2"/>
    <row r="167" s="33" customFormat="1" ht="13.5" x14ac:dyDescent="0.2"/>
    <row r="168" s="33" customFormat="1" ht="13.5" x14ac:dyDescent="0.2"/>
    <row r="169" s="33" customFormat="1" ht="13.5" x14ac:dyDescent="0.2"/>
    <row r="170" s="33" customFormat="1" ht="13.5" x14ac:dyDescent="0.2"/>
    <row r="171" s="33" customFormat="1" ht="13.5" x14ac:dyDescent="0.2"/>
    <row r="172" s="33" customFormat="1" ht="13.5" x14ac:dyDescent="0.2"/>
    <row r="173" s="33" customFormat="1" ht="13.5" x14ac:dyDescent="0.2"/>
    <row r="174" s="33" customFormat="1" ht="13.5" x14ac:dyDescent="0.2"/>
    <row r="175" s="33" customFormat="1" ht="13.5" x14ac:dyDescent="0.2"/>
    <row r="176" s="33" customFormat="1" ht="13.5" x14ac:dyDescent="0.2"/>
    <row r="177" s="33" customFormat="1" ht="13.5" x14ac:dyDescent="0.2"/>
    <row r="178" s="33" customFormat="1" ht="13.5" x14ac:dyDescent="0.2"/>
    <row r="179" s="33" customFormat="1" ht="13.5" x14ac:dyDescent="0.2"/>
    <row r="180" s="33" customFormat="1" ht="13.5" x14ac:dyDescent="0.2"/>
    <row r="181" s="33" customFormat="1" ht="13.5" x14ac:dyDescent="0.2"/>
    <row r="182" s="33" customFormat="1" ht="13.5" x14ac:dyDescent="0.2"/>
    <row r="183" s="33" customFormat="1" ht="13.5" x14ac:dyDescent="0.2"/>
    <row r="184" s="33" customFormat="1" ht="13.5" x14ac:dyDescent="0.2"/>
    <row r="185" s="33" customFormat="1" ht="13.5" x14ac:dyDescent="0.2"/>
    <row r="186" s="33" customFormat="1" ht="13.5" x14ac:dyDescent="0.2"/>
    <row r="187" s="33" customFormat="1" ht="13.5" x14ac:dyDescent="0.2"/>
    <row r="188" s="33" customFormat="1" ht="13.5" x14ac:dyDescent="0.2"/>
    <row r="189" s="33" customFormat="1" ht="13.5" x14ac:dyDescent="0.2"/>
    <row r="190" s="33" customFormat="1" ht="13.5" x14ac:dyDescent="0.2"/>
    <row r="191" s="33" customFormat="1" ht="13.5" x14ac:dyDescent="0.2"/>
    <row r="192" s="33" customFormat="1" ht="13.5" x14ac:dyDescent="0.2"/>
    <row r="193" s="33" customFormat="1" ht="13.5" x14ac:dyDescent="0.2"/>
    <row r="194" s="33" customFormat="1" ht="13.5" x14ac:dyDescent="0.2"/>
    <row r="195" s="33" customFormat="1" ht="13.5" x14ac:dyDescent="0.2"/>
    <row r="196" s="33" customFormat="1" ht="13.5" x14ac:dyDescent="0.2"/>
    <row r="197" s="33" customFormat="1" ht="13.5" x14ac:dyDescent="0.2"/>
    <row r="198" s="33" customFormat="1" ht="13.5" x14ac:dyDescent="0.2"/>
    <row r="199" s="33" customFormat="1" ht="13.5" x14ac:dyDescent="0.2"/>
    <row r="200" s="33" customFormat="1" ht="13.5" x14ac:dyDescent="0.2"/>
    <row r="201" s="33" customFormat="1" ht="13.5" x14ac:dyDescent="0.2"/>
    <row r="202" s="33" customFormat="1" ht="13.5" x14ac:dyDescent="0.2"/>
    <row r="203" s="33" customFormat="1" ht="13.5" x14ac:dyDescent="0.2"/>
    <row r="204" s="33" customFormat="1" ht="13.5" x14ac:dyDescent="0.2"/>
    <row r="205" s="33" customFormat="1" ht="13.5" x14ac:dyDescent="0.2"/>
    <row r="206" s="33" customFormat="1" ht="13.5" x14ac:dyDescent="0.2"/>
    <row r="207" s="33" customFormat="1" ht="13.5" x14ac:dyDescent="0.2"/>
    <row r="208" s="33" customFormat="1" ht="13.5" x14ac:dyDescent="0.2"/>
    <row r="209" s="33" customFormat="1" ht="13.5" x14ac:dyDescent="0.2"/>
    <row r="210" s="33" customFormat="1" ht="13.5" x14ac:dyDescent="0.2"/>
    <row r="211" s="33" customFormat="1" ht="13.5" x14ac:dyDescent="0.2"/>
  </sheetData>
  <mergeCells count="14">
    <mergeCell ref="A84:C84"/>
    <mergeCell ref="A9:K9"/>
    <mergeCell ref="A39:K39"/>
    <mergeCell ref="A67:K67"/>
    <mergeCell ref="A68:K68"/>
    <mergeCell ref="A76:K76"/>
    <mergeCell ref="A81:E81"/>
    <mergeCell ref="A80:E80"/>
    <mergeCell ref="A8:K8"/>
    <mergeCell ref="A4:A6"/>
    <mergeCell ref="C4:C5"/>
    <mergeCell ref="D4:J4"/>
    <mergeCell ref="K4:K5"/>
    <mergeCell ref="C6:K6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0" orientation="portrait" horizontalDpi="1200" verticalDpi="1200" r:id="rId1"/>
  <headerFooter alignWithMargins="0">
    <oddFooter>&amp;L&amp;"MetaNormalLF-Roman,Standard"&amp;8Statistisches Bundesamt, Fachserie 14 Reihe 5, 2018</oddFooter>
  </headerFooter>
  <drawing r:id="rId2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1">
    <pageSetUpPr autoPageBreaks="0" fitToPage="1"/>
  </sheetPr>
  <dimension ref="A1:L224"/>
  <sheetViews>
    <sheetView showGridLines="0" zoomScaleNormal="100" zoomScaleSheetLayoutView="100" workbookViewId="0"/>
  </sheetViews>
  <sheetFormatPr baseColWidth="10" defaultRowHeight="12.75" x14ac:dyDescent="0.2"/>
  <cols>
    <col min="1" max="1" width="35.7109375" style="2" customWidth="1" collapsed="1"/>
    <col min="2" max="2" width="1.7109375" style="2" customWidth="1" collapsed="1"/>
    <col min="3" max="11" width="13.42578125" style="2" customWidth="1" collapsed="1"/>
    <col min="12" max="16384" width="11.42578125" style="2" collapsed="1"/>
  </cols>
  <sheetData>
    <row r="1" spans="1:12" s="127" customFormat="1" ht="20.100000000000001" customHeight="1" x14ac:dyDescent="0.2">
      <c r="A1" s="1" t="s">
        <v>743</v>
      </c>
      <c r="B1" s="125"/>
      <c r="C1" s="125"/>
      <c r="D1" s="126"/>
    </row>
    <row r="2" spans="1:12" s="130" customFormat="1" ht="20.100000000000001" customHeight="1" x14ac:dyDescent="0.25">
      <c r="A2" s="38" t="s">
        <v>889</v>
      </c>
      <c r="B2" s="128"/>
      <c r="C2" s="128"/>
      <c r="D2" s="129"/>
    </row>
    <row r="3" spans="1:12" s="51" customFormat="1" x14ac:dyDescent="0.2">
      <c r="A3" s="131"/>
      <c r="B3" s="131"/>
      <c r="C3" s="131"/>
      <c r="D3" s="131"/>
    </row>
    <row r="4" spans="1:12" s="51" customFormat="1" ht="18" customHeight="1" x14ac:dyDescent="0.2">
      <c r="A4" s="1218" t="s">
        <v>5</v>
      </c>
      <c r="B4" s="3"/>
      <c r="C4" s="1221" t="s">
        <v>266</v>
      </c>
      <c r="D4" s="1224" t="s">
        <v>37</v>
      </c>
      <c r="E4" s="1224"/>
      <c r="F4" s="1224"/>
      <c r="G4" s="1224"/>
      <c r="H4" s="1224"/>
      <c r="I4" s="1224"/>
      <c r="J4" s="1224"/>
      <c r="K4" s="1253" t="s">
        <v>38</v>
      </c>
      <c r="L4" s="50"/>
    </row>
    <row r="5" spans="1:12" s="51" customFormat="1" ht="27" x14ac:dyDescent="0.2">
      <c r="A5" s="1219"/>
      <c r="B5" s="4"/>
      <c r="C5" s="1350"/>
      <c r="D5" s="953" t="s">
        <v>22</v>
      </c>
      <c r="E5" s="45" t="s">
        <v>802</v>
      </c>
      <c r="F5" s="952" t="s">
        <v>803</v>
      </c>
      <c r="G5" s="952" t="s">
        <v>330</v>
      </c>
      <c r="H5" s="952" t="s">
        <v>804</v>
      </c>
      <c r="I5" s="952" t="s">
        <v>805</v>
      </c>
      <c r="J5" s="952" t="s">
        <v>74</v>
      </c>
      <c r="K5" s="1254"/>
      <c r="L5" s="50"/>
    </row>
    <row r="6" spans="1:12" s="51" customFormat="1" ht="18" customHeight="1" x14ac:dyDescent="0.2">
      <c r="A6" s="1220"/>
      <c r="B6" s="5"/>
      <c r="C6" s="1215" t="s">
        <v>295</v>
      </c>
      <c r="D6" s="1216"/>
      <c r="E6" s="1216"/>
      <c r="F6" s="1216"/>
      <c r="G6" s="1216"/>
      <c r="H6" s="1216"/>
      <c r="I6" s="1216"/>
      <c r="J6" s="1216"/>
      <c r="K6" s="1255"/>
    </row>
    <row r="7" spans="1:12" s="11" customFormat="1" ht="39.950000000000003" customHeight="1" x14ac:dyDescent="0.2">
      <c r="A7" s="1227" t="s">
        <v>192</v>
      </c>
      <c r="B7" s="1252"/>
      <c r="C7" s="1252"/>
      <c r="D7" s="1252"/>
      <c r="E7" s="1252"/>
      <c r="F7" s="1252"/>
      <c r="G7" s="1252"/>
      <c r="H7" s="1252"/>
      <c r="I7" s="1252"/>
      <c r="J7" s="1252"/>
      <c r="K7" s="1252"/>
      <c r="L7" s="2"/>
    </row>
    <row r="8" spans="1:12" s="8" customFormat="1" ht="18" customHeight="1" x14ac:dyDescent="0.2">
      <c r="A8" s="7" t="s">
        <v>296</v>
      </c>
      <c r="B8" s="7"/>
      <c r="C8" s="43"/>
      <c r="D8" s="22"/>
      <c r="E8" s="22"/>
      <c r="F8" s="22"/>
      <c r="G8" s="22"/>
      <c r="H8" s="22"/>
      <c r="I8" s="943"/>
      <c r="J8" s="22"/>
      <c r="K8" s="22"/>
      <c r="L8" s="9"/>
    </row>
    <row r="9" spans="1:12" s="11" customFormat="1" ht="18" customHeight="1" x14ac:dyDescent="0.2">
      <c r="A9" s="10" t="s">
        <v>57</v>
      </c>
      <c r="B9" s="10"/>
      <c r="C9" s="20">
        <v>0</v>
      </c>
      <c r="D9" s="18">
        <v>0</v>
      </c>
      <c r="E9" s="18">
        <v>0</v>
      </c>
      <c r="F9" s="18">
        <v>0</v>
      </c>
      <c r="G9" s="18">
        <v>0</v>
      </c>
      <c r="H9" s="18">
        <v>0</v>
      </c>
      <c r="I9" s="942">
        <v>0</v>
      </c>
      <c r="J9" s="18">
        <v>0</v>
      </c>
      <c r="K9" s="18">
        <v>0</v>
      </c>
      <c r="L9" s="9"/>
    </row>
    <row r="10" spans="1:12" s="6" customFormat="1" x14ac:dyDescent="0.2">
      <c r="A10" s="37" t="s">
        <v>56</v>
      </c>
      <c r="B10" s="39"/>
      <c r="C10" s="20">
        <v>0</v>
      </c>
      <c r="D10" s="18">
        <v>0</v>
      </c>
      <c r="E10" s="18">
        <v>0</v>
      </c>
      <c r="F10" s="18">
        <v>0</v>
      </c>
      <c r="G10" s="18">
        <v>0</v>
      </c>
      <c r="H10" s="18">
        <v>0</v>
      </c>
      <c r="I10" s="942">
        <v>0</v>
      </c>
      <c r="J10" s="18">
        <v>0</v>
      </c>
      <c r="K10" s="18">
        <v>0</v>
      </c>
      <c r="L10" s="2"/>
    </row>
    <row r="11" spans="1:12" s="6" customFormat="1" x14ac:dyDescent="0.2">
      <c r="A11" s="37" t="s">
        <v>91</v>
      </c>
      <c r="B11" s="39"/>
      <c r="C11" s="20">
        <v>0</v>
      </c>
      <c r="D11" s="18">
        <v>0</v>
      </c>
      <c r="E11" s="18">
        <v>0</v>
      </c>
      <c r="F11" s="18">
        <v>0</v>
      </c>
      <c r="G11" s="18">
        <v>0</v>
      </c>
      <c r="H11" s="18">
        <v>0</v>
      </c>
      <c r="I11" s="942">
        <v>0</v>
      </c>
      <c r="J11" s="18">
        <v>0</v>
      </c>
      <c r="K11" s="18">
        <v>0</v>
      </c>
      <c r="L11" s="2"/>
    </row>
    <row r="12" spans="1:12" s="11" customFormat="1" x14ac:dyDescent="0.2">
      <c r="A12" s="10" t="s">
        <v>58</v>
      </c>
      <c r="B12" s="10"/>
      <c r="C12" s="20">
        <v>0</v>
      </c>
      <c r="D12" s="18">
        <v>0</v>
      </c>
      <c r="E12" s="18">
        <v>0</v>
      </c>
      <c r="F12" s="18">
        <v>0</v>
      </c>
      <c r="G12" s="18">
        <v>0</v>
      </c>
      <c r="H12" s="18">
        <v>0</v>
      </c>
      <c r="I12" s="942">
        <v>0</v>
      </c>
      <c r="J12" s="18">
        <v>0</v>
      </c>
      <c r="K12" s="18">
        <v>0</v>
      </c>
      <c r="L12" s="9"/>
    </row>
    <row r="13" spans="1:12" s="6" customFormat="1" x14ac:dyDescent="0.2">
      <c r="A13" s="37" t="s">
        <v>56</v>
      </c>
      <c r="B13" s="39"/>
      <c r="C13" s="20">
        <v>0</v>
      </c>
      <c r="D13" s="18">
        <v>0</v>
      </c>
      <c r="E13" s="18">
        <v>0</v>
      </c>
      <c r="F13" s="18">
        <v>0</v>
      </c>
      <c r="G13" s="18">
        <v>0</v>
      </c>
      <c r="H13" s="18">
        <v>0</v>
      </c>
      <c r="I13" s="942">
        <v>0</v>
      </c>
      <c r="J13" s="18">
        <v>0</v>
      </c>
      <c r="K13" s="18">
        <v>0</v>
      </c>
      <c r="L13" s="2"/>
    </row>
    <row r="14" spans="1:12" s="6" customFormat="1" x14ac:dyDescent="0.2">
      <c r="A14" s="37" t="s">
        <v>91</v>
      </c>
      <c r="B14" s="39"/>
      <c r="C14" s="20">
        <v>0</v>
      </c>
      <c r="D14" s="18">
        <v>0</v>
      </c>
      <c r="E14" s="18">
        <v>0</v>
      </c>
      <c r="F14" s="18">
        <v>0</v>
      </c>
      <c r="G14" s="18">
        <v>0</v>
      </c>
      <c r="H14" s="18">
        <v>0</v>
      </c>
      <c r="I14" s="942">
        <v>0</v>
      </c>
      <c r="J14" s="18">
        <v>0</v>
      </c>
      <c r="K14" s="18">
        <v>0</v>
      </c>
      <c r="L14" s="2"/>
    </row>
    <row r="15" spans="1:12" s="17" customFormat="1" ht="18" customHeight="1" x14ac:dyDescent="0.2">
      <c r="A15" s="13" t="s">
        <v>14</v>
      </c>
      <c r="B15" s="39"/>
      <c r="C15" s="43">
        <v>0</v>
      </c>
      <c r="D15" s="22">
        <v>0</v>
      </c>
      <c r="E15" s="22">
        <v>0</v>
      </c>
      <c r="F15" s="22">
        <v>0</v>
      </c>
      <c r="G15" s="22">
        <v>0</v>
      </c>
      <c r="H15" s="22">
        <v>0</v>
      </c>
      <c r="I15" s="943">
        <v>0</v>
      </c>
      <c r="J15" s="22">
        <v>0</v>
      </c>
      <c r="K15" s="22">
        <v>0</v>
      </c>
      <c r="L15" s="2"/>
    </row>
    <row r="16" spans="1:12" s="8" customFormat="1" ht="18" customHeight="1" x14ac:dyDescent="0.2">
      <c r="A16" s="7" t="s">
        <v>66</v>
      </c>
      <c r="B16" s="7"/>
      <c r="C16" s="43"/>
      <c r="D16" s="22"/>
      <c r="E16" s="22"/>
      <c r="F16" s="22"/>
      <c r="G16" s="22"/>
      <c r="H16" s="22"/>
      <c r="I16" s="943"/>
      <c r="J16" s="22"/>
      <c r="K16" s="22"/>
      <c r="L16" s="9"/>
    </row>
    <row r="17" spans="1:12" s="6" customFormat="1" ht="18" customHeight="1" x14ac:dyDescent="0.2">
      <c r="A17" s="10" t="s">
        <v>53</v>
      </c>
      <c r="B17" s="39"/>
      <c r="C17" s="20">
        <v>4.5</v>
      </c>
      <c r="D17" s="18">
        <v>4.5</v>
      </c>
      <c r="E17" s="18">
        <v>4.5</v>
      </c>
      <c r="F17" s="18">
        <v>0</v>
      </c>
      <c r="G17" s="18">
        <v>0</v>
      </c>
      <c r="H17" s="18">
        <v>0</v>
      </c>
      <c r="I17" s="942">
        <v>0</v>
      </c>
      <c r="J17" s="18">
        <v>0</v>
      </c>
      <c r="K17" s="18">
        <v>0</v>
      </c>
      <c r="L17" s="2"/>
    </row>
    <row r="18" spans="1:12" s="6" customFormat="1" x14ac:dyDescent="0.2">
      <c r="A18" s="37" t="s">
        <v>56</v>
      </c>
      <c r="B18" s="39"/>
      <c r="C18" s="20">
        <v>4.5</v>
      </c>
      <c r="D18" s="18">
        <v>4.5</v>
      </c>
      <c r="E18" s="18">
        <v>4.5</v>
      </c>
      <c r="F18" s="18">
        <v>0</v>
      </c>
      <c r="G18" s="18">
        <v>0</v>
      </c>
      <c r="H18" s="18">
        <v>0</v>
      </c>
      <c r="I18" s="942">
        <v>0</v>
      </c>
      <c r="J18" s="18">
        <v>0</v>
      </c>
      <c r="K18" s="18">
        <v>0</v>
      </c>
      <c r="L18" s="2"/>
    </row>
    <row r="19" spans="1:12" s="6" customFormat="1" x14ac:dyDescent="0.2">
      <c r="A19" s="37" t="s">
        <v>91</v>
      </c>
      <c r="B19" s="39"/>
      <c r="C19" s="20">
        <v>0</v>
      </c>
      <c r="D19" s="18">
        <v>0</v>
      </c>
      <c r="E19" s="18">
        <v>0</v>
      </c>
      <c r="F19" s="18">
        <v>0</v>
      </c>
      <c r="G19" s="18">
        <v>0</v>
      </c>
      <c r="H19" s="18">
        <v>0</v>
      </c>
      <c r="I19" s="942">
        <v>0</v>
      </c>
      <c r="J19" s="18">
        <v>0</v>
      </c>
      <c r="K19" s="18">
        <v>0</v>
      </c>
      <c r="L19" s="2"/>
    </row>
    <row r="20" spans="1:12" s="6" customFormat="1" x14ac:dyDescent="0.2">
      <c r="A20" s="10" t="s">
        <v>54</v>
      </c>
      <c r="B20" s="39"/>
      <c r="C20" s="20">
        <v>0</v>
      </c>
      <c r="D20" s="18">
        <v>0</v>
      </c>
      <c r="E20" s="18">
        <v>0</v>
      </c>
      <c r="F20" s="18">
        <v>0</v>
      </c>
      <c r="G20" s="18">
        <v>0</v>
      </c>
      <c r="H20" s="18">
        <v>0</v>
      </c>
      <c r="I20" s="942">
        <v>0</v>
      </c>
      <c r="J20" s="18">
        <v>0</v>
      </c>
      <c r="K20" s="18">
        <v>0</v>
      </c>
      <c r="L20" s="2"/>
    </row>
    <row r="21" spans="1:12" s="6" customFormat="1" x14ac:dyDescent="0.2">
      <c r="A21" s="10" t="s">
        <v>55</v>
      </c>
      <c r="B21" s="39"/>
      <c r="C21" s="20">
        <v>0</v>
      </c>
      <c r="D21" s="18">
        <v>0</v>
      </c>
      <c r="E21" s="18">
        <v>0</v>
      </c>
      <c r="F21" s="18">
        <v>0</v>
      </c>
      <c r="G21" s="18">
        <v>0</v>
      </c>
      <c r="H21" s="18">
        <v>0</v>
      </c>
      <c r="I21" s="942">
        <v>0</v>
      </c>
      <c r="J21" s="18">
        <v>0</v>
      </c>
      <c r="K21" s="18">
        <v>0</v>
      </c>
      <c r="L21" s="2"/>
    </row>
    <row r="22" spans="1:12" s="6" customFormat="1" x14ac:dyDescent="0.2">
      <c r="A22" s="37" t="s">
        <v>56</v>
      </c>
      <c r="B22" s="39"/>
      <c r="C22" s="20">
        <v>0</v>
      </c>
      <c r="D22" s="18">
        <v>0</v>
      </c>
      <c r="E22" s="18">
        <v>0</v>
      </c>
      <c r="F22" s="18">
        <v>0</v>
      </c>
      <c r="G22" s="18">
        <v>0</v>
      </c>
      <c r="H22" s="18">
        <v>0</v>
      </c>
      <c r="I22" s="942">
        <v>0</v>
      </c>
      <c r="J22" s="18">
        <v>0</v>
      </c>
      <c r="K22" s="18">
        <v>0</v>
      </c>
      <c r="L22" s="2"/>
    </row>
    <row r="23" spans="1:12" s="6" customFormat="1" x14ac:dyDescent="0.2">
      <c r="A23" s="37" t="s">
        <v>91</v>
      </c>
      <c r="B23" s="39"/>
      <c r="C23" s="20">
        <v>0</v>
      </c>
      <c r="D23" s="18">
        <v>0</v>
      </c>
      <c r="E23" s="18">
        <v>0</v>
      </c>
      <c r="F23" s="18">
        <v>0</v>
      </c>
      <c r="G23" s="18">
        <v>0</v>
      </c>
      <c r="H23" s="18">
        <v>0</v>
      </c>
      <c r="I23" s="942">
        <v>0</v>
      </c>
      <c r="J23" s="18">
        <v>0</v>
      </c>
      <c r="K23" s="18">
        <v>0</v>
      </c>
      <c r="L23" s="2"/>
    </row>
    <row r="24" spans="1:12" s="17" customFormat="1" ht="18" customHeight="1" x14ac:dyDescent="0.2">
      <c r="A24" s="13" t="s">
        <v>14</v>
      </c>
      <c r="B24" s="39"/>
      <c r="C24" s="43">
        <v>4.5</v>
      </c>
      <c r="D24" s="22">
        <v>4.5</v>
      </c>
      <c r="E24" s="22">
        <v>4.5</v>
      </c>
      <c r="F24" s="22">
        <v>0</v>
      </c>
      <c r="G24" s="22">
        <v>0</v>
      </c>
      <c r="H24" s="22">
        <v>0</v>
      </c>
      <c r="I24" s="943">
        <v>0</v>
      </c>
      <c r="J24" s="22">
        <v>0</v>
      </c>
      <c r="K24" s="22">
        <v>0</v>
      </c>
      <c r="L24" s="2"/>
    </row>
    <row r="25" spans="1:12" s="6" customFormat="1" ht="8.25" customHeight="1" x14ac:dyDescent="0.2">
      <c r="A25" s="13"/>
      <c r="B25" s="39"/>
      <c r="C25" s="1256"/>
      <c r="D25" s="1260"/>
      <c r="E25" s="1260"/>
      <c r="F25" s="1260"/>
      <c r="G25" s="1260"/>
      <c r="H25" s="1260"/>
      <c r="I25" s="1260"/>
      <c r="J25" s="1260"/>
      <c r="K25" s="1260"/>
      <c r="L25" s="2"/>
    </row>
    <row r="26" spans="1:12" s="17" customFormat="1" ht="18" customHeight="1" x14ac:dyDescent="0.2">
      <c r="A26" s="7" t="s">
        <v>67</v>
      </c>
      <c r="B26" s="39"/>
      <c r="C26" s="43"/>
      <c r="D26" s="22"/>
      <c r="E26" s="22"/>
      <c r="F26" s="22"/>
      <c r="G26" s="22"/>
      <c r="H26" s="22"/>
      <c r="I26" s="943"/>
      <c r="J26" s="22"/>
      <c r="K26" s="22"/>
      <c r="L26" s="2"/>
    </row>
    <row r="27" spans="1:12" s="17" customFormat="1" ht="18" customHeight="1" x14ac:dyDescent="0.2">
      <c r="A27" s="87" t="s">
        <v>68</v>
      </c>
      <c r="B27" s="39"/>
      <c r="C27" s="52">
        <v>4.5</v>
      </c>
      <c r="D27" s="53">
        <v>4.5</v>
      </c>
      <c r="E27" s="53">
        <v>4.5</v>
      </c>
      <c r="F27" s="53">
        <v>0</v>
      </c>
      <c r="G27" s="53">
        <v>0</v>
      </c>
      <c r="H27" s="53">
        <v>0</v>
      </c>
      <c r="I27" s="53">
        <v>0</v>
      </c>
      <c r="J27" s="53">
        <v>0</v>
      </c>
      <c r="K27" s="53">
        <v>0</v>
      </c>
      <c r="L27" s="2"/>
    </row>
    <row r="28" spans="1:12" s="17" customFormat="1" ht="18" customHeight="1" x14ac:dyDescent="0.2">
      <c r="A28" s="7" t="s">
        <v>69</v>
      </c>
      <c r="B28" s="39"/>
      <c r="C28" s="43"/>
      <c r="D28" s="22"/>
      <c r="E28" s="22"/>
      <c r="F28" s="22"/>
      <c r="G28" s="22"/>
      <c r="H28" s="22"/>
      <c r="I28" s="943"/>
      <c r="J28" s="22"/>
      <c r="K28" s="22"/>
      <c r="L28" s="2"/>
    </row>
    <row r="29" spans="1:12" s="6" customFormat="1" ht="18" customHeight="1" x14ac:dyDescent="0.2">
      <c r="A29" s="10" t="s">
        <v>60</v>
      </c>
      <c r="B29" s="39"/>
      <c r="C29" s="20">
        <v>0</v>
      </c>
      <c r="D29" s="18">
        <v>0</v>
      </c>
      <c r="E29" s="18">
        <v>0</v>
      </c>
      <c r="F29" s="18">
        <v>0</v>
      </c>
      <c r="G29" s="18">
        <v>0</v>
      </c>
      <c r="H29" s="18">
        <v>0</v>
      </c>
      <c r="I29" s="942">
        <v>0</v>
      </c>
      <c r="J29" s="18">
        <v>0</v>
      </c>
      <c r="K29" s="18">
        <v>0</v>
      </c>
      <c r="L29" s="2"/>
    </row>
    <row r="30" spans="1:12" s="6" customFormat="1" x14ac:dyDescent="0.2">
      <c r="A30" s="10" t="s">
        <v>15</v>
      </c>
      <c r="B30" s="39"/>
      <c r="C30" s="20">
        <v>0</v>
      </c>
      <c r="D30" s="18">
        <v>0</v>
      </c>
      <c r="E30" s="18">
        <v>0</v>
      </c>
      <c r="F30" s="18">
        <v>0</v>
      </c>
      <c r="G30" s="18">
        <v>0</v>
      </c>
      <c r="H30" s="18">
        <v>0</v>
      </c>
      <c r="I30" s="942">
        <v>0</v>
      </c>
      <c r="J30" s="18">
        <v>0</v>
      </c>
      <c r="K30" s="18">
        <v>0</v>
      </c>
      <c r="L30" s="2"/>
    </row>
    <row r="31" spans="1:12" s="6" customFormat="1" x14ac:dyDescent="0.2">
      <c r="A31" s="10" t="s">
        <v>16</v>
      </c>
      <c r="B31" s="39"/>
      <c r="C31" s="20">
        <v>0</v>
      </c>
      <c r="D31" s="18">
        <v>0</v>
      </c>
      <c r="E31" s="18">
        <v>0</v>
      </c>
      <c r="F31" s="18">
        <v>0</v>
      </c>
      <c r="G31" s="18">
        <v>0</v>
      </c>
      <c r="H31" s="18">
        <v>0</v>
      </c>
      <c r="I31" s="942">
        <v>0</v>
      </c>
      <c r="J31" s="18">
        <v>0</v>
      </c>
      <c r="K31" s="18">
        <v>0</v>
      </c>
      <c r="L31" s="2"/>
    </row>
    <row r="32" spans="1:12" s="6" customFormat="1" x14ac:dyDescent="0.2">
      <c r="A32" s="10" t="s">
        <v>61</v>
      </c>
      <c r="B32" s="39"/>
      <c r="C32" s="20">
        <v>0</v>
      </c>
      <c r="D32" s="18">
        <v>0</v>
      </c>
      <c r="E32" s="18">
        <v>0</v>
      </c>
      <c r="F32" s="18">
        <v>0</v>
      </c>
      <c r="G32" s="18">
        <v>0</v>
      </c>
      <c r="H32" s="18">
        <v>0</v>
      </c>
      <c r="I32" s="942">
        <v>0</v>
      </c>
      <c r="J32" s="18">
        <v>0</v>
      </c>
      <c r="K32" s="18">
        <v>0</v>
      </c>
      <c r="L32" s="2"/>
    </row>
    <row r="33" spans="1:12" s="6" customFormat="1" x14ac:dyDescent="0.2">
      <c r="A33" s="10" t="s">
        <v>742</v>
      </c>
      <c r="B33" s="39"/>
      <c r="C33" s="20">
        <v>4</v>
      </c>
      <c r="D33" s="18">
        <v>0</v>
      </c>
      <c r="E33" s="18">
        <v>0</v>
      </c>
      <c r="F33" s="18">
        <v>0</v>
      </c>
      <c r="G33" s="18">
        <v>0</v>
      </c>
      <c r="H33" s="18">
        <v>0</v>
      </c>
      <c r="I33" s="942">
        <v>0</v>
      </c>
      <c r="J33" s="18">
        <v>0</v>
      </c>
      <c r="K33" s="18">
        <v>4</v>
      </c>
      <c r="L33" s="2"/>
    </row>
    <row r="34" spans="1:12" s="6" customFormat="1" x14ac:dyDescent="0.2">
      <c r="A34" s="10" t="s">
        <v>62</v>
      </c>
      <c r="B34" s="39"/>
      <c r="C34" s="20"/>
      <c r="D34" s="18"/>
      <c r="E34" s="18"/>
      <c r="F34" s="18"/>
      <c r="G34" s="18"/>
      <c r="H34" s="18"/>
      <c r="I34" s="942"/>
      <c r="J34" s="18"/>
      <c r="K34" s="18"/>
      <c r="L34" s="2"/>
    </row>
    <row r="35" spans="1:12" s="6" customFormat="1" x14ac:dyDescent="0.2">
      <c r="A35" s="10" t="s">
        <v>63</v>
      </c>
      <c r="B35" s="39"/>
      <c r="C35" s="20">
        <v>0.2</v>
      </c>
      <c r="D35" s="18">
        <v>0</v>
      </c>
      <c r="E35" s="18">
        <v>0</v>
      </c>
      <c r="F35" s="18">
        <v>0</v>
      </c>
      <c r="G35" s="18">
        <v>0</v>
      </c>
      <c r="H35" s="18">
        <v>0</v>
      </c>
      <c r="I35" s="942">
        <v>0</v>
      </c>
      <c r="J35" s="18">
        <v>0</v>
      </c>
      <c r="K35" s="18">
        <v>0.2</v>
      </c>
      <c r="L35" s="2"/>
    </row>
    <row r="36" spans="1:12" s="6" customFormat="1" x14ac:dyDescent="0.2">
      <c r="A36" s="10" t="s">
        <v>64</v>
      </c>
      <c r="B36" s="39"/>
      <c r="C36" s="20"/>
      <c r="D36" s="18"/>
      <c r="E36" s="18"/>
      <c r="F36" s="18"/>
      <c r="G36" s="18"/>
      <c r="H36" s="18"/>
      <c r="I36" s="942"/>
      <c r="J36" s="18"/>
      <c r="K36" s="18"/>
      <c r="L36" s="2"/>
    </row>
    <row r="37" spans="1:12" s="6" customFormat="1" x14ac:dyDescent="0.2">
      <c r="A37" s="10" t="s">
        <v>65</v>
      </c>
      <c r="B37" s="39"/>
      <c r="C37" s="20">
        <v>0</v>
      </c>
      <c r="D37" s="18">
        <v>0</v>
      </c>
      <c r="E37" s="18">
        <v>0</v>
      </c>
      <c r="F37" s="18">
        <v>0</v>
      </c>
      <c r="G37" s="18">
        <v>0</v>
      </c>
      <c r="H37" s="18">
        <v>0</v>
      </c>
      <c r="I37" s="942">
        <v>0</v>
      </c>
      <c r="J37" s="18">
        <v>0</v>
      </c>
      <c r="K37" s="18">
        <v>0</v>
      </c>
      <c r="L37" s="2"/>
    </row>
    <row r="38" spans="1:12" s="17" customFormat="1" ht="18" customHeight="1" x14ac:dyDescent="0.2">
      <c r="A38" s="13" t="s">
        <v>14</v>
      </c>
      <c r="B38" s="39"/>
      <c r="C38" s="43">
        <v>4.2</v>
      </c>
      <c r="D38" s="22">
        <v>0</v>
      </c>
      <c r="E38" s="22">
        <v>0</v>
      </c>
      <c r="F38" s="22">
        <v>0</v>
      </c>
      <c r="G38" s="22">
        <v>0</v>
      </c>
      <c r="H38" s="22">
        <v>0</v>
      </c>
      <c r="I38" s="943">
        <v>0</v>
      </c>
      <c r="J38" s="22">
        <v>0</v>
      </c>
      <c r="K38" s="22">
        <v>4.2</v>
      </c>
      <c r="L38" s="2"/>
    </row>
    <row r="39" spans="1:12" s="6" customFormat="1" x14ac:dyDescent="0.2">
      <c r="A39" s="13"/>
      <c r="B39" s="39"/>
      <c r="C39" s="20"/>
      <c r="D39" s="18"/>
      <c r="E39" s="18"/>
      <c r="F39" s="18"/>
      <c r="G39" s="18"/>
      <c r="H39" s="18"/>
      <c r="I39" s="942"/>
      <c r="J39" s="18"/>
      <c r="K39" s="18"/>
      <c r="L39" s="2"/>
    </row>
    <row r="40" spans="1:12" s="17" customFormat="1" ht="18" customHeight="1" x14ac:dyDescent="0.2">
      <c r="A40" s="13" t="s">
        <v>266</v>
      </c>
      <c r="B40" s="39"/>
      <c r="C40" s="43">
        <v>8.6999999999999993</v>
      </c>
      <c r="D40" s="22">
        <v>4.5</v>
      </c>
      <c r="E40" s="22">
        <v>4.5</v>
      </c>
      <c r="F40" s="22">
        <v>0</v>
      </c>
      <c r="G40" s="22">
        <v>0</v>
      </c>
      <c r="H40" s="22">
        <v>0</v>
      </c>
      <c r="I40" s="943">
        <v>0</v>
      </c>
      <c r="J40" s="22">
        <v>0</v>
      </c>
      <c r="K40" s="22">
        <v>4.2</v>
      </c>
      <c r="L40" s="2"/>
    </row>
    <row r="41" spans="1:12" s="11" customFormat="1" ht="49.5" customHeight="1" x14ac:dyDescent="0.2">
      <c r="A41" s="1210" t="s">
        <v>175</v>
      </c>
      <c r="B41" s="1251"/>
      <c r="C41" s="1251"/>
      <c r="D41" s="1251"/>
      <c r="E41" s="1251"/>
      <c r="F41" s="1251"/>
      <c r="G41" s="1251"/>
      <c r="H41" s="1251"/>
      <c r="I41" s="1251"/>
      <c r="J41" s="1251"/>
      <c r="K41" s="1251"/>
      <c r="L41" s="9"/>
    </row>
    <row r="42" spans="1:12" s="8" customFormat="1" ht="18" customHeight="1" x14ac:dyDescent="0.2">
      <c r="A42" s="7" t="s">
        <v>296</v>
      </c>
      <c r="B42" s="7"/>
      <c r="C42" s="43"/>
      <c r="D42" s="22"/>
      <c r="E42" s="22"/>
      <c r="F42" s="22"/>
      <c r="G42" s="22"/>
      <c r="H42" s="22"/>
      <c r="I42" s="943"/>
      <c r="J42" s="22"/>
      <c r="K42" s="22"/>
      <c r="L42" s="9"/>
    </row>
    <row r="43" spans="1:12" s="11" customFormat="1" ht="18" customHeight="1" x14ac:dyDescent="0.2">
      <c r="A43" s="10" t="s">
        <v>57</v>
      </c>
      <c r="B43" s="10"/>
      <c r="C43" s="20">
        <v>0</v>
      </c>
      <c r="D43" s="18">
        <v>0</v>
      </c>
      <c r="E43" s="18">
        <v>0</v>
      </c>
      <c r="F43" s="18">
        <v>0</v>
      </c>
      <c r="G43" s="18">
        <v>0</v>
      </c>
      <c r="H43" s="18">
        <v>0</v>
      </c>
      <c r="I43" s="942">
        <v>0</v>
      </c>
      <c r="J43" s="18">
        <v>0</v>
      </c>
      <c r="K43" s="18">
        <v>0</v>
      </c>
      <c r="L43" s="9"/>
    </row>
    <row r="44" spans="1:12" s="6" customFormat="1" x14ac:dyDescent="0.2">
      <c r="A44" s="37" t="s">
        <v>56</v>
      </c>
      <c r="B44" s="39"/>
      <c r="C44" s="20">
        <v>0</v>
      </c>
      <c r="D44" s="18">
        <v>0</v>
      </c>
      <c r="E44" s="18">
        <v>0</v>
      </c>
      <c r="F44" s="18">
        <v>0</v>
      </c>
      <c r="G44" s="18">
        <v>0</v>
      </c>
      <c r="H44" s="18">
        <v>0</v>
      </c>
      <c r="I44" s="942">
        <v>0</v>
      </c>
      <c r="J44" s="18">
        <v>0</v>
      </c>
      <c r="K44" s="18">
        <v>0</v>
      </c>
      <c r="L44" s="2"/>
    </row>
    <row r="45" spans="1:12" s="6" customFormat="1" x14ac:dyDescent="0.2">
      <c r="A45" s="37" t="s">
        <v>91</v>
      </c>
      <c r="B45" s="39"/>
      <c r="C45" s="20">
        <v>0</v>
      </c>
      <c r="D45" s="18">
        <v>0</v>
      </c>
      <c r="E45" s="18">
        <v>0</v>
      </c>
      <c r="F45" s="18">
        <v>0</v>
      </c>
      <c r="G45" s="18">
        <v>0</v>
      </c>
      <c r="H45" s="18">
        <v>0</v>
      </c>
      <c r="I45" s="942">
        <v>0</v>
      </c>
      <c r="J45" s="18">
        <v>0</v>
      </c>
      <c r="K45" s="18">
        <v>0</v>
      </c>
      <c r="L45" s="2"/>
    </row>
    <row r="46" spans="1:12" s="11" customFormat="1" x14ac:dyDescent="0.2">
      <c r="A46" s="10" t="s">
        <v>58</v>
      </c>
      <c r="B46" s="10"/>
      <c r="C46" s="20">
        <v>0</v>
      </c>
      <c r="D46" s="18">
        <v>0</v>
      </c>
      <c r="E46" s="18">
        <v>0</v>
      </c>
      <c r="F46" s="18">
        <v>0</v>
      </c>
      <c r="G46" s="18">
        <v>0</v>
      </c>
      <c r="H46" s="18">
        <v>0</v>
      </c>
      <c r="I46" s="942">
        <v>0</v>
      </c>
      <c r="J46" s="18">
        <v>0</v>
      </c>
      <c r="K46" s="18">
        <v>0</v>
      </c>
      <c r="L46" s="9"/>
    </row>
    <row r="47" spans="1:12" s="6" customFormat="1" x14ac:dyDescent="0.2">
      <c r="A47" s="37" t="s">
        <v>56</v>
      </c>
      <c r="B47" s="39"/>
      <c r="C47" s="20">
        <v>0</v>
      </c>
      <c r="D47" s="18">
        <v>0</v>
      </c>
      <c r="E47" s="18">
        <v>0</v>
      </c>
      <c r="F47" s="18">
        <v>0</v>
      </c>
      <c r="G47" s="18">
        <v>0</v>
      </c>
      <c r="H47" s="18">
        <v>0</v>
      </c>
      <c r="I47" s="942">
        <v>0</v>
      </c>
      <c r="J47" s="18">
        <v>0</v>
      </c>
      <c r="K47" s="18">
        <v>0</v>
      </c>
      <c r="L47" s="2"/>
    </row>
    <row r="48" spans="1:12" s="6" customFormat="1" x14ac:dyDescent="0.2">
      <c r="A48" s="37" t="s">
        <v>91</v>
      </c>
      <c r="B48" s="39"/>
      <c r="C48" s="20">
        <v>0</v>
      </c>
      <c r="D48" s="18">
        <v>0</v>
      </c>
      <c r="E48" s="18">
        <v>0</v>
      </c>
      <c r="F48" s="18">
        <v>0</v>
      </c>
      <c r="G48" s="18">
        <v>0</v>
      </c>
      <c r="H48" s="18">
        <v>0</v>
      </c>
      <c r="I48" s="942">
        <v>0</v>
      </c>
      <c r="J48" s="18">
        <v>0</v>
      </c>
      <c r="K48" s="18">
        <v>0</v>
      </c>
      <c r="L48" s="2"/>
    </row>
    <row r="49" spans="1:12" s="17" customFormat="1" ht="18" customHeight="1" x14ac:dyDescent="0.2">
      <c r="A49" s="13" t="s">
        <v>14</v>
      </c>
      <c r="B49" s="39"/>
      <c r="C49" s="43">
        <v>0</v>
      </c>
      <c r="D49" s="22">
        <v>0</v>
      </c>
      <c r="E49" s="22">
        <v>0</v>
      </c>
      <c r="F49" s="22">
        <v>0</v>
      </c>
      <c r="G49" s="22">
        <v>0</v>
      </c>
      <c r="H49" s="22">
        <v>0</v>
      </c>
      <c r="I49" s="943">
        <v>0</v>
      </c>
      <c r="J49" s="22">
        <v>0</v>
      </c>
      <c r="K49" s="22">
        <v>0</v>
      </c>
      <c r="L49" s="2"/>
    </row>
    <row r="50" spans="1:12" s="8" customFormat="1" ht="18" customHeight="1" x14ac:dyDescent="0.2">
      <c r="A50" s="7" t="s">
        <v>66</v>
      </c>
      <c r="B50" s="7"/>
      <c r="C50" s="43"/>
      <c r="D50" s="22"/>
      <c r="E50" s="22"/>
      <c r="F50" s="22"/>
      <c r="G50" s="22"/>
      <c r="H50" s="22"/>
      <c r="I50" s="943"/>
      <c r="J50" s="22"/>
      <c r="K50" s="22"/>
      <c r="L50" s="9"/>
    </row>
    <row r="51" spans="1:12" s="6" customFormat="1" ht="18" customHeight="1" x14ac:dyDescent="0.2">
      <c r="A51" s="10" t="s">
        <v>53</v>
      </c>
      <c r="B51" s="39"/>
      <c r="C51" s="20">
        <v>0</v>
      </c>
      <c r="D51" s="18">
        <v>0</v>
      </c>
      <c r="E51" s="18">
        <v>0</v>
      </c>
      <c r="F51" s="18">
        <v>0</v>
      </c>
      <c r="G51" s="18">
        <v>0</v>
      </c>
      <c r="H51" s="18">
        <v>0</v>
      </c>
      <c r="I51" s="942">
        <v>0</v>
      </c>
      <c r="J51" s="18">
        <v>0</v>
      </c>
      <c r="K51" s="18">
        <v>0</v>
      </c>
      <c r="L51" s="2"/>
    </row>
    <row r="52" spans="1:12" s="6" customFormat="1" x14ac:dyDescent="0.2">
      <c r="A52" s="37" t="s">
        <v>56</v>
      </c>
      <c r="B52" s="39"/>
      <c r="C52" s="20">
        <v>0</v>
      </c>
      <c r="D52" s="18">
        <v>0</v>
      </c>
      <c r="E52" s="18">
        <v>0</v>
      </c>
      <c r="F52" s="18">
        <v>0</v>
      </c>
      <c r="G52" s="18">
        <v>0</v>
      </c>
      <c r="H52" s="18">
        <v>0</v>
      </c>
      <c r="I52" s="942">
        <v>0</v>
      </c>
      <c r="J52" s="18">
        <v>0</v>
      </c>
      <c r="K52" s="18">
        <v>0</v>
      </c>
      <c r="L52" s="2"/>
    </row>
    <row r="53" spans="1:12" s="6" customFormat="1" x14ac:dyDescent="0.2">
      <c r="A53" s="37" t="s">
        <v>91</v>
      </c>
      <c r="B53" s="39"/>
      <c r="C53" s="20">
        <v>0</v>
      </c>
      <c r="D53" s="18">
        <v>0</v>
      </c>
      <c r="E53" s="18">
        <v>0</v>
      </c>
      <c r="F53" s="18">
        <v>0</v>
      </c>
      <c r="G53" s="18">
        <v>0</v>
      </c>
      <c r="H53" s="18">
        <v>0</v>
      </c>
      <c r="I53" s="942">
        <v>0</v>
      </c>
      <c r="J53" s="18">
        <v>0</v>
      </c>
      <c r="K53" s="18">
        <v>0</v>
      </c>
      <c r="L53" s="2"/>
    </row>
    <row r="54" spans="1:12" s="6" customFormat="1" x14ac:dyDescent="0.2">
      <c r="A54" s="10" t="s">
        <v>54</v>
      </c>
      <c r="B54" s="39"/>
      <c r="C54" s="20">
        <v>0</v>
      </c>
      <c r="D54" s="18">
        <v>0</v>
      </c>
      <c r="E54" s="18">
        <v>0</v>
      </c>
      <c r="F54" s="18">
        <v>0</v>
      </c>
      <c r="G54" s="18">
        <v>0</v>
      </c>
      <c r="H54" s="18">
        <v>0</v>
      </c>
      <c r="I54" s="942">
        <v>0</v>
      </c>
      <c r="J54" s="18">
        <v>0</v>
      </c>
      <c r="K54" s="18">
        <v>0</v>
      </c>
      <c r="L54" s="2"/>
    </row>
    <row r="55" spans="1:12" s="6" customFormat="1" x14ac:dyDescent="0.2">
      <c r="A55" s="10" t="s">
        <v>55</v>
      </c>
      <c r="B55" s="39"/>
      <c r="C55" s="20">
        <v>0</v>
      </c>
      <c r="D55" s="18">
        <v>0</v>
      </c>
      <c r="E55" s="18">
        <v>0</v>
      </c>
      <c r="F55" s="18">
        <v>0</v>
      </c>
      <c r="G55" s="18">
        <v>0</v>
      </c>
      <c r="H55" s="18">
        <v>0</v>
      </c>
      <c r="I55" s="942">
        <v>0</v>
      </c>
      <c r="J55" s="18">
        <v>0</v>
      </c>
      <c r="K55" s="18">
        <v>0</v>
      </c>
      <c r="L55" s="2"/>
    </row>
    <row r="56" spans="1:12" s="6" customFormat="1" x14ac:dyDescent="0.2">
      <c r="A56" s="37" t="s">
        <v>56</v>
      </c>
      <c r="B56" s="39"/>
      <c r="C56" s="20">
        <v>0</v>
      </c>
      <c r="D56" s="18">
        <v>0</v>
      </c>
      <c r="E56" s="18">
        <v>0</v>
      </c>
      <c r="F56" s="18">
        <v>0</v>
      </c>
      <c r="G56" s="18">
        <v>0</v>
      </c>
      <c r="H56" s="18">
        <v>0</v>
      </c>
      <c r="I56" s="942">
        <v>0</v>
      </c>
      <c r="J56" s="18">
        <v>0</v>
      </c>
      <c r="K56" s="18">
        <v>0</v>
      </c>
      <c r="L56" s="2"/>
    </row>
    <row r="57" spans="1:12" s="6" customFormat="1" x14ac:dyDescent="0.2">
      <c r="A57" s="37" t="s">
        <v>91</v>
      </c>
      <c r="B57" s="39"/>
      <c r="C57" s="20">
        <v>0</v>
      </c>
      <c r="D57" s="18">
        <v>0</v>
      </c>
      <c r="E57" s="18">
        <v>0</v>
      </c>
      <c r="F57" s="18">
        <v>0</v>
      </c>
      <c r="G57" s="18">
        <v>0</v>
      </c>
      <c r="H57" s="18">
        <v>0</v>
      </c>
      <c r="I57" s="942">
        <v>0</v>
      </c>
      <c r="J57" s="18">
        <v>0</v>
      </c>
      <c r="K57" s="18">
        <v>0</v>
      </c>
      <c r="L57" s="2"/>
    </row>
    <row r="58" spans="1:12" s="17" customFormat="1" ht="18" customHeight="1" x14ac:dyDescent="0.2">
      <c r="A58" s="13" t="s">
        <v>14</v>
      </c>
      <c r="B58" s="39"/>
      <c r="C58" s="43">
        <v>0</v>
      </c>
      <c r="D58" s="22">
        <v>0</v>
      </c>
      <c r="E58" s="22">
        <v>0</v>
      </c>
      <c r="F58" s="22">
        <v>0</v>
      </c>
      <c r="G58" s="22">
        <v>0</v>
      </c>
      <c r="H58" s="22">
        <v>0</v>
      </c>
      <c r="I58" s="943">
        <v>0</v>
      </c>
      <c r="J58" s="22">
        <v>0</v>
      </c>
      <c r="K58" s="22">
        <v>0</v>
      </c>
      <c r="L58" s="2"/>
    </row>
    <row r="59" spans="1:12" s="6" customFormat="1" ht="8.25" customHeight="1" x14ac:dyDescent="0.2">
      <c r="A59" s="13"/>
      <c r="B59" s="39"/>
      <c r="C59" s="1256"/>
      <c r="D59" s="1260"/>
      <c r="E59" s="1260"/>
      <c r="F59" s="1260"/>
      <c r="G59" s="1260"/>
      <c r="H59" s="1260"/>
      <c r="I59" s="1260"/>
      <c r="J59" s="1260"/>
      <c r="K59" s="1260"/>
      <c r="L59" s="2"/>
    </row>
    <row r="60" spans="1:12" s="17" customFormat="1" ht="18" customHeight="1" x14ac:dyDescent="0.2">
      <c r="A60" s="7" t="s">
        <v>67</v>
      </c>
      <c r="B60" s="39"/>
      <c r="C60" s="43"/>
      <c r="D60" s="22"/>
      <c r="E60" s="22"/>
      <c r="F60" s="22"/>
      <c r="G60" s="22"/>
      <c r="H60" s="22"/>
      <c r="I60" s="943"/>
      <c r="J60" s="22"/>
      <c r="K60" s="22"/>
      <c r="L60" s="2"/>
    </row>
    <row r="61" spans="1:12" s="17" customFormat="1" ht="18" customHeight="1" x14ac:dyDescent="0.2">
      <c r="A61" s="87" t="s">
        <v>68</v>
      </c>
      <c r="B61" s="39"/>
      <c r="C61" s="52">
        <v>0</v>
      </c>
      <c r="D61" s="53">
        <v>0</v>
      </c>
      <c r="E61" s="53">
        <v>0</v>
      </c>
      <c r="F61" s="53">
        <v>0</v>
      </c>
      <c r="G61" s="53">
        <v>0</v>
      </c>
      <c r="H61" s="53">
        <v>0</v>
      </c>
      <c r="I61" s="53">
        <v>0</v>
      </c>
      <c r="J61" s="53">
        <v>0</v>
      </c>
      <c r="K61" s="53">
        <v>0</v>
      </c>
      <c r="L61" s="2"/>
    </row>
    <row r="62" spans="1:12" s="17" customFormat="1" ht="18" customHeight="1" x14ac:dyDescent="0.2">
      <c r="A62" s="7" t="s">
        <v>69</v>
      </c>
      <c r="B62" s="39"/>
      <c r="C62" s="43"/>
      <c r="D62" s="22"/>
      <c r="E62" s="22"/>
      <c r="F62" s="22"/>
      <c r="G62" s="22"/>
      <c r="H62" s="22"/>
      <c r="I62" s="943"/>
      <c r="J62" s="22"/>
      <c r="K62" s="22"/>
      <c r="L62" s="2"/>
    </row>
    <row r="63" spans="1:12" s="6" customFormat="1" ht="18" customHeight="1" x14ac:dyDescent="0.2">
      <c r="A63" s="10" t="s">
        <v>60</v>
      </c>
      <c r="B63" s="39"/>
      <c r="C63" s="20">
        <v>0</v>
      </c>
      <c r="D63" s="18">
        <v>0</v>
      </c>
      <c r="E63" s="18">
        <v>0</v>
      </c>
      <c r="F63" s="18">
        <v>0</v>
      </c>
      <c r="G63" s="18">
        <v>0</v>
      </c>
      <c r="H63" s="18">
        <v>0</v>
      </c>
      <c r="I63" s="942">
        <v>0</v>
      </c>
      <c r="J63" s="18">
        <v>0</v>
      </c>
      <c r="K63" s="18">
        <v>0</v>
      </c>
      <c r="L63" s="2"/>
    </row>
    <row r="64" spans="1:12" s="6" customFormat="1" x14ac:dyDescent="0.2">
      <c r="A64" s="10" t="s">
        <v>15</v>
      </c>
      <c r="B64" s="39"/>
      <c r="C64" s="20">
        <v>0</v>
      </c>
      <c r="D64" s="18">
        <v>0</v>
      </c>
      <c r="E64" s="18">
        <v>0</v>
      </c>
      <c r="F64" s="18">
        <v>0</v>
      </c>
      <c r="G64" s="18">
        <v>0</v>
      </c>
      <c r="H64" s="18">
        <v>0</v>
      </c>
      <c r="I64" s="942">
        <v>0</v>
      </c>
      <c r="J64" s="18">
        <v>0</v>
      </c>
      <c r="K64" s="18">
        <v>0</v>
      </c>
      <c r="L64" s="2"/>
    </row>
    <row r="65" spans="1:12" s="6" customFormat="1" x14ac:dyDescent="0.2">
      <c r="A65" s="10" t="s">
        <v>16</v>
      </c>
      <c r="B65" s="39"/>
      <c r="C65" s="20">
        <v>0</v>
      </c>
      <c r="D65" s="18">
        <v>0</v>
      </c>
      <c r="E65" s="18">
        <v>0</v>
      </c>
      <c r="F65" s="18">
        <v>0</v>
      </c>
      <c r="G65" s="18">
        <v>0</v>
      </c>
      <c r="H65" s="18">
        <v>0</v>
      </c>
      <c r="I65" s="942">
        <v>0</v>
      </c>
      <c r="J65" s="18">
        <v>0</v>
      </c>
      <c r="K65" s="18">
        <v>0</v>
      </c>
      <c r="L65" s="2"/>
    </row>
    <row r="66" spans="1:12" s="6" customFormat="1" x14ac:dyDescent="0.2">
      <c r="A66" s="10" t="s">
        <v>61</v>
      </c>
      <c r="B66" s="39"/>
      <c r="C66" s="20">
        <v>0</v>
      </c>
      <c r="D66" s="18">
        <v>0</v>
      </c>
      <c r="E66" s="18">
        <v>0</v>
      </c>
      <c r="F66" s="18">
        <v>0</v>
      </c>
      <c r="G66" s="18">
        <v>0</v>
      </c>
      <c r="H66" s="18">
        <v>0</v>
      </c>
      <c r="I66" s="942">
        <v>0</v>
      </c>
      <c r="J66" s="18">
        <v>0</v>
      </c>
      <c r="K66" s="18">
        <v>0</v>
      </c>
      <c r="L66" s="2"/>
    </row>
    <row r="67" spans="1:12" s="6" customFormat="1" x14ac:dyDescent="0.2">
      <c r="A67" s="10" t="s">
        <v>742</v>
      </c>
      <c r="B67" s="39"/>
      <c r="C67" s="20">
        <v>2.1680000000000001E-2</v>
      </c>
      <c r="D67" s="18">
        <v>0</v>
      </c>
      <c r="E67" s="18">
        <v>0</v>
      </c>
      <c r="F67" s="18">
        <v>0</v>
      </c>
      <c r="G67" s="18">
        <v>0</v>
      </c>
      <c r="H67" s="18">
        <v>0</v>
      </c>
      <c r="I67" s="942">
        <v>0</v>
      </c>
      <c r="J67" s="18">
        <v>0</v>
      </c>
      <c r="K67" s="18">
        <v>2.1680000000000001E-2</v>
      </c>
      <c r="L67" s="2"/>
    </row>
    <row r="68" spans="1:12" s="6" customFormat="1" x14ac:dyDescent="0.2">
      <c r="A68" s="10" t="s">
        <v>62</v>
      </c>
      <c r="B68" s="39"/>
      <c r="C68" s="20"/>
      <c r="D68" s="18"/>
      <c r="E68" s="18"/>
      <c r="F68" s="18"/>
      <c r="G68" s="18"/>
      <c r="H68" s="18"/>
      <c r="I68" s="942"/>
      <c r="J68" s="18"/>
      <c r="K68" s="18"/>
      <c r="L68" s="2"/>
    </row>
    <row r="69" spans="1:12" s="6" customFormat="1" x14ac:dyDescent="0.2">
      <c r="A69" s="10" t="s">
        <v>63</v>
      </c>
      <c r="B69" s="39"/>
      <c r="C69" s="20">
        <v>2.179E-2</v>
      </c>
      <c r="D69" s="18">
        <v>0</v>
      </c>
      <c r="E69" s="18">
        <v>0</v>
      </c>
      <c r="F69" s="18">
        <v>0</v>
      </c>
      <c r="G69" s="18">
        <v>0</v>
      </c>
      <c r="H69" s="18">
        <v>0</v>
      </c>
      <c r="I69" s="942">
        <v>0</v>
      </c>
      <c r="J69" s="18">
        <v>0</v>
      </c>
      <c r="K69" s="18">
        <v>2.179E-2</v>
      </c>
      <c r="L69" s="2"/>
    </row>
    <row r="70" spans="1:12" s="6" customFormat="1" x14ac:dyDescent="0.2">
      <c r="A70" s="10" t="s">
        <v>64</v>
      </c>
      <c r="B70" s="39"/>
      <c r="C70" s="20"/>
      <c r="D70" s="18"/>
      <c r="E70" s="18"/>
      <c r="F70" s="18"/>
      <c r="G70" s="18"/>
      <c r="H70" s="18"/>
      <c r="I70" s="942"/>
      <c r="J70" s="18"/>
      <c r="K70" s="18"/>
      <c r="L70" s="2"/>
    </row>
    <row r="71" spans="1:12" s="6" customFormat="1" x14ac:dyDescent="0.2">
      <c r="A71" s="10" t="s">
        <v>65</v>
      </c>
      <c r="B71" s="39"/>
      <c r="C71" s="20">
        <v>0</v>
      </c>
      <c r="D71" s="18">
        <v>0</v>
      </c>
      <c r="E71" s="18">
        <v>0</v>
      </c>
      <c r="F71" s="18">
        <v>0</v>
      </c>
      <c r="G71" s="18">
        <v>0</v>
      </c>
      <c r="H71" s="18">
        <v>0</v>
      </c>
      <c r="I71" s="942">
        <v>0</v>
      </c>
      <c r="J71" s="18">
        <v>0</v>
      </c>
      <c r="K71" s="18">
        <v>0</v>
      </c>
      <c r="L71" s="2"/>
    </row>
    <row r="72" spans="1:12" s="17" customFormat="1" ht="18" customHeight="1" x14ac:dyDescent="0.2">
      <c r="A72" s="13" t="s">
        <v>14</v>
      </c>
      <c r="B72" s="39"/>
      <c r="C72" s="43">
        <v>4.3470000000000002E-2</v>
      </c>
      <c r="D72" s="22">
        <v>0</v>
      </c>
      <c r="E72" s="22">
        <v>0</v>
      </c>
      <c r="F72" s="22">
        <v>0</v>
      </c>
      <c r="G72" s="22">
        <v>0</v>
      </c>
      <c r="H72" s="22">
        <v>0</v>
      </c>
      <c r="I72" s="943">
        <v>0</v>
      </c>
      <c r="J72" s="22">
        <v>0</v>
      </c>
      <c r="K72" s="22">
        <v>4.3470000000000002E-2</v>
      </c>
      <c r="L72" s="2"/>
    </row>
    <row r="73" spans="1:12" s="6" customFormat="1" x14ac:dyDescent="0.2">
      <c r="A73" s="13"/>
      <c r="B73" s="39"/>
      <c r="C73" s="20"/>
      <c r="D73" s="18"/>
      <c r="E73" s="18"/>
      <c r="F73" s="18"/>
      <c r="G73" s="18"/>
      <c r="H73" s="18"/>
      <c r="I73" s="942"/>
      <c r="J73" s="18"/>
      <c r="K73" s="18"/>
      <c r="L73" s="2"/>
    </row>
    <row r="74" spans="1:12" s="17" customFormat="1" ht="18" customHeight="1" x14ac:dyDescent="0.2">
      <c r="A74" s="13" t="s">
        <v>266</v>
      </c>
      <c r="B74" s="39"/>
      <c r="C74" s="43">
        <v>4.3470000000000002E-2</v>
      </c>
      <c r="D74" s="22">
        <v>0</v>
      </c>
      <c r="E74" s="22">
        <v>0</v>
      </c>
      <c r="F74" s="22">
        <v>0</v>
      </c>
      <c r="G74" s="22">
        <v>0</v>
      </c>
      <c r="H74" s="22">
        <v>0</v>
      </c>
      <c r="I74" s="943">
        <v>0</v>
      </c>
      <c r="J74" s="22">
        <v>0</v>
      </c>
      <c r="K74" s="22">
        <v>4.3470000000000002E-2</v>
      </c>
      <c r="L74" s="2"/>
    </row>
    <row r="75" spans="1:12" s="151" customFormat="1" ht="12.75" customHeight="1" x14ac:dyDescent="0.2">
      <c r="A75" s="8"/>
      <c r="B75" s="11"/>
      <c r="C75" s="22"/>
      <c r="D75" s="22"/>
      <c r="E75" s="15"/>
      <c r="F75" s="15"/>
      <c r="K75" s="30"/>
      <c r="L75" s="30"/>
    </row>
    <row r="76" spans="1:12" s="151" customFormat="1" ht="12.75" customHeight="1" x14ac:dyDescent="0.2">
      <c r="A76" s="8"/>
      <c r="B76" s="11"/>
      <c r="C76" s="22"/>
      <c r="D76" s="22"/>
      <c r="E76" s="15"/>
      <c r="F76" s="15"/>
      <c r="K76" s="30"/>
      <c r="L76" s="30"/>
    </row>
    <row r="77" spans="1:12" s="151" customFormat="1" ht="12.75" customHeight="1" x14ac:dyDescent="0.2">
      <c r="A77" s="8"/>
      <c r="B77" s="11"/>
      <c r="C77" s="956"/>
      <c r="D77" s="956"/>
      <c r="E77" s="15"/>
      <c r="F77" s="15"/>
      <c r="K77" s="30"/>
      <c r="L77" s="30"/>
    </row>
    <row r="78" spans="1:12" s="28" customFormat="1" ht="12.75" customHeight="1" x14ac:dyDescent="0.2">
      <c r="A78" s="955" t="s">
        <v>40</v>
      </c>
      <c r="D78" s="29"/>
      <c r="J78" s="30"/>
      <c r="L78" s="35"/>
    </row>
    <row r="79" spans="1:12" s="61" customFormat="1" ht="12.75" customHeight="1" x14ac:dyDescent="0.2">
      <c r="A79" s="1349" t="s">
        <v>806</v>
      </c>
      <c r="B79" s="1307"/>
      <c r="C79" s="1307"/>
      <c r="D79" s="1307"/>
      <c r="E79" s="1307"/>
      <c r="F79" s="11"/>
      <c r="K79" s="30"/>
      <c r="L79" s="30"/>
    </row>
    <row r="80" spans="1:12" s="61" customFormat="1" ht="12.75" customHeight="1" x14ac:dyDescent="0.2">
      <c r="A80" s="1349" t="s">
        <v>807</v>
      </c>
      <c r="B80" s="1307"/>
      <c r="C80" s="1307"/>
      <c r="D80" s="1307"/>
      <c r="E80" s="1307"/>
      <c r="K80" s="30"/>
      <c r="L80" s="30"/>
    </row>
    <row r="81" spans="1:12" s="135" customFormat="1" ht="12.75" customHeight="1" x14ac:dyDescent="0.2">
      <c r="A81" s="957" t="s">
        <v>808</v>
      </c>
      <c r="B81" s="957"/>
      <c r="C81" s="957"/>
      <c r="D81" s="957"/>
      <c r="E81" s="957"/>
      <c r="K81" s="30"/>
      <c r="L81" s="30"/>
    </row>
    <row r="82" spans="1:12" s="31" customFormat="1" ht="12.75" customHeight="1" x14ac:dyDescent="0.2">
      <c r="A82" s="136"/>
      <c r="B82" s="136"/>
      <c r="C82" s="137"/>
      <c r="D82" s="137"/>
      <c r="K82" s="30"/>
      <c r="L82" s="30"/>
    </row>
    <row r="83" spans="1:12" s="31" customFormat="1" ht="12.75" customHeight="1" x14ac:dyDescent="0.2">
      <c r="A83" s="136"/>
      <c r="B83" s="136"/>
      <c r="C83" s="137"/>
      <c r="D83" s="137"/>
      <c r="K83" s="30"/>
      <c r="L83" s="30"/>
    </row>
    <row r="84" spans="1:12" s="61" customFormat="1" ht="12.75" customHeight="1" x14ac:dyDescent="0.2">
      <c r="A84" s="136"/>
      <c r="B84" s="136"/>
      <c r="C84" s="137"/>
      <c r="D84" s="137"/>
    </row>
    <row r="85" spans="1:12" s="61" customFormat="1" ht="12.75" customHeight="1" x14ac:dyDescent="0.2">
      <c r="A85" s="138"/>
      <c r="B85" s="139"/>
      <c r="C85" s="140"/>
      <c r="D85" s="140"/>
    </row>
    <row r="86" spans="1:12" s="61" customFormat="1" ht="12.75" customHeight="1" x14ac:dyDescent="0.2">
      <c r="A86" s="138"/>
      <c r="B86" s="139"/>
      <c r="C86" s="141"/>
      <c r="D86" s="140"/>
    </row>
    <row r="87" spans="1:12" s="145" customFormat="1" ht="12.75" customHeight="1" x14ac:dyDescent="0.2">
      <c r="A87" s="142"/>
      <c r="B87" s="142"/>
      <c r="C87" s="143"/>
      <c r="D87" s="144"/>
    </row>
    <row r="88" spans="1:12" s="31" customFormat="1" ht="12.75" customHeight="1" x14ac:dyDescent="0.2">
      <c r="A88" s="146"/>
      <c r="B88" s="136"/>
      <c r="C88" s="137"/>
      <c r="D88" s="137"/>
      <c r="E88" s="147"/>
    </row>
    <row r="89" spans="1:12" s="28" customFormat="1" ht="12.75" customHeight="1" x14ac:dyDescent="0.2">
      <c r="A89" s="60"/>
      <c r="B89" s="60"/>
      <c r="C89" s="60"/>
      <c r="D89" s="60"/>
    </row>
    <row r="90" spans="1:12" s="28" customFormat="1" ht="12.75" customHeight="1" x14ac:dyDescent="0.2">
      <c r="A90" s="27"/>
    </row>
    <row r="91" spans="1:12" s="28" customFormat="1" ht="12.75" customHeight="1" x14ac:dyDescent="0.2">
      <c r="A91" s="148"/>
      <c r="B91" s="148"/>
      <c r="C91" s="148"/>
    </row>
    <row r="92" spans="1:12" s="28" customFormat="1" ht="12.75" customHeight="1" x14ac:dyDescent="0.2">
      <c r="A92" s="31"/>
      <c r="B92" s="31"/>
      <c r="C92" s="31"/>
    </row>
    <row r="93" spans="1:12" s="28" customFormat="1" ht="12.75" customHeight="1" x14ac:dyDescent="0.2">
      <c r="A93" s="31"/>
      <c r="B93" s="31"/>
      <c r="C93" s="31"/>
    </row>
    <row r="94" spans="1:12" s="28" customFormat="1" ht="12.75" customHeight="1" x14ac:dyDescent="0.2">
      <c r="A94" s="149"/>
      <c r="B94" s="149"/>
      <c r="C94" s="149"/>
    </row>
    <row r="95" spans="1:12" s="28" customFormat="1" ht="12.75" customHeight="1" x14ac:dyDescent="0.2">
      <c r="A95" s="149"/>
      <c r="B95" s="149"/>
      <c r="C95" s="149"/>
    </row>
    <row r="96" spans="1:12" s="28" customFormat="1" ht="12.75" customHeight="1" x14ac:dyDescent="0.2">
      <c r="A96" s="150"/>
    </row>
    <row r="97" spans="1:4" s="28" customFormat="1" ht="12.75" customHeight="1" x14ac:dyDescent="0.2">
      <c r="A97" s="31"/>
      <c r="B97" s="31"/>
      <c r="C97" s="31"/>
      <c r="D97" s="31"/>
    </row>
    <row r="113" s="33" customFormat="1" ht="13.5" x14ac:dyDescent="0.2"/>
    <row r="114" s="33" customFormat="1" ht="13.5" x14ac:dyDescent="0.2"/>
    <row r="115" s="33" customFormat="1" ht="13.5" x14ac:dyDescent="0.2"/>
    <row r="116" s="33" customFormat="1" ht="13.5" x14ac:dyDescent="0.2"/>
    <row r="117" s="33" customFormat="1" ht="13.5" x14ac:dyDescent="0.2"/>
    <row r="118" s="33" customFormat="1" ht="13.5" x14ac:dyDescent="0.2"/>
    <row r="119" s="33" customFormat="1" ht="13.5" x14ac:dyDescent="0.2"/>
    <row r="120" s="33" customFormat="1" ht="13.5" x14ac:dyDescent="0.2"/>
    <row r="121" s="33" customFormat="1" ht="13.5" x14ac:dyDescent="0.2"/>
    <row r="122" s="33" customFormat="1" ht="13.5" x14ac:dyDescent="0.2"/>
    <row r="123" s="33" customFormat="1" ht="13.5" x14ac:dyDescent="0.2"/>
    <row r="124" s="33" customFormat="1" ht="13.5" x14ac:dyDescent="0.2"/>
    <row r="125" s="33" customFormat="1" ht="13.5" x14ac:dyDescent="0.2"/>
    <row r="126" s="33" customFormat="1" ht="13.5" x14ac:dyDescent="0.2"/>
    <row r="127" s="33" customFormat="1" ht="13.5" x14ac:dyDescent="0.2"/>
    <row r="128" s="33" customFormat="1" ht="13.5" x14ac:dyDescent="0.2"/>
    <row r="129" s="33" customFormat="1" ht="13.5" x14ac:dyDescent="0.2"/>
    <row r="130" s="33" customFormat="1" ht="13.5" x14ac:dyDescent="0.2"/>
    <row r="131" s="33" customFormat="1" ht="13.5" x14ac:dyDescent="0.2"/>
    <row r="132" s="33" customFormat="1" ht="13.5" x14ac:dyDescent="0.2"/>
    <row r="133" s="33" customFormat="1" ht="13.5" x14ac:dyDescent="0.2"/>
    <row r="134" s="33" customFormat="1" ht="13.5" x14ac:dyDescent="0.2"/>
    <row r="135" s="33" customFormat="1" ht="13.5" x14ac:dyDescent="0.2"/>
    <row r="136" s="33" customFormat="1" ht="13.5" x14ac:dyDescent="0.2"/>
    <row r="137" s="33" customFormat="1" ht="13.5" x14ac:dyDescent="0.2"/>
    <row r="138" s="33" customFormat="1" ht="13.5" x14ac:dyDescent="0.2"/>
    <row r="139" s="33" customFormat="1" ht="13.5" x14ac:dyDescent="0.2"/>
    <row r="140" s="33" customFormat="1" ht="13.5" x14ac:dyDescent="0.2"/>
    <row r="141" s="33" customFormat="1" ht="13.5" x14ac:dyDescent="0.2"/>
    <row r="142" s="33" customFormat="1" ht="13.5" x14ac:dyDescent="0.2"/>
    <row r="143" s="33" customFormat="1" ht="13.5" x14ac:dyDescent="0.2"/>
    <row r="144" s="33" customFormat="1" ht="13.5" x14ac:dyDescent="0.2"/>
    <row r="145" s="33" customFormat="1" ht="13.5" x14ac:dyDescent="0.2"/>
    <row r="146" s="33" customFormat="1" ht="13.5" x14ac:dyDescent="0.2"/>
    <row r="147" s="33" customFormat="1" ht="13.5" x14ac:dyDescent="0.2"/>
    <row r="148" s="33" customFormat="1" ht="13.5" x14ac:dyDescent="0.2"/>
    <row r="149" s="33" customFormat="1" ht="13.5" x14ac:dyDescent="0.2"/>
    <row r="150" s="33" customFormat="1" ht="13.5" x14ac:dyDescent="0.2"/>
    <row r="151" s="33" customFormat="1" ht="13.5" x14ac:dyDescent="0.2"/>
    <row r="152" s="33" customFormat="1" ht="13.5" x14ac:dyDescent="0.2"/>
    <row r="153" s="33" customFormat="1" ht="13.5" x14ac:dyDescent="0.2"/>
    <row r="154" s="33" customFormat="1" ht="13.5" x14ac:dyDescent="0.2"/>
    <row r="155" s="33" customFormat="1" ht="13.5" x14ac:dyDescent="0.2"/>
    <row r="156" s="33" customFormat="1" ht="13.5" x14ac:dyDescent="0.2"/>
    <row r="157" s="33" customFormat="1" ht="13.5" x14ac:dyDescent="0.2"/>
    <row r="158" s="33" customFormat="1" ht="13.5" x14ac:dyDescent="0.2"/>
    <row r="159" s="33" customFormat="1" ht="13.5" x14ac:dyDescent="0.2"/>
    <row r="160" s="33" customFormat="1" ht="13.5" x14ac:dyDescent="0.2"/>
    <row r="161" s="33" customFormat="1" ht="13.5" x14ac:dyDescent="0.2"/>
    <row r="162" s="33" customFormat="1" ht="13.5" x14ac:dyDescent="0.2"/>
    <row r="163" s="33" customFormat="1" ht="13.5" x14ac:dyDescent="0.2"/>
    <row r="164" s="33" customFormat="1" ht="13.5" x14ac:dyDescent="0.2"/>
    <row r="165" s="33" customFormat="1" ht="13.5" x14ac:dyDescent="0.2"/>
    <row r="166" s="33" customFormat="1" ht="13.5" x14ac:dyDescent="0.2"/>
    <row r="167" s="33" customFormat="1" ht="13.5" x14ac:dyDescent="0.2"/>
    <row r="168" s="33" customFormat="1" ht="13.5" x14ac:dyDescent="0.2"/>
    <row r="169" s="33" customFormat="1" ht="13.5" x14ac:dyDescent="0.2"/>
    <row r="170" s="33" customFormat="1" ht="13.5" x14ac:dyDescent="0.2"/>
    <row r="171" s="33" customFormat="1" ht="13.5" x14ac:dyDescent="0.2"/>
    <row r="172" s="33" customFormat="1" ht="13.5" x14ac:dyDescent="0.2"/>
    <row r="173" s="33" customFormat="1" ht="13.5" x14ac:dyDescent="0.2"/>
    <row r="174" s="33" customFormat="1" ht="13.5" x14ac:dyDescent="0.2"/>
    <row r="175" s="33" customFormat="1" ht="13.5" x14ac:dyDescent="0.2"/>
    <row r="176" s="33" customFormat="1" ht="13.5" x14ac:dyDescent="0.2"/>
    <row r="177" s="33" customFormat="1" ht="13.5" x14ac:dyDescent="0.2"/>
    <row r="178" s="33" customFormat="1" ht="13.5" x14ac:dyDescent="0.2"/>
    <row r="179" s="33" customFormat="1" ht="13.5" x14ac:dyDescent="0.2"/>
    <row r="180" s="33" customFormat="1" ht="13.5" x14ac:dyDescent="0.2"/>
    <row r="181" s="33" customFormat="1" ht="13.5" x14ac:dyDescent="0.2"/>
    <row r="182" s="33" customFormat="1" ht="13.5" x14ac:dyDescent="0.2"/>
    <row r="183" s="33" customFormat="1" ht="13.5" x14ac:dyDescent="0.2"/>
    <row r="184" s="33" customFormat="1" ht="13.5" x14ac:dyDescent="0.2"/>
    <row r="185" s="33" customFormat="1" ht="13.5" x14ac:dyDescent="0.2"/>
    <row r="186" s="33" customFormat="1" ht="13.5" x14ac:dyDescent="0.2"/>
    <row r="187" s="33" customFormat="1" ht="13.5" x14ac:dyDescent="0.2"/>
    <row r="188" s="33" customFormat="1" ht="13.5" x14ac:dyDescent="0.2"/>
    <row r="189" s="33" customFormat="1" ht="13.5" x14ac:dyDescent="0.2"/>
    <row r="190" s="33" customFormat="1" ht="13.5" x14ac:dyDescent="0.2"/>
    <row r="191" s="33" customFormat="1" ht="13.5" x14ac:dyDescent="0.2"/>
    <row r="192" s="33" customFormat="1" ht="13.5" x14ac:dyDescent="0.2"/>
    <row r="193" s="33" customFormat="1" ht="13.5" x14ac:dyDescent="0.2"/>
    <row r="194" s="33" customFormat="1" ht="13.5" x14ac:dyDescent="0.2"/>
    <row r="195" s="33" customFormat="1" ht="13.5" x14ac:dyDescent="0.2"/>
    <row r="196" s="33" customFormat="1" ht="13.5" x14ac:dyDescent="0.2"/>
    <row r="197" s="33" customFormat="1" ht="13.5" x14ac:dyDescent="0.2"/>
    <row r="198" s="33" customFormat="1" ht="13.5" x14ac:dyDescent="0.2"/>
    <row r="199" s="33" customFormat="1" ht="13.5" x14ac:dyDescent="0.2"/>
    <row r="200" s="33" customFormat="1" ht="13.5" x14ac:dyDescent="0.2"/>
    <row r="201" s="33" customFormat="1" ht="13.5" x14ac:dyDescent="0.2"/>
    <row r="202" s="33" customFormat="1" ht="13.5" x14ac:dyDescent="0.2"/>
    <row r="203" s="33" customFormat="1" ht="13.5" x14ac:dyDescent="0.2"/>
    <row r="204" s="33" customFormat="1" ht="13.5" x14ac:dyDescent="0.2"/>
    <row r="205" s="33" customFormat="1" ht="13.5" x14ac:dyDescent="0.2"/>
    <row r="206" s="33" customFormat="1" ht="13.5" x14ac:dyDescent="0.2"/>
    <row r="207" s="33" customFormat="1" ht="13.5" x14ac:dyDescent="0.2"/>
    <row r="208" s="33" customFormat="1" ht="13.5" x14ac:dyDescent="0.2"/>
    <row r="209" s="33" customFormat="1" ht="13.5" x14ac:dyDescent="0.2"/>
    <row r="210" s="33" customFormat="1" ht="13.5" x14ac:dyDescent="0.2"/>
    <row r="211" s="33" customFormat="1" ht="13.5" x14ac:dyDescent="0.2"/>
    <row r="212" s="33" customFormat="1" ht="13.5" x14ac:dyDescent="0.2"/>
    <row r="213" s="33" customFormat="1" ht="13.5" x14ac:dyDescent="0.2"/>
    <row r="214" s="33" customFormat="1" ht="13.5" x14ac:dyDescent="0.2"/>
    <row r="215" s="33" customFormat="1" ht="13.5" x14ac:dyDescent="0.2"/>
    <row r="216" s="33" customFormat="1" ht="13.5" x14ac:dyDescent="0.2"/>
    <row r="217" s="33" customFormat="1" ht="13.5" x14ac:dyDescent="0.2"/>
    <row r="218" s="33" customFormat="1" ht="13.5" x14ac:dyDescent="0.2"/>
    <row r="219" s="33" customFormat="1" ht="13.5" x14ac:dyDescent="0.2"/>
    <row r="220" s="33" customFormat="1" ht="13.5" x14ac:dyDescent="0.2"/>
    <row r="221" s="33" customFormat="1" ht="13.5" x14ac:dyDescent="0.2"/>
    <row r="222" s="33" customFormat="1" ht="13.5" x14ac:dyDescent="0.2"/>
    <row r="223" s="33" customFormat="1" ht="13.5" x14ac:dyDescent="0.2"/>
    <row r="224" s="33" customFormat="1" ht="13.5" x14ac:dyDescent="0.2"/>
  </sheetData>
  <mergeCells count="11">
    <mergeCell ref="C59:K59"/>
    <mergeCell ref="K4:K5"/>
    <mergeCell ref="C6:K6"/>
    <mergeCell ref="A79:E79"/>
    <mergeCell ref="A80:E80"/>
    <mergeCell ref="A4:A6"/>
    <mergeCell ref="C4:C5"/>
    <mergeCell ref="D4:J4"/>
    <mergeCell ref="A41:K41"/>
    <mergeCell ref="A7:K7"/>
    <mergeCell ref="C25:K25"/>
  </mergeCells>
  <phoneticPr fontId="0" type="noConversion"/>
  <printOptions horizontalCentered="1"/>
  <pageMargins left="0.39370078740157483" right="0.39370078740157483" top="0.59055118110236227" bottom="0.59055118110236227" header="0.39370078740157483" footer="0.39370078740157483"/>
  <pageSetup paperSize="9" scale="60" orientation="portrait" horizontalDpi="1200" verticalDpi="1200" r:id="rId1"/>
  <headerFooter alignWithMargins="0">
    <oddFooter>&amp;L&amp;"MetaNormalLF-Roman,Standard"&amp;8Statistisches Bundesamt, Fachserie 14 Reihe 5, 2018</oddFooter>
  </headerFooter>
  <drawing r:id="rId2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2">
    <pageSetUpPr autoPageBreaks="0" fitToPage="1"/>
  </sheetPr>
  <dimension ref="A1:M217"/>
  <sheetViews>
    <sheetView showGridLines="0" zoomScaleNormal="100" zoomScaleSheetLayoutView="100" workbookViewId="0"/>
  </sheetViews>
  <sheetFormatPr baseColWidth="10" defaultRowHeight="12.75" x14ac:dyDescent="0.2"/>
  <cols>
    <col min="1" max="1" width="35.7109375" style="2" customWidth="1" collapsed="1"/>
    <col min="2" max="2" width="1.7109375" style="2" customWidth="1" collapsed="1"/>
    <col min="3" max="11" width="13.42578125" style="2" customWidth="1" collapsed="1"/>
    <col min="12" max="16384" width="11.42578125" style="2" collapsed="1"/>
  </cols>
  <sheetData>
    <row r="1" spans="1:13" s="127" customFormat="1" ht="20.100000000000001" customHeight="1" x14ac:dyDescent="0.2">
      <c r="A1" s="1" t="s">
        <v>743</v>
      </c>
      <c r="B1" s="125"/>
      <c r="C1" s="125"/>
      <c r="D1" s="126"/>
    </row>
    <row r="2" spans="1:13" s="130" customFormat="1" ht="20.100000000000001" customHeight="1" x14ac:dyDescent="0.25">
      <c r="A2" s="47" t="s">
        <v>890</v>
      </c>
      <c r="B2" s="128"/>
      <c r="C2" s="128"/>
      <c r="D2" s="129"/>
    </row>
    <row r="3" spans="1:13" s="51" customFormat="1" x14ac:dyDescent="0.2">
      <c r="A3" s="131"/>
      <c r="B3" s="131"/>
      <c r="C3" s="131"/>
      <c r="D3" s="131"/>
    </row>
    <row r="4" spans="1:13" s="51" customFormat="1" ht="18" customHeight="1" x14ac:dyDescent="0.2">
      <c r="A4" s="1218" t="s">
        <v>5</v>
      </c>
      <c r="B4" s="3"/>
      <c r="C4" s="1221" t="s">
        <v>266</v>
      </c>
      <c r="D4" s="1224" t="s">
        <v>37</v>
      </c>
      <c r="E4" s="1224"/>
      <c r="F4" s="1224"/>
      <c r="G4" s="1224"/>
      <c r="H4" s="1224"/>
      <c r="I4" s="1224"/>
      <c r="J4" s="1224"/>
      <c r="K4" s="1253" t="s">
        <v>38</v>
      </c>
      <c r="L4" s="50"/>
    </row>
    <row r="5" spans="1:13" s="51" customFormat="1" ht="27" x14ac:dyDescent="0.2">
      <c r="A5" s="1219"/>
      <c r="B5" s="4"/>
      <c r="C5" s="1350"/>
      <c r="D5" s="953" t="s">
        <v>22</v>
      </c>
      <c r="E5" s="45" t="s">
        <v>802</v>
      </c>
      <c r="F5" s="952" t="s">
        <v>803</v>
      </c>
      <c r="G5" s="952" t="s">
        <v>330</v>
      </c>
      <c r="H5" s="952" t="s">
        <v>804</v>
      </c>
      <c r="I5" s="952" t="s">
        <v>805</v>
      </c>
      <c r="J5" s="952" t="s">
        <v>74</v>
      </c>
      <c r="K5" s="1254"/>
      <c r="L5" s="50"/>
    </row>
    <row r="6" spans="1:13" s="51" customFormat="1" ht="18" customHeight="1" x14ac:dyDescent="0.2">
      <c r="A6" s="1220"/>
      <c r="B6" s="5"/>
      <c r="C6" s="1215" t="s">
        <v>295</v>
      </c>
      <c r="D6" s="1216"/>
      <c r="E6" s="1216"/>
      <c r="F6" s="1216"/>
      <c r="G6" s="1216"/>
      <c r="H6" s="1216"/>
      <c r="I6" s="1216"/>
      <c r="J6" s="1216"/>
      <c r="K6" s="1255"/>
    </row>
    <row r="7" spans="1:13" s="8" customFormat="1" ht="33.75" customHeight="1" x14ac:dyDescent="0.2">
      <c r="A7" s="1231" t="s">
        <v>210</v>
      </c>
      <c r="B7" s="1252"/>
      <c r="C7" s="1252">
        <v>0</v>
      </c>
      <c r="D7" s="1252">
        <v>0</v>
      </c>
      <c r="E7" s="1252">
        <v>0</v>
      </c>
      <c r="F7" s="1252">
        <v>0</v>
      </c>
      <c r="G7" s="1252">
        <v>0</v>
      </c>
      <c r="H7" s="1252">
        <v>0</v>
      </c>
      <c r="I7" s="1252">
        <v>0</v>
      </c>
      <c r="J7" s="1252">
        <v>0</v>
      </c>
      <c r="K7" s="1252">
        <v>0</v>
      </c>
      <c r="L7" s="9"/>
      <c r="M7" s="23"/>
    </row>
    <row r="8" spans="1:13" s="17" customFormat="1" ht="18" customHeight="1" x14ac:dyDescent="0.2">
      <c r="A8" s="7" t="s">
        <v>67</v>
      </c>
      <c r="B8" s="39"/>
      <c r="C8" s="43"/>
      <c r="D8" s="22"/>
      <c r="E8" s="22"/>
      <c r="F8" s="22"/>
      <c r="G8" s="22"/>
      <c r="H8" s="22"/>
      <c r="I8" s="943"/>
      <c r="J8" s="22"/>
      <c r="K8" s="22"/>
      <c r="L8" s="2"/>
    </row>
    <row r="9" spans="1:13" s="17" customFormat="1" ht="18" customHeight="1" x14ac:dyDescent="0.2">
      <c r="A9" s="87" t="s">
        <v>68</v>
      </c>
      <c r="B9" s="39"/>
      <c r="C9" s="52">
        <v>4.5</v>
      </c>
      <c r="D9" s="53">
        <v>4.5</v>
      </c>
      <c r="E9" s="53">
        <v>4.5</v>
      </c>
      <c r="F9" s="53">
        <v>0</v>
      </c>
      <c r="G9" s="53">
        <v>0</v>
      </c>
      <c r="H9" s="53">
        <v>0</v>
      </c>
      <c r="I9" s="53">
        <v>0</v>
      </c>
      <c r="J9" s="53">
        <v>0</v>
      </c>
      <c r="K9" s="53">
        <v>0</v>
      </c>
      <c r="L9" s="2"/>
    </row>
    <row r="10" spans="1:13" s="17" customFormat="1" ht="18" customHeight="1" x14ac:dyDescent="0.2">
      <c r="A10" s="7" t="s">
        <v>69</v>
      </c>
      <c r="B10" s="39"/>
      <c r="C10" s="43">
        <v>4.2</v>
      </c>
      <c r="D10" s="22">
        <v>0</v>
      </c>
      <c r="E10" s="22">
        <v>0</v>
      </c>
      <c r="F10" s="22">
        <v>0</v>
      </c>
      <c r="G10" s="22">
        <v>0</v>
      </c>
      <c r="H10" s="22">
        <v>0</v>
      </c>
      <c r="I10" s="943">
        <v>0</v>
      </c>
      <c r="J10" s="22">
        <v>0</v>
      </c>
      <c r="K10" s="22">
        <v>4.2</v>
      </c>
      <c r="L10" s="2"/>
    </row>
    <row r="11" spans="1:13" s="11" customFormat="1" ht="8.1" customHeight="1" x14ac:dyDescent="0.2">
      <c r="A11" s="88"/>
      <c r="B11" s="88"/>
      <c r="C11" s="1209"/>
      <c r="D11" s="1262"/>
      <c r="E11" s="1262"/>
      <c r="F11" s="1262"/>
      <c r="G11" s="1262"/>
      <c r="H11" s="1262"/>
      <c r="I11" s="1262"/>
      <c r="J11" s="1262"/>
      <c r="K11" s="1262"/>
      <c r="L11" s="9"/>
      <c r="M11" s="23"/>
    </row>
    <row r="12" spans="1:13" s="8" customFormat="1" ht="24.95" customHeight="1" x14ac:dyDescent="0.2">
      <c r="A12" s="1232" t="s">
        <v>125</v>
      </c>
      <c r="B12" s="1251"/>
      <c r="C12" s="1251"/>
      <c r="D12" s="1251"/>
      <c r="E12" s="1251"/>
      <c r="F12" s="1251"/>
      <c r="G12" s="1251"/>
      <c r="H12" s="1251"/>
      <c r="I12" s="1251"/>
      <c r="J12" s="1251"/>
      <c r="K12" s="1251"/>
      <c r="L12" s="9"/>
      <c r="M12" s="23"/>
    </row>
    <row r="13" spans="1:13" s="8" customFormat="1" ht="18" customHeight="1" x14ac:dyDescent="0.2">
      <c r="A13" s="7" t="s">
        <v>296</v>
      </c>
      <c r="B13" s="7"/>
      <c r="C13" s="43">
        <v>0</v>
      </c>
      <c r="D13" s="22">
        <v>0</v>
      </c>
      <c r="E13" s="22">
        <v>0</v>
      </c>
      <c r="F13" s="22">
        <v>0</v>
      </c>
      <c r="G13" s="22">
        <v>0</v>
      </c>
      <c r="H13" s="22">
        <v>0</v>
      </c>
      <c r="I13" s="943">
        <v>0</v>
      </c>
      <c r="J13" s="22">
        <v>0</v>
      </c>
      <c r="K13" s="22">
        <v>0</v>
      </c>
      <c r="L13" s="9"/>
    </row>
    <row r="14" spans="1:13" s="11" customFormat="1" ht="18" customHeight="1" x14ac:dyDescent="0.2">
      <c r="A14" s="10" t="s">
        <v>57</v>
      </c>
      <c r="B14" s="10"/>
      <c r="C14" s="20">
        <v>0</v>
      </c>
      <c r="D14" s="18">
        <v>0</v>
      </c>
      <c r="E14" s="18">
        <v>0</v>
      </c>
      <c r="F14" s="18">
        <v>0</v>
      </c>
      <c r="G14" s="18">
        <v>0</v>
      </c>
      <c r="H14" s="18">
        <v>0</v>
      </c>
      <c r="I14" s="942">
        <v>0</v>
      </c>
      <c r="J14" s="18">
        <v>0</v>
      </c>
      <c r="K14" s="18">
        <v>0</v>
      </c>
      <c r="L14" s="9"/>
    </row>
    <row r="15" spans="1:13" s="6" customFormat="1" x14ac:dyDescent="0.2">
      <c r="A15" s="37" t="s">
        <v>56</v>
      </c>
      <c r="B15" s="39"/>
      <c r="C15" s="20">
        <v>0</v>
      </c>
      <c r="D15" s="18">
        <v>0</v>
      </c>
      <c r="E15" s="18">
        <v>0</v>
      </c>
      <c r="F15" s="18">
        <v>0</v>
      </c>
      <c r="G15" s="18">
        <v>0</v>
      </c>
      <c r="H15" s="18">
        <v>0</v>
      </c>
      <c r="I15" s="942">
        <v>0</v>
      </c>
      <c r="J15" s="18">
        <v>0</v>
      </c>
      <c r="K15" s="18">
        <v>0</v>
      </c>
      <c r="L15" s="2"/>
    </row>
    <row r="16" spans="1:13" s="6" customFormat="1" x14ac:dyDescent="0.2">
      <c r="A16" s="37" t="s">
        <v>91</v>
      </c>
      <c r="B16" s="39"/>
      <c r="C16" s="20">
        <v>0</v>
      </c>
      <c r="D16" s="18">
        <v>0</v>
      </c>
      <c r="E16" s="18">
        <v>0</v>
      </c>
      <c r="F16" s="18">
        <v>0</v>
      </c>
      <c r="G16" s="18">
        <v>0</v>
      </c>
      <c r="H16" s="18">
        <v>0</v>
      </c>
      <c r="I16" s="942">
        <v>0</v>
      </c>
      <c r="J16" s="18">
        <v>0</v>
      </c>
      <c r="K16" s="18">
        <v>0</v>
      </c>
      <c r="L16" s="2"/>
    </row>
    <row r="17" spans="1:13" s="11" customFormat="1" ht="8.1" customHeight="1" x14ac:dyDescent="0.2">
      <c r="A17" s="88"/>
      <c r="B17" s="88"/>
      <c r="C17" s="1256"/>
      <c r="D17" s="1262"/>
      <c r="E17" s="1262"/>
      <c r="F17" s="1262"/>
      <c r="G17" s="1262"/>
      <c r="H17" s="1262"/>
      <c r="I17" s="1262"/>
      <c r="J17" s="1262"/>
      <c r="K17" s="1262"/>
      <c r="L17" s="9"/>
      <c r="M17" s="23"/>
    </row>
    <row r="18" spans="1:13" s="8" customFormat="1" ht="18" customHeight="1" x14ac:dyDescent="0.2">
      <c r="A18" s="7" t="s">
        <v>66</v>
      </c>
      <c r="B18" s="7"/>
      <c r="C18" s="43">
        <v>0</v>
      </c>
      <c r="D18" s="22">
        <v>0</v>
      </c>
      <c r="E18" s="22">
        <v>0</v>
      </c>
      <c r="F18" s="22">
        <v>0</v>
      </c>
      <c r="G18" s="22">
        <v>0</v>
      </c>
      <c r="H18" s="22">
        <v>0</v>
      </c>
      <c r="I18" s="943">
        <v>0</v>
      </c>
      <c r="J18" s="22">
        <v>0</v>
      </c>
      <c r="K18" s="22">
        <v>0</v>
      </c>
      <c r="L18" s="9"/>
    </row>
    <row r="19" spans="1:13" s="6" customFormat="1" ht="18" customHeight="1" x14ac:dyDescent="0.2">
      <c r="A19" s="10" t="s">
        <v>53</v>
      </c>
      <c r="B19" s="39"/>
      <c r="C19" s="20">
        <v>0</v>
      </c>
      <c r="D19" s="18">
        <v>0</v>
      </c>
      <c r="E19" s="18">
        <v>0</v>
      </c>
      <c r="F19" s="18">
        <v>0</v>
      </c>
      <c r="G19" s="18">
        <v>0</v>
      </c>
      <c r="H19" s="18">
        <v>0</v>
      </c>
      <c r="I19" s="942">
        <v>0</v>
      </c>
      <c r="J19" s="18">
        <v>0</v>
      </c>
      <c r="K19" s="18">
        <v>0</v>
      </c>
      <c r="L19" s="2"/>
    </row>
    <row r="20" spans="1:13" s="6" customFormat="1" x14ac:dyDescent="0.2">
      <c r="A20" s="37" t="s">
        <v>56</v>
      </c>
      <c r="B20" s="39"/>
      <c r="C20" s="20">
        <v>0</v>
      </c>
      <c r="D20" s="18">
        <v>0</v>
      </c>
      <c r="E20" s="18">
        <v>0</v>
      </c>
      <c r="F20" s="18">
        <v>0</v>
      </c>
      <c r="G20" s="18">
        <v>0</v>
      </c>
      <c r="H20" s="18">
        <v>0</v>
      </c>
      <c r="I20" s="942">
        <v>0</v>
      </c>
      <c r="J20" s="18">
        <v>0</v>
      </c>
      <c r="K20" s="18">
        <v>0</v>
      </c>
      <c r="L20" s="2"/>
    </row>
    <row r="21" spans="1:13" s="6" customFormat="1" x14ac:dyDescent="0.2">
      <c r="A21" s="37" t="s">
        <v>91</v>
      </c>
      <c r="B21" s="39"/>
      <c r="C21" s="20">
        <v>0</v>
      </c>
      <c r="D21" s="18">
        <v>0</v>
      </c>
      <c r="E21" s="18">
        <v>0</v>
      </c>
      <c r="F21" s="18">
        <v>0</v>
      </c>
      <c r="G21" s="18">
        <v>0</v>
      </c>
      <c r="H21" s="18">
        <v>0</v>
      </c>
      <c r="I21" s="942">
        <v>0</v>
      </c>
      <c r="J21" s="18">
        <v>0</v>
      </c>
      <c r="K21" s="18">
        <v>0</v>
      </c>
      <c r="L21" s="2"/>
    </row>
    <row r="22" spans="1:13" s="6" customFormat="1" x14ac:dyDescent="0.2">
      <c r="A22" s="10" t="s">
        <v>54</v>
      </c>
      <c r="B22" s="39"/>
      <c r="C22" s="20">
        <v>0</v>
      </c>
      <c r="D22" s="18">
        <v>0</v>
      </c>
      <c r="E22" s="18">
        <v>0</v>
      </c>
      <c r="F22" s="18">
        <v>0</v>
      </c>
      <c r="G22" s="18">
        <v>0</v>
      </c>
      <c r="H22" s="18">
        <v>0</v>
      </c>
      <c r="I22" s="942">
        <v>0</v>
      </c>
      <c r="J22" s="18">
        <v>0</v>
      </c>
      <c r="K22" s="18">
        <v>0</v>
      </c>
      <c r="L22" s="2"/>
    </row>
    <row r="23" spans="1:13" s="6" customFormat="1" x14ac:dyDescent="0.2">
      <c r="A23" s="10" t="s">
        <v>55</v>
      </c>
      <c r="B23" s="39"/>
      <c r="C23" s="20">
        <v>0</v>
      </c>
      <c r="D23" s="18">
        <v>0</v>
      </c>
      <c r="E23" s="18">
        <v>0</v>
      </c>
      <c r="F23" s="18">
        <v>0</v>
      </c>
      <c r="G23" s="18">
        <v>0</v>
      </c>
      <c r="H23" s="18">
        <v>0</v>
      </c>
      <c r="I23" s="942">
        <v>0</v>
      </c>
      <c r="J23" s="18">
        <v>0</v>
      </c>
      <c r="K23" s="18">
        <v>0</v>
      </c>
      <c r="L23" s="2"/>
    </row>
    <row r="24" spans="1:13" s="6" customFormat="1" x14ac:dyDescent="0.2">
      <c r="A24" s="37" t="s">
        <v>56</v>
      </c>
      <c r="B24" s="39"/>
      <c r="C24" s="20">
        <v>0</v>
      </c>
      <c r="D24" s="18">
        <v>0</v>
      </c>
      <c r="E24" s="18">
        <v>0</v>
      </c>
      <c r="F24" s="18">
        <v>0</v>
      </c>
      <c r="G24" s="18">
        <v>0</v>
      </c>
      <c r="H24" s="18">
        <v>0</v>
      </c>
      <c r="I24" s="942">
        <v>0</v>
      </c>
      <c r="J24" s="18">
        <v>0</v>
      </c>
      <c r="K24" s="18">
        <v>0</v>
      </c>
      <c r="L24" s="2"/>
    </row>
    <row r="25" spans="1:13" s="6" customFormat="1" x14ac:dyDescent="0.2">
      <c r="A25" s="37" t="s">
        <v>91</v>
      </c>
      <c r="B25" s="39"/>
      <c r="C25" s="20">
        <v>0</v>
      </c>
      <c r="D25" s="18">
        <v>0</v>
      </c>
      <c r="E25" s="18">
        <v>0</v>
      </c>
      <c r="F25" s="18">
        <v>0</v>
      </c>
      <c r="G25" s="18">
        <v>0</v>
      </c>
      <c r="H25" s="18">
        <v>0</v>
      </c>
      <c r="I25" s="942">
        <v>0</v>
      </c>
      <c r="J25" s="18">
        <v>0</v>
      </c>
      <c r="K25" s="18">
        <v>0</v>
      </c>
      <c r="L25" s="2"/>
    </row>
    <row r="26" spans="1:13" s="6" customFormat="1" ht="8.25" customHeight="1" x14ac:dyDescent="0.2">
      <c r="A26" s="13"/>
      <c r="B26" s="39"/>
      <c r="C26" s="1256"/>
      <c r="D26" s="1262"/>
      <c r="E26" s="1262"/>
      <c r="F26" s="1262"/>
      <c r="G26" s="1262"/>
      <c r="H26" s="1262"/>
      <c r="I26" s="1262"/>
      <c r="J26" s="1262"/>
      <c r="K26" s="1262"/>
      <c r="L26" s="2"/>
    </row>
    <row r="27" spans="1:13" s="17" customFormat="1" ht="18" customHeight="1" x14ac:dyDescent="0.2">
      <c r="A27" s="7" t="s">
        <v>67</v>
      </c>
      <c r="B27" s="39"/>
      <c r="C27" s="43"/>
      <c r="D27" s="22"/>
      <c r="E27" s="22"/>
      <c r="F27" s="22"/>
      <c r="G27" s="22"/>
      <c r="H27" s="22"/>
      <c r="I27" s="943"/>
      <c r="J27" s="22"/>
      <c r="K27" s="22"/>
      <c r="L27" s="2"/>
    </row>
    <row r="28" spans="1:13" s="17" customFormat="1" ht="18" customHeight="1" x14ac:dyDescent="0.2">
      <c r="A28" s="87" t="s">
        <v>68</v>
      </c>
      <c r="B28" s="39"/>
      <c r="C28" s="52">
        <v>0</v>
      </c>
      <c r="D28" s="53">
        <v>0</v>
      </c>
      <c r="E28" s="53">
        <v>0</v>
      </c>
      <c r="F28" s="53">
        <v>0</v>
      </c>
      <c r="G28" s="53">
        <v>0</v>
      </c>
      <c r="H28" s="53">
        <v>0</v>
      </c>
      <c r="I28" s="53">
        <v>0</v>
      </c>
      <c r="J28" s="53">
        <v>0</v>
      </c>
      <c r="K28" s="53">
        <v>0</v>
      </c>
      <c r="L28" s="2"/>
    </row>
    <row r="29" spans="1:13" s="17" customFormat="1" ht="18" customHeight="1" x14ac:dyDescent="0.2">
      <c r="A29" s="7" t="s">
        <v>69</v>
      </c>
      <c r="B29" s="39"/>
      <c r="C29" s="43">
        <v>0</v>
      </c>
      <c r="D29" s="22">
        <v>0</v>
      </c>
      <c r="E29" s="22">
        <v>0</v>
      </c>
      <c r="F29" s="22">
        <v>0</v>
      </c>
      <c r="G29" s="22">
        <v>0</v>
      </c>
      <c r="H29" s="22">
        <v>0</v>
      </c>
      <c r="I29" s="943">
        <v>0</v>
      </c>
      <c r="J29" s="22">
        <v>0</v>
      </c>
      <c r="K29" s="22">
        <v>0</v>
      </c>
      <c r="L29" s="2"/>
    </row>
    <row r="30" spans="1:13" s="11" customFormat="1" ht="8.1" customHeight="1" x14ac:dyDescent="0.2">
      <c r="A30" s="89"/>
      <c r="B30" s="88"/>
      <c r="C30" s="1209"/>
      <c r="D30" s="1262"/>
      <c r="E30" s="1262"/>
      <c r="F30" s="1262"/>
      <c r="G30" s="1262"/>
      <c r="H30" s="1262"/>
      <c r="I30" s="1262"/>
      <c r="J30" s="1262"/>
      <c r="K30" s="1262"/>
      <c r="L30" s="9"/>
      <c r="M30" s="23"/>
    </row>
    <row r="31" spans="1:13" s="8" customFormat="1" ht="24.95" customHeight="1" x14ac:dyDescent="0.2">
      <c r="A31" s="1232" t="s">
        <v>126</v>
      </c>
      <c r="B31" s="1251"/>
      <c r="C31" s="1251"/>
      <c r="D31" s="1251"/>
      <c r="E31" s="1251"/>
      <c r="F31" s="1251"/>
      <c r="G31" s="1251"/>
      <c r="H31" s="1251"/>
      <c r="I31" s="1251"/>
      <c r="J31" s="1251"/>
      <c r="K31" s="1251"/>
      <c r="L31" s="9"/>
      <c r="M31" s="23"/>
    </row>
    <row r="32" spans="1:13" s="8" customFormat="1" ht="18" customHeight="1" x14ac:dyDescent="0.2">
      <c r="A32" s="7" t="s">
        <v>296</v>
      </c>
      <c r="B32" s="7"/>
      <c r="C32" s="43">
        <v>0</v>
      </c>
      <c r="D32" s="22">
        <v>0</v>
      </c>
      <c r="E32" s="22">
        <v>0</v>
      </c>
      <c r="F32" s="22">
        <v>0</v>
      </c>
      <c r="G32" s="22">
        <v>0</v>
      </c>
      <c r="H32" s="22">
        <v>0</v>
      </c>
      <c r="I32" s="943">
        <v>0</v>
      </c>
      <c r="J32" s="22">
        <v>0</v>
      </c>
      <c r="K32" s="22">
        <v>0</v>
      </c>
      <c r="L32" s="9"/>
    </row>
    <row r="33" spans="1:13" s="11" customFormat="1" ht="18" customHeight="1" x14ac:dyDescent="0.2">
      <c r="A33" s="10" t="s">
        <v>58</v>
      </c>
      <c r="B33" s="10"/>
      <c r="C33" s="20">
        <v>0</v>
      </c>
      <c r="D33" s="18">
        <v>0</v>
      </c>
      <c r="E33" s="18">
        <v>0</v>
      </c>
      <c r="F33" s="18">
        <v>0</v>
      </c>
      <c r="G33" s="18">
        <v>0</v>
      </c>
      <c r="H33" s="18">
        <v>0</v>
      </c>
      <c r="I33" s="942">
        <v>0</v>
      </c>
      <c r="J33" s="18">
        <v>0</v>
      </c>
      <c r="K33" s="18">
        <v>0</v>
      </c>
      <c r="L33" s="9"/>
    </row>
    <row r="34" spans="1:13" s="6" customFormat="1" x14ac:dyDescent="0.2">
      <c r="A34" s="37" t="s">
        <v>56</v>
      </c>
      <c r="B34" s="39"/>
      <c r="C34" s="20">
        <v>0</v>
      </c>
      <c r="D34" s="18">
        <v>0</v>
      </c>
      <c r="E34" s="18">
        <v>0</v>
      </c>
      <c r="F34" s="18">
        <v>0</v>
      </c>
      <c r="G34" s="18">
        <v>0</v>
      </c>
      <c r="H34" s="18">
        <v>0</v>
      </c>
      <c r="I34" s="942">
        <v>0</v>
      </c>
      <c r="J34" s="18">
        <v>0</v>
      </c>
      <c r="K34" s="18">
        <v>0</v>
      </c>
      <c r="L34" s="2"/>
    </row>
    <row r="35" spans="1:13" s="6" customFormat="1" x14ac:dyDescent="0.2">
      <c r="A35" s="37" t="s">
        <v>91</v>
      </c>
      <c r="B35" s="39"/>
      <c r="C35" s="20">
        <v>0</v>
      </c>
      <c r="D35" s="18">
        <v>0</v>
      </c>
      <c r="E35" s="18">
        <v>0</v>
      </c>
      <c r="F35" s="18">
        <v>0</v>
      </c>
      <c r="G35" s="18">
        <v>0</v>
      </c>
      <c r="H35" s="18">
        <v>0</v>
      </c>
      <c r="I35" s="942">
        <v>0</v>
      </c>
      <c r="J35" s="18">
        <v>0</v>
      </c>
      <c r="K35" s="18">
        <v>0</v>
      </c>
      <c r="L35" s="2"/>
    </row>
    <row r="36" spans="1:13" s="11" customFormat="1" ht="8.1" customHeight="1" x14ac:dyDescent="0.2">
      <c r="A36" s="88"/>
      <c r="B36" s="88"/>
      <c r="C36" s="1256"/>
      <c r="D36" s="1260"/>
      <c r="E36" s="1260"/>
      <c r="F36" s="1260"/>
      <c r="G36" s="1260"/>
      <c r="H36" s="1260"/>
      <c r="I36" s="1260"/>
      <c r="J36" s="1260"/>
      <c r="K36" s="1260"/>
      <c r="L36" s="9"/>
      <c r="M36" s="23"/>
    </row>
    <row r="37" spans="1:13" s="8" customFormat="1" ht="18" customHeight="1" x14ac:dyDescent="0.2">
      <c r="A37" s="7" t="s">
        <v>66</v>
      </c>
      <c r="B37" s="7"/>
      <c r="C37" s="43">
        <v>0</v>
      </c>
      <c r="D37" s="22">
        <v>0</v>
      </c>
      <c r="E37" s="22">
        <v>0</v>
      </c>
      <c r="F37" s="22">
        <v>0</v>
      </c>
      <c r="G37" s="22">
        <v>0</v>
      </c>
      <c r="H37" s="22">
        <v>0</v>
      </c>
      <c r="I37" s="943">
        <v>0</v>
      </c>
      <c r="J37" s="22">
        <v>0</v>
      </c>
      <c r="K37" s="22">
        <v>0</v>
      </c>
      <c r="L37" s="9"/>
    </row>
    <row r="38" spans="1:13" s="6" customFormat="1" ht="18" customHeight="1" x14ac:dyDescent="0.2">
      <c r="A38" s="10" t="s">
        <v>53</v>
      </c>
      <c r="B38" s="39"/>
      <c r="C38" s="20">
        <v>0</v>
      </c>
      <c r="D38" s="18">
        <v>0</v>
      </c>
      <c r="E38" s="18">
        <v>0</v>
      </c>
      <c r="F38" s="18">
        <v>0</v>
      </c>
      <c r="G38" s="18">
        <v>0</v>
      </c>
      <c r="H38" s="18">
        <v>0</v>
      </c>
      <c r="I38" s="942">
        <v>0</v>
      </c>
      <c r="J38" s="18">
        <v>0</v>
      </c>
      <c r="K38" s="18">
        <v>0</v>
      </c>
      <c r="L38" s="2"/>
    </row>
    <row r="39" spans="1:13" s="6" customFormat="1" x14ac:dyDescent="0.2">
      <c r="A39" s="37" t="s">
        <v>56</v>
      </c>
      <c r="B39" s="39"/>
      <c r="C39" s="20">
        <v>0</v>
      </c>
      <c r="D39" s="18">
        <v>0</v>
      </c>
      <c r="E39" s="18">
        <v>0</v>
      </c>
      <c r="F39" s="18">
        <v>0</v>
      </c>
      <c r="G39" s="18">
        <v>0</v>
      </c>
      <c r="H39" s="18">
        <v>0</v>
      </c>
      <c r="I39" s="942">
        <v>0</v>
      </c>
      <c r="J39" s="18">
        <v>0</v>
      </c>
      <c r="K39" s="18">
        <v>0</v>
      </c>
      <c r="L39" s="2"/>
    </row>
    <row r="40" spans="1:13" s="6" customFormat="1" x14ac:dyDescent="0.2">
      <c r="A40" s="37" t="s">
        <v>91</v>
      </c>
      <c r="B40" s="39"/>
      <c r="C40" s="20">
        <v>0</v>
      </c>
      <c r="D40" s="18">
        <v>0</v>
      </c>
      <c r="E40" s="18">
        <v>0</v>
      </c>
      <c r="F40" s="18">
        <v>0</v>
      </c>
      <c r="G40" s="18">
        <v>0</v>
      </c>
      <c r="H40" s="18">
        <v>0</v>
      </c>
      <c r="I40" s="942">
        <v>0</v>
      </c>
      <c r="J40" s="18">
        <v>0</v>
      </c>
      <c r="K40" s="18">
        <v>0</v>
      </c>
      <c r="L40" s="2"/>
    </row>
    <row r="41" spans="1:13" s="6" customFormat="1" x14ac:dyDescent="0.2">
      <c r="A41" s="10" t="s">
        <v>54</v>
      </c>
      <c r="B41" s="39"/>
      <c r="C41" s="20">
        <v>0</v>
      </c>
      <c r="D41" s="18">
        <v>0</v>
      </c>
      <c r="E41" s="18">
        <v>0</v>
      </c>
      <c r="F41" s="18">
        <v>0</v>
      </c>
      <c r="G41" s="18">
        <v>0</v>
      </c>
      <c r="H41" s="18">
        <v>0</v>
      </c>
      <c r="I41" s="942">
        <v>0</v>
      </c>
      <c r="J41" s="18">
        <v>0</v>
      </c>
      <c r="K41" s="18">
        <v>0</v>
      </c>
      <c r="L41" s="2"/>
    </row>
    <row r="42" spans="1:13" s="6" customFormat="1" x14ac:dyDescent="0.2">
      <c r="A42" s="10" t="s">
        <v>55</v>
      </c>
      <c r="B42" s="39"/>
      <c r="C42" s="20">
        <v>0</v>
      </c>
      <c r="D42" s="18">
        <v>0</v>
      </c>
      <c r="E42" s="18">
        <v>0</v>
      </c>
      <c r="F42" s="18">
        <v>0</v>
      </c>
      <c r="G42" s="18">
        <v>0</v>
      </c>
      <c r="H42" s="18">
        <v>0</v>
      </c>
      <c r="I42" s="942">
        <v>0</v>
      </c>
      <c r="J42" s="18">
        <v>0</v>
      </c>
      <c r="K42" s="18">
        <v>0</v>
      </c>
      <c r="L42" s="2"/>
    </row>
    <row r="43" spans="1:13" s="6" customFormat="1" x14ac:dyDescent="0.2">
      <c r="A43" s="37" t="s">
        <v>56</v>
      </c>
      <c r="B43" s="39"/>
      <c r="C43" s="20">
        <v>0</v>
      </c>
      <c r="D43" s="18">
        <v>0</v>
      </c>
      <c r="E43" s="18">
        <v>0</v>
      </c>
      <c r="F43" s="18">
        <v>0</v>
      </c>
      <c r="G43" s="18">
        <v>0</v>
      </c>
      <c r="H43" s="18">
        <v>0</v>
      </c>
      <c r="I43" s="942">
        <v>0</v>
      </c>
      <c r="J43" s="18">
        <v>0</v>
      </c>
      <c r="K43" s="18">
        <v>0</v>
      </c>
      <c r="L43" s="2"/>
    </row>
    <row r="44" spans="1:13" s="6" customFormat="1" x14ac:dyDescent="0.2">
      <c r="A44" s="37" t="s">
        <v>91</v>
      </c>
      <c r="B44" s="39"/>
      <c r="C44" s="20">
        <v>0</v>
      </c>
      <c r="D44" s="18">
        <v>0</v>
      </c>
      <c r="E44" s="18">
        <v>0</v>
      </c>
      <c r="F44" s="18">
        <v>0</v>
      </c>
      <c r="G44" s="18">
        <v>0</v>
      </c>
      <c r="H44" s="18">
        <v>0</v>
      </c>
      <c r="I44" s="942">
        <v>0</v>
      </c>
      <c r="J44" s="18">
        <v>0</v>
      </c>
      <c r="K44" s="18">
        <v>0</v>
      </c>
      <c r="L44" s="2"/>
    </row>
    <row r="45" spans="1:13" s="6" customFormat="1" ht="8.25" customHeight="1" x14ac:dyDescent="0.2">
      <c r="A45" s="13"/>
      <c r="B45" s="39"/>
      <c r="C45" s="1256"/>
      <c r="D45" s="1260"/>
      <c r="E45" s="1260"/>
      <c r="F45" s="1260"/>
      <c r="G45" s="1260"/>
      <c r="H45" s="1260"/>
      <c r="I45" s="1260"/>
      <c r="J45" s="1260"/>
      <c r="K45" s="1260"/>
      <c r="L45" s="2"/>
    </row>
    <row r="46" spans="1:13" s="17" customFormat="1" ht="18" customHeight="1" x14ac:dyDescent="0.2">
      <c r="A46" s="7" t="s">
        <v>67</v>
      </c>
      <c r="B46" s="39"/>
      <c r="C46" s="43"/>
      <c r="D46" s="22"/>
      <c r="E46" s="22"/>
      <c r="F46" s="22"/>
      <c r="G46" s="22"/>
      <c r="H46" s="22"/>
      <c r="I46" s="943"/>
      <c r="J46" s="22"/>
      <c r="K46" s="22"/>
      <c r="L46" s="2"/>
    </row>
    <row r="47" spans="1:13" s="17" customFormat="1" ht="18" customHeight="1" x14ac:dyDescent="0.2">
      <c r="A47" s="87" t="s">
        <v>68</v>
      </c>
      <c r="B47" s="39"/>
      <c r="C47" s="52">
        <v>0</v>
      </c>
      <c r="D47" s="53">
        <v>0</v>
      </c>
      <c r="E47" s="53">
        <v>0</v>
      </c>
      <c r="F47" s="53">
        <v>0</v>
      </c>
      <c r="G47" s="53">
        <v>0</v>
      </c>
      <c r="H47" s="53">
        <v>0</v>
      </c>
      <c r="I47" s="53">
        <v>0</v>
      </c>
      <c r="J47" s="53">
        <v>0</v>
      </c>
      <c r="K47" s="53">
        <v>0</v>
      </c>
      <c r="L47" s="2"/>
    </row>
    <row r="48" spans="1:13" s="17" customFormat="1" ht="18" customHeight="1" x14ac:dyDescent="0.2">
      <c r="A48" s="7" t="s">
        <v>69</v>
      </c>
      <c r="B48" s="39"/>
      <c r="C48" s="43">
        <v>0</v>
      </c>
      <c r="D48" s="22">
        <v>0</v>
      </c>
      <c r="E48" s="22">
        <v>0</v>
      </c>
      <c r="F48" s="22">
        <v>0</v>
      </c>
      <c r="G48" s="22">
        <v>0</v>
      </c>
      <c r="H48" s="22">
        <v>0</v>
      </c>
      <c r="I48" s="943">
        <v>0</v>
      </c>
      <c r="J48" s="22">
        <v>0</v>
      </c>
      <c r="K48" s="22">
        <v>0</v>
      </c>
      <c r="L48" s="2"/>
    </row>
    <row r="49" spans="1:13" s="11" customFormat="1" ht="8.1" customHeight="1" x14ac:dyDescent="0.2">
      <c r="B49" s="58"/>
      <c r="C49" s="1262"/>
      <c r="D49" s="1262"/>
      <c r="E49" s="1262"/>
      <c r="F49" s="1262"/>
      <c r="G49" s="1262"/>
      <c r="H49" s="1262"/>
      <c r="I49" s="1262"/>
      <c r="J49" s="1262"/>
      <c r="K49" s="1262"/>
      <c r="L49" s="58"/>
      <c r="M49" s="23"/>
    </row>
    <row r="50" spans="1:13" s="8" customFormat="1" ht="24.95" customHeight="1" x14ac:dyDescent="0.2">
      <c r="A50" s="1232" t="s">
        <v>138</v>
      </c>
      <c r="B50" s="1251"/>
      <c r="C50" s="1251"/>
      <c r="D50" s="1251"/>
      <c r="E50" s="1251"/>
      <c r="F50" s="1251"/>
      <c r="G50" s="1251"/>
      <c r="H50" s="1251"/>
      <c r="I50" s="1251"/>
      <c r="J50" s="1251"/>
      <c r="K50" s="1251"/>
      <c r="L50" s="9"/>
      <c r="M50" s="23"/>
    </row>
    <row r="51" spans="1:13" s="8" customFormat="1" ht="18" customHeight="1" x14ac:dyDescent="0.2">
      <c r="A51" s="7" t="s">
        <v>296</v>
      </c>
      <c r="B51" s="7"/>
      <c r="C51" s="43">
        <v>0</v>
      </c>
      <c r="D51" s="22">
        <v>0</v>
      </c>
      <c r="E51" s="22">
        <v>0</v>
      </c>
      <c r="F51" s="22">
        <v>0</v>
      </c>
      <c r="G51" s="22">
        <v>0</v>
      </c>
      <c r="H51" s="22">
        <v>0</v>
      </c>
      <c r="I51" s="943">
        <v>0</v>
      </c>
      <c r="J51" s="22">
        <v>0</v>
      </c>
      <c r="K51" s="22">
        <v>0</v>
      </c>
      <c r="L51" s="9"/>
    </row>
    <row r="52" spans="1:13" s="11" customFormat="1" ht="18" customHeight="1" x14ac:dyDescent="0.2">
      <c r="A52" s="10" t="s">
        <v>58</v>
      </c>
      <c r="B52" s="10"/>
      <c r="C52" s="20">
        <v>0</v>
      </c>
      <c r="D52" s="18">
        <v>0</v>
      </c>
      <c r="E52" s="18">
        <v>0</v>
      </c>
      <c r="F52" s="18">
        <v>0</v>
      </c>
      <c r="G52" s="18">
        <v>0</v>
      </c>
      <c r="H52" s="18">
        <v>0</v>
      </c>
      <c r="I52" s="942">
        <v>0</v>
      </c>
      <c r="J52" s="18">
        <v>0</v>
      </c>
      <c r="K52" s="18">
        <v>0</v>
      </c>
      <c r="L52" s="9"/>
    </row>
    <row r="53" spans="1:13" s="6" customFormat="1" x14ac:dyDescent="0.2">
      <c r="A53" s="37" t="s">
        <v>56</v>
      </c>
      <c r="B53" s="39"/>
      <c r="C53" s="20">
        <v>0</v>
      </c>
      <c r="D53" s="18">
        <v>0</v>
      </c>
      <c r="E53" s="18">
        <v>0</v>
      </c>
      <c r="F53" s="18">
        <v>0</v>
      </c>
      <c r="G53" s="18">
        <v>0</v>
      </c>
      <c r="H53" s="18">
        <v>0</v>
      </c>
      <c r="I53" s="942">
        <v>0</v>
      </c>
      <c r="J53" s="18">
        <v>0</v>
      </c>
      <c r="K53" s="18">
        <v>0</v>
      </c>
      <c r="L53" s="2"/>
    </row>
    <row r="54" spans="1:13" s="6" customFormat="1" x14ac:dyDescent="0.2">
      <c r="A54" s="37" t="s">
        <v>91</v>
      </c>
      <c r="B54" s="39"/>
      <c r="C54" s="20">
        <v>0</v>
      </c>
      <c r="D54" s="18">
        <v>0</v>
      </c>
      <c r="E54" s="18">
        <v>0</v>
      </c>
      <c r="F54" s="18">
        <v>0</v>
      </c>
      <c r="G54" s="18">
        <v>0</v>
      </c>
      <c r="H54" s="18">
        <v>0</v>
      </c>
      <c r="I54" s="942">
        <v>0</v>
      </c>
      <c r="J54" s="18">
        <v>0</v>
      </c>
      <c r="K54" s="18">
        <v>0</v>
      </c>
      <c r="L54" s="2"/>
    </row>
    <row r="55" spans="1:13" s="11" customFormat="1" ht="8.1" customHeight="1" x14ac:dyDescent="0.2">
      <c r="A55" s="88"/>
      <c r="B55" s="88"/>
      <c r="C55" s="1256"/>
      <c r="D55" s="1262"/>
      <c r="E55" s="1262"/>
      <c r="F55" s="1262"/>
      <c r="G55" s="1262"/>
      <c r="H55" s="1262"/>
      <c r="I55" s="1262"/>
      <c r="J55" s="1262"/>
      <c r="K55" s="1262"/>
      <c r="L55" s="9"/>
      <c r="M55" s="23"/>
    </row>
    <row r="56" spans="1:13" s="8" customFormat="1" ht="18" customHeight="1" x14ac:dyDescent="0.2">
      <c r="A56" s="7" t="s">
        <v>66</v>
      </c>
      <c r="B56" s="7"/>
      <c r="C56" s="43">
        <v>4.5</v>
      </c>
      <c r="D56" s="22">
        <v>4.5</v>
      </c>
      <c r="E56" s="22">
        <v>4.5</v>
      </c>
      <c r="F56" s="22">
        <v>0</v>
      </c>
      <c r="G56" s="22">
        <v>0</v>
      </c>
      <c r="H56" s="22">
        <v>0</v>
      </c>
      <c r="I56" s="943">
        <v>0</v>
      </c>
      <c r="J56" s="22">
        <v>0</v>
      </c>
      <c r="K56" s="22">
        <v>0</v>
      </c>
      <c r="L56" s="9"/>
    </row>
    <row r="57" spans="1:13" s="6" customFormat="1" ht="18" customHeight="1" x14ac:dyDescent="0.2">
      <c r="A57" s="10" t="s">
        <v>53</v>
      </c>
      <c r="B57" s="39"/>
      <c r="C57" s="20">
        <v>4.5</v>
      </c>
      <c r="D57" s="18">
        <v>4.5</v>
      </c>
      <c r="E57" s="18">
        <v>4.5</v>
      </c>
      <c r="F57" s="18">
        <v>0</v>
      </c>
      <c r="G57" s="18">
        <v>0</v>
      </c>
      <c r="H57" s="18">
        <v>0</v>
      </c>
      <c r="I57" s="942">
        <v>0</v>
      </c>
      <c r="J57" s="18">
        <v>0</v>
      </c>
      <c r="K57" s="18">
        <v>0</v>
      </c>
      <c r="L57" s="2"/>
    </row>
    <row r="58" spans="1:13" s="6" customFormat="1" x14ac:dyDescent="0.2">
      <c r="A58" s="37" t="s">
        <v>56</v>
      </c>
      <c r="B58" s="39"/>
      <c r="C58" s="20">
        <v>4.5</v>
      </c>
      <c r="D58" s="18">
        <v>4.5</v>
      </c>
      <c r="E58" s="18">
        <v>4.5</v>
      </c>
      <c r="F58" s="18">
        <v>0</v>
      </c>
      <c r="G58" s="18">
        <v>0</v>
      </c>
      <c r="H58" s="18">
        <v>0</v>
      </c>
      <c r="I58" s="942">
        <v>0</v>
      </c>
      <c r="J58" s="18">
        <v>0</v>
      </c>
      <c r="K58" s="18">
        <v>0</v>
      </c>
      <c r="L58" s="2"/>
    </row>
    <row r="59" spans="1:13" s="6" customFormat="1" x14ac:dyDescent="0.2">
      <c r="A59" s="37" t="s">
        <v>91</v>
      </c>
      <c r="B59" s="39"/>
      <c r="C59" s="20">
        <v>0</v>
      </c>
      <c r="D59" s="18">
        <v>0</v>
      </c>
      <c r="E59" s="18">
        <v>0</v>
      </c>
      <c r="F59" s="18">
        <v>0</v>
      </c>
      <c r="G59" s="18">
        <v>0</v>
      </c>
      <c r="H59" s="18">
        <v>0</v>
      </c>
      <c r="I59" s="942">
        <v>0</v>
      </c>
      <c r="J59" s="18">
        <v>0</v>
      </c>
      <c r="K59" s="18">
        <v>0</v>
      </c>
      <c r="L59" s="2"/>
    </row>
    <row r="60" spans="1:13" s="6" customFormat="1" x14ac:dyDescent="0.2">
      <c r="A60" s="10" t="s">
        <v>54</v>
      </c>
      <c r="B60" s="39"/>
      <c r="C60" s="20">
        <v>0</v>
      </c>
      <c r="D60" s="18">
        <v>0</v>
      </c>
      <c r="E60" s="18">
        <v>0</v>
      </c>
      <c r="F60" s="18">
        <v>0</v>
      </c>
      <c r="G60" s="18">
        <v>0</v>
      </c>
      <c r="H60" s="18">
        <v>0</v>
      </c>
      <c r="I60" s="942">
        <v>0</v>
      </c>
      <c r="J60" s="18">
        <v>0</v>
      </c>
      <c r="K60" s="18">
        <v>0</v>
      </c>
      <c r="L60" s="2"/>
    </row>
    <row r="61" spans="1:13" s="6" customFormat="1" x14ac:dyDescent="0.2">
      <c r="A61" s="10" t="s">
        <v>55</v>
      </c>
      <c r="B61" s="39"/>
      <c r="C61" s="20">
        <v>0</v>
      </c>
      <c r="D61" s="18">
        <v>0</v>
      </c>
      <c r="E61" s="18">
        <v>0</v>
      </c>
      <c r="F61" s="18">
        <v>0</v>
      </c>
      <c r="G61" s="18">
        <v>0</v>
      </c>
      <c r="H61" s="18">
        <v>0</v>
      </c>
      <c r="I61" s="942">
        <v>0</v>
      </c>
      <c r="J61" s="18">
        <v>0</v>
      </c>
      <c r="K61" s="18">
        <v>0</v>
      </c>
      <c r="L61" s="2"/>
    </row>
    <row r="62" spans="1:13" s="6" customFormat="1" x14ac:dyDescent="0.2">
      <c r="A62" s="37" t="s">
        <v>56</v>
      </c>
      <c r="B62" s="39"/>
      <c r="C62" s="20">
        <v>0</v>
      </c>
      <c r="D62" s="18">
        <v>0</v>
      </c>
      <c r="E62" s="18">
        <v>0</v>
      </c>
      <c r="F62" s="18">
        <v>0</v>
      </c>
      <c r="G62" s="18">
        <v>0</v>
      </c>
      <c r="H62" s="18">
        <v>0</v>
      </c>
      <c r="I62" s="942">
        <v>0</v>
      </c>
      <c r="J62" s="18">
        <v>0</v>
      </c>
      <c r="K62" s="18">
        <v>0</v>
      </c>
      <c r="L62" s="2"/>
    </row>
    <row r="63" spans="1:13" s="6" customFormat="1" x14ac:dyDescent="0.2">
      <c r="A63" s="37" t="s">
        <v>91</v>
      </c>
      <c r="B63" s="39"/>
      <c r="C63" s="20">
        <v>0</v>
      </c>
      <c r="D63" s="18">
        <v>0</v>
      </c>
      <c r="E63" s="18">
        <v>0</v>
      </c>
      <c r="F63" s="18">
        <v>0</v>
      </c>
      <c r="G63" s="18">
        <v>0</v>
      </c>
      <c r="H63" s="18">
        <v>0</v>
      </c>
      <c r="I63" s="942">
        <v>0</v>
      </c>
      <c r="J63" s="18">
        <v>0</v>
      </c>
      <c r="K63" s="18">
        <v>0</v>
      </c>
      <c r="L63" s="2"/>
    </row>
    <row r="64" spans="1:13" s="6" customFormat="1" ht="8.25" customHeight="1" x14ac:dyDescent="0.2">
      <c r="A64" s="13"/>
      <c r="B64" s="39"/>
      <c r="C64" s="1256"/>
      <c r="D64" s="1262"/>
      <c r="E64" s="1262"/>
      <c r="F64" s="1262"/>
      <c r="G64" s="1262"/>
      <c r="H64" s="1262"/>
      <c r="I64" s="1262"/>
      <c r="J64" s="1262"/>
      <c r="K64" s="1262"/>
      <c r="L64" s="2"/>
    </row>
    <row r="65" spans="1:12" s="17" customFormat="1" ht="18" customHeight="1" x14ac:dyDescent="0.2">
      <c r="A65" s="7" t="s">
        <v>67</v>
      </c>
      <c r="B65" s="39"/>
      <c r="C65" s="43"/>
      <c r="D65" s="22"/>
      <c r="E65" s="22"/>
      <c r="F65" s="22"/>
      <c r="G65" s="22"/>
      <c r="H65" s="22"/>
      <c r="I65" s="943"/>
      <c r="J65" s="22"/>
      <c r="K65" s="22"/>
      <c r="L65" s="2"/>
    </row>
    <row r="66" spans="1:12" s="17" customFormat="1" ht="18" customHeight="1" x14ac:dyDescent="0.2">
      <c r="A66" s="87" t="s">
        <v>68</v>
      </c>
      <c r="B66" s="39"/>
      <c r="C66" s="52">
        <v>4.5</v>
      </c>
      <c r="D66" s="53">
        <v>4.5</v>
      </c>
      <c r="E66" s="53">
        <v>4.5</v>
      </c>
      <c r="F66" s="53">
        <v>0</v>
      </c>
      <c r="G66" s="53">
        <v>0</v>
      </c>
      <c r="H66" s="53">
        <v>0</v>
      </c>
      <c r="I66" s="53">
        <v>0</v>
      </c>
      <c r="J66" s="53">
        <v>0</v>
      </c>
      <c r="K66" s="53">
        <v>0</v>
      </c>
      <c r="L66" s="2"/>
    </row>
    <row r="67" spans="1:12" s="17" customFormat="1" ht="18" customHeight="1" x14ac:dyDescent="0.2">
      <c r="A67" s="7" t="s">
        <v>69</v>
      </c>
      <c r="B67" s="39"/>
      <c r="C67" s="43">
        <v>4.2</v>
      </c>
      <c r="D67" s="22">
        <v>0</v>
      </c>
      <c r="E67" s="22">
        <v>0</v>
      </c>
      <c r="F67" s="22">
        <v>0</v>
      </c>
      <c r="G67" s="22">
        <v>0</v>
      </c>
      <c r="H67" s="22">
        <v>0</v>
      </c>
      <c r="I67" s="943">
        <v>0</v>
      </c>
      <c r="J67" s="22">
        <v>0</v>
      </c>
      <c r="K67" s="22">
        <v>4.2</v>
      </c>
      <c r="L67" s="2"/>
    </row>
    <row r="68" spans="1:12" s="17" customFormat="1" ht="18" customHeight="1" x14ac:dyDescent="0.2">
      <c r="A68" s="7"/>
      <c r="B68" s="39"/>
      <c r="C68" s="956"/>
      <c r="D68" s="956"/>
      <c r="E68" s="956"/>
      <c r="F68" s="956"/>
      <c r="G68" s="956"/>
      <c r="H68" s="956"/>
      <c r="I68" s="956"/>
      <c r="J68" s="956"/>
      <c r="K68" s="956"/>
      <c r="L68" s="2"/>
    </row>
    <row r="69" spans="1:12" s="17" customFormat="1" ht="18" customHeight="1" x14ac:dyDescent="0.2">
      <c r="A69" s="7"/>
      <c r="B69" s="39"/>
      <c r="C69" s="956"/>
      <c r="D69" s="956"/>
      <c r="E69" s="956"/>
      <c r="F69" s="956"/>
      <c r="G69" s="956"/>
      <c r="H69" s="956"/>
      <c r="I69" s="956"/>
      <c r="J69" s="956"/>
      <c r="K69" s="956"/>
      <c r="L69" s="2"/>
    </row>
    <row r="70" spans="1:12" s="11" customFormat="1" ht="12.75" customHeight="1" x14ac:dyDescent="0.2">
      <c r="A70" s="89"/>
      <c r="B70" s="56"/>
      <c r="C70" s="18"/>
      <c r="D70" s="18"/>
      <c r="K70" s="9"/>
      <c r="L70" s="9"/>
    </row>
    <row r="71" spans="1:12" s="61" customFormat="1" ht="15" customHeight="1" x14ac:dyDescent="0.2">
      <c r="A71" s="955" t="s">
        <v>40</v>
      </c>
      <c r="B71" s="28"/>
      <c r="C71" s="28"/>
      <c r="D71" s="29"/>
      <c r="E71" s="28"/>
      <c r="F71" s="11"/>
      <c r="K71" s="30"/>
      <c r="L71" s="30"/>
    </row>
    <row r="72" spans="1:12" s="61" customFormat="1" ht="12.75" customHeight="1" x14ac:dyDescent="0.2">
      <c r="A72" s="1349" t="s">
        <v>806</v>
      </c>
      <c r="B72" s="1307"/>
      <c r="C72" s="1307"/>
      <c r="D72" s="1307"/>
      <c r="E72" s="1307"/>
      <c r="F72" s="11"/>
      <c r="K72" s="30"/>
      <c r="L72" s="30"/>
    </row>
    <row r="73" spans="1:12" s="61" customFormat="1" ht="12.75" customHeight="1" x14ac:dyDescent="0.2">
      <c r="A73" s="1349" t="s">
        <v>807</v>
      </c>
      <c r="B73" s="1307"/>
      <c r="C73" s="1307"/>
      <c r="D73" s="1307"/>
      <c r="E73" s="1307"/>
    </row>
    <row r="74" spans="1:12" s="135" customFormat="1" ht="12.75" customHeight="1" x14ac:dyDescent="0.2">
      <c r="A74" s="957" t="s">
        <v>808</v>
      </c>
      <c r="B74" s="957"/>
      <c r="C74" s="957"/>
      <c r="D74" s="957"/>
      <c r="E74" s="957"/>
    </row>
    <row r="75" spans="1:12" s="31" customFormat="1" ht="12.75" customHeight="1" x14ac:dyDescent="0.2">
      <c r="A75" s="136"/>
      <c r="B75" s="136"/>
      <c r="C75" s="137"/>
      <c r="D75" s="137"/>
    </row>
    <row r="76" spans="1:12" s="31" customFormat="1" ht="12.75" customHeight="1" x14ac:dyDescent="0.2">
      <c r="A76" s="136"/>
      <c r="B76" s="136"/>
      <c r="C76" s="137"/>
      <c r="D76" s="137"/>
    </row>
    <row r="77" spans="1:12" s="61" customFormat="1" ht="12.75" customHeight="1" x14ac:dyDescent="0.2">
      <c r="A77" s="136"/>
      <c r="B77" s="136"/>
      <c r="C77" s="137"/>
      <c r="D77" s="137"/>
    </row>
    <row r="78" spans="1:12" s="61" customFormat="1" ht="12.75" customHeight="1" x14ac:dyDescent="0.2">
      <c r="A78" s="138"/>
      <c r="B78" s="139"/>
      <c r="C78" s="140"/>
      <c r="D78" s="140"/>
    </row>
    <row r="79" spans="1:12" s="61" customFormat="1" ht="12.75" customHeight="1" x14ac:dyDescent="0.2">
      <c r="A79" s="138"/>
      <c r="B79" s="139"/>
      <c r="C79" s="141"/>
      <c r="D79" s="140"/>
    </row>
    <row r="80" spans="1:12" s="145" customFormat="1" ht="12.75" customHeight="1" x14ac:dyDescent="0.2">
      <c r="A80" s="142"/>
      <c r="B80" s="142"/>
      <c r="C80" s="143"/>
      <c r="D80" s="144"/>
    </row>
    <row r="81" spans="1:5" s="31" customFormat="1" ht="12.75" customHeight="1" x14ac:dyDescent="0.2">
      <c r="A81" s="146"/>
      <c r="B81" s="136"/>
      <c r="C81" s="137"/>
      <c r="D81" s="137"/>
      <c r="E81" s="147"/>
    </row>
    <row r="82" spans="1:5" s="28" customFormat="1" ht="12.75" customHeight="1" x14ac:dyDescent="0.2">
      <c r="A82" s="60"/>
      <c r="B82" s="60"/>
      <c r="C82" s="60"/>
      <c r="D82" s="60"/>
    </row>
    <row r="83" spans="1:5" s="28" customFormat="1" ht="12.75" customHeight="1" x14ac:dyDescent="0.2">
      <c r="A83" s="27"/>
    </row>
    <row r="84" spans="1:5" s="28" customFormat="1" ht="12.75" customHeight="1" x14ac:dyDescent="0.2">
      <c r="A84" s="148"/>
      <c r="B84" s="148"/>
      <c r="C84" s="148"/>
    </row>
    <row r="85" spans="1:5" s="28" customFormat="1" ht="12.75" customHeight="1" x14ac:dyDescent="0.2">
      <c r="A85" s="31"/>
      <c r="B85" s="31"/>
      <c r="C85" s="31"/>
    </row>
    <row r="86" spans="1:5" s="28" customFormat="1" ht="12.75" customHeight="1" x14ac:dyDescent="0.2">
      <c r="A86" s="31"/>
      <c r="B86" s="31"/>
      <c r="C86" s="31"/>
    </row>
    <row r="87" spans="1:5" s="28" customFormat="1" ht="12.75" customHeight="1" x14ac:dyDescent="0.2">
      <c r="A87" s="149"/>
      <c r="B87" s="149"/>
      <c r="C87" s="149"/>
    </row>
    <row r="88" spans="1:5" s="28" customFormat="1" ht="12.75" customHeight="1" x14ac:dyDescent="0.2">
      <c r="A88" s="149"/>
      <c r="B88" s="149"/>
      <c r="C88" s="149"/>
    </row>
    <row r="89" spans="1:5" s="28" customFormat="1" ht="12.75" customHeight="1" x14ac:dyDescent="0.2">
      <c r="A89" s="150"/>
    </row>
    <row r="90" spans="1:5" s="28" customFormat="1" ht="12.75" customHeight="1" x14ac:dyDescent="0.2">
      <c r="A90" s="31"/>
      <c r="B90" s="31"/>
      <c r="C90" s="31"/>
      <c r="D90" s="31"/>
    </row>
    <row r="106" s="33" customFormat="1" ht="13.5" x14ac:dyDescent="0.2"/>
    <row r="107" s="33" customFormat="1" ht="13.5" x14ac:dyDescent="0.2"/>
    <row r="108" s="33" customFormat="1" ht="13.5" x14ac:dyDescent="0.2"/>
    <row r="109" s="33" customFormat="1" ht="13.5" x14ac:dyDescent="0.2"/>
    <row r="110" s="33" customFormat="1" ht="13.5" x14ac:dyDescent="0.2"/>
    <row r="111" s="33" customFormat="1" ht="13.5" x14ac:dyDescent="0.2"/>
    <row r="112" s="33" customFormat="1" ht="13.5" x14ac:dyDescent="0.2"/>
    <row r="113" s="33" customFormat="1" ht="13.5" x14ac:dyDescent="0.2"/>
    <row r="114" s="33" customFormat="1" ht="13.5" x14ac:dyDescent="0.2"/>
    <row r="115" s="33" customFormat="1" ht="13.5" x14ac:dyDescent="0.2"/>
    <row r="116" s="33" customFormat="1" ht="13.5" x14ac:dyDescent="0.2"/>
    <row r="117" s="33" customFormat="1" ht="13.5" x14ac:dyDescent="0.2"/>
    <row r="118" s="33" customFormat="1" ht="13.5" x14ac:dyDescent="0.2"/>
    <row r="119" s="33" customFormat="1" ht="13.5" x14ac:dyDescent="0.2"/>
    <row r="120" s="33" customFormat="1" ht="13.5" x14ac:dyDescent="0.2"/>
    <row r="121" s="33" customFormat="1" ht="13.5" x14ac:dyDescent="0.2"/>
    <row r="122" s="33" customFormat="1" ht="13.5" x14ac:dyDescent="0.2"/>
    <row r="123" s="33" customFormat="1" ht="13.5" x14ac:dyDescent="0.2"/>
    <row r="124" s="33" customFormat="1" ht="13.5" x14ac:dyDescent="0.2"/>
    <row r="125" s="33" customFormat="1" ht="13.5" x14ac:dyDescent="0.2"/>
    <row r="126" s="33" customFormat="1" ht="13.5" x14ac:dyDescent="0.2"/>
    <row r="127" s="33" customFormat="1" ht="13.5" x14ac:dyDescent="0.2"/>
    <row r="128" s="33" customFormat="1" ht="13.5" x14ac:dyDescent="0.2"/>
    <row r="129" s="33" customFormat="1" ht="13.5" x14ac:dyDescent="0.2"/>
    <row r="130" s="33" customFormat="1" ht="13.5" x14ac:dyDescent="0.2"/>
    <row r="131" s="33" customFormat="1" ht="13.5" x14ac:dyDescent="0.2"/>
    <row r="132" s="33" customFormat="1" ht="13.5" x14ac:dyDescent="0.2"/>
    <row r="133" s="33" customFormat="1" ht="13.5" x14ac:dyDescent="0.2"/>
    <row r="134" s="33" customFormat="1" ht="13.5" x14ac:dyDescent="0.2"/>
    <row r="135" s="33" customFormat="1" ht="13.5" x14ac:dyDescent="0.2"/>
    <row r="136" s="33" customFormat="1" ht="13.5" x14ac:dyDescent="0.2"/>
    <row r="137" s="33" customFormat="1" ht="13.5" x14ac:dyDescent="0.2"/>
    <row r="138" s="33" customFormat="1" ht="13.5" x14ac:dyDescent="0.2"/>
    <row r="139" s="33" customFormat="1" ht="13.5" x14ac:dyDescent="0.2"/>
    <row r="140" s="33" customFormat="1" ht="13.5" x14ac:dyDescent="0.2"/>
    <row r="141" s="33" customFormat="1" ht="13.5" x14ac:dyDescent="0.2"/>
    <row r="142" s="33" customFormat="1" ht="13.5" x14ac:dyDescent="0.2"/>
    <row r="143" s="33" customFormat="1" ht="13.5" x14ac:dyDescent="0.2"/>
    <row r="144" s="33" customFormat="1" ht="13.5" x14ac:dyDescent="0.2"/>
    <row r="145" s="33" customFormat="1" ht="13.5" x14ac:dyDescent="0.2"/>
    <row r="146" s="33" customFormat="1" ht="13.5" x14ac:dyDescent="0.2"/>
    <row r="147" s="33" customFormat="1" ht="13.5" x14ac:dyDescent="0.2"/>
    <row r="148" s="33" customFormat="1" ht="13.5" x14ac:dyDescent="0.2"/>
    <row r="149" s="33" customFormat="1" ht="13.5" x14ac:dyDescent="0.2"/>
    <row r="150" s="33" customFormat="1" ht="13.5" x14ac:dyDescent="0.2"/>
    <row r="151" s="33" customFormat="1" ht="13.5" x14ac:dyDescent="0.2"/>
    <row r="152" s="33" customFormat="1" ht="13.5" x14ac:dyDescent="0.2"/>
    <row r="153" s="33" customFormat="1" ht="13.5" x14ac:dyDescent="0.2"/>
    <row r="154" s="33" customFormat="1" ht="13.5" x14ac:dyDescent="0.2"/>
    <row r="155" s="33" customFormat="1" ht="13.5" x14ac:dyDescent="0.2"/>
    <row r="156" s="33" customFormat="1" ht="13.5" x14ac:dyDescent="0.2"/>
    <row r="157" s="33" customFormat="1" ht="13.5" x14ac:dyDescent="0.2"/>
    <row r="158" s="33" customFormat="1" ht="13.5" x14ac:dyDescent="0.2"/>
    <row r="159" s="33" customFormat="1" ht="13.5" x14ac:dyDescent="0.2"/>
    <row r="160" s="33" customFormat="1" ht="13.5" x14ac:dyDescent="0.2"/>
    <row r="161" s="33" customFormat="1" ht="13.5" x14ac:dyDescent="0.2"/>
    <row r="162" s="33" customFormat="1" ht="13.5" x14ac:dyDescent="0.2"/>
    <row r="163" s="33" customFormat="1" ht="13.5" x14ac:dyDescent="0.2"/>
    <row r="164" s="33" customFormat="1" ht="13.5" x14ac:dyDescent="0.2"/>
    <row r="165" s="33" customFormat="1" ht="13.5" x14ac:dyDescent="0.2"/>
    <row r="166" s="33" customFormat="1" ht="13.5" x14ac:dyDescent="0.2"/>
    <row r="167" s="33" customFormat="1" ht="13.5" x14ac:dyDescent="0.2"/>
    <row r="168" s="33" customFormat="1" ht="13.5" x14ac:dyDescent="0.2"/>
    <row r="169" s="33" customFormat="1" ht="13.5" x14ac:dyDescent="0.2"/>
    <row r="170" s="33" customFormat="1" ht="13.5" x14ac:dyDescent="0.2"/>
    <row r="171" s="33" customFormat="1" ht="13.5" x14ac:dyDescent="0.2"/>
    <row r="172" s="33" customFormat="1" ht="13.5" x14ac:dyDescent="0.2"/>
    <row r="173" s="33" customFormat="1" ht="13.5" x14ac:dyDescent="0.2"/>
    <row r="174" s="33" customFormat="1" ht="13.5" x14ac:dyDescent="0.2"/>
    <row r="175" s="33" customFormat="1" ht="13.5" x14ac:dyDescent="0.2"/>
    <row r="176" s="33" customFormat="1" ht="13.5" x14ac:dyDescent="0.2"/>
    <row r="177" s="33" customFormat="1" ht="13.5" x14ac:dyDescent="0.2"/>
    <row r="178" s="33" customFormat="1" ht="13.5" x14ac:dyDescent="0.2"/>
    <row r="179" s="33" customFormat="1" ht="13.5" x14ac:dyDescent="0.2"/>
    <row r="180" s="33" customFormat="1" ht="13.5" x14ac:dyDescent="0.2"/>
    <row r="181" s="33" customFormat="1" ht="13.5" x14ac:dyDescent="0.2"/>
    <row r="182" s="33" customFormat="1" ht="13.5" x14ac:dyDescent="0.2"/>
    <row r="183" s="33" customFormat="1" ht="13.5" x14ac:dyDescent="0.2"/>
    <row r="184" s="33" customFormat="1" ht="13.5" x14ac:dyDescent="0.2"/>
    <row r="185" s="33" customFormat="1" ht="13.5" x14ac:dyDescent="0.2"/>
    <row r="186" s="33" customFormat="1" ht="13.5" x14ac:dyDescent="0.2"/>
    <row r="187" s="33" customFormat="1" ht="13.5" x14ac:dyDescent="0.2"/>
    <row r="188" s="33" customFormat="1" ht="13.5" x14ac:dyDescent="0.2"/>
    <row r="189" s="33" customFormat="1" ht="13.5" x14ac:dyDescent="0.2"/>
    <row r="190" s="33" customFormat="1" ht="13.5" x14ac:dyDescent="0.2"/>
    <row r="191" s="33" customFormat="1" ht="13.5" x14ac:dyDescent="0.2"/>
    <row r="192" s="33" customFormat="1" ht="13.5" x14ac:dyDescent="0.2"/>
    <row r="193" s="33" customFormat="1" ht="13.5" x14ac:dyDescent="0.2"/>
    <row r="194" s="33" customFormat="1" ht="13.5" x14ac:dyDescent="0.2"/>
    <row r="195" s="33" customFormat="1" ht="13.5" x14ac:dyDescent="0.2"/>
    <row r="196" s="33" customFormat="1" ht="13.5" x14ac:dyDescent="0.2"/>
    <row r="197" s="33" customFormat="1" ht="13.5" x14ac:dyDescent="0.2"/>
    <row r="198" s="33" customFormat="1" ht="13.5" x14ac:dyDescent="0.2"/>
    <row r="199" s="33" customFormat="1" ht="13.5" x14ac:dyDescent="0.2"/>
    <row r="200" s="33" customFormat="1" ht="13.5" x14ac:dyDescent="0.2"/>
    <row r="201" s="33" customFormat="1" ht="13.5" x14ac:dyDescent="0.2"/>
    <row r="202" s="33" customFormat="1" ht="13.5" x14ac:dyDescent="0.2"/>
    <row r="203" s="33" customFormat="1" ht="13.5" x14ac:dyDescent="0.2"/>
    <row r="204" s="33" customFormat="1" ht="13.5" x14ac:dyDescent="0.2"/>
    <row r="205" s="33" customFormat="1" ht="13.5" x14ac:dyDescent="0.2"/>
    <row r="206" s="33" customFormat="1" ht="13.5" x14ac:dyDescent="0.2"/>
    <row r="207" s="33" customFormat="1" ht="13.5" x14ac:dyDescent="0.2"/>
    <row r="208" s="33" customFormat="1" ht="13.5" x14ac:dyDescent="0.2"/>
    <row r="209" s="33" customFormat="1" ht="13.5" x14ac:dyDescent="0.2"/>
    <row r="210" s="33" customFormat="1" ht="13.5" x14ac:dyDescent="0.2"/>
    <row r="211" s="33" customFormat="1" ht="13.5" x14ac:dyDescent="0.2"/>
    <row r="212" s="33" customFormat="1" ht="13.5" x14ac:dyDescent="0.2"/>
    <row r="213" s="33" customFormat="1" ht="13.5" x14ac:dyDescent="0.2"/>
    <row r="214" s="33" customFormat="1" ht="13.5" x14ac:dyDescent="0.2"/>
    <row r="215" s="33" customFormat="1" ht="13.5" x14ac:dyDescent="0.2"/>
    <row r="216" s="33" customFormat="1" ht="13.5" x14ac:dyDescent="0.2"/>
    <row r="217" s="33" customFormat="1" ht="13.5" x14ac:dyDescent="0.2"/>
  </sheetData>
  <mergeCells count="20">
    <mergeCell ref="A7:K7"/>
    <mergeCell ref="C11:K11"/>
    <mergeCell ref="C17:K17"/>
    <mergeCell ref="C30:K30"/>
    <mergeCell ref="A12:K12"/>
    <mergeCell ref="K4:K5"/>
    <mergeCell ref="C6:K6"/>
    <mergeCell ref="A4:A6"/>
    <mergeCell ref="C4:C5"/>
    <mergeCell ref="D4:J4"/>
    <mergeCell ref="A73:E73"/>
    <mergeCell ref="C26:K26"/>
    <mergeCell ref="C36:K36"/>
    <mergeCell ref="C45:K45"/>
    <mergeCell ref="C49:K49"/>
    <mergeCell ref="A72:E72"/>
    <mergeCell ref="A31:K31"/>
    <mergeCell ref="C55:K55"/>
    <mergeCell ref="C64:K64"/>
    <mergeCell ref="A50:K50"/>
  </mergeCells>
  <phoneticPr fontId="0" type="noConversion"/>
  <printOptions horizontalCentered="1"/>
  <pageMargins left="0.39370078740157483" right="0.39370078740157483" top="0.59055118110236227" bottom="0.59055118110236227" header="0.39370078740157483" footer="0.39370078740157483"/>
  <pageSetup paperSize="9" scale="60" orientation="portrait" horizontalDpi="1200" verticalDpi="1200" r:id="rId1"/>
  <headerFooter alignWithMargins="0">
    <oddFooter>&amp;L&amp;"MetaNormalLF-Roman,Standard"&amp;8Statistisches Bundesamt, Fachserie 14 Reihe 5, 2018</oddFooter>
  </headerFooter>
  <drawing r:id="rId2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 fitToPage="1"/>
  </sheetPr>
  <dimension ref="A1:L224"/>
  <sheetViews>
    <sheetView showGridLines="0" zoomScaleNormal="100" zoomScaleSheetLayoutView="100" workbookViewId="0"/>
  </sheetViews>
  <sheetFormatPr baseColWidth="10" defaultRowHeight="12.75" x14ac:dyDescent="0.2"/>
  <cols>
    <col min="1" max="1" width="36.5703125" style="119" customWidth="1" collapsed="1"/>
    <col min="2" max="2" width="2.42578125" style="119" customWidth="1" collapsed="1"/>
    <col min="3" max="11" width="13.42578125" style="119" customWidth="1" collapsed="1"/>
    <col min="12" max="256" width="11.42578125" style="119" collapsed="1"/>
    <col min="257" max="257" width="36.5703125" style="119" customWidth="1" collapsed="1"/>
    <col min="258" max="258" width="2.42578125" style="119" customWidth="1" collapsed="1"/>
    <col min="259" max="267" width="13.42578125" style="119" customWidth="1" collapsed="1"/>
    <col min="268" max="512" width="11.42578125" style="119" collapsed="1"/>
    <col min="513" max="513" width="36.5703125" style="119" customWidth="1" collapsed="1"/>
    <col min="514" max="514" width="2.42578125" style="119" customWidth="1" collapsed="1"/>
    <col min="515" max="523" width="13.42578125" style="119" customWidth="1" collapsed="1"/>
    <col min="524" max="768" width="11.42578125" style="119" collapsed="1"/>
    <col min="769" max="769" width="36.5703125" style="119" customWidth="1" collapsed="1"/>
    <col min="770" max="770" width="2.42578125" style="119" customWidth="1" collapsed="1"/>
    <col min="771" max="779" width="13.42578125" style="119" customWidth="1" collapsed="1"/>
    <col min="780" max="1024" width="11.42578125" style="119" collapsed="1"/>
    <col min="1025" max="1025" width="36.5703125" style="119" customWidth="1" collapsed="1"/>
    <col min="1026" max="1026" width="2.42578125" style="119" customWidth="1" collapsed="1"/>
    <col min="1027" max="1035" width="13.42578125" style="119" customWidth="1" collapsed="1"/>
    <col min="1036" max="1280" width="11.42578125" style="119" collapsed="1"/>
    <col min="1281" max="1281" width="36.5703125" style="119" customWidth="1" collapsed="1"/>
    <col min="1282" max="1282" width="2.42578125" style="119" customWidth="1" collapsed="1"/>
    <col min="1283" max="1291" width="13.42578125" style="119" customWidth="1" collapsed="1"/>
    <col min="1292" max="1536" width="11.42578125" style="119" collapsed="1"/>
    <col min="1537" max="1537" width="36.5703125" style="119" customWidth="1" collapsed="1"/>
    <col min="1538" max="1538" width="2.42578125" style="119" customWidth="1" collapsed="1"/>
    <col min="1539" max="1547" width="13.42578125" style="119" customWidth="1" collapsed="1"/>
    <col min="1548" max="1792" width="11.42578125" style="119" collapsed="1"/>
    <col min="1793" max="1793" width="36.5703125" style="119" customWidth="1" collapsed="1"/>
    <col min="1794" max="1794" width="2.42578125" style="119" customWidth="1" collapsed="1"/>
    <col min="1795" max="1803" width="13.42578125" style="119" customWidth="1" collapsed="1"/>
    <col min="1804" max="2048" width="11.42578125" style="119" collapsed="1"/>
    <col min="2049" max="2049" width="36.5703125" style="119" customWidth="1" collapsed="1"/>
    <col min="2050" max="2050" width="2.42578125" style="119" customWidth="1" collapsed="1"/>
    <col min="2051" max="2059" width="13.42578125" style="119" customWidth="1" collapsed="1"/>
    <col min="2060" max="2304" width="11.42578125" style="119" collapsed="1"/>
    <col min="2305" max="2305" width="36.5703125" style="119" customWidth="1" collapsed="1"/>
    <col min="2306" max="2306" width="2.42578125" style="119" customWidth="1" collapsed="1"/>
    <col min="2307" max="2315" width="13.42578125" style="119" customWidth="1" collapsed="1"/>
    <col min="2316" max="2560" width="11.42578125" style="119" collapsed="1"/>
    <col min="2561" max="2561" width="36.5703125" style="119" customWidth="1" collapsed="1"/>
    <col min="2562" max="2562" width="2.42578125" style="119" customWidth="1" collapsed="1"/>
    <col min="2563" max="2571" width="13.42578125" style="119" customWidth="1" collapsed="1"/>
    <col min="2572" max="2816" width="11.42578125" style="119" collapsed="1"/>
    <col min="2817" max="2817" width="36.5703125" style="119" customWidth="1" collapsed="1"/>
    <col min="2818" max="2818" width="2.42578125" style="119" customWidth="1" collapsed="1"/>
    <col min="2819" max="2827" width="13.42578125" style="119" customWidth="1" collapsed="1"/>
    <col min="2828" max="3072" width="11.42578125" style="119" collapsed="1"/>
    <col min="3073" max="3073" width="36.5703125" style="119" customWidth="1" collapsed="1"/>
    <col min="3074" max="3074" width="2.42578125" style="119" customWidth="1" collapsed="1"/>
    <col min="3075" max="3083" width="13.42578125" style="119" customWidth="1" collapsed="1"/>
    <col min="3084" max="3328" width="11.42578125" style="119" collapsed="1"/>
    <col min="3329" max="3329" width="36.5703125" style="119" customWidth="1" collapsed="1"/>
    <col min="3330" max="3330" width="2.42578125" style="119" customWidth="1" collapsed="1"/>
    <col min="3331" max="3339" width="13.42578125" style="119" customWidth="1" collapsed="1"/>
    <col min="3340" max="3584" width="11.42578125" style="119" collapsed="1"/>
    <col min="3585" max="3585" width="36.5703125" style="119" customWidth="1" collapsed="1"/>
    <col min="3586" max="3586" width="2.42578125" style="119" customWidth="1" collapsed="1"/>
    <col min="3587" max="3595" width="13.42578125" style="119" customWidth="1" collapsed="1"/>
    <col min="3596" max="3840" width="11.42578125" style="119" collapsed="1"/>
    <col min="3841" max="3841" width="36.5703125" style="119" customWidth="1" collapsed="1"/>
    <col min="3842" max="3842" width="2.42578125" style="119" customWidth="1" collapsed="1"/>
    <col min="3843" max="3851" width="13.42578125" style="119" customWidth="1" collapsed="1"/>
    <col min="3852" max="4096" width="11.42578125" style="119" collapsed="1"/>
    <col min="4097" max="4097" width="36.5703125" style="119" customWidth="1" collapsed="1"/>
    <col min="4098" max="4098" width="2.42578125" style="119" customWidth="1" collapsed="1"/>
    <col min="4099" max="4107" width="13.42578125" style="119" customWidth="1" collapsed="1"/>
    <col min="4108" max="4352" width="11.42578125" style="119" collapsed="1"/>
    <col min="4353" max="4353" width="36.5703125" style="119" customWidth="1" collapsed="1"/>
    <col min="4354" max="4354" width="2.42578125" style="119" customWidth="1" collapsed="1"/>
    <col min="4355" max="4363" width="13.42578125" style="119" customWidth="1" collapsed="1"/>
    <col min="4364" max="4608" width="11.42578125" style="119" collapsed="1"/>
    <col min="4609" max="4609" width="36.5703125" style="119" customWidth="1" collapsed="1"/>
    <col min="4610" max="4610" width="2.42578125" style="119" customWidth="1" collapsed="1"/>
    <col min="4611" max="4619" width="13.42578125" style="119" customWidth="1" collapsed="1"/>
    <col min="4620" max="4864" width="11.42578125" style="119" collapsed="1"/>
    <col min="4865" max="4865" width="36.5703125" style="119" customWidth="1" collapsed="1"/>
    <col min="4866" max="4866" width="2.42578125" style="119" customWidth="1" collapsed="1"/>
    <col min="4867" max="4875" width="13.42578125" style="119" customWidth="1" collapsed="1"/>
    <col min="4876" max="5120" width="11.42578125" style="119" collapsed="1"/>
    <col min="5121" max="5121" width="36.5703125" style="119" customWidth="1" collapsed="1"/>
    <col min="5122" max="5122" width="2.42578125" style="119" customWidth="1" collapsed="1"/>
    <col min="5123" max="5131" width="13.42578125" style="119" customWidth="1" collapsed="1"/>
    <col min="5132" max="5376" width="11.42578125" style="119" collapsed="1"/>
    <col min="5377" max="5377" width="36.5703125" style="119" customWidth="1" collapsed="1"/>
    <col min="5378" max="5378" width="2.42578125" style="119" customWidth="1" collapsed="1"/>
    <col min="5379" max="5387" width="13.42578125" style="119" customWidth="1" collapsed="1"/>
    <col min="5388" max="5632" width="11.42578125" style="119" collapsed="1"/>
    <col min="5633" max="5633" width="36.5703125" style="119" customWidth="1" collapsed="1"/>
    <col min="5634" max="5634" width="2.42578125" style="119" customWidth="1" collapsed="1"/>
    <col min="5635" max="5643" width="13.42578125" style="119" customWidth="1" collapsed="1"/>
    <col min="5644" max="5888" width="11.42578125" style="119" collapsed="1"/>
    <col min="5889" max="5889" width="36.5703125" style="119" customWidth="1" collapsed="1"/>
    <col min="5890" max="5890" width="2.42578125" style="119" customWidth="1" collapsed="1"/>
    <col min="5891" max="5899" width="13.42578125" style="119" customWidth="1" collapsed="1"/>
    <col min="5900" max="6144" width="11.42578125" style="119" collapsed="1"/>
    <col min="6145" max="6145" width="36.5703125" style="119" customWidth="1" collapsed="1"/>
    <col min="6146" max="6146" width="2.42578125" style="119" customWidth="1" collapsed="1"/>
    <col min="6147" max="6155" width="13.42578125" style="119" customWidth="1" collapsed="1"/>
    <col min="6156" max="6400" width="11.42578125" style="119" collapsed="1"/>
    <col min="6401" max="6401" width="36.5703125" style="119" customWidth="1" collapsed="1"/>
    <col min="6402" max="6402" width="2.42578125" style="119" customWidth="1" collapsed="1"/>
    <col min="6403" max="6411" width="13.42578125" style="119" customWidth="1" collapsed="1"/>
    <col min="6412" max="6656" width="11.42578125" style="119" collapsed="1"/>
    <col min="6657" max="6657" width="36.5703125" style="119" customWidth="1" collapsed="1"/>
    <col min="6658" max="6658" width="2.42578125" style="119" customWidth="1" collapsed="1"/>
    <col min="6659" max="6667" width="13.42578125" style="119" customWidth="1" collapsed="1"/>
    <col min="6668" max="6912" width="11.42578125" style="119" collapsed="1"/>
    <col min="6913" max="6913" width="36.5703125" style="119" customWidth="1" collapsed="1"/>
    <col min="6914" max="6914" width="2.42578125" style="119" customWidth="1" collapsed="1"/>
    <col min="6915" max="6923" width="13.42578125" style="119" customWidth="1" collapsed="1"/>
    <col min="6924" max="7168" width="11.42578125" style="119" collapsed="1"/>
    <col min="7169" max="7169" width="36.5703125" style="119" customWidth="1" collapsed="1"/>
    <col min="7170" max="7170" width="2.42578125" style="119" customWidth="1" collapsed="1"/>
    <col min="7171" max="7179" width="13.42578125" style="119" customWidth="1" collapsed="1"/>
    <col min="7180" max="7424" width="11.42578125" style="119" collapsed="1"/>
    <col min="7425" max="7425" width="36.5703125" style="119" customWidth="1" collapsed="1"/>
    <col min="7426" max="7426" width="2.42578125" style="119" customWidth="1" collapsed="1"/>
    <col min="7427" max="7435" width="13.42578125" style="119" customWidth="1" collapsed="1"/>
    <col min="7436" max="7680" width="11.42578125" style="119" collapsed="1"/>
    <col min="7681" max="7681" width="36.5703125" style="119" customWidth="1" collapsed="1"/>
    <col min="7682" max="7682" width="2.42578125" style="119" customWidth="1" collapsed="1"/>
    <col min="7683" max="7691" width="13.42578125" style="119" customWidth="1" collapsed="1"/>
    <col min="7692" max="7936" width="11.42578125" style="119" collapsed="1"/>
    <col min="7937" max="7937" width="36.5703125" style="119" customWidth="1" collapsed="1"/>
    <col min="7938" max="7938" width="2.42578125" style="119" customWidth="1" collapsed="1"/>
    <col min="7939" max="7947" width="13.42578125" style="119" customWidth="1" collapsed="1"/>
    <col min="7948" max="8192" width="11.42578125" style="119" collapsed="1"/>
    <col min="8193" max="8193" width="36.5703125" style="119" customWidth="1" collapsed="1"/>
    <col min="8194" max="8194" width="2.42578125" style="119" customWidth="1" collapsed="1"/>
    <col min="8195" max="8203" width="13.42578125" style="119" customWidth="1" collapsed="1"/>
    <col min="8204" max="8448" width="11.42578125" style="119" collapsed="1"/>
    <col min="8449" max="8449" width="36.5703125" style="119" customWidth="1" collapsed="1"/>
    <col min="8450" max="8450" width="2.42578125" style="119" customWidth="1" collapsed="1"/>
    <col min="8451" max="8459" width="13.42578125" style="119" customWidth="1" collapsed="1"/>
    <col min="8460" max="8704" width="11.42578125" style="119" collapsed="1"/>
    <col min="8705" max="8705" width="36.5703125" style="119" customWidth="1" collapsed="1"/>
    <col min="8706" max="8706" width="2.42578125" style="119" customWidth="1" collapsed="1"/>
    <col min="8707" max="8715" width="13.42578125" style="119" customWidth="1" collapsed="1"/>
    <col min="8716" max="8960" width="11.42578125" style="119" collapsed="1"/>
    <col min="8961" max="8961" width="36.5703125" style="119" customWidth="1" collapsed="1"/>
    <col min="8962" max="8962" width="2.42578125" style="119" customWidth="1" collapsed="1"/>
    <col min="8963" max="8971" width="13.42578125" style="119" customWidth="1" collapsed="1"/>
    <col min="8972" max="9216" width="11.42578125" style="119" collapsed="1"/>
    <col min="9217" max="9217" width="36.5703125" style="119" customWidth="1" collapsed="1"/>
    <col min="9218" max="9218" width="2.42578125" style="119" customWidth="1" collapsed="1"/>
    <col min="9219" max="9227" width="13.42578125" style="119" customWidth="1" collapsed="1"/>
    <col min="9228" max="9472" width="11.42578125" style="119" collapsed="1"/>
    <col min="9473" max="9473" width="36.5703125" style="119" customWidth="1" collapsed="1"/>
    <col min="9474" max="9474" width="2.42578125" style="119" customWidth="1" collapsed="1"/>
    <col min="9475" max="9483" width="13.42578125" style="119" customWidth="1" collapsed="1"/>
    <col min="9484" max="9728" width="11.42578125" style="119" collapsed="1"/>
    <col min="9729" max="9729" width="36.5703125" style="119" customWidth="1" collapsed="1"/>
    <col min="9730" max="9730" width="2.42578125" style="119" customWidth="1" collapsed="1"/>
    <col min="9731" max="9739" width="13.42578125" style="119" customWidth="1" collapsed="1"/>
    <col min="9740" max="9984" width="11.42578125" style="119" collapsed="1"/>
    <col min="9985" max="9985" width="36.5703125" style="119" customWidth="1" collapsed="1"/>
    <col min="9986" max="9986" width="2.42578125" style="119" customWidth="1" collapsed="1"/>
    <col min="9987" max="9995" width="13.42578125" style="119" customWidth="1" collapsed="1"/>
    <col min="9996" max="10240" width="11.42578125" style="119" collapsed="1"/>
    <col min="10241" max="10241" width="36.5703125" style="119" customWidth="1" collapsed="1"/>
    <col min="10242" max="10242" width="2.42578125" style="119" customWidth="1" collapsed="1"/>
    <col min="10243" max="10251" width="13.42578125" style="119" customWidth="1" collapsed="1"/>
    <col min="10252" max="10496" width="11.42578125" style="119" collapsed="1"/>
    <col min="10497" max="10497" width="36.5703125" style="119" customWidth="1" collapsed="1"/>
    <col min="10498" max="10498" width="2.42578125" style="119" customWidth="1" collapsed="1"/>
    <col min="10499" max="10507" width="13.42578125" style="119" customWidth="1" collapsed="1"/>
    <col min="10508" max="10752" width="11.42578125" style="119" collapsed="1"/>
    <col min="10753" max="10753" width="36.5703125" style="119" customWidth="1" collapsed="1"/>
    <col min="10754" max="10754" width="2.42578125" style="119" customWidth="1" collapsed="1"/>
    <col min="10755" max="10763" width="13.42578125" style="119" customWidth="1" collapsed="1"/>
    <col min="10764" max="11008" width="11.42578125" style="119" collapsed="1"/>
    <col min="11009" max="11009" width="36.5703125" style="119" customWidth="1" collapsed="1"/>
    <col min="11010" max="11010" width="2.42578125" style="119" customWidth="1" collapsed="1"/>
    <col min="11011" max="11019" width="13.42578125" style="119" customWidth="1" collapsed="1"/>
    <col min="11020" max="11264" width="11.42578125" style="119" collapsed="1"/>
    <col min="11265" max="11265" width="36.5703125" style="119" customWidth="1" collapsed="1"/>
    <col min="11266" max="11266" width="2.42578125" style="119" customWidth="1" collapsed="1"/>
    <col min="11267" max="11275" width="13.42578125" style="119" customWidth="1" collapsed="1"/>
    <col min="11276" max="11520" width="11.42578125" style="119" collapsed="1"/>
    <col min="11521" max="11521" width="36.5703125" style="119" customWidth="1" collapsed="1"/>
    <col min="11522" max="11522" width="2.42578125" style="119" customWidth="1" collapsed="1"/>
    <col min="11523" max="11531" width="13.42578125" style="119" customWidth="1" collapsed="1"/>
    <col min="11532" max="11776" width="11.42578125" style="119" collapsed="1"/>
    <col min="11777" max="11777" width="36.5703125" style="119" customWidth="1" collapsed="1"/>
    <col min="11778" max="11778" width="2.42578125" style="119" customWidth="1" collapsed="1"/>
    <col min="11779" max="11787" width="13.42578125" style="119" customWidth="1" collapsed="1"/>
    <col min="11788" max="12032" width="11.42578125" style="119" collapsed="1"/>
    <col min="12033" max="12033" width="36.5703125" style="119" customWidth="1" collapsed="1"/>
    <col min="12034" max="12034" width="2.42578125" style="119" customWidth="1" collapsed="1"/>
    <col min="12035" max="12043" width="13.42578125" style="119" customWidth="1" collapsed="1"/>
    <col min="12044" max="12288" width="11.42578125" style="119" collapsed="1"/>
    <col min="12289" max="12289" width="36.5703125" style="119" customWidth="1" collapsed="1"/>
    <col min="12290" max="12290" width="2.42578125" style="119" customWidth="1" collapsed="1"/>
    <col min="12291" max="12299" width="13.42578125" style="119" customWidth="1" collapsed="1"/>
    <col min="12300" max="12544" width="11.42578125" style="119" collapsed="1"/>
    <col min="12545" max="12545" width="36.5703125" style="119" customWidth="1" collapsed="1"/>
    <col min="12546" max="12546" width="2.42578125" style="119" customWidth="1" collapsed="1"/>
    <col min="12547" max="12555" width="13.42578125" style="119" customWidth="1" collapsed="1"/>
    <col min="12556" max="12800" width="11.42578125" style="119" collapsed="1"/>
    <col min="12801" max="12801" width="36.5703125" style="119" customWidth="1" collapsed="1"/>
    <col min="12802" max="12802" width="2.42578125" style="119" customWidth="1" collapsed="1"/>
    <col min="12803" max="12811" width="13.42578125" style="119" customWidth="1" collapsed="1"/>
    <col min="12812" max="13056" width="11.42578125" style="119" collapsed="1"/>
    <col min="13057" max="13057" width="36.5703125" style="119" customWidth="1" collapsed="1"/>
    <col min="13058" max="13058" width="2.42578125" style="119" customWidth="1" collapsed="1"/>
    <col min="13059" max="13067" width="13.42578125" style="119" customWidth="1" collapsed="1"/>
    <col min="13068" max="13312" width="11.42578125" style="119" collapsed="1"/>
    <col min="13313" max="13313" width="36.5703125" style="119" customWidth="1" collapsed="1"/>
    <col min="13314" max="13314" width="2.42578125" style="119" customWidth="1" collapsed="1"/>
    <col min="13315" max="13323" width="13.42578125" style="119" customWidth="1" collapsed="1"/>
    <col min="13324" max="13568" width="11.42578125" style="119" collapsed="1"/>
    <col min="13569" max="13569" width="36.5703125" style="119" customWidth="1" collapsed="1"/>
    <col min="13570" max="13570" width="2.42578125" style="119" customWidth="1" collapsed="1"/>
    <col min="13571" max="13579" width="13.42578125" style="119" customWidth="1" collapsed="1"/>
    <col min="13580" max="13824" width="11.42578125" style="119" collapsed="1"/>
    <col min="13825" max="13825" width="36.5703125" style="119" customWidth="1" collapsed="1"/>
    <col min="13826" max="13826" width="2.42578125" style="119" customWidth="1" collapsed="1"/>
    <col min="13827" max="13835" width="13.42578125" style="119" customWidth="1" collapsed="1"/>
    <col min="13836" max="14080" width="11.42578125" style="119" collapsed="1"/>
    <col min="14081" max="14081" width="36.5703125" style="119" customWidth="1" collapsed="1"/>
    <col min="14082" max="14082" width="2.42578125" style="119" customWidth="1" collapsed="1"/>
    <col min="14083" max="14091" width="13.42578125" style="119" customWidth="1" collapsed="1"/>
    <col min="14092" max="14336" width="11.42578125" style="119" collapsed="1"/>
    <col min="14337" max="14337" width="36.5703125" style="119" customWidth="1" collapsed="1"/>
    <col min="14338" max="14338" width="2.42578125" style="119" customWidth="1" collapsed="1"/>
    <col min="14339" max="14347" width="13.42578125" style="119" customWidth="1" collapsed="1"/>
    <col min="14348" max="14592" width="11.42578125" style="119" collapsed="1"/>
    <col min="14593" max="14593" width="36.5703125" style="119" customWidth="1" collapsed="1"/>
    <col min="14594" max="14594" width="2.42578125" style="119" customWidth="1" collapsed="1"/>
    <col min="14595" max="14603" width="13.42578125" style="119" customWidth="1" collapsed="1"/>
    <col min="14604" max="14848" width="11.42578125" style="119" collapsed="1"/>
    <col min="14849" max="14849" width="36.5703125" style="119" customWidth="1" collapsed="1"/>
    <col min="14850" max="14850" width="2.42578125" style="119" customWidth="1" collapsed="1"/>
    <col min="14851" max="14859" width="13.42578125" style="119" customWidth="1" collapsed="1"/>
    <col min="14860" max="15104" width="11.42578125" style="119" collapsed="1"/>
    <col min="15105" max="15105" width="36.5703125" style="119" customWidth="1" collapsed="1"/>
    <col min="15106" max="15106" width="2.42578125" style="119" customWidth="1" collapsed="1"/>
    <col min="15107" max="15115" width="13.42578125" style="119" customWidth="1" collapsed="1"/>
    <col min="15116" max="15360" width="11.42578125" style="119" collapsed="1"/>
    <col min="15361" max="15361" width="36.5703125" style="119" customWidth="1" collapsed="1"/>
    <col min="15362" max="15362" width="2.42578125" style="119" customWidth="1" collapsed="1"/>
    <col min="15363" max="15371" width="13.42578125" style="119" customWidth="1" collapsed="1"/>
    <col min="15372" max="15616" width="11.42578125" style="119" collapsed="1"/>
    <col min="15617" max="15617" width="36.5703125" style="119" customWidth="1" collapsed="1"/>
    <col min="15618" max="15618" width="2.42578125" style="119" customWidth="1" collapsed="1"/>
    <col min="15619" max="15627" width="13.42578125" style="119" customWidth="1" collapsed="1"/>
    <col min="15628" max="15872" width="11.42578125" style="119" collapsed="1"/>
    <col min="15873" max="15873" width="36.5703125" style="119" customWidth="1" collapsed="1"/>
    <col min="15874" max="15874" width="2.42578125" style="119" customWidth="1" collapsed="1"/>
    <col min="15875" max="15883" width="13.42578125" style="119" customWidth="1" collapsed="1"/>
    <col min="15884" max="16128" width="11.42578125" style="119" collapsed="1"/>
    <col min="16129" max="16129" width="36.5703125" style="119" customWidth="1" collapsed="1"/>
    <col min="16130" max="16130" width="2.42578125" style="119" customWidth="1" collapsed="1"/>
    <col min="16131" max="16139" width="13.42578125" style="119" customWidth="1" collapsed="1"/>
    <col min="16140" max="16384" width="11.42578125" style="119" collapsed="1"/>
  </cols>
  <sheetData>
    <row r="1" spans="1:12" s="82" customFormat="1" ht="20.100000000000001" customHeight="1" x14ac:dyDescent="0.2">
      <c r="A1" s="1" t="s">
        <v>743</v>
      </c>
      <c r="B1" s="80"/>
      <c r="C1" s="80"/>
      <c r="D1" s="81"/>
    </row>
    <row r="2" spans="1:12" s="85" customFormat="1" ht="20.100000000000001" customHeight="1" x14ac:dyDescent="0.25">
      <c r="A2" s="120" t="s">
        <v>891</v>
      </c>
      <c r="B2" s="83"/>
      <c r="C2" s="83"/>
      <c r="D2" s="84"/>
    </row>
    <row r="3" spans="1:12" s="86" customFormat="1" x14ac:dyDescent="0.2">
      <c r="A3" s="615"/>
      <c r="B3" s="615"/>
      <c r="C3" s="615"/>
      <c r="D3" s="615"/>
    </row>
    <row r="4" spans="1:12" s="51" customFormat="1" ht="18" customHeight="1" x14ac:dyDescent="0.2">
      <c r="A4" s="1218" t="s">
        <v>5</v>
      </c>
      <c r="B4" s="3"/>
      <c r="C4" s="1221" t="s">
        <v>266</v>
      </c>
      <c r="D4" s="1224" t="s">
        <v>37</v>
      </c>
      <c r="E4" s="1224"/>
      <c r="F4" s="1224"/>
      <c r="G4" s="1224"/>
      <c r="H4" s="1224"/>
      <c r="I4" s="1224"/>
      <c r="J4" s="1224"/>
      <c r="K4" s="1213" t="s">
        <v>38</v>
      </c>
      <c r="L4" s="618"/>
    </row>
    <row r="5" spans="1:12" s="51" customFormat="1" ht="27" x14ac:dyDescent="0.2">
      <c r="A5" s="1219"/>
      <c r="B5" s="4"/>
      <c r="C5" s="1222"/>
      <c r="D5" s="953" t="s">
        <v>22</v>
      </c>
      <c r="E5" s="45" t="s">
        <v>802</v>
      </c>
      <c r="F5" s="952" t="s">
        <v>803</v>
      </c>
      <c r="G5" s="952" t="s">
        <v>330</v>
      </c>
      <c r="H5" s="952" t="s">
        <v>804</v>
      </c>
      <c r="I5" s="952" t="s">
        <v>805</v>
      </c>
      <c r="J5" s="952" t="s">
        <v>74</v>
      </c>
      <c r="K5" s="1214"/>
      <c r="L5" s="618"/>
    </row>
    <row r="6" spans="1:12" s="51" customFormat="1" ht="18" customHeight="1" x14ac:dyDescent="0.2">
      <c r="A6" s="1220"/>
      <c r="B6" s="5"/>
      <c r="C6" s="1215" t="s">
        <v>295</v>
      </c>
      <c r="D6" s="1216"/>
      <c r="E6" s="1216"/>
      <c r="F6" s="1216"/>
      <c r="G6" s="1216"/>
      <c r="H6" s="1216"/>
      <c r="I6" s="1216"/>
      <c r="J6" s="1216"/>
      <c r="K6" s="1217"/>
    </row>
    <row r="7" spans="1:12" s="68" customFormat="1" ht="39.75" customHeight="1" x14ac:dyDescent="0.2">
      <c r="A7" s="1245" t="s">
        <v>242</v>
      </c>
      <c r="B7" s="1228"/>
      <c r="C7" s="1228"/>
      <c r="D7" s="1228"/>
      <c r="E7" s="1228"/>
      <c r="F7" s="1228"/>
      <c r="G7" s="1228"/>
      <c r="H7" s="1228"/>
      <c r="I7" s="1228"/>
      <c r="J7" s="1228"/>
      <c r="K7" s="1228"/>
      <c r="L7" s="119"/>
    </row>
    <row r="8" spans="1:12" s="8" customFormat="1" ht="18" customHeight="1" x14ac:dyDescent="0.2">
      <c r="A8" s="7" t="s">
        <v>296</v>
      </c>
      <c r="B8" s="7"/>
      <c r="C8" s="606"/>
      <c r="D8" s="605"/>
      <c r="E8" s="605"/>
      <c r="F8" s="605"/>
      <c r="G8" s="605"/>
      <c r="H8" s="605"/>
      <c r="I8" s="943"/>
      <c r="J8" s="605"/>
      <c r="K8" s="605"/>
      <c r="L8" s="9"/>
    </row>
    <row r="9" spans="1:12" s="11" customFormat="1" ht="18" customHeight="1" x14ac:dyDescent="0.2">
      <c r="A9" s="10" t="s">
        <v>57</v>
      </c>
      <c r="B9" s="10"/>
      <c r="C9" s="604">
        <v>0</v>
      </c>
      <c r="D9" s="596">
        <v>0</v>
      </c>
      <c r="E9" s="596">
        <v>0</v>
      </c>
      <c r="F9" s="596">
        <v>0</v>
      </c>
      <c r="G9" s="596">
        <v>0</v>
      </c>
      <c r="H9" s="596">
        <v>0</v>
      </c>
      <c r="I9" s="942">
        <v>0</v>
      </c>
      <c r="J9" s="596">
        <v>0</v>
      </c>
      <c r="K9" s="596">
        <v>0</v>
      </c>
      <c r="L9" s="9"/>
    </row>
    <row r="10" spans="1:12" s="6" customFormat="1" x14ac:dyDescent="0.2">
      <c r="A10" s="37" t="s">
        <v>56</v>
      </c>
      <c r="B10" s="39"/>
      <c r="C10" s="604">
        <v>0</v>
      </c>
      <c r="D10" s="596">
        <v>0</v>
      </c>
      <c r="E10" s="596">
        <v>0</v>
      </c>
      <c r="F10" s="596">
        <v>0</v>
      </c>
      <c r="G10" s="596">
        <v>0</v>
      </c>
      <c r="H10" s="596">
        <v>0</v>
      </c>
      <c r="I10" s="942">
        <v>0</v>
      </c>
      <c r="J10" s="596">
        <v>0</v>
      </c>
      <c r="K10" s="596">
        <v>0</v>
      </c>
      <c r="L10" s="119"/>
    </row>
    <row r="11" spans="1:12" s="6" customFormat="1" x14ac:dyDescent="0.2">
      <c r="A11" s="37" t="s">
        <v>91</v>
      </c>
      <c r="B11" s="39"/>
      <c r="C11" s="604">
        <v>0</v>
      </c>
      <c r="D11" s="596">
        <v>0</v>
      </c>
      <c r="E11" s="596">
        <v>0</v>
      </c>
      <c r="F11" s="596">
        <v>0</v>
      </c>
      <c r="G11" s="596">
        <v>0</v>
      </c>
      <c r="H11" s="596">
        <v>0</v>
      </c>
      <c r="I11" s="942">
        <v>0</v>
      </c>
      <c r="J11" s="596">
        <v>0</v>
      </c>
      <c r="K11" s="596">
        <v>0</v>
      </c>
      <c r="L11" s="119"/>
    </row>
    <row r="12" spans="1:12" s="11" customFormat="1" x14ac:dyDescent="0.2">
      <c r="A12" s="10" t="s">
        <v>58</v>
      </c>
      <c r="B12" s="10"/>
      <c r="C12" s="604">
        <v>0</v>
      </c>
      <c r="D12" s="596">
        <v>0</v>
      </c>
      <c r="E12" s="596">
        <v>0</v>
      </c>
      <c r="F12" s="596">
        <v>0</v>
      </c>
      <c r="G12" s="596">
        <v>0</v>
      </c>
      <c r="H12" s="596">
        <v>0</v>
      </c>
      <c r="I12" s="942">
        <v>0</v>
      </c>
      <c r="J12" s="596">
        <v>0</v>
      </c>
      <c r="K12" s="596">
        <v>0</v>
      </c>
      <c r="L12" s="9"/>
    </row>
    <row r="13" spans="1:12" s="6" customFormat="1" x14ac:dyDescent="0.2">
      <c r="A13" s="37" t="s">
        <v>56</v>
      </c>
      <c r="B13" s="39"/>
      <c r="C13" s="604">
        <v>0</v>
      </c>
      <c r="D13" s="596">
        <v>0</v>
      </c>
      <c r="E13" s="596">
        <v>0</v>
      </c>
      <c r="F13" s="596">
        <v>0</v>
      </c>
      <c r="G13" s="596">
        <v>0</v>
      </c>
      <c r="H13" s="596">
        <v>0</v>
      </c>
      <c r="I13" s="942">
        <v>0</v>
      </c>
      <c r="J13" s="596">
        <v>0</v>
      </c>
      <c r="K13" s="596">
        <v>0</v>
      </c>
      <c r="L13" s="119"/>
    </row>
    <row r="14" spans="1:12" s="6" customFormat="1" x14ac:dyDescent="0.2">
      <c r="A14" s="37" t="s">
        <v>91</v>
      </c>
      <c r="B14" s="39"/>
      <c r="C14" s="604">
        <v>0</v>
      </c>
      <c r="D14" s="596">
        <v>0</v>
      </c>
      <c r="E14" s="596">
        <v>0</v>
      </c>
      <c r="F14" s="596">
        <v>0</v>
      </c>
      <c r="G14" s="596">
        <v>0</v>
      </c>
      <c r="H14" s="596">
        <v>0</v>
      </c>
      <c r="I14" s="942">
        <v>0</v>
      </c>
      <c r="J14" s="596">
        <v>0</v>
      </c>
      <c r="K14" s="596">
        <v>0</v>
      </c>
      <c r="L14" s="119"/>
    </row>
    <row r="15" spans="1:12" s="17" customFormat="1" ht="18" customHeight="1" x14ac:dyDescent="0.2">
      <c r="A15" s="13" t="s">
        <v>14</v>
      </c>
      <c r="B15" s="39"/>
      <c r="C15" s="606">
        <v>0</v>
      </c>
      <c r="D15" s="605">
        <v>0</v>
      </c>
      <c r="E15" s="605">
        <v>0</v>
      </c>
      <c r="F15" s="605">
        <v>0</v>
      </c>
      <c r="G15" s="605">
        <v>0</v>
      </c>
      <c r="H15" s="605">
        <v>0</v>
      </c>
      <c r="I15" s="943">
        <v>0</v>
      </c>
      <c r="J15" s="605">
        <v>0</v>
      </c>
      <c r="K15" s="605">
        <v>0</v>
      </c>
      <c r="L15" s="119"/>
    </row>
    <row r="16" spans="1:12" s="8" customFormat="1" ht="18" customHeight="1" x14ac:dyDescent="0.2">
      <c r="A16" s="7" t="s">
        <v>66</v>
      </c>
      <c r="B16" s="7"/>
      <c r="C16" s="606"/>
      <c r="D16" s="605"/>
      <c r="E16" s="605"/>
      <c r="F16" s="605"/>
      <c r="G16" s="605"/>
      <c r="H16" s="605"/>
      <c r="I16" s="943"/>
      <c r="J16" s="605"/>
      <c r="K16" s="605"/>
      <c r="L16" s="9"/>
    </row>
    <row r="17" spans="1:12" s="6" customFormat="1" ht="18" customHeight="1" x14ac:dyDescent="0.2">
      <c r="A17" s="10" t="s">
        <v>53</v>
      </c>
      <c r="B17" s="39"/>
      <c r="C17" s="604">
        <v>315.83321000000001</v>
      </c>
      <c r="D17" s="596">
        <v>315.04246999999998</v>
      </c>
      <c r="E17" s="596">
        <v>315.04246999999998</v>
      </c>
      <c r="F17" s="596">
        <v>0</v>
      </c>
      <c r="G17" s="596">
        <v>0</v>
      </c>
      <c r="H17" s="596">
        <v>0</v>
      </c>
      <c r="I17" s="942">
        <v>0</v>
      </c>
      <c r="J17" s="596">
        <v>0</v>
      </c>
      <c r="K17" s="596">
        <v>0.79074999999999995</v>
      </c>
      <c r="L17" s="119"/>
    </row>
    <row r="18" spans="1:12" s="6" customFormat="1" x14ac:dyDescent="0.2">
      <c r="A18" s="37" t="s">
        <v>56</v>
      </c>
      <c r="B18" s="39"/>
      <c r="C18" s="604">
        <v>315.83321000000001</v>
      </c>
      <c r="D18" s="596">
        <v>315.04246999999998</v>
      </c>
      <c r="E18" s="596">
        <v>315.04246999999998</v>
      </c>
      <c r="F18" s="596">
        <v>0</v>
      </c>
      <c r="G18" s="596">
        <v>0</v>
      </c>
      <c r="H18" s="596">
        <v>0</v>
      </c>
      <c r="I18" s="942">
        <v>0</v>
      </c>
      <c r="J18" s="596">
        <v>0</v>
      </c>
      <c r="K18" s="596">
        <v>0.79074999999999995</v>
      </c>
      <c r="L18" s="119"/>
    </row>
    <row r="19" spans="1:12" s="6" customFormat="1" x14ac:dyDescent="0.2">
      <c r="A19" s="37" t="s">
        <v>91</v>
      </c>
      <c r="B19" s="39"/>
      <c r="C19" s="604">
        <v>0</v>
      </c>
      <c r="D19" s="596">
        <v>0</v>
      </c>
      <c r="E19" s="596">
        <v>0</v>
      </c>
      <c r="F19" s="596">
        <v>0</v>
      </c>
      <c r="G19" s="596">
        <v>0</v>
      </c>
      <c r="H19" s="596">
        <v>0</v>
      </c>
      <c r="I19" s="942">
        <v>0</v>
      </c>
      <c r="J19" s="596">
        <v>0</v>
      </c>
      <c r="K19" s="596">
        <v>0</v>
      </c>
      <c r="L19" s="119"/>
    </row>
    <row r="20" spans="1:12" s="6" customFormat="1" x14ac:dyDescent="0.2">
      <c r="A20" s="10" t="s">
        <v>54</v>
      </c>
      <c r="B20" s="39"/>
      <c r="C20" s="604">
        <v>1.15E-3</v>
      </c>
      <c r="D20" s="596">
        <v>0</v>
      </c>
      <c r="E20" s="596">
        <v>0</v>
      </c>
      <c r="F20" s="596">
        <v>0</v>
      </c>
      <c r="G20" s="596">
        <v>0</v>
      </c>
      <c r="H20" s="596">
        <v>0</v>
      </c>
      <c r="I20" s="942">
        <v>0</v>
      </c>
      <c r="J20" s="596">
        <v>0</v>
      </c>
      <c r="K20" s="596">
        <v>1.15E-3</v>
      </c>
      <c r="L20" s="119"/>
    </row>
    <row r="21" spans="1:12" s="6" customFormat="1" x14ac:dyDescent="0.2">
      <c r="A21" s="10" t="s">
        <v>55</v>
      </c>
      <c r="B21" s="39"/>
      <c r="C21" s="604">
        <v>0</v>
      </c>
      <c r="D21" s="596">
        <v>0</v>
      </c>
      <c r="E21" s="596">
        <v>0</v>
      </c>
      <c r="F21" s="596">
        <v>0</v>
      </c>
      <c r="G21" s="596">
        <v>0</v>
      </c>
      <c r="H21" s="596">
        <v>0</v>
      </c>
      <c r="I21" s="942">
        <v>0</v>
      </c>
      <c r="J21" s="596">
        <v>0</v>
      </c>
      <c r="K21" s="596">
        <v>0</v>
      </c>
      <c r="L21" s="119"/>
    </row>
    <row r="22" spans="1:12" s="6" customFormat="1" x14ac:dyDescent="0.2">
      <c r="A22" s="37" t="s">
        <v>56</v>
      </c>
      <c r="B22" s="39"/>
      <c r="C22" s="604">
        <v>0</v>
      </c>
      <c r="D22" s="596">
        <v>0</v>
      </c>
      <c r="E22" s="596">
        <v>0</v>
      </c>
      <c r="F22" s="596">
        <v>0</v>
      </c>
      <c r="G22" s="596">
        <v>0</v>
      </c>
      <c r="H22" s="596">
        <v>0</v>
      </c>
      <c r="I22" s="942">
        <v>0</v>
      </c>
      <c r="J22" s="596">
        <v>0</v>
      </c>
      <c r="K22" s="596">
        <v>0</v>
      </c>
      <c r="L22" s="119"/>
    </row>
    <row r="23" spans="1:12" s="6" customFormat="1" x14ac:dyDescent="0.2">
      <c r="A23" s="37" t="s">
        <v>91</v>
      </c>
      <c r="B23" s="39"/>
      <c r="C23" s="604">
        <v>0</v>
      </c>
      <c r="D23" s="596">
        <v>0</v>
      </c>
      <c r="E23" s="596">
        <v>0</v>
      </c>
      <c r="F23" s="596">
        <v>0</v>
      </c>
      <c r="G23" s="596">
        <v>0</v>
      </c>
      <c r="H23" s="596">
        <v>0</v>
      </c>
      <c r="I23" s="942">
        <v>0</v>
      </c>
      <c r="J23" s="596">
        <v>0</v>
      </c>
      <c r="K23" s="596">
        <v>0</v>
      </c>
      <c r="L23" s="119"/>
    </row>
    <row r="24" spans="1:12" s="17" customFormat="1" ht="18" customHeight="1" x14ac:dyDescent="0.2">
      <c r="A24" s="13" t="s">
        <v>14</v>
      </c>
      <c r="B24" s="39"/>
      <c r="C24" s="606">
        <v>315.83436</v>
      </c>
      <c r="D24" s="605">
        <v>315.04246999999998</v>
      </c>
      <c r="E24" s="605">
        <v>315.04246999999998</v>
      </c>
      <c r="F24" s="605">
        <v>0</v>
      </c>
      <c r="G24" s="605">
        <v>0</v>
      </c>
      <c r="H24" s="605">
        <v>0</v>
      </c>
      <c r="I24" s="943">
        <v>0</v>
      </c>
      <c r="J24" s="605">
        <v>0</v>
      </c>
      <c r="K24" s="605">
        <v>0.79190000000000005</v>
      </c>
      <c r="L24" s="119"/>
    </row>
    <row r="25" spans="1:12" s="6" customFormat="1" ht="8.25" customHeight="1" x14ac:dyDescent="0.2">
      <c r="A25" s="13"/>
      <c r="B25" s="39"/>
      <c r="C25" s="1256"/>
      <c r="D25" s="1305"/>
      <c r="E25" s="1305"/>
      <c r="F25" s="1305"/>
      <c r="G25" s="1305"/>
      <c r="H25" s="1305"/>
      <c r="I25" s="1305"/>
      <c r="J25" s="1305"/>
      <c r="K25" s="1305"/>
      <c r="L25" s="119"/>
    </row>
    <row r="26" spans="1:12" s="17" customFormat="1" ht="18" customHeight="1" x14ac:dyDescent="0.2">
      <c r="A26" s="7" t="s">
        <v>67</v>
      </c>
      <c r="B26" s="39"/>
      <c r="C26" s="606"/>
      <c r="D26" s="605"/>
      <c r="E26" s="605"/>
      <c r="F26" s="605"/>
      <c r="G26" s="605"/>
      <c r="H26" s="605"/>
      <c r="I26" s="943"/>
      <c r="J26" s="605"/>
      <c r="K26" s="605"/>
      <c r="L26" s="119"/>
    </row>
    <row r="27" spans="1:12" s="17" customFormat="1" ht="18" customHeight="1" x14ac:dyDescent="0.2">
      <c r="A27" s="87" t="s">
        <v>68</v>
      </c>
      <c r="B27" s="39"/>
      <c r="C27" s="52">
        <v>315.83436</v>
      </c>
      <c r="D27" s="53">
        <v>315.04246999999998</v>
      </c>
      <c r="E27" s="53">
        <v>315.04246999999998</v>
      </c>
      <c r="F27" s="53">
        <v>0</v>
      </c>
      <c r="G27" s="53">
        <v>0</v>
      </c>
      <c r="H27" s="53">
        <v>0</v>
      </c>
      <c r="I27" s="53">
        <v>0</v>
      </c>
      <c r="J27" s="53">
        <v>0</v>
      </c>
      <c r="K27" s="53">
        <v>0.79190000000000005</v>
      </c>
      <c r="L27" s="119"/>
    </row>
    <row r="28" spans="1:12" s="17" customFormat="1" ht="18" customHeight="1" x14ac:dyDescent="0.2">
      <c r="A28" s="7" t="s">
        <v>69</v>
      </c>
      <c r="B28" s="39"/>
      <c r="C28" s="606"/>
      <c r="D28" s="605"/>
      <c r="E28" s="605"/>
      <c r="F28" s="605"/>
      <c r="G28" s="605"/>
      <c r="H28" s="605"/>
      <c r="I28" s="943"/>
      <c r="J28" s="605"/>
      <c r="K28" s="605"/>
      <c r="L28" s="119"/>
    </row>
    <row r="29" spans="1:12" s="6" customFormat="1" ht="18" customHeight="1" x14ac:dyDescent="0.2">
      <c r="A29" s="10" t="s">
        <v>60</v>
      </c>
      <c r="B29" s="39"/>
      <c r="C29" s="604">
        <v>6.5960000000000005E-2</v>
      </c>
      <c r="D29" s="596">
        <v>0</v>
      </c>
      <c r="E29" s="596">
        <v>0</v>
      </c>
      <c r="F29" s="596">
        <v>0</v>
      </c>
      <c r="G29" s="709">
        <v>0</v>
      </c>
      <c r="H29" s="596">
        <v>0</v>
      </c>
      <c r="I29" s="942">
        <v>0</v>
      </c>
      <c r="J29" s="596">
        <v>0</v>
      </c>
      <c r="K29" s="596">
        <v>6.5960000000000005E-2</v>
      </c>
      <c r="L29" s="119"/>
    </row>
    <row r="30" spans="1:12" s="6" customFormat="1" x14ac:dyDescent="0.2">
      <c r="A30" s="10" t="s">
        <v>15</v>
      </c>
      <c r="B30" s="39"/>
      <c r="C30" s="604">
        <v>3.16893</v>
      </c>
      <c r="D30" s="596">
        <v>0</v>
      </c>
      <c r="E30" s="596">
        <v>0</v>
      </c>
      <c r="F30" s="596">
        <v>0</v>
      </c>
      <c r="G30" s="709">
        <v>0</v>
      </c>
      <c r="H30" s="596">
        <v>0</v>
      </c>
      <c r="I30" s="942">
        <v>0</v>
      </c>
      <c r="J30" s="596">
        <v>0</v>
      </c>
      <c r="K30" s="596">
        <v>3.16893</v>
      </c>
      <c r="L30" s="119"/>
    </row>
    <row r="31" spans="1:12" s="6" customFormat="1" x14ac:dyDescent="0.2">
      <c r="A31" s="10" t="s">
        <v>16</v>
      </c>
      <c r="B31" s="39"/>
      <c r="C31" s="604">
        <v>8.6360000000000006E-2</v>
      </c>
      <c r="D31" s="596">
        <v>0</v>
      </c>
      <c r="E31" s="596">
        <v>0</v>
      </c>
      <c r="F31" s="596">
        <v>0</v>
      </c>
      <c r="G31" s="709">
        <v>0</v>
      </c>
      <c r="H31" s="596">
        <v>0</v>
      </c>
      <c r="I31" s="942">
        <v>0</v>
      </c>
      <c r="J31" s="596">
        <v>0</v>
      </c>
      <c r="K31" s="596">
        <v>8.6360000000000006E-2</v>
      </c>
      <c r="L31" s="119"/>
    </row>
    <row r="32" spans="1:12" s="6" customFormat="1" x14ac:dyDescent="0.2">
      <c r="A32" s="10" t="s">
        <v>61</v>
      </c>
      <c r="B32" s="39"/>
      <c r="C32" s="604">
        <v>0</v>
      </c>
      <c r="D32" s="596">
        <v>0</v>
      </c>
      <c r="E32" s="596">
        <v>0</v>
      </c>
      <c r="F32" s="596">
        <v>0</v>
      </c>
      <c r="G32" s="709">
        <v>0</v>
      </c>
      <c r="H32" s="596">
        <v>0</v>
      </c>
      <c r="I32" s="942">
        <v>0</v>
      </c>
      <c r="J32" s="596">
        <v>0</v>
      </c>
      <c r="K32" s="596">
        <v>0</v>
      </c>
      <c r="L32" s="119"/>
    </row>
    <row r="33" spans="1:12" s="6" customFormat="1" x14ac:dyDescent="0.2">
      <c r="A33" s="10" t="s">
        <v>742</v>
      </c>
      <c r="B33" s="39"/>
      <c r="C33" s="604">
        <v>13.21515</v>
      </c>
      <c r="D33" s="596">
        <v>0</v>
      </c>
      <c r="E33" s="596">
        <v>0</v>
      </c>
      <c r="F33" s="596">
        <v>0</v>
      </c>
      <c r="G33" s="709">
        <v>0</v>
      </c>
      <c r="H33" s="596">
        <v>0</v>
      </c>
      <c r="I33" s="942">
        <v>0</v>
      </c>
      <c r="J33" s="596">
        <v>0</v>
      </c>
      <c r="K33" s="596">
        <v>13.21515</v>
      </c>
      <c r="L33" s="119"/>
    </row>
    <row r="34" spans="1:12" s="6" customFormat="1" x14ac:dyDescent="0.2">
      <c r="A34" s="10" t="s">
        <v>62</v>
      </c>
      <c r="B34" s="39"/>
      <c r="C34" s="604"/>
      <c r="D34" s="596"/>
      <c r="E34" s="596"/>
      <c r="F34" s="596"/>
      <c r="G34" s="709"/>
      <c r="H34" s="596"/>
      <c r="I34" s="942"/>
      <c r="J34" s="596"/>
      <c r="K34" s="596"/>
      <c r="L34" s="119"/>
    </row>
    <row r="35" spans="1:12" s="6" customFormat="1" x14ac:dyDescent="0.2">
      <c r="A35" s="10" t="s">
        <v>63</v>
      </c>
      <c r="B35" s="39"/>
      <c r="C35" s="604">
        <v>3.1121400000000001</v>
      </c>
      <c r="D35" s="596">
        <v>0</v>
      </c>
      <c r="E35" s="596">
        <v>0</v>
      </c>
      <c r="F35" s="596">
        <v>0</v>
      </c>
      <c r="G35" s="709">
        <v>0</v>
      </c>
      <c r="H35" s="596">
        <v>0</v>
      </c>
      <c r="I35" s="942">
        <v>0</v>
      </c>
      <c r="J35" s="596">
        <v>0</v>
      </c>
      <c r="K35" s="596">
        <v>3.1121400000000001</v>
      </c>
      <c r="L35" s="119"/>
    </row>
    <row r="36" spans="1:12" s="6" customFormat="1" x14ac:dyDescent="0.2">
      <c r="A36" s="10" t="s">
        <v>64</v>
      </c>
      <c r="B36" s="39"/>
      <c r="C36" s="604"/>
      <c r="D36" s="596"/>
      <c r="E36" s="596"/>
      <c r="F36" s="596"/>
      <c r="G36" s="709"/>
      <c r="H36" s="596"/>
      <c r="I36" s="942"/>
      <c r="J36" s="596"/>
      <c r="K36" s="596"/>
      <c r="L36" s="119"/>
    </row>
    <row r="37" spans="1:12" s="6" customFormat="1" x14ac:dyDescent="0.2">
      <c r="A37" s="10" t="s">
        <v>65</v>
      </c>
      <c r="B37" s="39"/>
      <c r="C37" s="604">
        <v>59.18985</v>
      </c>
      <c r="D37" s="596">
        <v>59</v>
      </c>
      <c r="E37" s="596">
        <v>59</v>
      </c>
      <c r="F37" s="596">
        <v>0</v>
      </c>
      <c r="G37" s="709">
        <v>0</v>
      </c>
      <c r="H37" s="596">
        <v>0</v>
      </c>
      <c r="I37" s="942">
        <v>0</v>
      </c>
      <c r="J37" s="596">
        <v>0</v>
      </c>
      <c r="K37" s="596">
        <v>0.18984999999999999</v>
      </c>
      <c r="L37" s="119"/>
    </row>
    <row r="38" spans="1:12" s="17" customFormat="1" ht="18" customHeight="1" x14ac:dyDescent="0.2">
      <c r="A38" s="13" t="s">
        <v>14</v>
      </c>
      <c r="B38" s="39"/>
      <c r="C38" s="606">
        <v>78.838390000000004</v>
      </c>
      <c r="D38" s="605">
        <v>59</v>
      </c>
      <c r="E38" s="605">
        <v>59</v>
      </c>
      <c r="F38" s="605">
        <v>0</v>
      </c>
      <c r="G38" s="710">
        <v>0</v>
      </c>
      <c r="H38" s="605">
        <v>0</v>
      </c>
      <c r="I38" s="943">
        <v>0</v>
      </c>
      <c r="J38" s="605">
        <v>0</v>
      </c>
      <c r="K38" s="605">
        <v>19.83839</v>
      </c>
      <c r="L38" s="119"/>
    </row>
    <row r="39" spans="1:12" s="6" customFormat="1" x14ac:dyDescent="0.2">
      <c r="A39" s="13"/>
      <c r="B39" s="39"/>
      <c r="C39" s="604"/>
      <c r="D39" s="596"/>
      <c r="E39" s="596"/>
      <c r="F39" s="596"/>
      <c r="G39" s="709"/>
      <c r="H39" s="596"/>
      <c r="I39" s="942"/>
      <c r="J39" s="596"/>
      <c r="K39" s="596"/>
      <c r="L39" s="119"/>
    </row>
    <row r="40" spans="1:12" s="17" customFormat="1" ht="18" customHeight="1" x14ac:dyDescent="0.2">
      <c r="A40" s="13" t="s">
        <v>266</v>
      </c>
      <c r="B40" s="39"/>
      <c r="C40" s="606">
        <v>394.67275999999998</v>
      </c>
      <c r="D40" s="605">
        <v>374.04246999999998</v>
      </c>
      <c r="E40" s="605">
        <v>374.04246999999998</v>
      </c>
      <c r="F40" s="605">
        <v>0</v>
      </c>
      <c r="G40" s="710">
        <v>0</v>
      </c>
      <c r="H40" s="605">
        <v>0</v>
      </c>
      <c r="I40" s="943">
        <v>0</v>
      </c>
      <c r="J40" s="605">
        <v>0</v>
      </c>
      <c r="K40" s="605">
        <v>20.630289999999999</v>
      </c>
      <c r="L40" s="119"/>
    </row>
    <row r="41" spans="1:12" s="68" customFormat="1" ht="39.950000000000003" customHeight="1" x14ac:dyDescent="0.2">
      <c r="A41" s="1239" t="s">
        <v>128</v>
      </c>
      <c r="B41" s="1211"/>
      <c r="C41" s="1211"/>
      <c r="D41" s="1211"/>
      <c r="E41" s="1211"/>
      <c r="F41" s="1211"/>
      <c r="G41" s="1211"/>
      <c r="H41" s="1211"/>
      <c r="I41" s="1211"/>
      <c r="J41" s="1211"/>
      <c r="K41" s="1211"/>
      <c r="L41" s="121"/>
    </row>
    <row r="42" spans="1:12" s="8" customFormat="1" ht="18" customHeight="1" x14ac:dyDescent="0.2">
      <c r="A42" s="7" t="s">
        <v>296</v>
      </c>
      <c r="B42" s="7"/>
      <c r="C42" s="606"/>
      <c r="D42" s="605"/>
      <c r="E42" s="605"/>
      <c r="F42" s="605"/>
      <c r="G42" s="605"/>
      <c r="H42" s="605"/>
      <c r="I42" s="943"/>
      <c r="J42" s="605"/>
      <c r="K42" s="605"/>
      <c r="L42" s="9"/>
    </row>
    <row r="43" spans="1:12" s="11" customFormat="1" ht="18" customHeight="1" x14ac:dyDescent="0.2">
      <c r="A43" s="10" t="s">
        <v>57</v>
      </c>
      <c r="B43" s="10"/>
      <c r="C43" s="604">
        <v>0</v>
      </c>
      <c r="D43" s="596">
        <v>0</v>
      </c>
      <c r="E43" s="596">
        <v>0</v>
      </c>
      <c r="F43" s="596">
        <v>0</v>
      </c>
      <c r="G43" s="596">
        <v>0</v>
      </c>
      <c r="H43" s="596">
        <v>0</v>
      </c>
      <c r="I43" s="942">
        <v>0</v>
      </c>
      <c r="J43" s="596">
        <v>0</v>
      </c>
      <c r="K43" s="596">
        <v>0</v>
      </c>
      <c r="L43" s="9"/>
    </row>
    <row r="44" spans="1:12" s="6" customFormat="1" x14ac:dyDescent="0.2">
      <c r="A44" s="37" t="s">
        <v>56</v>
      </c>
      <c r="B44" s="39"/>
      <c r="C44" s="604">
        <v>0</v>
      </c>
      <c r="D44" s="596">
        <v>0</v>
      </c>
      <c r="E44" s="596">
        <v>0</v>
      </c>
      <c r="F44" s="596">
        <v>0</v>
      </c>
      <c r="G44" s="596">
        <v>0</v>
      </c>
      <c r="H44" s="596">
        <v>0</v>
      </c>
      <c r="I44" s="942">
        <v>0</v>
      </c>
      <c r="J44" s="596">
        <v>0</v>
      </c>
      <c r="K44" s="596">
        <v>0</v>
      </c>
      <c r="L44" s="119"/>
    </row>
    <row r="45" spans="1:12" s="6" customFormat="1" x14ac:dyDescent="0.2">
      <c r="A45" s="37" t="s">
        <v>91</v>
      </c>
      <c r="B45" s="39"/>
      <c r="C45" s="604">
        <v>0</v>
      </c>
      <c r="D45" s="596">
        <v>0</v>
      </c>
      <c r="E45" s="596">
        <v>0</v>
      </c>
      <c r="F45" s="596">
        <v>0</v>
      </c>
      <c r="G45" s="596">
        <v>0</v>
      </c>
      <c r="H45" s="596">
        <v>0</v>
      </c>
      <c r="I45" s="942">
        <v>0</v>
      </c>
      <c r="J45" s="596">
        <v>0</v>
      </c>
      <c r="K45" s="596">
        <v>0</v>
      </c>
      <c r="L45" s="119"/>
    </row>
    <row r="46" spans="1:12" s="11" customFormat="1" x14ac:dyDescent="0.2">
      <c r="A46" s="10" t="s">
        <v>58</v>
      </c>
      <c r="B46" s="10"/>
      <c r="C46" s="604">
        <v>0</v>
      </c>
      <c r="D46" s="596">
        <v>0</v>
      </c>
      <c r="E46" s="596">
        <v>0</v>
      </c>
      <c r="F46" s="596">
        <v>0</v>
      </c>
      <c r="G46" s="596">
        <v>0</v>
      </c>
      <c r="H46" s="596">
        <v>0</v>
      </c>
      <c r="I46" s="942">
        <v>0</v>
      </c>
      <c r="J46" s="596">
        <v>0</v>
      </c>
      <c r="K46" s="596">
        <v>0</v>
      </c>
      <c r="L46" s="9"/>
    </row>
    <row r="47" spans="1:12" s="6" customFormat="1" x14ac:dyDescent="0.2">
      <c r="A47" s="37" t="s">
        <v>56</v>
      </c>
      <c r="B47" s="39"/>
      <c r="C47" s="604">
        <v>0</v>
      </c>
      <c r="D47" s="596">
        <v>0</v>
      </c>
      <c r="E47" s="596">
        <v>0</v>
      </c>
      <c r="F47" s="596">
        <v>0</v>
      </c>
      <c r="G47" s="596">
        <v>0</v>
      </c>
      <c r="H47" s="596">
        <v>0</v>
      </c>
      <c r="I47" s="942">
        <v>0</v>
      </c>
      <c r="J47" s="596">
        <v>0</v>
      </c>
      <c r="K47" s="596">
        <v>0</v>
      </c>
      <c r="L47" s="119"/>
    </row>
    <row r="48" spans="1:12" s="6" customFormat="1" x14ac:dyDescent="0.2">
      <c r="A48" s="37" t="s">
        <v>91</v>
      </c>
      <c r="B48" s="39"/>
      <c r="C48" s="604">
        <v>0</v>
      </c>
      <c r="D48" s="596">
        <v>0</v>
      </c>
      <c r="E48" s="596">
        <v>0</v>
      </c>
      <c r="F48" s="596">
        <v>0</v>
      </c>
      <c r="G48" s="596">
        <v>0</v>
      </c>
      <c r="H48" s="596">
        <v>0</v>
      </c>
      <c r="I48" s="942">
        <v>0</v>
      </c>
      <c r="J48" s="596">
        <v>0</v>
      </c>
      <c r="K48" s="596">
        <v>0</v>
      </c>
      <c r="L48" s="119"/>
    </row>
    <row r="49" spans="1:12" s="17" customFormat="1" ht="18" customHeight="1" x14ac:dyDescent="0.2">
      <c r="A49" s="13" t="s">
        <v>14</v>
      </c>
      <c r="B49" s="39"/>
      <c r="C49" s="606">
        <v>0</v>
      </c>
      <c r="D49" s="605">
        <v>0</v>
      </c>
      <c r="E49" s="605">
        <v>0</v>
      </c>
      <c r="F49" s="605">
        <v>0</v>
      </c>
      <c r="G49" s="605">
        <v>0</v>
      </c>
      <c r="H49" s="605">
        <v>0</v>
      </c>
      <c r="I49" s="943">
        <v>0</v>
      </c>
      <c r="J49" s="605">
        <v>0</v>
      </c>
      <c r="K49" s="605">
        <v>0</v>
      </c>
      <c r="L49" s="119"/>
    </row>
    <row r="50" spans="1:12" s="8" customFormat="1" ht="18" customHeight="1" x14ac:dyDescent="0.2">
      <c r="A50" s="7" t="s">
        <v>66</v>
      </c>
      <c r="B50" s="7"/>
      <c r="C50" s="606"/>
      <c r="D50" s="605"/>
      <c r="E50" s="605"/>
      <c r="F50" s="605"/>
      <c r="G50" s="605"/>
      <c r="H50" s="605"/>
      <c r="I50" s="943"/>
      <c r="J50" s="605"/>
      <c r="K50" s="605"/>
      <c r="L50" s="9"/>
    </row>
    <row r="51" spans="1:12" s="6" customFormat="1" ht="18" customHeight="1" x14ac:dyDescent="0.2">
      <c r="A51" s="10" t="s">
        <v>53</v>
      </c>
      <c r="B51" s="39"/>
      <c r="C51" s="604">
        <v>0</v>
      </c>
      <c r="D51" s="596">
        <v>0</v>
      </c>
      <c r="E51" s="596">
        <v>0</v>
      </c>
      <c r="F51" s="596">
        <v>0</v>
      </c>
      <c r="G51" s="596">
        <v>0</v>
      </c>
      <c r="H51" s="596">
        <v>0</v>
      </c>
      <c r="I51" s="942">
        <v>0</v>
      </c>
      <c r="J51" s="596">
        <v>0</v>
      </c>
      <c r="K51" s="596">
        <v>0</v>
      </c>
      <c r="L51" s="119"/>
    </row>
    <row r="52" spans="1:12" s="6" customFormat="1" x14ac:dyDescent="0.2">
      <c r="A52" s="37" t="s">
        <v>56</v>
      </c>
      <c r="B52" s="39"/>
      <c r="C52" s="604">
        <v>0</v>
      </c>
      <c r="D52" s="596">
        <v>0</v>
      </c>
      <c r="E52" s="596">
        <v>0</v>
      </c>
      <c r="F52" s="596">
        <v>0</v>
      </c>
      <c r="G52" s="596">
        <v>0</v>
      </c>
      <c r="H52" s="596">
        <v>0</v>
      </c>
      <c r="I52" s="942">
        <v>0</v>
      </c>
      <c r="J52" s="596">
        <v>0</v>
      </c>
      <c r="K52" s="596">
        <v>0</v>
      </c>
      <c r="L52" s="119"/>
    </row>
    <row r="53" spans="1:12" s="6" customFormat="1" x14ac:dyDescent="0.2">
      <c r="A53" s="37" t="s">
        <v>91</v>
      </c>
      <c r="B53" s="39"/>
      <c r="C53" s="604">
        <v>0</v>
      </c>
      <c r="D53" s="596">
        <v>0</v>
      </c>
      <c r="E53" s="596">
        <v>0</v>
      </c>
      <c r="F53" s="596">
        <v>0</v>
      </c>
      <c r="G53" s="596">
        <v>0</v>
      </c>
      <c r="H53" s="596">
        <v>0</v>
      </c>
      <c r="I53" s="942">
        <v>0</v>
      </c>
      <c r="J53" s="596">
        <v>0</v>
      </c>
      <c r="K53" s="596">
        <v>0</v>
      </c>
      <c r="L53" s="119"/>
    </row>
    <row r="54" spans="1:12" s="6" customFormat="1" x14ac:dyDescent="0.2">
      <c r="A54" s="10" t="s">
        <v>54</v>
      </c>
      <c r="B54" s="39"/>
      <c r="C54" s="604">
        <v>0</v>
      </c>
      <c r="D54" s="596">
        <v>0</v>
      </c>
      <c r="E54" s="596">
        <v>0</v>
      </c>
      <c r="F54" s="596">
        <v>0</v>
      </c>
      <c r="G54" s="596">
        <v>0</v>
      </c>
      <c r="H54" s="596">
        <v>0</v>
      </c>
      <c r="I54" s="942">
        <v>0</v>
      </c>
      <c r="J54" s="596">
        <v>0</v>
      </c>
      <c r="K54" s="596">
        <v>0</v>
      </c>
      <c r="L54" s="119"/>
    </row>
    <row r="55" spans="1:12" s="6" customFormat="1" x14ac:dyDescent="0.2">
      <c r="A55" s="10" t="s">
        <v>55</v>
      </c>
      <c r="B55" s="39"/>
      <c r="C55" s="604">
        <v>0</v>
      </c>
      <c r="D55" s="596">
        <v>0</v>
      </c>
      <c r="E55" s="596">
        <v>0</v>
      </c>
      <c r="F55" s="596">
        <v>0</v>
      </c>
      <c r="G55" s="596">
        <v>0</v>
      </c>
      <c r="H55" s="596">
        <v>0</v>
      </c>
      <c r="I55" s="942">
        <v>0</v>
      </c>
      <c r="J55" s="596">
        <v>0</v>
      </c>
      <c r="K55" s="596">
        <v>0</v>
      </c>
      <c r="L55" s="119"/>
    </row>
    <row r="56" spans="1:12" s="6" customFormat="1" x14ac:dyDescent="0.2">
      <c r="A56" s="37" t="s">
        <v>56</v>
      </c>
      <c r="B56" s="39"/>
      <c r="C56" s="604">
        <v>0</v>
      </c>
      <c r="D56" s="596">
        <v>0</v>
      </c>
      <c r="E56" s="596">
        <v>0</v>
      </c>
      <c r="F56" s="596">
        <v>0</v>
      </c>
      <c r="G56" s="596">
        <v>0</v>
      </c>
      <c r="H56" s="596">
        <v>0</v>
      </c>
      <c r="I56" s="942">
        <v>0</v>
      </c>
      <c r="J56" s="596">
        <v>0</v>
      </c>
      <c r="K56" s="596">
        <v>0</v>
      </c>
      <c r="L56" s="119"/>
    </row>
    <row r="57" spans="1:12" s="6" customFormat="1" x14ac:dyDescent="0.2">
      <c r="A57" s="37" t="s">
        <v>91</v>
      </c>
      <c r="B57" s="39"/>
      <c r="C57" s="604">
        <v>0</v>
      </c>
      <c r="D57" s="596">
        <v>0</v>
      </c>
      <c r="E57" s="596">
        <v>0</v>
      </c>
      <c r="F57" s="596">
        <v>0</v>
      </c>
      <c r="G57" s="596">
        <v>0</v>
      </c>
      <c r="H57" s="596">
        <v>0</v>
      </c>
      <c r="I57" s="942">
        <v>0</v>
      </c>
      <c r="J57" s="596">
        <v>0</v>
      </c>
      <c r="K57" s="596">
        <v>0</v>
      </c>
      <c r="L57" s="119"/>
    </row>
    <row r="58" spans="1:12" s="17" customFormat="1" ht="18" customHeight="1" x14ac:dyDescent="0.2">
      <c r="A58" s="13" t="s">
        <v>14</v>
      </c>
      <c r="B58" s="39"/>
      <c r="C58" s="606">
        <v>0</v>
      </c>
      <c r="D58" s="605">
        <v>0</v>
      </c>
      <c r="E58" s="605">
        <v>0</v>
      </c>
      <c r="F58" s="605">
        <v>0</v>
      </c>
      <c r="G58" s="605">
        <v>0</v>
      </c>
      <c r="H58" s="605">
        <v>0</v>
      </c>
      <c r="I58" s="943">
        <v>0</v>
      </c>
      <c r="J58" s="605">
        <v>0</v>
      </c>
      <c r="K58" s="605">
        <v>0</v>
      </c>
      <c r="L58" s="119"/>
    </row>
    <row r="59" spans="1:12" s="6" customFormat="1" ht="8.25" customHeight="1" x14ac:dyDescent="0.2">
      <c r="A59" s="13"/>
      <c r="B59" s="39"/>
      <c r="C59" s="1256"/>
      <c r="D59" s="1305"/>
      <c r="E59" s="1305"/>
      <c r="F59" s="1305"/>
      <c r="G59" s="1305"/>
      <c r="H59" s="1305"/>
      <c r="I59" s="1305"/>
      <c r="J59" s="1305"/>
      <c r="K59" s="1305"/>
      <c r="L59" s="119"/>
    </row>
    <row r="60" spans="1:12" s="17" customFormat="1" ht="18" customHeight="1" x14ac:dyDescent="0.2">
      <c r="A60" s="7" t="s">
        <v>67</v>
      </c>
      <c r="B60" s="39"/>
      <c r="C60" s="606"/>
      <c r="D60" s="605"/>
      <c r="E60" s="605"/>
      <c r="F60" s="605"/>
      <c r="G60" s="605"/>
      <c r="H60" s="605"/>
      <c r="I60" s="943"/>
      <c r="J60" s="605"/>
      <c r="K60" s="605"/>
      <c r="L60" s="119"/>
    </row>
    <row r="61" spans="1:12" s="17" customFormat="1" ht="18" customHeight="1" x14ac:dyDescent="0.2">
      <c r="A61" s="87" t="s">
        <v>68</v>
      </c>
      <c r="B61" s="39"/>
      <c r="C61" s="52">
        <v>0</v>
      </c>
      <c r="D61" s="53">
        <v>0</v>
      </c>
      <c r="E61" s="53">
        <v>0</v>
      </c>
      <c r="F61" s="53">
        <v>0</v>
      </c>
      <c r="G61" s="53">
        <v>0</v>
      </c>
      <c r="H61" s="53">
        <v>0</v>
      </c>
      <c r="I61" s="53">
        <v>0</v>
      </c>
      <c r="J61" s="53">
        <v>0</v>
      </c>
      <c r="K61" s="53">
        <v>0</v>
      </c>
      <c r="L61" s="119"/>
    </row>
    <row r="62" spans="1:12" s="17" customFormat="1" ht="18" customHeight="1" x14ac:dyDescent="0.2">
      <c r="A62" s="7" t="s">
        <v>69</v>
      </c>
      <c r="B62" s="39"/>
      <c r="C62" s="606"/>
      <c r="D62" s="605"/>
      <c r="E62" s="605"/>
      <c r="F62" s="605"/>
      <c r="G62" s="605"/>
      <c r="H62" s="605"/>
      <c r="I62" s="943"/>
      <c r="J62" s="605"/>
      <c r="K62" s="605"/>
      <c r="L62" s="119"/>
    </row>
    <row r="63" spans="1:12" s="6" customFormat="1" ht="18" customHeight="1" x14ac:dyDescent="0.2">
      <c r="A63" s="10" t="s">
        <v>60</v>
      </c>
      <c r="B63" s="39"/>
      <c r="C63" s="604">
        <v>0</v>
      </c>
      <c r="D63" s="596">
        <v>0</v>
      </c>
      <c r="E63" s="596">
        <v>0</v>
      </c>
      <c r="F63" s="596">
        <v>0</v>
      </c>
      <c r="G63" s="596">
        <v>0</v>
      </c>
      <c r="H63" s="596">
        <v>0</v>
      </c>
      <c r="I63" s="942">
        <v>0</v>
      </c>
      <c r="J63" s="596">
        <v>0</v>
      </c>
      <c r="K63" s="596">
        <v>0</v>
      </c>
      <c r="L63" s="119"/>
    </row>
    <row r="64" spans="1:12" s="6" customFormat="1" x14ac:dyDescent="0.2">
      <c r="A64" s="10" t="s">
        <v>15</v>
      </c>
      <c r="B64" s="39"/>
      <c r="C64" s="604">
        <v>0</v>
      </c>
      <c r="D64" s="596">
        <v>0</v>
      </c>
      <c r="E64" s="596">
        <v>0</v>
      </c>
      <c r="F64" s="596">
        <v>0</v>
      </c>
      <c r="G64" s="596">
        <v>0</v>
      </c>
      <c r="H64" s="596">
        <v>0</v>
      </c>
      <c r="I64" s="942">
        <v>0</v>
      </c>
      <c r="J64" s="596">
        <v>0</v>
      </c>
      <c r="K64" s="596">
        <v>0</v>
      </c>
      <c r="L64" s="119"/>
    </row>
    <row r="65" spans="1:12" s="6" customFormat="1" x14ac:dyDescent="0.2">
      <c r="A65" s="10" t="s">
        <v>16</v>
      </c>
      <c r="B65" s="39"/>
      <c r="C65" s="604">
        <v>0</v>
      </c>
      <c r="D65" s="596">
        <v>0</v>
      </c>
      <c r="E65" s="596">
        <v>0</v>
      </c>
      <c r="F65" s="596">
        <v>0</v>
      </c>
      <c r="G65" s="596">
        <v>0</v>
      </c>
      <c r="H65" s="596">
        <v>0</v>
      </c>
      <c r="I65" s="942">
        <v>0</v>
      </c>
      <c r="J65" s="596">
        <v>0</v>
      </c>
      <c r="K65" s="596">
        <v>0</v>
      </c>
      <c r="L65" s="119"/>
    </row>
    <row r="66" spans="1:12" s="6" customFormat="1" x14ac:dyDescent="0.2">
      <c r="A66" s="10" t="s">
        <v>61</v>
      </c>
      <c r="B66" s="39"/>
      <c r="C66" s="604">
        <v>0</v>
      </c>
      <c r="D66" s="596">
        <v>0</v>
      </c>
      <c r="E66" s="596">
        <v>0</v>
      </c>
      <c r="F66" s="596">
        <v>0</v>
      </c>
      <c r="G66" s="596">
        <v>0</v>
      </c>
      <c r="H66" s="596">
        <v>0</v>
      </c>
      <c r="I66" s="942">
        <v>0</v>
      </c>
      <c r="J66" s="596">
        <v>0</v>
      </c>
      <c r="K66" s="596">
        <v>0</v>
      </c>
      <c r="L66" s="119"/>
    </row>
    <row r="67" spans="1:12" s="6" customFormat="1" x14ac:dyDescent="0.2">
      <c r="A67" s="10" t="s">
        <v>742</v>
      </c>
      <c r="B67" s="39"/>
      <c r="C67" s="604">
        <v>0</v>
      </c>
      <c r="D67" s="596">
        <v>0</v>
      </c>
      <c r="E67" s="596">
        <v>0</v>
      </c>
      <c r="F67" s="596">
        <v>0</v>
      </c>
      <c r="G67" s="596">
        <v>0</v>
      </c>
      <c r="H67" s="596">
        <v>0</v>
      </c>
      <c r="I67" s="942">
        <v>0</v>
      </c>
      <c r="J67" s="596">
        <v>0</v>
      </c>
      <c r="K67" s="596">
        <v>0</v>
      </c>
      <c r="L67" s="119"/>
    </row>
    <row r="68" spans="1:12" s="6" customFormat="1" x14ac:dyDescent="0.2">
      <c r="A68" s="10" t="s">
        <v>62</v>
      </c>
      <c r="B68" s="39"/>
      <c r="C68" s="604"/>
      <c r="D68" s="596"/>
      <c r="E68" s="596"/>
      <c r="F68" s="596"/>
      <c r="G68" s="596"/>
      <c r="H68" s="596"/>
      <c r="I68" s="942"/>
      <c r="J68" s="596"/>
      <c r="K68" s="596"/>
      <c r="L68" s="119"/>
    </row>
    <row r="69" spans="1:12" s="6" customFormat="1" x14ac:dyDescent="0.2">
      <c r="A69" s="10" t="s">
        <v>63</v>
      </c>
      <c r="B69" s="39"/>
      <c r="C69" s="604">
        <v>0</v>
      </c>
      <c r="D69" s="596">
        <v>0</v>
      </c>
      <c r="E69" s="596">
        <v>0</v>
      </c>
      <c r="F69" s="596">
        <v>0</v>
      </c>
      <c r="G69" s="596">
        <v>0</v>
      </c>
      <c r="H69" s="596">
        <v>0</v>
      </c>
      <c r="I69" s="942">
        <v>0</v>
      </c>
      <c r="J69" s="596">
        <v>0</v>
      </c>
      <c r="K69" s="596">
        <v>0</v>
      </c>
      <c r="L69" s="119"/>
    </row>
    <row r="70" spans="1:12" s="6" customFormat="1" x14ac:dyDescent="0.2">
      <c r="A70" s="10" t="s">
        <v>64</v>
      </c>
      <c r="B70" s="39"/>
      <c r="C70" s="604"/>
      <c r="D70" s="596"/>
      <c r="E70" s="596"/>
      <c r="F70" s="596"/>
      <c r="G70" s="596"/>
      <c r="H70" s="596"/>
      <c r="I70" s="942"/>
      <c r="J70" s="596"/>
      <c r="K70" s="596"/>
      <c r="L70" s="119"/>
    </row>
    <row r="71" spans="1:12" s="6" customFormat="1" x14ac:dyDescent="0.2">
      <c r="A71" s="10" t="s">
        <v>65</v>
      </c>
      <c r="B71" s="39"/>
      <c r="C71" s="604">
        <v>0</v>
      </c>
      <c r="D71" s="596">
        <v>0</v>
      </c>
      <c r="E71" s="596">
        <v>0</v>
      </c>
      <c r="F71" s="596">
        <v>0</v>
      </c>
      <c r="G71" s="596">
        <v>0</v>
      </c>
      <c r="H71" s="596">
        <v>0</v>
      </c>
      <c r="I71" s="942">
        <v>0</v>
      </c>
      <c r="J71" s="596">
        <v>0</v>
      </c>
      <c r="K71" s="596">
        <v>0</v>
      </c>
      <c r="L71" s="119"/>
    </row>
    <row r="72" spans="1:12" s="17" customFormat="1" ht="18" customHeight="1" x14ac:dyDescent="0.2">
      <c r="A72" s="13" t="s">
        <v>14</v>
      </c>
      <c r="B72" s="39"/>
      <c r="C72" s="606">
        <v>0</v>
      </c>
      <c r="D72" s="605">
        <v>0</v>
      </c>
      <c r="E72" s="605">
        <v>0</v>
      </c>
      <c r="F72" s="605">
        <v>0</v>
      </c>
      <c r="G72" s="605">
        <v>0</v>
      </c>
      <c r="H72" s="605">
        <v>0</v>
      </c>
      <c r="I72" s="943">
        <v>0</v>
      </c>
      <c r="J72" s="605">
        <v>0</v>
      </c>
      <c r="K72" s="605">
        <v>0</v>
      </c>
      <c r="L72" s="119"/>
    </row>
    <row r="73" spans="1:12" s="6" customFormat="1" x14ac:dyDescent="0.2">
      <c r="A73" s="13"/>
      <c r="B73" s="39"/>
      <c r="C73" s="604"/>
      <c r="D73" s="596"/>
      <c r="E73" s="596"/>
      <c r="F73" s="596"/>
      <c r="G73" s="596"/>
      <c r="H73" s="596"/>
      <c r="I73" s="942"/>
      <c r="J73" s="596"/>
      <c r="K73" s="596"/>
      <c r="L73" s="119"/>
    </row>
    <row r="74" spans="1:12" s="17" customFormat="1" ht="18" customHeight="1" x14ac:dyDescent="0.2">
      <c r="A74" s="13" t="s">
        <v>266</v>
      </c>
      <c r="B74" s="39"/>
      <c r="C74" s="606">
        <v>0</v>
      </c>
      <c r="D74" s="605">
        <v>0</v>
      </c>
      <c r="E74" s="605">
        <v>0</v>
      </c>
      <c r="F74" s="605">
        <v>0</v>
      </c>
      <c r="G74" s="605">
        <v>0</v>
      </c>
      <c r="H74" s="605">
        <v>0</v>
      </c>
      <c r="I74" s="943">
        <v>0</v>
      </c>
      <c r="J74" s="605">
        <v>0</v>
      </c>
      <c r="K74" s="605">
        <v>0</v>
      </c>
      <c r="L74" s="119"/>
    </row>
    <row r="75" spans="1:12" s="68" customFormat="1" ht="12.75" customHeight="1" x14ac:dyDescent="0.2">
      <c r="A75" s="122"/>
      <c r="B75" s="123"/>
      <c r="C75" s="124"/>
      <c r="D75" s="124"/>
      <c r="K75" s="121"/>
      <c r="L75" s="121"/>
    </row>
    <row r="76" spans="1:12" s="68" customFormat="1" ht="12.75" customHeight="1" x14ac:dyDescent="0.2">
      <c r="A76" s="122"/>
      <c r="B76" s="123"/>
      <c r="C76" s="124"/>
      <c r="D76" s="124"/>
      <c r="K76" s="121"/>
      <c r="L76" s="121"/>
    </row>
    <row r="77" spans="1:12" s="68" customFormat="1" ht="12.75" customHeight="1" x14ac:dyDescent="0.2">
      <c r="A77" s="122"/>
      <c r="B77" s="123"/>
      <c r="C77" s="124"/>
      <c r="D77" s="124"/>
      <c r="K77" s="121"/>
      <c r="L77" s="121"/>
    </row>
    <row r="78" spans="1:12" s="28" customFormat="1" ht="12" x14ac:dyDescent="0.2">
      <c r="A78" s="955" t="s">
        <v>40</v>
      </c>
      <c r="D78" s="29"/>
      <c r="J78" s="30"/>
      <c r="L78" s="35"/>
    </row>
    <row r="79" spans="1:12" s="28" customFormat="1" ht="12.75" customHeight="1" x14ac:dyDescent="0.2">
      <c r="A79" s="1349" t="s">
        <v>806</v>
      </c>
      <c r="B79" s="1307"/>
      <c r="C79" s="1307"/>
      <c r="D79" s="1307"/>
      <c r="E79" s="1307"/>
      <c r="J79" s="30"/>
      <c r="L79" s="35"/>
    </row>
    <row r="80" spans="1:12" s="93" customFormat="1" ht="12.75" customHeight="1" x14ac:dyDescent="0.2">
      <c r="A80" s="1349" t="s">
        <v>807</v>
      </c>
      <c r="B80" s="1307"/>
      <c r="C80" s="1307"/>
      <c r="D80" s="1307"/>
      <c r="E80" s="1307"/>
      <c r="F80" s="68"/>
      <c r="K80" s="94"/>
      <c r="L80" s="94"/>
    </row>
    <row r="81" spans="1:12" s="98" customFormat="1" ht="12.75" customHeight="1" x14ac:dyDescent="0.2">
      <c r="A81" s="957" t="s">
        <v>808</v>
      </c>
      <c r="B81" s="957"/>
      <c r="C81" s="957"/>
      <c r="D81" s="957"/>
      <c r="E81" s="957"/>
      <c r="K81" s="94"/>
      <c r="L81" s="94"/>
    </row>
    <row r="82" spans="1:12" s="101" customFormat="1" ht="12.75" customHeight="1" x14ac:dyDescent="0.2">
      <c r="A82" s="99"/>
      <c r="B82" s="99"/>
      <c r="C82" s="100"/>
      <c r="D82" s="100"/>
      <c r="K82" s="94"/>
      <c r="L82" s="94"/>
    </row>
    <row r="83" spans="1:12" s="101" customFormat="1" ht="12.75" customHeight="1" x14ac:dyDescent="0.2">
      <c r="A83" s="99"/>
      <c r="B83" s="99"/>
      <c r="C83" s="100"/>
      <c r="D83" s="100"/>
      <c r="K83" s="94"/>
      <c r="L83" s="94"/>
    </row>
    <row r="84" spans="1:12" s="93" customFormat="1" ht="12.75" customHeight="1" x14ac:dyDescent="0.2">
      <c r="A84" s="99"/>
      <c r="B84" s="99"/>
      <c r="C84" s="100"/>
      <c r="D84" s="100"/>
      <c r="K84" s="94"/>
      <c r="L84" s="94"/>
    </row>
    <row r="85" spans="1:12" s="93" customFormat="1" ht="12.75" customHeight="1" x14ac:dyDescent="0.2">
      <c r="A85" s="102"/>
      <c r="B85" s="103"/>
      <c r="C85" s="104"/>
      <c r="D85" s="104"/>
    </row>
    <row r="86" spans="1:12" s="93" customFormat="1" ht="12.75" customHeight="1" x14ac:dyDescent="0.2">
      <c r="A86" s="102"/>
      <c r="B86" s="103"/>
      <c r="C86" s="105"/>
      <c r="D86" s="104"/>
    </row>
    <row r="87" spans="1:12" s="109" customFormat="1" ht="12.75" customHeight="1" x14ac:dyDescent="0.2">
      <c r="A87" s="106"/>
      <c r="B87" s="106"/>
      <c r="C87" s="107"/>
      <c r="D87" s="108"/>
    </row>
    <row r="88" spans="1:12" s="101" customFormat="1" ht="12.75" customHeight="1" x14ac:dyDescent="0.2">
      <c r="A88" s="110"/>
      <c r="B88" s="99"/>
      <c r="C88" s="100"/>
      <c r="D88" s="100"/>
      <c r="E88" s="111"/>
    </row>
    <row r="89" spans="1:12" s="113" customFormat="1" ht="12.75" customHeight="1" x14ac:dyDescent="0.2">
      <c r="A89" s="112"/>
      <c r="B89" s="112"/>
      <c r="C89" s="112"/>
      <c r="D89" s="112"/>
    </row>
    <row r="90" spans="1:12" s="113" customFormat="1" ht="12.75" customHeight="1" x14ac:dyDescent="0.2">
      <c r="A90" s="114"/>
    </row>
    <row r="91" spans="1:12" s="113" customFormat="1" ht="12.75" customHeight="1" x14ac:dyDescent="0.2">
      <c r="A91" s="115"/>
      <c r="B91" s="115"/>
      <c r="C91" s="115"/>
    </row>
    <row r="92" spans="1:12" s="113" customFormat="1" ht="12.75" customHeight="1" x14ac:dyDescent="0.2">
      <c r="A92" s="101"/>
      <c r="B92" s="101"/>
      <c r="C92" s="101"/>
    </row>
    <row r="93" spans="1:12" s="113" customFormat="1" ht="12.75" customHeight="1" x14ac:dyDescent="0.2">
      <c r="A93" s="101"/>
      <c r="B93" s="101"/>
      <c r="C93" s="101"/>
    </row>
    <row r="94" spans="1:12" s="113" customFormat="1" ht="12.75" customHeight="1" x14ac:dyDescent="0.2">
      <c r="A94" s="116"/>
      <c r="B94" s="116"/>
      <c r="C94" s="116"/>
    </row>
    <row r="95" spans="1:12" s="113" customFormat="1" ht="12.75" customHeight="1" x14ac:dyDescent="0.2">
      <c r="A95" s="116"/>
      <c r="B95" s="116"/>
      <c r="C95" s="116"/>
    </row>
    <row r="96" spans="1:12" s="113" customFormat="1" ht="12.75" customHeight="1" x14ac:dyDescent="0.2">
      <c r="A96" s="117"/>
    </row>
    <row r="97" spans="1:4" s="113" customFormat="1" ht="12.75" customHeight="1" x14ac:dyDescent="0.2">
      <c r="A97" s="101"/>
      <c r="B97" s="101"/>
      <c r="C97" s="101"/>
      <c r="D97" s="101"/>
    </row>
    <row r="113" s="118" customFormat="1" ht="13.5" x14ac:dyDescent="0.2"/>
    <row r="114" s="118" customFormat="1" ht="13.5" x14ac:dyDescent="0.2"/>
    <row r="115" s="118" customFormat="1" ht="13.5" x14ac:dyDescent="0.2"/>
    <row r="116" s="118" customFormat="1" ht="13.5" x14ac:dyDescent="0.2"/>
    <row r="117" s="118" customFormat="1" ht="13.5" x14ac:dyDescent="0.2"/>
    <row r="118" s="118" customFormat="1" ht="13.5" x14ac:dyDescent="0.2"/>
    <row r="119" s="118" customFormat="1" ht="13.5" x14ac:dyDescent="0.2"/>
    <row r="120" s="118" customFormat="1" ht="13.5" x14ac:dyDescent="0.2"/>
    <row r="121" s="118" customFormat="1" ht="13.5" x14ac:dyDescent="0.2"/>
    <row r="122" s="118" customFormat="1" ht="13.5" x14ac:dyDescent="0.2"/>
    <row r="123" s="118" customFormat="1" ht="13.5" x14ac:dyDescent="0.2"/>
    <row r="124" s="118" customFormat="1" ht="13.5" x14ac:dyDescent="0.2"/>
    <row r="125" s="118" customFormat="1" ht="13.5" x14ac:dyDescent="0.2"/>
    <row r="126" s="118" customFormat="1" ht="13.5" x14ac:dyDescent="0.2"/>
    <row r="127" s="118" customFormat="1" ht="13.5" x14ac:dyDescent="0.2"/>
    <row r="128" s="118" customFormat="1" ht="13.5" x14ac:dyDescent="0.2"/>
    <row r="129" s="118" customFormat="1" ht="13.5" x14ac:dyDescent="0.2"/>
    <row r="130" s="118" customFormat="1" ht="13.5" x14ac:dyDescent="0.2"/>
    <row r="131" s="118" customFormat="1" ht="13.5" x14ac:dyDescent="0.2"/>
    <row r="132" s="118" customFormat="1" ht="13.5" x14ac:dyDescent="0.2"/>
    <row r="133" s="118" customFormat="1" ht="13.5" x14ac:dyDescent="0.2"/>
    <row r="134" s="118" customFormat="1" ht="13.5" x14ac:dyDescent="0.2"/>
    <row r="135" s="118" customFormat="1" ht="13.5" x14ac:dyDescent="0.2"/>
    <row r="136" s="118" customFormat="1" ht="13.5" x14ac:dyDescent="0.2"/>
    <row r="137" s="118" customFormat="1" ht="13.5" x14ac:dyDescent="0.2"/>
    <row r="138" s="118" customFormat="1" ht="13.5" x14ac:dyDescent="0.2"/>
    <row r="139" s="118" customFormat="1" ht="13.5" x14ac:dyDescent="0.2"/>
    <row r="140" s="118" customFormat="1" ht="13.5" x14ac:dyDescent="0.2"/>
    <row r="141" s="118" customFormat="1" ht="13.5" x14ac:dyDescent="0.2"/>
    <row r="142" s="118" customFormat="1" ht="13.5" x14ac:dyDescent="0.2"/>
    <row r="143" s="118" customFormat="1" ht="13.5" x14ac:dyDescent="0.2"/>
    <row r="144" s="118" customFormat="1" ht="13.5" x14ac:dyDescent="0.2"/>
    <row r="145" s="118" customFormat="1" ht="13.5" x14ac:dyDescent="0.2"/>
    <row r="146" s="118" customFormat="1" ht="13.5" x14ac:dyDescent="0.2"/>
    <row r="147" s="118" customFormat="1" ht="13.5" x14ac:dyDescent="0.2"/>
    <row r="148" s="118" customFormat="1" ht="13.5" x14ac:dyDescent="0.2"/>
    <row r="149" s="118" customFormat="1" ht="13.5" x14ac:dyDescent="0.2"/>
    <row r="150" s="118" customFormat="1" ht="13.5" x14ac:dyDescent="0.2"/>
    <row r="151" s="118" customFormat="1" ht="13.5" x14ac:dyDescent="0.2"/>
    <row r="152" s="118" customFormat="1" ht="13.5" x14ac:dyDescent="0.2"/>
    <row r="153" s="118" customFormat="1" ht="13.5" x14ac:dyDescent="0.2"/>
    <row r="154" s="118" customFormat="1" ht="13.5" x14ac:dyDescent="0.2"/>
    <row r="155" s="118" customFormat="1" ht="13.5" x14ac:dyDescent="0.2"/>
    <row r="156" s="118" customFormat="1" ht="13.5" x14ac:dyDescent="0.2"/>
    <row r="157" s="118" customFormat="1" ht="13.5" x14ac:dyDescent="0.2"/>
    <row r="158" s="118" customFormat="1" ht="13.5" x14ac:dyDescent="0.2"/>
    <row r="159" s="118" customFormat="1" ht="13.5" x14ac:dyDescent="0.2"/>
    <row r="160" s="118" customFormat="1" ht="13.5" x14ac:dyDescent="0.2"/>
    <row r="161" s="118" customFormat="1" ht="13.5" x14ac:dyDescent="0.2"/>
    <row r="162" s="118" customFormat="1" ht="13.5" x14ac:dyDescent="0.2"/>
    <row r="163" s="118" customFormat="1" ht="13.5" x14ac:dyDescent="0.2"/>
    <row r="164" s="118" customFormat="1" ht="13.5" x14ac:dyDescent="0.2"/>
    <row r="165" s="118" customFormat="1" ht="13.5" x14ac:dyDescent="0.2"/>
    <row r="166" s="118" customFormat="1" ht="13.5" x14ac:dyDescent="0.2"/>
    <row r="167" s="118" customFormat="1" ht="13.5" x14ac:dyDescent="0.2"/>
    <row r="168" s="118" customFormat="1" ht="13.5" x14ac:dyDescent="0.2"/>
    <row r="169" s="118" customFormat="1" ht="13.5" x14ac:dyDescent="0.2"/>
    <row r="170" s="118" customFormat="1" ht="13.5" x14ac:dyDescent="0.2"/>
    <row r="171" s="118" customFormat="1" ht="13.5" x14ac:dyDescent="0.2"/>
    <row r="172" s="118" customFormat="1" ht="13.5" x14ac:dyDescent="0.2"/>
    <row r="173" s="118" customFormat="1" ht="13.5" x14ac:dyDescent="0.2"/>
    <row r="174" s="118" customFormat="1" ht="13.5" x14ac:dyDescent="0.2"/>
    <row r="175" s="118" customFormat="1" ht="13.5" x14ac:dyDescent="0.2"/>
    <row r="176" s="118" customFormat="1" ht="13.5" x14ac:dyDescent="0.2"/>
    <row r="177" s="118" customFormat="1" ht="13.5" x14ac:dyDescent="0.2"/>
    <row r="178" s="118" customFormat="1" ht="13.5" x14ac:dyDescent="0.2"/>
    <row r="179" s="118" customFormat="1" ht="13.5" x14ac:dyDescent="0.2"/>
    <row r="180" s="118" customFormat="1" ht="13.5" x14ac:dyDescent="0.2"/>
    <row r="181" s="118" customFormat="1" ht="13.5" x14ac:dyDescent="0.2"/>
    <row r="182" s="118" customFormat="1" ht="13.5" x14ac:dyDescent="0.2"/>
    <row r="183" s="118" customFormat="1" ht="13.5" x14ac:dyDescent="0.2"/>
    <row r="184" s="118" customFormat="1" ht="13.5" x14ac:dyDescent="0.2"/>
    <row r="185" s="118" customFormat="1" ht="13.5" x14ac:dyDescent="0.2"/>
    <row r="186" s="118" customFormat="1" ht="13.5" x14ac:dyDescent="0.2"/>
    <row r="187" s="118" customFormat="1" ht="13.5" x14ac:dyDescent="0.2"/>
    <row r="188" s="118" customFormat="1" ht="13.5" x14ac:dyDescent="0.2"/>
    <row r="189" s="118" customFormat="1" ht="13.5" x14ac:dyDescent="0.2"/>
    <row r="190" s="118" customFormat="1" ht="13.5" x14ac:dyDescent="0.2"/>
    <row r="191" s="118" customFormat="1" ht="13.5" x14ac:dyDescent="0.2"/>
    <row r="192" s="118" customFormat="1" ht="13.5" x14ac:dyDescent="0.2"/>
    <row r="193" s="118" customFormat="1" ht="13.5" x14ac:dyDescent="0.2"/>
    <row r="194" s="118" customFormat="1" ht="13.5" x14ac:dyDescent="0.2"/>
    <row r="195" s="118" customFormat="1" ht="13.5" x14ac:dyDescent="0.2"/>
    <row r="196" s="118" customFormat="1" ht="13.5" x14ac:dyDescent="0.2"/>
    <row r="197" s="118" customFormat="1" ht="13.5" x14ac:dyDescent="0.2"/>
    <row r="198" s="118" customFormat="1" ht="13.5" x14ac:dyDescent="0.2"/>
    <row r="199" s="118" customFormat="1" ht="13.5" x14ac:dyDescent="0.2"/>
    <row r="200" s="118" customFormat="1" ht="13.5" x14ac:dyDescent="0.2"/>
    <row r="201" s="118" customFormat="1" ht="13.5" x14ac:dyDescent="0.2"/>
    <row r="202" s="118" customFormat="1" ht="13.5" x14ac:dyDescent="0.2"/>
    <row r="203" s="118" customFormat="1" ht="13.5" x14ac:dyDescent="0.2"/>
    <row r="204" s="118" customFormat="1" ht="13.5" x14ac:dyDescent="0.2"/>
    <row r="205" s="118" customFormat="1" ht="13.5" x14ac:dyDescent="0.2"/>
    <row r="206" s="118" customFormat="1" ht="13.5" x14ac:dyDescent="0.2"/>
    <row r="207" s="118" customFormat="1" ht="13.5" x14ac:dyDescent="0.2"/>
    <row r="208" s="118" customFormat="1" ht="13.5" x14ac:dyDescent="0.2"/>
    <row r="209" s="118" customFormat="1" ht="13.5" x14ac:dyDescent="0.2"/>
    <row r="210" s="118" customFormat="1" ht="13.5" x14ac:dyDescent="0.2"/>
    <row r="211" s="118" customFormat="1" ht="13.5" x14ac:dyDescent="0.2"/>
    <row r="212" s="118" customFormat="1" ht="13.5" x14ac:dyDescent="0.2"/>
    <row r="213" s="118" customFormat="1" ht="13.5" x14ac:dyDescent="0.2"/>
    <row r="214" s="118" customFormat="1" ht="13.5" x14ac:dyDescent="0.2"/>
    <row r="215" s="118" customFormat="1" ht="13.5" x14ac:dyDescent="0.2"/>
    <row r="216" s="118" customFormat="1" ht="13.5" x14ac:dyDescent="0.2"/>
    <row r="217" s="118" customFormat="1" ht="13.5" x14ac:dyDescent="0.2"/>
    <row r="218" s="118" customFormat="1" ht="13.5" x14ac:dyDescent="0.2"/>
    <row r="219" s="118" customFormat="1" ht="13.5" x14ac:dyDescent="0.2"/>
    <row r="220" s="118" customFormat="1" ht="13.5" x14ac:dyDescent="0.2"/>
    <row r="221" s="118" customFormat="1" ht="13.5" x14ac:dyDescent="0.2"/>
    <row r="222" s="118" customFormat="1" ht="13.5" x14ac:dyDescent="0.2"/>
    <row r="223" s="118" customFormat="1" ht="13.5" x14ac:dyDescent="0.2"/>
    <row r="224" s="118" customFormat="1" ht="13.5" x14ac:dyDescent="0.2"/>
  </sheetData>
  <mergeCells count="11">
    <mergeCell ref="C25:K25"/>
    <mergeCell ref="A41:K41"/>
    <mergeCell ref="C59:K59"/>
    <mergeCell ref="A79:E79"/>
    <mergeCell ref="A80:E80"/>
    <mergeCell ref="A7:K7"/>
    <mergeCell ref="A4:A6"/>
    <mergeCell ref="C4:C5"/>
    <mergeCell ref="D4:J4"/>
    <mergeCell ref="K4:K5"/>
    <mergeCell ref="C6:K6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0" orientation="portrait" horizontalDpi="1200" verticalDpi="1200" r:id="rId1"/>
  <headerFooter alignWithMargins="0">
    <oddFooter>&amp;L&amp;"MetaNormalLF-Roman,Standard"&amp;8Statistisches Bundesamt, Fachserie 14 Reihe 5, 2018</oddFooter>
  </headerFooter>
  <drawing r:id="rId2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M216"/>
  <sheetViews>
    <sheetView showGridLines="0" zoomScaleNormal="100" zoomScaleSheetLayoutView="100" workbookViewId="0"/>
  </sheetViews>
  <sheetFormatPr baseColWidth="10" defaultRowHeight="12.75" x14ac:dyDescent="0.2"/>
  <cols>
    <col min="1" max="1" width="40.42578125" style="119" customWidth="1" collapsed="1"/>
    <col min="2" max="2" width="2.42578125" style="119" customWidth="1" collapsed="1"/>
    <col min="3" max="9" width="13.42578125" style="119" customWidth="1" collapsed="1"/>
    <col min="10" max="10" width="13.28515625" style="119" customWidth="1" collapsed="1"/>
    <col min="11" max="11" width="13.42578125" style="119" customWidth="1" collapsed="1"/>
    <col min="12" max="256" width="11.42578125" style="119" collapsed="1"/>
    <col min="257" max="257" width="36.5703125" style="119" customWidth="1" collapsed="1"/>
    <col min="258" max="258" width="2.42578125" style="119" customWidth="1" collapsed="1"/>
    <col min="259" max="267" width="13.42578125" style="119" customWidth="1" collapsed="1"/>
    <col min="268" max="512" width="11.42578125" style="119" collapsed="1"/>
    <col min="513" max="513" width="36.5703125" style="119" customWidth="1" collapsed="1"/>
    <col min="514" max="514" width="2.42578125" style="119" customWidth="1" collapsed="1"/>
    <col min="515" max="523" width="13.42578125" style="119" customWidth="1" collapsed="1"/>
    <col min="524" max="768" width="11.42578125" style="119" collapsed="1"/>
    <col min="769" max="769" width="36.5703125" style="119" customWidth="1" collapsed="1"/>
    <col min="770" max="770" width="2.42578125" style="119" customWidth="1" collapsed="1"/>
    <col min="771" max="779" width="13.42578125" style="119" customWidth="1" collapsed="1"/>
    <col min="780" max="1024" width="11.42578125" style="119" collapsed="1"/>
    <col min="1025" max="1025" width="36.5703125" style="119" customWidth="1" collapsed="1"/>
    <col min="1026" max="1026" width="2.42578125" style="119" customWidth="1" collapsed="1"/>
    <col min="1027" max="1035" width="13.42578125" style="119" customWidth="1" collapsed="1"/>
    <col min="1036" max="1280" width="11.42578125" style="119" collapsed="1"/>
    <col min="1281" max="1281" width="36.5703125" style="119" customWidth="1" collapsed="1"/>
    <col min="1282" max="1282" width="2.42578125" style="119" customWidth="1" collapsed="1"/>
    <col min="1283" max="1291" width="13.42578125" style="119" customWidth="1" collapsed="1"/>
    <col min="1292" max="1536" width="11.42578125" style="119" collapsed="1"/>
    <col min="1537" max="1537" width="36.5703125" style="119" customWidth="1" collapsed="1"/>
    <col min="1538" max="1538" width="2.42578125" style="119" customWidth="1" collapsed="1"/>
    <col min="1539" max="1547" width="13.42578125" style="119" customWidth="1" collapsed="1"/>
    <col min="1548" max="1792" width="11.42578125" style="119" collapsed="1"/>
    <col min="1793" max="1793" width="36.5703125" style="119" customWidth="1" collapsed="1"/>
    <col min="1794" max="1794" width="2.42578125" style="119" customWidth="1" collapsed="1"/>
    <col min="1795" max="1803" width="13.42578125" style="119" customWidth="1" collapsed="1"/>
    <col min="1804" max="2048" width="11.42578125" style="119" collapsed="1"/>
    <col min="2049" max="2049" width="36.5703125" style="119" customWidth="1" collapsed="1"/>
    <col min="2050" max="2050" width="2.42578125" style="119" customWidth="1" collapsed="1"/>
    <col min="2051" max="2059" width="13.42578125" style="119" customWidth="1" collapsed="1"/>
    <col min="2060" max="2304" width="11.42578125" style="119" collapsed="1"/>
    <col min="2305" max="2305" width="36.5703125" style="119" customWidth="1" collapsed="1"/>
    <col min="2306" max="2306" width="2.42578125" style="119" customWidth="1" collapsed="1"/>
    <col min="2307" max="2315" width="13.42578125" style="119" customWidth="1" collapsed="1"/>
    <col min="2316" max="2560" width="11.42578125" style="119" collapsed="1"/>
    <col min="2561" max="2561" width="36.5703125" style="119" customWidth="1" collapsed="1"/>
    <col min="2562" max="2562" width="2.42578125" style="119" customWidth="1" collapsed="1"/>
    <col min="2563" max="2571" width="13.42578125" style="119" customWidth="1" collapsed="1"/>
    <col min="2572" max="2816" width="11.42578125" style="119" collapsed="1"/>
    <col min="2817" max="2817" width="36.5703125" style="119" customWidth="1" collapsed="1"/>
    <col min="2818" max="2818" width="2.42578125" style="119" customWidth="1" collapsed="1"/>
    <col min="2819" max="2827" width="13.42578125" style="119" customWidth="1" collapsed="1"/>
    <col min="2828" max="3072" width="11.42578125" style="119" collapsed="1"/>
    <col min="3073" max="3073" width="36.5703125" style="119" customWidth="1" collapsed="1"/>
    <col min="3074" max="3074" width="2.42578125" style="119" customWidth="1" collapsed="1"/>
    <col min="3075" max="3083" width="13.42578125" style="119" customWidth="1" collapsed="1"/>
    <col min="3084" max="3328" width="11.42578125" style="119" collapsed="1"/>
    <col min="3329" max="3329" width="36.5703125" style="119" customWidth="1" collapsed="1"/>
    <col min="3330" max="3330" width="2.42578125" style="119" customWidth="1" collapsed="1"/>
    <col min="3331" max="3339" width="13.42578125" style="119" customWidth="1" collapsed="1"/>
    <col min="3340" max="3584" width="11.42578125" style="119" collapsed="1"/>
    <col min="3585" max="3585" width="36.5703125" style="119" customWidth="1" collapsed="1"/>
    <col min="3586" max="3586" width="2.42578125" style="119" customWidth="1" collapsed="1"/>
    <col min="3587" max="3595" width="13.42578125" style="119" customWidth="1" collapsed="1"/>
    <col min="3596" max="3840" width="11.42578125" style="119" collapsed="1"/>
    <col min="3841" max="3841" width="36.5703125" style="119" customWidth="1" collapsed="1"/>
    <col min="3842" max="3842" width="2.42578125" style="119" customWidth="1" collapsed="1"/>
    <col min="3843" max="3851" width="13.42578125" style="119" customWidth="1" collapsed="1"/>
    <col min="3852" max="4096" width="11.42578125" style="119" collapsed="1"/>
    <col min="4097" max="4097" width="36.5703125" style="119" customWidth="1" collapsed="1"/>
    <col min="4098" max="4098" width="2.42578125" style="119" customWidth="1" collapsed="1"/>
    <col min="4099" max="4107" width="13.42578125" style="119" customWidth="1" collapsed="1"/>
    <col min="4108" max="4352" width="11.42578125" style="119" collapsed="1"/>
    <col min="4353" max="4353" width="36.5703125" style="119" customWidth="1" collapsed="1"/>
    <col min="4354" max="4354" width="2.42578125" style="119" customWidth="1" collapsed="1"/>
    <col min="4355" max="4363" width="13.42578125" style="119" customWidth="1" collapsed="1"/>
    <col min="4364" max="4608" width="11.42578125" style="119" collapsed="1"/>
    <col min="4609" max="4609" width="36.5703125" style="119" customWidth="1" collapsed="1"/>
    <col min="4610" max="4610" width="2.42578125" style="119" customWidth="1" collapsed="1"/>
    <col min="4611" max="4619" width="13.42578125" style="119" customWidth="1" collapsed="1"/>
    <col min="4620" max="4864" width="11.42578125" style="119" collapsed="1"/>
    <col min="4865" max="4865" width="36.5703125" style="119" customWidth="1" collapsed="1"/>
    <col min="4866" max="4866" width="2.42578125" style="119" customWidth="1" collapsed="1"/>
    <col min="4867" max="4875" width="13.42578125" style="119" customWidth="1" collapsed="1"/>
    <col min="4876" max="5120" width="11.42578125" style="119" collapsed="1"/>
    <col min="5121" max="5121" width="36.5703125" style="119" customWidth="1" collapsed="1"/>
    <col min="5122" max="5122" width="2.42578125" style="119" customWidth="1" collapsed="1"/>
    <col min="5123" max="5131" width="13.42578125" style="119" customWidth="1" collapsed="1"/>
    <col min="5132" max="5376" width="11.42578125" style="119" collapsed="1"/>
    <col min="5377" max="5377" width="36.5703125" style="119" customWidth="1" collapsed="1"/>
    <col min="5378" max="5378" width="2.42578125" style="119" customWidth="1" collapsed="1"/>
    <col min="5379" max="5387" width="13.42578125" style="119" customWidth="1" collapsed="1"/>
    <col min="5388" max="5632" width="11.42578125" style="119" collapsed="1"/>
    <col min="5633" max="5633" width="36.5703125" style="119" customWidth="1" collapsed="1"/>
    <col min="5634" max="5634" width="2.42578125" style="119" customWidth="1" collapsed="1"/>
    <col min="5635" max="5643" width="13.42578125" style="119" customWidth="1" collapsed="1"/>
    <col min="5644" max="5888" width="11.42578125" style="119" collapsed="1"/>
    <col min="5889" max="5889" width="36.5703125" style="119" customWidth="1" collapsed="1"/>
    <col min="5890" max="5890" width="2.42578125" style="119" customWidth="1" collapsed="1"/>
    <col min="5891" max="5899" width="13.42578125" style="119" customWidth="1" collapsed="1"/>
    <col min="5900" max="6144" width="11.42578125" style="119" collapsed="1"/>
    <col min="6145" max="6145" width="36.5703125" style="119" customWidth="1" collapsed="1"/>
    <col min="6146" max="6146" width="2.42578125" style="119" customWidth="1" collapsed="1"/>
    <col min="6147" max="6155" width="13.42578125" style="119" customWidth="1" collapsed="1"/>
    <col min="6156" max="6400" width="11.42578125" style="119" collapsed="1"/>
    <col min="6401" max="6401" width="36.5703125" style="119" customWidth="1" collapsed="1"/>
    <col min="6402" max="6402" width="2.42578125" style="119" customWidth="1" collapsed="1"/>
    <col min="6403" max="6411" width="13.42578125" style="119" customWidth="1" collapsed="1"/>
    <col min="6412" max="6656" width="11.42578125" style="119" collapsed="1"/>
    <col min="6657" max="6657" width="36.5703125" style="119" customWidth="1" collapsed="1"/>
    <col min="6658" max="6658" width="2.42578125" style="119" customWidth="1" collapsed="1"/>
    <col min="6659" max="6667" width="13.42578125" style="119" customWidth="1" collapsed="1"/>
    <col min="6668" max="6912" width="11.42578125" style="119" collapsed="1"/>
    <col min="6913" max="6913" width="36.5703125" style="119" customWidth="1" collapsed="1"/>
    <col min="6914" max="6914" width="2.42578125" style="119" customWidth="1" collapsed="1"/>
    <col min="6915" max="6923" width="13.42578125" style="119" customWidth="1" collapsed="1"/>
    <col min="6924" max="7168" width="11.42578125" style="119" collapsed="1"/>
    <col min="7169" max="7169" width="36.5703125" style="119" customWidth="1" collapsed="1"/>
    <col min="7170" max="7170" width="2.42578125" style="119" customWidth="1" collapsed="1"/>
    <col min="7171" max="7179" width="13.42578125" style="119" customWidth="1" collapsed="1"/>
    <col min="7180" max="7424" width="11.42578125" style="119" collapsed="1"/>
    <col min="7425" max="7425" width="36.5703125" style="119" customWidth="1" collapsed="1"/>
    <col min="7426" max="7426" width="2.42578125" style="119" customWidth="1" collapsed="1"/>
    <col min="7427" max="7435" width="13.42578125" style="119" customWidth="1" collapsed="1"/>
    <col min="7436" max="7680" width="11.42578125" style="119" collapsed="1"/>
    <col min="7681" max="7681" width="36.5703125" style="119" customWidth="1" collapsed="1"/>
    <col min="7682" max="7682" width="2.42578125" style="119" customWidth="1" collapsed="1"/>
    <col min="7683" max="7691" width="13.42578125" style="119" customWidth="1" collapsed="1"/>
    <col min="7692" max="7936" width="11.42578125" style="119" collapsed="1"/>
    <col min="7937" max="7937" width="36.5703125" style="119" customWidth="1" collapsed="1"/>
    <col min="7938" max="7938" width="2.42578125" style="119" customWidth="1" collapsed="1"/>
    <col min="7939" max="7947" width="13.42578125" style="119" customWidth="1" collapsed="1"/>
    <col min="7948" max="8192" width="11.42578125" style="119" collapsed="1"/>
    <col min="8193" max="8193" width="36.5703125" style="119" customWidth="1" collapsed="1"/>
    <col min="8194" max="8194" width="2.42578125" style="119" customWidth="1" collapsed="1"/>
    <col min="8195" max="8203" width="13.42578125" style="119" customWidth="1" collapsed="1"/>
    <col min="8204" max="8448" width="11.42578125" style="119" collapsed="1"/>
    <col min="8449" max="8449" width="36.5703125" style="119" customWidth="1" collapsed="1"/>
    <col min="8450" max="8450" width="2.42578125" style="119" customWidth="1" collapsed="1"/>
    <col min="8451" max="8459" width="13.42578125" style="119" customWidth="1" collapsed="1"/>
    <col min="8460" max="8704" width="11.42578125" style="119" collapsed="1"/>
    <col min="8705" max="8705" width="36.5703125" style="119" customWidth="1" collapsed="1"/>
    <col min="8706" max="8706" width="2.42578125" style="119" customWidth="1" collapsed="1"/>
    <col min="8707" max="8715" width="13.42578125" style="119" customWidth="1" collapsed="1"/>
    <col min="8716" max="8960" width="11.42578125" style="119" collapsed="1"/>
    <col min="8961" max="8961" width="36.5703125" style="119" customWidth="1" collapsed="1"/>
    <col min="8962" max="8962" width="2.42578125" style="119" customWidth="1" collapsed="1"/>
    <col min="8963" max="8971" width="13.42578125" style="119" customWidth="1" collapsed="1"/>
    <col min="8972" max="9216" width="11.42578125" style="119" collapsed="1"/>
    <col min="9217" max="9217" width="36.5703125" style="119" customWidth="1" collapsed="1"/>
    <col min="9218" max="9218" width="2.42578125" style="119" customWidth="1" collapsed="1"/>
    <col min="9219" max="9227" width="13.42578125" style="119" customWidth="1" collapsed="1"/>
    <col min="9228" max="9472" width="11.42578125" style="119" collapsed="1"/>
    <col min="9473" max="9473" width="36.5703125" style="119" customWidth="1" collapsed="1"/>
    <col min="9474" max="9474" width="2.42578125" style="119" customWidth="1" collapsed="1"/>
    <col min="9475" max="9483" width="13.42578125" style="119" customWidth="1" collapsed="1"/>
    <col min="9484" max="9728" width="11.42578125" style="119" collapsed="1"/>
    <col min="9729" max="9729" width="36.5703125" style="119" customWidth="1" collapsed="1"/>
    <col min="9730" max="9730" width="2.42578125" style="119" customWidth="1" collapsed="1"/>
    <col min="9731" max="9739" width="13.42578125" style="119" customWidth="1" collapsed="1"/>
    <col min="9740" max="9984" width="11.42578125" style="119" collapsed="1"/>
    <col min="9985" max="9985" width="36.5703125" style="119" customWidth="1" collapsed="1"/>
    <col min="9986" max="9986" width="2.42578125" style="119" customWidth="1" collapsed="1"/>
    <col min="9987" max="9995" width="13.42578125" style="119" customWidth="1" collapsed="1"/>
    <col min="9996" max="10240" width="11.42578125" style="119" collapsed="1"/>
    <col min="10241" max="10241" width="36.5703125" style="119" customWidth="1" collapsed="1"/>
    <col min="10242" max="10242" width="2.42578125" style="119" customWidth="1" collapsed="1"/>
    <col min="10243" max="10251" width="13.42578125" style="119" customWidth="1" collapsed="1"/>
    <col min="10252" max="10496" width="11.42578125" style="119" collapsed="1"/>
    <col min="10497" max="10497" width="36.5703125" style="119" customWidth="1" collapsed="1"/>
    <col min="10498" max="10498" width="2.42578125" style="119" customWidth="1" collapsed="1"/>
    <col min="10499" max="10507" width="13.42578125" style="119" customWidth="1" collapsed="1"/>
    <col min="10508" max="10752" width="11.42578125" style="119" collapsed="1"/>
    <col min="10753" max="10753" width="36.5703125" style="119" customWidth="1" collapsed="1"/>
    <col min="10754" max="10754" width="2.42578125" style="119" customWidth="1" collapsed="1"/>
    <col min="10755" max="10763" width="13.42578125" style="119" customWidth="1" collapsed="1"/>
    <col min="10764" max="11008" width="11.42578125" style="119" collapsed="1"/>
    <col min="11009" max="11009" width="36.5703125" style="119" customWidth="1" collapsed="1"/>
    <col min="11010" max="11010" width="2.42578125" style="119" customWidth="1" collapsed="1"/>
    <col min="11011" max="11019" width="13.42578125" style="119" customWidth="1" collapsed="1"/>
    <col min="11020" max="11264" width="11.42578125" style="119" collapsed="1"/>
    <col min="11265" max="11265" width="36.5703125" style="119" customWidth="1" collapsed="1"/>
    <col min="11266" max="11266" width="2.42578125" style="119" customWidth="1" collapsed="1"/>
    <col min="11267" max="11275" width="13.42578125" style="119" customWidth="1" collapsed="1"/>
    <col min="11276" max="11520" width="11.42578125" style="119" collapsed="1"/>
    <col min="11521" max="11521" width="36.5703125" style="119" customWidth="1" collapsed="1"/>
    <col min="11522" max="11522" width="2.42578125" style="119" customWidth="1" collapsed="1"/>
    <col min="11523" max="11531" width="13.42578125" style="119" customWidth="1" collapsed="1"/>
    <col min="11532" max="11776" width="11.42578125" style="119" collapsed="1"/>
    <col min="11777" max="11777" width="36.5703125" style="119" customWidth="1" collapsed="1"/>
    <col min="11778" max="11778" width="2.42578125" style="119" customWidth="1" collapsed="1"/>
    <col min="11779" max="11787" width="13.42578125" style="119" customWidth="1" collapsed="1"/>
    <col min="11788" max="12032" width="11.42578125" style="119" collapsed="1"/>
    <col min="12033" max="12033" width="36.5703125" style="119" customWidth="1" collapsed="1"/>
    <col min="12034" max="12034" width="2.42578125" style="119" customWidth="1" collapsed="1"/>
    <col min="12035" max="12043" width="13.42578125" style="119" customWidth="1" collapsed="1"/>
    <col min="12044" max="12288" width="11.42578125" style="119" collapsed="1"/>
    <col min="12289" max="12289" width="36.5703125" style="119" customWidth="1" collapsed="1"/>
    <col min="12290" max="12290" width="2.42578125" style="119" customWidth="1" collapsed="1"/>
    <col min="12291" max="12299" width="13.42578125" style="119" customWidth="1" collapsed="1"/>
    <col min="12300" max="12544" width="11.42578125" style="119" collapsed="1"/>
    <col min="12545" max="12545" width="36.5703125" style="119" customWidth="1" collapsed="1"/>
    <col min="12546" max="12546" width="2.42578125" style="119" customWidth="1" collapsed="1"/>
    <col min="12547" max="12555" width="13.42578125" style="119" customWidth="1" collapsed="1"/>
    <col min="12556" max="12800" width="11.42578125" style="119" collapsed="1"/>
    <col min="12801" max="12801" width="36.5703125" style="119" customWidth="1" collapsed="1"/>
    <col min="12802" max="12802" width="2.42578125" style="119" customWidth="1" collapsed="1"/>
    <col min="12803" max="12811" width="13.42578125" style="119" customWidth="1" collapsed="1"/>
    <col min="12812" max="13056" width="11.42578125" style="119" collapsed="1"/>
    <col min="13057" max="13057" width="36.5703125" style="119" customWidth="1" collapsed="1"/>
    <col min="13058" max="13058" width="2.42578125" style="119" customWidth="1" collapsed="1"/>
    <col min="13059" max="13067" width="13.42578125" style="119" customWidth="1" collapsed="1"/>
    <col min="13068" max="13312" width="11.42578125" style="119" collapsed="1"/>
    <col min="13313" max="13313" width="36.5703125" style="119" customWidth="1" collapsed="1"/>
    <col min="13314" max="13314" width="2.42578125" style="119" customWidth="1" collapsed="1"/>
    <col min="13315" max="13323" width="13.42578125" style="119" customWidth="1" collapsed="1"/>
    <col min="13324" max="13568" width="11.42578125" style="119" collapsed="1"/>
    <col min="13569" max="13569" width="36.5703125" style="119" customWidth="1" collapsed="1"/>
    <col min="13570" max="13570" width="2.42578125" style="119" customWidth="1" collapsed="1"/>
    <col min="13571" max="13579" width="13.42578125" style="119" customWidth="1" collapsed="1"/>
    <col min="13580" max="13824" width="11.42578125" style="119" collapsed="1"/>
    <col min="13825" max="13825" width="36.5703125" style="119" customWidth="1" collapsed="1"/>
    <col min="13826" max="13826" width="2.42578125" style="119" customWidth="1" collapsed="1"/>
    <col min="13827" max="13835" width="13.42578125" style="119" customWidth="1" collapsed="1"/>
    <col min="13836" max="14080" width="11.42578125" style="119" collapsed="1"/>
    <col min="14081" max="14081" width="36.5703125" style="119" customWidth="1" collapsed="1"/>
    <col min="14082" max="14082" width="2.42578125" style="119" customWidth="1" collapsed="1"/>
    <col min="14083" max="14091" width="13.42578125" style="119" customWidth="1" collapsed="1"/>
    <col min="14092" max="14336" width="11.42578125" style="119" collapsed="1"/>
    <col min="14337" max="14337" width="36.5703125" style="119" customWidth="1" collapsed="1"/>
    <col min="14338" max="14338" width="2.42578125" style="119" customWidth="1" collapsed="1"/>
    <col min="14339" max="14347" width="13.42578125" style="119" customWidth="1" collapsed="1"/>
    <col min="14348" max="14592" width="11.42578125" style="119" collapsed="1"/>
    <col min="14593" max="14593" width="36.5703125" style="119" customWidth="1" collapsed="1"/>
    <col min="14594" max="14594" width="2.42578125" style="119" customWidth="1" collapsed="1"/>
    <col min="14595" max="14603" width="13.42578125" style="119" customWidth="1" collapsed="1"/>
    <col min="14604" max="14848" width="11.42578125" style="119" collapsed="1"/>
    <col min="14849" max="14849" width="36.5703125" style="119" customWidth="1" collapsed="1"/>
    <col min="14850" max="14850" width="2.42578125" style="119" customWidth="1" collapsed="1"/>
    <col min="14851" max="14859" width="13.42578125" style="119" customWidth="1" collapsed="1"/>
    <col min="14860" max="15104" width="11.42578125" style="119" collapsed="1"/>
    <col min="15105" max="15105" width="36.5703125" style="119" customWidth="1" collapsed="1"/>
    <col min="15106" max="15106" width="2.42578125" style="119" customWidth="1" collapsed="1"/>
    <col min="15107" max="15115" width="13.42578125" style="119" customWidth="1" collapsed="1"/>
    <col min="15116" max="15360" width="11.42578125" style="119" collapsed="1"/>
    <col min="15361" max="15361" width="36.5703125" style="119" customWidth="1" collapsed="1"/>
    <col min="15362" max="15362" width="2.42578125" style="119" customWidth="1" collapsed="1"/>
    <col min="15363" max="15371" width="13.42578125" style="119" customWidth="1" collapsed="1"/>
    <col min="15372" max="15616" width="11.42578125" style="119" collapsed="1"/>
    <col min="15617" max="15617" width="36.5703125" style="119" customWidth="1" collapsed="1"/>
    <col min="15618" max="15618" width="2.42578125" style="119" customWidth="1" collapsed="1"/>
    <col min="15619" max="15627" width="13.42578125" style="119" customWidth="1" collapsed="1"/>
    <col min="15628" max="15872" width="11.42578125" style="119" collapsed="1"/>
    <col min="15873" max="15873" width="36.5703125" style="119" customWidth="1" collapsed="1"/>
    <col min="15874" max="15874" width="2.42578125" style="119" customWidth="1" collapsed="1"/>
    <col min="15875" max="15883" width="13.42578125" style="119" customWidth="1" collapsed="1"/>
    <col min="15884" max="16128" width="11.42578125" style="119" collapsed="1"/>
    <col min="16129" max="16129" width="36.5703125" style="119" customWidth="1" collapsed="1"/>
    <col min="16130" max="16130" width="2.42578125" style="119" customWidth="1" collapsed="1"/>
    <col min="16131" max="16139" width="13.42578125" style="119" customWidth="1" collapsed="1"/>
    <col min="16140" max="16384" width="11.42578125" style="119" collapsed="1"/>
  </cols>
  <sheetData>
    <row r="1" spans="1:13" s="82" customFormat="1" ht="20.100000000000001" customHeight="1" x14ac:dyDescent="0.2">
      <c r="A1" s="1" t="s">
        <v>743</v>
      </c>
      <c r="B1" s="80"/>
      <c r="C1" s="80"/>
      <c r="D1" s="81"/>
    </row>
    <row r="2" spans="1:13" s="85" customFormat="1" ht="20.100000000000001" customHeight="1" x14ac:dyDescent="0.25">
      <c r="A2" s="47" t="s">
        <v>892</v>
      </c>
      <c r="B2" s="83"/>
      <c r="C2" s="83"/>
      <c r="D2" s="84"/>
    </row>
    <row r="3" spans="1:13" s="86" customFormat="1" x14ac:dyDescent="0.2">
      <c r="A3" s="615"/>
      <c r="B3" s="615"/>
      <c r="C3" s="615"/>
      <c r="D3" s="615"/>
    </row>
    <row r="4" spans="1:13" s="51" customFormat="1" ht="18" customHeight="1" x14ac:dyDescent="0.2">
      <c r="A4" s="1218" t="s">
        <v>5</v>
      </c>
      <c r="B4" s="3"/>
      <c r="C4" s="1221" t="s">
        <v>266</v>
      </c>
      <c r="D4" s="1224" t="s">
        <v>37</v>
      </c>
      <c r="E4" s="1224"/>
      <c r="F4" s="1224"/>
      <c r="G4" s="1224"/>
      <c r="H4" s="1224"/>
      <c r="I4" s="1224"/>
      <c r="J4" s="1224"/>
      <c r="K4" s="1213" t="s">
        <v>38</v>
      </c>
      <c r="L4" s="618"/>
    </row>
    <row r="5" spans="1:13" s="51" customFormat="1" ht="27" x14ac:dyDescent="0.2">
      <c r="A5" s="1219"/>
      <c r="B5" s="4"/>
      <c r="C5" s="1222"/>
      <c r="D5" s="953" t="s">
        <v>22</v>
      </c>
      <c r="E5" s="45" t="s">
        <v>802</v>
      </c>
      <c r="F5" s="952" t="s">
        <v>803</v>
      </c>
      <c r="G5" s="952" t="s">
        <v>330</v>
      </c>
      <c r="H5" s="952" t="s">
        <v>804</v>
      </c>
      <c r="I5" s="952" t="s">
        <v>805</v>
      </c>
      <c r="J5" s="952" t="s">
        <v>74</v>
      </c>
      <c r="K5" s="1214"/>
      <c r="L5" s="618"/>
    </row>
    <row r="6" spans="1:13" s="51" customFormat="1" ht="25.5" customHeight="1" x14ac:dyDescent="0.2">
      <c r="A6" s="1220"/>
      <c r="B6" s="5"/>
      <c r="C6" s="1215" t="s">
        <v>295</v>
      </c>
      <c r="D6" s="1216"/>
      <c r="E6" s="1216"/>
      <c r="F6" s="1216"/>
      <c r="G6" s="1216"/>
      <c r="H6" s="1216"/>
      <c r="I6" s="1216"/>
      <c r="J6" s="1216"/>
      <c r="K6" s="1217"/>
    </row>
    <row r="7" spans="1:13" s="8" customFormat="1" ht="33.75" customHeight="1" x14ac:dyDescent="0.2">
      <c r="A7" s="1231" t="s">
        <v>124</v>
      </c>
      <c r="B7" s="1228"/>
      <c r="C7" s="1228">
        <v>0</v>
      </c>
      <c r="D7" s="1228">
        <v>0</v>
      </c>
      <c r="E7" s="1228">
        <v>0</v>
      </c>
      <c r="F7" s="1228">
        <v>0</v>
      </c>
      <c r="G7" s="1228">
        <v>0</v>
      </c>
      <c r="H7" s="1228">
        <v>0</v>
      </c>
      <c r="I7" s="1228">
        <v>0</v>
      </c>
      <c r="J7" s="1228">
        <v>0</v>
      </c>
      <c r="K7" s="1228">
        <v>0</v>
      </c>
      <c r="L7" s="9"/>
      <c r="M7" s="23"/>
    </row>
    <row r="8" spans="1:13" s="17" customFormat="1" ht="18" customHeight="1" x14ac:dyDescent="0.2">
      <c r="A8" s="7" t="s">
        <v>67</v>
      </c>
      <c r="B8" s="39"/>
      <c r="C8" s="606"/>
      <c r="D8" s="605"/>
      <c r="E8" s="605"/>
      <c r="F8" s="605"/>
      <c r="G8" s="605"/>
      <c r="H8" s="605"/>
      <c r="I8" s="943"/>
      <c r="J8" s="605"/>
      <c r="K8" s="605"/>
      <c r="L8" s="119"/>
    </row>
    <row r="9" spans="1:13" s="17" customFormat="1" ht="18" customHeight="1" x14ac:dyDescent="0.2">
      <c r="A9" s="87" t="s">
        <v>68</v>
      </c>
      <c r="B9" s="39"/>
      <c r="C9" s="52">
        <v>315.83436</v>
      </c>
      <c r="D9" s="53">
        <v>315.04246999999998</v>
      </c>
      <c r="E9" s="53">
        <v>315.04246999999998</v>
      </c>
      <c r="F9" s="53">
        <v>0</v>
      </c>
      <c r="G9" s="53">
        <v>0</v>
      </c>
      <c r="H9" s="53">
        <v>0</v>
      </c>
      <c r="I9" s="53">
        <v>0</v>
      </c>
      <c r="J9" s="53">
        <v>0</v>
      </c>
      <c r="K9" s="53">
        <v>0.79190000000000005</v>
      </c>
      <c r="L9" s="119"/>
    </row>
    <row r="10" spans="1:13" s="17" customFormat="1" ht="18" customHeight="1" x14ac:dyDescent="0.2">
      <c r="A10" s="7" t="s">
        <v>69</v>
      </c>
      <c r="B10" s="39"/>
      <c r="C10" s="606">
        <v>78.838390000000004</v>
      </c>
      <c r="D10" s="605">
        <v>59</v>
      </c>
      <c r="E10" s="605">
        <v>59</v>
      </c>
      <c r="F10" s="605">
        <v>0</v>
      </c>
      <c r="G10" s="710">
        <v>0</v>
      </c>
      <c r="H10" s="605">
        <v>0</v>
      </c>
      <c r="I10" s="943">
        <v>0</v>
      </c>
      <c r="J10" s="605">
        <v>0</v>
      </c>
      <c r="K10" s="605">
        <v>19.83839</v>
      </c>
      <c r="L10" s="119"/>
    </row>
    <row r="11" spans="1:13" s="11" customFormat="1" ht="8.1" customHeight="1" x14ac:dyDescent="0.2">
      <c r="A11" s="88"/>
      <c r="B11" s="88"/>
      <c r="C11" s="1209"/>
      <c r="D11" s="1351"/>
      <c r="E11" s="1351"/>
      <c r="F11" s="1351"/>
      <c r="G11" s="1351"/>
      <c r="H11" s="1351"/>
      <c r="I11" s="1351"/>
      <c r="J11" s="1351"/>
      <c r="K11" s="1351"/>
      <c r="L11" s="9"/>
      <c r="M11" s="23"/>
    </row>
    <row r="12" spans="1:13" s="8" customFormat="1" ht="24.95" customHeight="1" x14ac:dyDescent="0.2">
      <c r="A12" s="1232" t="s">
        <v>125</v>
      </c>
      <c r="B12" s="1211"/>
      <c r="C12" s="1211"/>
      <c r="D12" s="1211"/>
      <c r="E12" s="1211"/>
      <c r="F12" s="1211"/>
      <c r="G12" s="1211"/>
      <c r="H12" s="1211"/>
      <c r="I12" s="1211"/>
      <c r="J12" s="1211"/>
      <c r="K12" s="1211"/>
      <c r="L12" s="9"/>
      <c r="M12" s="23"/>
    </row>
    <row r="13" spans="1:13" s="8" customFormat="1" ht="18" customHeight="1" x14ac:dyDescent="0.2">
      <c r="A13" s="7" t="s">
        <v>296</v>
      </c>
      <c r="B13" s="7"/>
      <c r="C13" s="606">
        <v>0</v>
      </c>
      <c r="D13" s="605">
        <v>0</v>
      </c>
      <c r="E13" s="605">
        <v>0</v>
      </c>
      <c r="F13" s="605">
        <v>0</v>
      </c>
      <c r="G13" s="605">
        <v>0</v>
      </c>
      <c r="H13" s="605">
        <v>0</v>
      </c>
      <c r="I13" s="943">
        <v>0</v>
      </c>
      <c r="J13" s="605">
        <v>0</v>
      </c>
      <c r="K13" s="605">
        <v>0</v>
      </c>
      <c r="L13" s="9"/>
    </row>
    <row r="14" spans="1:13" s="11" customFormat="1" ht="18" customHeight="1" x14ac:dyDescent="0.2">
      <c r="A14" s="10" t="s">
        <v>57</v>
      </c>
      <c r="B14" s="10"/>
      <c r="C14" s="604">
        <v>0</v>
      </c>
      <c r="D14" s="596">
        <v>0</v>
      </c>
      <c r="E14" s="596">
        <v>0</v>
      </c>
      <c r="F14" s="596">
        <v>0</v>
      </c>
      <c r="G14" s="596">
        <v>0</v>
      </c>
      <c r="H14" s="596">
        <v>0</v>
      </c>
      <c r="I14" s="942">
        <v>0</v>
      </c>
      <c r="J14" s="596">
        <v>0</v>
      </c>
      <c r="K14" s="596">
        <v>0</v>
      </c>
      <c r="L14" s="9"/>
    </row>
    <row r="15" spans="1:13" s="6" customFormat="1" x14ac:dyDescent="0.2">
      <c r="A15" s="37" t="s">
        <v>56</v>
      </c>
      <c r="B15" s="39"/>
      <c r="C15" s="604">
        <v>0</v>
      </c>
      <c r="D15" s="596">
        <v>0</v>
      </c>
      <c r="E15" s="596">
        <v>0</v>
      </c>
      <c r="F15" s="596">
        <v>0</v>
      </c>
      <c r="G15" s="596">
        <v>0</v>
      </c>
      <c r="H15" s="596">
        <v>0</v>
      </c>
      <c r="I15" s="942">
        <v>0</v>
      </c>
      <c r="J15" s="596">
        <v>0</v>
      </c>
      <c r="K15" s="596">
        <v>0</v>
      </c>
      <c r="L15" s="119"/>
    </row>
    <row r="16" spans="1:13" s="6" customFormat="1" x14ac:dyDescent="0.2">
      <c r="A16" s="37" t="s">
        <v>91</v>
      </c>
      <c r="B16" s="39"/>
      <c r="C16" s="604">
        <v>0</v>
      </c>
      <c r="D16" s="596">
        <v>0</v>
      </c>
      <c r="E16" s="596">
        <v>0</v>
      </c>
      <c r="F16" s="596">
        <v>0</v>
      </c>
      <c r="G16" s="596">
        <v>0</v>
      </c>
      <c r="H16" s="596">
        <v>0</v>
      </c>
      <c r="I16" s="942">
        <v>0</v>
      </c>
      <c r="J16" s="596">
        <v>0</v>
      </c>
      <c r="K16" s="596">
        <v>0</v>
      </c>
      <c r="L16" s="119"/>
    </row>
    <row r="17" spans="1:13" s="11" customFormat="1" ht="8.1" customHeight="1" x14ac:dyDescent="0.2">
      <c r="A17" s="88"/>
      <c r="B17" s="88"/>
      <c r="C17" s="1256"/>
      <c r="D17" s="1351"/>
      <c r="E17" s="1351"/>
      <c r="F17" s="1351"/>
      <c r="G17" s="1351"/>
      <c r="H17" s="1351"/>
      <c r="I17" s="1351"/>
      <c r="J17" s="1351"/>
      <c r="K17" s="1351"/>
      <c r="L17" s="9"/>
      <c r="M17" s="23"/>
    </row>
    <row r="18" spans="1:13" s="8" customFormat="1" ht="18" customHeight="1" x14ac:dyDescent="0.2">
      <c r="A18" s="7" t="s">
        <v>66</v>
      </c>
      <c r="B18" s="7"/>
      <c r="C18" s="606">
        <v>9.2000000000000003E-4</v>
      </c>
      <c r="D18" s="605">
        <v>0</v>
      </c>
      <c r="E18" s="605">
        <v>0</v>
      </c>
      <c r="F18" s="605">
        <v>0</v>
      </c>
      <c r="G18" s="605">
        <v>0</v>
      </c>
      <c r="H18" s="605">
        <v>0</v>
      </c>
      <c r="I18" s="943">
        <v>0</v>
      </c>
      <c r="J18" s="605">
        <v>0</v>
      </c>
      <c r="K18" s="605">
        <v>9.2000000000000003E-4</v>
      </c>
      <c r="L18" s="9"/>
    </row>
    <row r="19" spans="1:13" s="6" customFormat="1" ht="18" customHeight="1" x14ac:dyDescent="0.2">
      <c r="A19" s="10" t="s">
        <v>53</v>
      </c>
      <c r="B19" s="39"/>
      <c r="C19" s="604">
        <v>0</v>
      </c>
      <c r="D19" s="596">
        <v>0</v>
      </c>
      <c r="E19" s="596">
        <v>0</v>
      </c>
      <c r="F19" s="596">
        <v>0</v>
      </c>
      <c r="G19" s="596">
        <v>0</v>
      </c>
      <c r="H19" s="596">
        <v>0</v>
      </c>
      <c r="I19" s="942">
        <v>0</v>
      </c>
      <c r="J19" s="596">
        <v>0</v>
      </c>
      <c r="K19" s="596">
        <v>0</v>
      </c>
      <c r="L19" s="119"/>
    </row>
    <row r="20" spans="1:13" s="6" customFormat="1" x14ac:dyDescent="0.2">
      <c r="A20" s="37" t="s">
        <v>56</v>
      </c>
      <c r="B20" s="39"/>
      <c r="C20" s="604">
        <v>0</v>
      </c>
      <c r="D20" s="596">
        <v>0</v>
      </c>
      <c r="E20" s="596">
        <v>0</v>
      </c>
      <c r="F20" s="596">
        <v>0</v>
      </c>
      <c r="G20" s="596">
        <v>0</v>
      </c>
      <c r="H20" s="596">
        <v>0</v>
      </c>
      <c r="I20" s="942">
        <v>0</v>
      </c>
      <c r="J20" s="596">
        <v>0</v>
      </c>
      <c r="K20" s="596">
        <v>0</v>
      </c>
      <c r="L20" s="119"/>
    </row>
    <row r="21" spans="1:13" s="6" customFormat="1" x14ac:dyDescent="0.2">
      <c r="A21" s="37" t="s">
        <v>91</v>
      </c>
      <c r="B21" s="39"/>
      <c r="C21" s="604">
        <v>0</v>
      </c>
      <c r="D21" s="596">
        <v>0</v>
      </c>
      <c r="E21" s="596">
        <v>0</v>
      </c>
      <c r="F21" s="596">
        <v>0</v>
      </c>
      <c r="G21" s="596">
        <v>0</v>
      </c>
      <c r="H21" s="596">
        <v>0</v>
      </c>
      <c r="I21" s="942">
        <v>0</v>
      </c>
      <c r="J21" s="596">
        <v>0</v>
      </c>
      <c r="K21" s="596">
        <v>0</v>
      </c>
      <c r="L21" s="119"/>
    </row>
    <row r="22" spans="1:13" s="6" customFormat="1" x14ac:dyDescent="0.2">
      <c r="A22" s="10" t="s">
        <v>54</v>
      </c>
      <c r="B22" s="39"/>
      <c r="C22" s="604">
        <v>9.2000000000000003E-4</v>
      </c>
      <c r="D22" s="596">
        <v>0</v>
      </c>
      <c r="E22" s="596">
        <v>0</v>
      </c>
      <c r="F22" s="596">
        <v>0</v>
      </c>
      <c r="G22" s="596">
        <v>0</v>
      </c>
      <c r="H22" s="596">
        <v>0</v>
      </c>
      <c r="I22" s="942">
        <v>0</v>
      </c>
      <c r="J22" s="596">
        <v>0</v>
      </c>
      <c r="K22" s="596">
        <v>9.2000000000000003E-4</v>
      </c>
      <c r="L22" s="119"/>
    </row>
    <row r="23" spans="1:13" s="6" customFormat="1" x14ac:dyDescent="0.2">
      <c r="A23" s="10" t="s">
        <v>55</v>
      </c>
      <c r="B23" s="39"/>
      <c r="C23" s="604">
        <v>0</v>
      </c>
      <c r="D23" s="596">
        <v>0</v>
      </c>
      <c r="E23" s="596">
        <v>0</v>
      </c>
      <c r="F23" s="596">
        <v>0</v>
      </c>
      <c r="G23" s="596">
        <v>0</v>
      </c>
      <c r="H23" s="596">
        <v>0</v>
      </c>
      <c r="I23" s="942">
        <v>0</v>
      </c>
      <c r="J23" s="596">
        <v>0</v>
      </c>
      <c r="K23" s="596">
        <v>0</v>
      </c>
      <c r="L23" s="119"/>
    </row>
    <row r="24" spans="1:13" s="6" customFormat="1" x14ac:dyDescent="0.2">
      <c r="A24" s="37" t="s">
        <v>56</v>
      </c>
      <c r="B24" s="39"/>
      <c r="C24" s="604">
        <v>0</v>
      </c>
      <c r="D24" s="596">
        <v>0</v>
      </c>
      <c r="E24" s="596">
        <v>0</v>
      </c>
      <c r="F24" s="596">
        <v>0</v>
      </c>
      <c r="G24" s="596">
        <v>0</v>
      </c>
      <c r="H24" s="596">
        <v>0</v>
      </c>
      <c r="I24" s="942">
        <v>0</v>
      </c>
      <c r="J24" s="596">
        <v>0</v>
      </c>
      <c r="K24" s="596">
        <v>0</v>
      </c>
      <c r="L24" s="119"/>
    </row>
    <row r="25" spans="1:13" s="6" customFormat="1" x14ac:dyDescent="0.2">
      <c r="A25" s="37" t="s">
        <v>91</v>
      </c>
      <c r="B25" s="39"/>
      <c r="C25" s="604">
        <v>0</v>
      </c>
      <c r="D25" s="596">
        <v>0</v>
      </c>
      <c r="E25" s="596">
        <v>0</v>
      </c>
      <c r="F25" s="596">
        <v>0</v>
      </c>
      <c r="G25" s="596">
        <v>0</v>
      </c>
      <c r="H25" s="596">
        <v>0</v>
      </c>
      <c r="I25" s="942">
        <v>0</v>
      </c>
      <c r="J25" s="596">
        <v>0</v>
      </c>
      <c r="K25" s="596">
        <v>0</v>
      </c>
      <c r="L25" s="119"/>
    </row>
    <row r="26" spans="1:13" s="6" customFormat="1" ht="8.25" customHeight="1" x14ac:dyDescent="0.2">
      <c r="A26" s="13"/>
      <c r="B26" s="39"/>
      <c r="C26" s="1256"/>
      <c r="D26" s="1351"/>
      <c r="E26" s="1351"/>
      <c r="F26" s="1351"/>
      <c r="G26" s="1351"/>
      <c r="H26" s="1351"/>
      <c r="I26" s="1351"/>
      <c r="J26" s="1351"/>
      <c r="K26" s="1351"/>
      <c r="L26" s="119"/>
    </row>
    <row r="27" spans="1:13" s="17" customFormat="1" ht="18" customHeight="1" x14ac:dyDescent="0.2">
      <c r="A27" s="7" t="s">
        <v>67</v>
      </c>
      <c r="B27" s="39"/>
      <c r="C27" s="606"/>
      <c r="D27" s="605"/>
      <c r="E27" s="605"/>
      <c r="F27" s="605"/>
      <c r="G27" s="605"/>
      <c r="H27" s="605"/>
      <c r="I27" s="943"/>
      <c r="J27" s="605"/>
      <c r="K27" s="605"/>
      <c r="L27" s="119"/>
    </row>
    <row r="28" spans="1:13" s="17" customFormat="1" ht="18" customHeight="1" x14ac:dyDescent="0.2">
      <c r="A28" s="87" t="s">
        <v>68</v>
      </c>
      <c r="B28" s="39"/>
      <c r="C28" s="52">
        <v>9.2000000000000003E-4</v>
      </c>
      <c r="D28" s="53">
        <v>0</v>
      </c>
      <c r="E28" s="53">
        <v>0</v>
      </c>
      <c r="F28" s="53">
        <v>0</v>
      </c>
      <c r="G28" s="53">
        <v>0</v>
      </c>
      <c r="H28" s="53">
        <v>0</v>
      </c>
      <c r="I28" s="53">
        <v>0</v>
      </c>
      <c r="J28" s="53">
        <v>0</v>
      </c>
      <c r="K28" s="53">
        <v>9.2000000000000003E-4</v>
      </c>
      <c r="L28" s="119"/>
    </row>
    <row r="29" spans="1:13" s="17" customFormat="1" ht="18" customHeight="1" x14ac:dyDescent="0.2">
      <c r="A29" s="7" t="s">
        <v>69</v>
      </c>
      <c r="B29" s="39"/>
      <c r="C29" s="606">
        <v>6.4599999999999996E-3</v>
      </c>
      <c r="D29" s="605">
        <v>0</v>
      </c>
      <c r="E29" s="605">
        <v>0</v>
      </c>
      <c r="F29" s="605">
        <v>0</v>
      </c>
      <c r="G29" s="605">
        <v>0</v>
      </c>
      <c r="H29" s="605">
        <v>0</v>
      </c>
      <c r="I29" s="943">
        <v>0</v>
      </c>
      <c r="J29" s="605">
        <v>0</v>
      </c>
      <c r="K29" s="605">
        <v>6.4599999999999996E-3</v>
      </c>
      <c r="L29" s="119"/>
    </row>
    <row r="30" spans="1:13" s="11" customFormat="1" ht="8.1" customHeight="1" x14ac:dyDescent="0.2">
      <c r="A30" s="89"/>
      <c r="B30" s="88"/>
      <c r="C30" s="1209"/>
      <c r="D30" s="1351"/>
      <c r="E30" s="1351"/>
      <c r="F30" s="1351"/>
      <c r="G30" s="1351"/>
      <c r="H30" s="1351"/>
      <c r="I30" s="1351"/>
      <c r="J30" s="1351"/>
      <c r="K30" s="1351"/>
      <c r="L30" s="9"/>
      <c r="M30" s="23"/>
    </row>
    <row r="31" spans="1:13" s="8" customFormat="1" ht="24.95" customHeight="1" x14ac:dyDescent="0.2">
      <c r="A31" s="1232" t="s">
        <v>126</v>
      </c>
      <c r="B31" s="1211"/>
      <c r="C31" s="1211"/>
      <c r="D31" s="1211"/>
      <c r="E31" s="1211"/>
      <c r="F31" s="1211"/>
      <c r="G31" s="1211"/>
      <c r="H31" s="1211"/>
      <c r="I31" s="1211"/>
      <c r="J31" s="1211"/>
      <c r="K31" s="1211"/>
      <c r="L31" s="9"/>
      <c r="M31" s="23"/>
    </row>
    <row r="32" spans="1:13" s="8" customFormat="1" ht="18" customHeight="1" x14ac:dyDescent="0.2">
      <c r="A32" s="7" t="s">
        <v>296</v>
      </c>
      <c r="B32" s="7"/>
      <c r="C32" s="606">
        <v>0</v>
      </c>
      <c r="D32" s="605">
        <v>0</v>
      </c>
      <c r="E32" s="605">
        <v>0</v>
      </c>
      <c r="F32" s="605">
        <v>0</v>
      </c>
      <c r="G32" s="605">
        <v>0</v>
      </c>
      <c r="H32" s="605">
        <v>0</v>
      </c>
      <c r="I32" s="943">
        <v>0</v>
      </c>
      <c r="J32" s="605">
        <v>0</v>
      </c>
      <c r="K32" s="605">
        <v>0</v>
      </c>
      <c r="L32" s="9"/>
    </row>
    <row r="33" spans="1:13" s="11" customFormat="1" ht="18" customHeight="1" x14ac:dyDescent="0.2">
      <c r="A33" s="10" t="s">
        <v>58</v>
      </c>
      <c r="B33" s="10"/>
      <c r="C33" s="604">
        <v>0</v>
      </c>
      <c r="D33" s="596">
        <v>0</v>
      </c>
      <c r="E33" s="596">
        <v>0</v>
      </c>
      <c r="F33" s="596">
        <v>0</v>
      </c>
      <c r="G33" s="596">
        <v>0</v>
      </c>
      <c r="H33" s="596">
        <v>0</v>
      </c>
      <c r="I33" s="942">
        <v>0</v>
      </c>
      <c r="J33" s="596">
        <v>0</v>
      </c>
      <c r="K33" s="596">
        <v>0</v>
      </c>
      <c r="L33" s="9"/>
    </row>
    <row r="34" spans="1:13" s="6" customFormat="1" x14ac:dyDescent="0.2">
      <c r="A34" s="37" t="s">
        <v>56</v>
      </c>
      <c r="B34" s="39"/>
      <c r="C34" s="604">
        <v>0</v>
      </c>
      <c r="D34" s="596">
        <v>0</v>
      </c>
      <c r="E34" s="596">
        <v>0</v>
      </c>
      <c r="F34" s="596">
        <v>0</v>
      </c>
      <c r="G34" s="596">
        <v>0</v>
      </c>
      <c r="H34" s="596">
        <v>0</v>
      </c>
      <c r="I34" s="942">
        <v>0</v>
      </c>
      <c r="J34" s="596">
        <v>0</v>
      </c>
      <c r="K34" s="596">
        <v>0</v>
      </c>
      <c r="L34" s="119"/>
    </row>
    <row r="35" spans="1:13" s="6" customFormat="1" x14ac:dyDescent="0.2">
      <c r="A35" s="37" t="s">
        <v>91</v>
      </c>
      <c r="B35" s="39"/>
      <c r="C35" s="604">
        <v>0</v>
      </c>
      <c r="D35" s="596">
        <v>0</v>
      </c>
      <c r="E35" s="596">
        <v>0</v>
      </c>
      <c r="F35" s="596">
        <v>0</v>
      </c>
      <c r="G35" s="596">
        <v>0</v>
      </c>
      <c r="H35" s="596">
        <v>0</v>
      </c>
      <c r="I35" s="942">
        <v>0</v>
      </c>
      <c r="J35" s="596">
        <v>0</v>
      </c>
      <c r="K35" s="596">
        <v>0</v>
      </c>
      <c r="L35" s="119"/>
    </row>
    <row r="36" spans="1:13" s="11" customFormat="1" ht="8.1" customHeight="1" x14ac:dyDescent="0.2">
      <c r="A36" s="88"/>
      <c r="B36" s="88"/>
      <c r="C36" s="1256"/>
      <c r="D36" s="1305"/>
      <c r="E36" s="1305"/>
      <c r="F36" s="1305"/>
      <c r="G36" s="1305"/>
      <c r="H36" s="1305"/>
      <c r="I36" s="1305"/>
      <c r="J36" s="1305"/>
      <c r="K36" s="1305"/>
      <c r="L36" s="9"/>
      <c r="M36" s="23"/>
    </row>
    <row r="37" spans="1:13" s="8" customFormat="1" ht="18" customHeight="1" x14ac:dyDescent="0.2">
      <c r="A37" s="7" t="s">
        <v>66</v>
      </c>
      <c r="B37" s="7"/>
      <c r="C37" s="606">
        <v>2.4000000000000001E-4</v>
      </c>
      <c r="D37" s="605">
        <v>0</v>
      </c>
      <c r="E37" s="605">
        <v>0</v>
      </c>
      <c r="F37" s="605">
        <v>0</v>
      </c>
      <c r="G37" s="605">
        <v>0</v>
      </c>
      <c r="H37" s="605">
        <v>0</v>
      </c>
      <c r="I37" s="943">
        <v>0</v>
      </c>
      <c r="J37" s="605">
        <v>0</v>
      </c>
      <c r="K37" s="605">
        <v>2.4000000000000001E-4</v>
      </c>
      <c r="L37" s="9"/>
    </row>
    <row r="38" spans="1:13" s="6" customFormat="1" ht="18" customHeight="1" x14ac:dyDescent="0.2">
      <c r="A38" s="10" t="s">
        <v>53</v>
      </c>
      <c r="B38" s="39"/>
      <c r="C38" s="604">
        <v>0</v>
      </c>
      <c r="D38" s="596">
        <v>0</v>
      </c>
      <c r="E38" s="596">
        <v>0</v>
      </c>
      <c r="F38" s="596">
        <v>0</v>
      </c>
      <c r="G38" s="596">
        <v>0</v>
      </c>
      <c r="H38" s="596">
        <v>0</v>
      </c>
      <c r="I38" s="942">
        <v>0</v>
      </c>
      <c r="J38" s="596">
        <v>0</v>
      </c>
      <c r="K38" s="596">
        <v>0</v>
      </c>
      <c r="L38" s="119"/>
    </row>
    <row r="39" spans="1:13" s="6" customFormat="1" x14ac:dyDescent="0.2">
      <c r="A39" s="37" t="s">
        <v>56</v>
      </c>
      <c r="B39" s="39"/>
      <c r="C39" s="604">
        <v>0</v>
      </c>
      <c r="D39" s="596">
        <v>0</v>
      </c>
      <c r="E39" s="596">
        <v>0</v>
      </c>
      <c r="F39" s="596">
        <v>0</v>
      </c>
      <c r="G39" s="596">
        <v>0</v>
      </c>
      <c r="H39" s="596">
        <v>0</v>
      </c>
      <c r="I39" s="942">
        <v>0</v>
      </c>
      <c r="J39" s="596">
        <v>0</v>
      </c>
      <c r="K39" s="596">
        <v>0</v>
      </c>
      <c r="L39" s="119"/>
    </row>
    <row r="40" spans="1:13" s="6" customFormat="1" x14ac:dyDescent="0.2">
      <c r="A40" s="37" t="s">
        <v>91</v>
      </c>
      <c r="B40" s="39"/>
      <c r="C40" s="604">
        <v>0</v>
      </c>
      <c r="D40" s="596">
        <v>0</v>
      </c>
      <c r="E40" s="596">
        <v>0</v>
      </c>
      <c r="F40" s="596">
        <v>0</v>
      </c>
      <c r="G40" s="596">
        <v>0</v>
      </c>
      <c r="H40" s="596">
        <v>0</v>
      </c>
      <c r="I40" s="942">
        <v>0</v>
      </c>
      <c r="J40" s="596">
        <v>0</v>
      </c>
      <c r="K40" s="596">
        <v>0</v>
      </c>
      <c r="L40" s="119"/>
    </row>
    <row r="41" spans="1:13" s="6" customFormat="1" x14ac:dyDescent="0.2">
      <c r="A41" s="10" t="s">
        <v>54</v>
      </c>
      <c r="B41" s="39"/>
      <c r="C41" s="604">
        <v>2.4000000000000001E-4</v>
      </c>
      <c r="D41" s="596">
        <v>0</v>
      </c>
      <c r="E41" s="596">
        <v>0</v>
      </c>
      <c r="F41" s="596">
        <v>0</v>
      </c>
      <c r="G41" s="596">
        <v>0</v>
      </c>
      <c r="H41" s="596">
        <v>0</v>
      </c>
      <c r="I41" s="942">
        <v>0</v>
      </c>
      <c r="J41" s="596">
        <v>0</v>
      </c>
      <c r="K41" s="596">
        <v>2.4000000000000001E-4</v>
      </c>
      <c r="L41" s="119"/>
    </row>
    <row r="42" spans="1:13" s="6" customFormat="1" x14ac:dyDescent="0.2">
      <c r="A42" s="10" t="s">
        <v>55</v>
      </c>
      <c r="B42" s="39"/>
      <c r="C42" s="604">
        <v>0</v>
      </c>
      <c r="D42" s="596">
        <v>0</v>
      </c>
      <c r="E42" s="596">
        <v>0</v>
      </c>
      <c r="F42" s="596">
        <v>0</v>
      </c>
      <c r="G42" s="596">
        <v>0</v>
      </c>
      <c r="H42" s="596">
        <v>0</v>
      </c>
      <c r="I42" s="942">
        <v>0</v>
      </c>
      <c r="J42" s="596">
        <v>0</v>
      </c>
      <c r="K42" s="596">
        <v>0</v>
      </c>
      <c r="L42" s="119"/>
    </row>
    <row r="43" spans="1:13" s="6" customFormat="1" x14ac:dyDescent="0.2">
      <c r="A43" s="37" t="s">
        <v>56</v>
      </c>
      <c r="B43" s="39"/>
      <c r="C43" s="604">
        <v>0</v>
      </c>
      <c r="D43" s="596">
        <v>0</v>
      </c>
      <c r="E43" s="596">
        <v>0</v>
      </c>
      <c r="F43" s="596">
        <v>0</v>
      </c>
      <c r="G43" s="596">
        <v>0</v>
      </c>
      <c r="H43" s="596">
        <v>0</v>
      </c>
      <c r="I43" s="942">
        <v>0</v>
      </c>
      <c r="J43" s="596">
        <v>0</v>
      </c>
      <c r="K43" s="596">
        <v>0</v>
      </c>
      <c r="L43" s="119"/>
    </row>
    <row r="44" spans="1:13" s="6" customFormat="1" x14ac:dyDescent="0.2">
      <c r="A44" s="37" t="s">
        <v>91</v>
      </c>
      <c r="B44" s="39"/>
      <c r="C44" s="604">
        <v>0</v>
      </c>
      <c r="D44" s="596">
        <v>0</v>
      </c>
      <c r="E44" s="596">
        <v>0</v>
      </c>
      <c r="F44" s="596">
        <v>0</v>
      </c>
      <c r="G44" s="596">
        <v>0</v>
      </c>
      <c r="H44" s="596">
        <v>0</v>
      </c>
      <c r="I44" s="942">
        <v>0</v>
      </c>
      <c r="J44" s="596">
        <v>0</v>
      </c>
      <c r="K44" s="596">
        <v>0</v>
      </c>
      <c r="L44" s="119"/>
    </row>
    <row r="45" spans="1:13" s="6" customFormat="1" ht="8.25" customHeight="1" x14ac:dyDescent="0.2">
      <c r="A45" s="13"/>
      <c r="B45" s="39"/>
      <c r="C45" s="1256"/>
      <c r="D45" s="1305"/>
      <c r="E45" s="1305"/>
      <c r="F45" s="1305"/>
      <c r="G45" s="1305"/>
      <c r="H45" s="1305"/>
      <c r="I45" s="1305"/>
      <c r="J45" s="1305"/>
      <c r="K45" s="1305"/>
      <c r="L45" s="119"/>
    </row>
    <row r="46" spans="1:13" s="17" customFormat="1" ht="18" customHeight="1" x14ac:dyDescent="0.2">
      <c r="A46" s="7" t="s">
        <v>67</v>
      </c>
      <c r="B46" s="39"/>
      <c r="C46" s="606"/>
      <c r="D46" s="605"/>
      <c r="E46" s="605"/>
      <c r="F46" s="605"/>
      <c r="G46" s="605"/>
      <c r="H46" s="605"/>
      <c r="I46" s="943"/>
      <c r="J46" s="605"/>
      <c r="K46" s="605"/>
      <c r="L46" s="119"/>
    </row>
    <row r="47" spans="1:13" s="17" customFormat="1" ht="18" customHeight="1" x14ac:dyDescent="0.2">
      <c r="A47" s="87" t="s">
        <v>68</v>
      </c>
      <c r="B47" s="39"/>
      <c r="C47" s="52">
        <v>2.4000000000000001E-4</v>
      </c>
      <c r="D47" s="53">
        <v>0</v>
      </c>
      <c r="E47" s="53">
        <v>0</v>
      </c>
      <c r="F47" s="53">
        <v>0</v>
      </c>
      <c r="G47" s="53">
        <v>0</v>
      </c>
      <c r="H47" s="53">
        <v>0</v>
      </c>
      <c r="I47" s="53">
        <v>0</v>
      </c>
      <c r="J47" s="53">
        <v>0</v>
      </c>
      <c r="K47" s="53">
        <v>2.4000000000000001E-4</v>
      </c>
      <c r="L47" s="119"/>
    </row>
    <row r="48" spans="1:13" s="17" customFormat="1" ht="18" customHeight="1" x14ac:dyDescent="0.2">
      <c r="A48" s="7" t="s">
        <v>69</v>
      </c>
      <c r="B48" s="39"/>
      <c r="C48" s="606">
        <v>0.50553999999999999</v>
      </c>
      <c r="D48" s="605">
        <v>0</v>
      </c>
      <c r="E48" s="605">
        <v>0</v>
      </c>
      <c r="F48" s="605">
        <v>0</v>
      </c>
      <c r="G48" s="605">
        <v>0</v>
      </c>
      <c r="H48" s="605">
        <v>0</v>
      </c>
      <c r="I48" s="943">
        <v>0</v>
      </c>
      <c r="J48" s="605">
        <v>0</v>
      </c>
      <c r="K48" s="605">
        <v>0.50553999999999999</v>
      </c>
      <c r="L48" s="119"/>
    </row>
    <row r="49" spans="1:13" s="619" customFormat="1" ht="8.1" customHeight="1" x14ac:dyDescent="0.2">
      <c r="A49" s="11"/>
      <c r="C49" s="1351"/>
      <c r="D49" s="1351"/>
      <c r="E49" s="1351"/>
      <c r="F49" s="1351"/>
      <c r="G49" s="1351"/>
      <c r="H49" s="1351"/>
      <c r="I49" s="1351"/>
      <c r="J49" s="1351"/>
      <c r="K49" s="1351"/>
      <c r="L49" s="119"/>
    </row>
    <row r="50" spans="1:13" s="8" customFormat="1" ht="24.95" customHeight="1" x14ac:dyDescent="0.2">
      <c r="A50" s="1232" t="s">
        <v>138</v>
      </c>
      <c r="B50" s="1211"/>
      <c r="C50" s="1211"/>
      <c r="D50" s="1211"/>
      <c r="E50" s="1211"/>
      <c r="F50" s="1211"/>
      <c r="G50" s="1211"/>
      <c r="H50" s="1211"/>
      <c r="I50" s="1211"/>
      <c r="J50" s="1211"/>
      <c r="K50" s="1211"/>
      <c r="L50" s="9"/>
      <c r="M50" s="23"/>
    </row>
    <row r="51" spans="1:13" s="8" customFormat="1" ht="18" customHeight="1" x14ac:dyDescent="0.2">
      <c r="A51" s="7" t="s">
        <v>296</v>
      </c>
      <c r="B51" s="7"/>
      <c r="C51" s="606">
        <v>0</v>
      </c>
      <c r="D51" s="605">
        <v>0</v>
      </c>
      <c r="E51" s="605">
        <v>0</v>
      </c>
      <c r="F51" s="605">
        <v>0</v>
      </c>
      <c r="G51" s="605">
        <v>0</v>
      </c>
      <c r="H51" s="605">
        <v>0</v>
      </c>
      <c r="I51" s="943">
        <v>0</v>
      </c>
      <c r="J51" s="605">
        <v>0</v>
      </c>
      <c r="K51" s="605">
        <v>0</v>
      </c>
      <c r="L51" s="9"/>
    </row>
    <row r="52" spans="1:13" s="11" customFormat="1" ht="18" customHeight="1" x14ac:dyDescent="0.2">
      <c r="A52" s="10" t="s">
        <v>58</v>
      </c>
      <c r="B52" s="10"/>
      <c r="C52" s="604">
        <v>0</v>
      </c>
      <c r="D52" s="596">
        <v>0</v>
      </c>
      <c r="E52" s="596">
        <v>0</v>
      </c>
      <c r="F52" s="596">
        <v>0</v>
      </c>
      <c r="G52" s="596">
        <v>0</v>
      </c>
      <c r="H52" s="596">
        <v>0</v>
      </c>
      <c r="I52" s="942">
        <v>0</v>
      </c>
      <c r="J52" s="596">
        <v>0</v>
      </c>
      <c r="K52" s="596">
        <v>0</v>
      </c>
      <c r="L52" s="9"/>
    </row>
    <row r="53" spans="1:13" s="6" customFormat="1" x14ac:dyDescent="0.2">
      <c r="A53" s="37" t="s">
        <v>56</v>
      </c>
      <c r="B53" s="39"/>
      <c r="C53" s="604">
        <v>0</v>
      </c>
      <c r="D53" s="596">
        <v>0</v>
      </c>
      <c r="E53" s="596">
        <v>0</v>
      </c>
      <c r="F53" s="596">
        <v>0</v>
      </c>
      <c r="G53" s="596">
        <v>0</v>
      </c>
      <c r="H53" s="596">
        <v>0</v>
      </c>
      <c r="I53" s="942">
        <v>0</v>
      </c>
      <c r="J53" s="596">
        <v>0</v>
      </c>
      <c r="K53" s="596">
        <v>0</v>
      </c>
      <c r="L53" s="119"/>
    </row>
    <row r="54" spans="1:13" s="6" customFormat="1" x14ac:dyDescent="0.2">
      <c r="A54" s="37" t="s">
        <v>91</v>
      </c>
      <c r="B54" s="39"/>
      <c r="C54" s="604">
        <v>0</v>
      </c>
      <c r="D54" s="596">
        <v>0</v>
      </c>
      <c r="E54" s="596">
        <v>0</v>
      </c>
      <c r="F54" s="596">
        <v>0</v>
      </c>
      <c r="G54" s="596">
        <v>0</v>
      </c>
      <c r="H54" s="596">
        <v>0</v>
      </c>
      <c r="I54" s="942">
        <v>0</v>
      </c>
      <c r="J54" s="596">
        <v>0</v>
      </c>
      <c r="K54" s="596">
        <v>0</v>
      </c>
      <c r="L54" s="119"/>
    </row>
    <row r="55" spans="1:13" s="11" customFormat="1" ht="8.1" customHeight="1" x14ac:dyDescent="0.2">
      <c r="A55" s="88"/>
      <c r="B55" s="88"/>
      <c r="C55" s="1256"/>
      <c r="D55" s="1351"/>
      <c r="E55" s="1351"/>
      <c r="F55" s="1351"/>
      <c r="G55" s="1351"/>
      <c r="H55" s="1351"/>
      <c r="I55" s="1351"/>
      <c r="J55" s="1351"/>
      <c r="K55" s="1351"/>
      <c r="L55" s="9"/>
      <c r="M55" s="23"/>
    </row>
    <row r="56" spans="1:13" s="8" customFormat="1" ht="18" customHeight="1" x14ac:dyDescent="0.2">
      <c r="A56" s="7" t="s">
        <v>66</v>
      </c>
      <c r="B56" s="7"/>
      <c r="C56" s="606">
        <v>315.83321000000001</v>
      </c>
      <c r="D56" s="605">
        <v>315.04246999999998</v>
      </c>
      <c r="E56" s="605">
        <v>315.04246999999998</v>
      </c>
      <c r="F56" s="605">
        <v>0</v>
      </c>
      <c r="G56" s="605">
        <v>0</v>
      </c>
      <c r="H56" s="605">
        <v>0</v>
      </c>
      <c r="I56" s="943">
        <v>0</v>
      </c>
      <c r="J56" s="605">
        <v>0</v>
      </c>
      <c r="K56" s="605">
        <v>0.79074999999999995</v>
      </c>
      <c r="L56" s="9"/>
    </row>
    <row r="57" spans="1:13" s="6" customFormat="1" ht="18" customHeight="1" x14ac:dyDescent="0.2">
      <c r="A57" s="10" t="s">
        <v>53</v>
      </c>
      <c r="B57" s="39"/>
      <c r="C57" s="604">
        <v>315.83321000000001</v>
      </c>
      <c r="D57" s="596">
        <v>315.04246999999998</v>
      </c>
      <c r="E57" s="596">
        <v>315.04246999999998</v>
      </c>
      <c r="F57" s="596">
        <v>0</v>
      </c>
      <c r="G57" s="596">
        <v>0</v>
      </c>
      <c r="H57" s="596">
        <v>0</v>
      </c>
      <c r="I57" s="942">
        <v>0</v>
      </c>
      <c r="J57" s="596">
        <v>0</v>
      </c>
      <c r="K57" s="596">
        <v>0.79074999999999995</v>
      </c>
      <c r="L57" s="119"/>
    </row>
    <row r="58" spans="1:13" s="6" customFormat="1" x14ac:dyDescent="0.2">
      <c r="A58" s="37" t="s">
        <v>56</v>
      </c>
      <c r="B58" s="39"/>
      <c r="C58" s="604">
        <v>315.83321000000001</v>
      </c>
      <c r="D58" s="596">
        <v>315.04246999999998</v>
      </c>
      <c r="E58" s="596">
        <v>315.04246999999998</v>
      </c>
      <c r="F58" s="596">
        <v>0</v>
      </c>
      <c r="G58" s="596">
        <v>0</v>
      </c>
      <c r="H58" s="596">
        <v>0</v>
      </c>
      <c r="I58" s="942">
        <v>0</v>
      </c>
      <c r="J58" s="596">
        <v>0</v>
      </c>
      <c r="K58" s="596">
        <v>0.79074999999999995</v>
      </c>
      <c r="L58" s="119"/>
    </row>
    <row r="59" spans="1:13" s="6" customFormat="1" x14ac:dyDescent="0.2">
      <c r="A59" s="37" t="s">
        <v>91</v>
      </c>
      <c r="B59" s="39"/>
      <c r="C59" s="604">
        <v>0</v>
      </c>
      <c r="D59" s="596">
        <v>0</v>
      </c>
      <c r="E59" s="596">
        <v>0</v>
      </c>
      <c r="F59" s="596">
        <v>0</v>
      </c>
      <c r="G59" s="596">
        <v>0</v>
      </c>
      <c r="H59" s="596">
        <v>0</v>
      </c>
      <c r="I59" s="942">
        <v>0</v>
      </c>
      <c r="J59" s="596">
        <v>0</v>
      </c>
      <c r="K59" s="596">
        <v>0</v>
      </c>
      <c r="L59" s="119"/>
    </row>
    <row r="60" spans="1:13" s="6" customFormat="1" x14ac:dyDescent="0.2">
      <c r="A60" s="10" t="s">
        <v>54</v>
      </c>
      <c r="B60" s="39"/>
      <c r="C60" s="604">
        <v>0</v>
      </c>
      <c r="D60" s="596">
        <v>0</v>
      </c>
      <c r="E60" s="596">
        <v>0</v>
      </c>
      <c r="F60" s="596">
        <v>0</v>
      </c>
      <c r="G60" s="596">
        <v>0</v>
      </c>
      <c r="H60" s="596">
        <v>0</v>
      </c>
      <c r="I60" s="942">
        <v>0</v>
      </c>
      <c r="J60" s="596">
        <v>0</v>
      </c>
      <c r="K60" s="596">
        <v>0</v>
      </c>
      <c r="L60" s="119"/>
    </row>
    <row r="61" spans="1:13" s="6" customFormat="1" x14ac:dyDescent="0.2">
      <c r="A61" s="10" t="s">
        <v>55</v>
      </c>
      <c r="B61" s="39"/>
      <c r="C61" s="604">
        <v>0</v>
      </c>
      <c r="D61" s="596">
        <v>0</v>
      </c>
      <c r="E61" s="596">
        <v>0</v>
      </c>
      <c r="F61" s="596">
        <v>0</v>
      </c>
      <c r="G61" s="596">
        <v>0</v>
      </c>
      <c r="H61" s="596">
        <v>0</v>
      </c>
      <c r="I61" s="942">
        <v>0</v>
      </c>
      <c r="J61" s="596">
        <v>0</v>
      </c>
      <c r="K61" s="596">
        <v>0</v>
      </c>
      <c r="L61" s="119"/>
    </row>
    <row r="62" spans="1:13" s="6" customFormat="1" x14ac:dyDescent="0.2">
      <c r="A62" s="37" t="s">
        <v>56</v>
      </c>
      <c r="B62" s="39"/>
      <c r="C62" s="604">
        <v>0</v>
      </c>
      <c r="D62" s="596">
        <v>0</v>
      </c>
      <c r="E62" s="596">
        <v>0</v>
      </c>
      <c r="F62" s="596">
        <v>0</v>
      </c>
      <c r="G62" s="596">
        <v>0</v>
      </c>
      <c r="H62" s="596">
        <v>0</v>
      </c>
      <c r="I62" s="942">
        <v>0</v>
      </c>
      <c r="J62" s="596">
        <v>0</v>
      </c>
      <c r="K62" s="596">
        <v>0</v>
      </c>
      <c r="L62" s="119"/>
    </row>
    <row r="63" spans="1:13" s="6" customFormat="1" x14ac:dyDescent="0.2">
      <c r="A63" s="37" t="s">
        <v>91</v>
      </c>
      <c r="B63" s="39"/>
      <c r="C63" s="604">
        <v>0</v>
      </c>
      <c r="D63" s="596">
        <v>0</v>
      </c>
      <c r="E63" s="596">
        <v>0</v>
      </c>
      <c r="F63" s="596">
        <v>0</v>
      </c>
      <c r="G63" s="596">
        <v>0</v>
      </c>
      <c r="H63" s="596">
        <v>0</v>
      </c>
      <c r="I63" s="942">
        <v>0</v>
      </c>
      <c r="J63" s="596">
        <v>0</v>
      </c>
      <c r="K63" s="596">
        <v>0</v>
      </c>
      <c r="L63" s="119"/>
    </row>
    <row r="64" spans="1:13" s="6" customFormat="1" ht="8.25" customHeight="1" x14ac:dyDescent="0.2">
      <c r="A64" s="13"/>
      <c r="B64" s="39"/>
      <c r="C64" s="920"/>
      <c r="D64" s="919"/>
      <c r="E64" s="919"/>
      <c r="F64" s="919"/>
      <c r="G64" s="919"/>
      <c r="H64" s="919"/>
      <c r="I64" s="944"/>
      <c r="J64" s="919"/>
      <c r="K64" s="919"/>
      <c r="L64" s="919"/>
    </row>
    <row r="65" spans="1:12" s="17" customFormat="1" ht="18" customHeight="1" x14ac:dyDescent="0.2">
      <c r="A65" s="7" t="s">
        <v>67</v>
      </c>
      <c r="B65" s="39"/>
      <c r="C65" s="606"/>
      <c r="D65" s="605"/>
      <c r="E65" s="605"/>
      <c r="F65" s="605"/>
      <c r="G65" s="605"/>
      <c r="H65" s="605"/>
      <c r="I65" s="943"/>
      <c r="J65" s="605"/>
      <c r="K65" s="605"/>
      <c r="L65" s="119"/>
    </row>
    <row r="66" spans="1:12" s="17" customFormat="1" ht="18" customHeight="1" x14ac:dyDescent="0.2">
      <c r="A66" s="87" t="s">
        <v>68</v>
      </c>
      <c r="B66" s="39"/>
      <c r="C66" s="52">
        <v>315.83321000000001</v>
      </c>
      <c r="D66" s="53">
        <v>315.04246999999998</v>
      </c>
      <c r="E66" s="53">
        <v>315.04246999999998</v>
      </c>
      <c r="F66" s="53">
        <v>0</v>
      </c>
      <c r="G66" s="53">
        <v>0</v>
      </c>
      <c r="H66" s="53">
        <v>0</v>
      </c>
      <c r="I66" s="53">
        <v>0</v>
      </c>
      <c r="J66" s="53">
        <v>0</v>
      </c>
      <c r="K66" s="53">
        <v>0.79074999999999995</v>
      </c>
      <c r="L66" s="91"/>
    </row>
    <row r="67" spans="1:12" s="17" customFormat="1" ht="18" customHeight="1" x14ac:dyDescent="0.2">
      <c r="A67" s="7" t="s">
        <v>69</v>
      </c>
      <c r="B67" s="39"/>
      <c r="C67" s="606">
        <v>78.326390000000004</v>
      </c>
      <c r="D67" s="605">
        <v>59</v>
      </c>
      <c r="E67" s="605">
        <v>59</v>
      </c>
      <c r="F67" s="605">
        <v>0</v>
      </c>
      <c r="G67" s="710">
        <v>0</v>
      </c>
      <c r="H67" s="605">
        <v>0</v>
      </c>
      <c r="I67" s="943">
        <v>0</v>
      </c>
      <c r="J67" s="605">
        <v>0</v>
      </c>
      <c r="K67" s="605">
        <v>19.32639</v>
      </c>
      <c r="L67" s="91"/>
    </row>
    <row r="68" spans="1:12" s="93" customFormat="1" ht="12.75" customHeight="1" x14ac:dyDescent="0.2">
      <c r="A68" s="99"/>
      <c r="B68" s="99"/>
      <c r="C68" s="100"/>
      <c r="D68" s="100"/>
      <c r="K68" s="94"/>
      <c r="L68" s="94"/>
    </row>
    <row r="69" spans="1:12" s="93" customFormat="1" ht="12.75" customHeight="1" x14ac:dyDescent="0.2">
      <c r="A69" s="99"/>
      <c r="B69" s="99"/>
      <c r="C69" s="100"/>
      <c r="D69" s="100"/>
      <c r="K69" s="94"/>
      <c r="L69" s="94"/>
    </row>
    <row r="70" spans="1:12" s="93" customFormat="1" ht="12.75" customHeight="1" x14ac:dyDescent="0.2">
      <c r="A70" s="99"/>
      <c r="B70" s="99"/>
      <c r="C70" s="100"/>
      <c r="D70" s="100"/>
      <c r="K70" s="94"/>
      <c r="L70" s="94"/>
    </row>
    <row r="71" spans="1:12" s="92" customFormat="1" x14ac:dyDescent="0.2">
      <c r="A71" s="955" t="s">
        <v>40</v>
      </c>
      <c r="B71" s="28"/>
      <c r="C71" s="28"/>
      <c r="D71" s="29"/>
      <c r="E71" s="28"/>
      <c r="F71" s="34"/>
      <c r="K71" s="30"/>
      <c r="L71" s="30"/>
    </row>
    <row r="72" spans="1:12" s="93" customFormat="1" ht="12.75" customHeight="1" x14ac:dyDescent="0.2">
      <c r="A72" s="1349" t="s">
        <v>806</v>
      </c>
      <c r="B72" s="1307"/>
      <c r="C72" s="1307"/>
      <c r="D72" s="1307"/>
      <c r="E72" s="1307"/>
      <c r="F72" s="68"/>
      <c r="K72" s="94"/>
      <c r="L72" s="94"/>
    </row>
    <row r="73" spans="1:12" s="98" customFormat="1" ht="12.75" customHeight="1" x14ac:dyDescent="0.2">
      <c r="A73" s="1349" t="s">
        <v>807</v>
      </c>
      <c r="B73" s="1307"/>
      <c r="C73" s="1307"/>
      <c r="D73" s="1307"/>
      <c r="E73" s="1307"/>
      <c r="K73" s="94"/>
      <c r="L73" s="94"/>
    </row>
    <row r="74" spans="1:12" s="101" customFormat="1" ht="12.75" customHeight="1" x14ac:dyDescent="0.2">
      <c r="A74" s="957" t="s">
        <v>808</v>
      </c>
      <c r="B74" s="957"/>
      <c r="C74" s="957"/>
      <c r="D74" s="957"/>
      <c r="E74" s="957"/>
      <c r="K74" s="94"/>
      <c r="L74" s="94"/>
    </row>
    <row r="75" spans="1:12" s="101" customFormat="1" ht="12.75" customHeight="1" x14ac:dyDescent="0.2">
      <c r="A75" s="99"/>
      <c r="B75" s="99"/>
      <c r="C75" s="100"/>
      <c r="D75" s="100"/>
      <c r="K75" s="94"/>
      <c r="L75" s="94"/>
    </row>
    <row r="76" spans="1:12" s="93" customFormat="1" ht="12.75" customHeight="1" x14ac:dyDescent="0.2">
      <c r="A76" s="99"/>
      <c r="B76" s="99"/>
      <c r="C76" s="100"/>
      <c r="D76" s="100"/>
      <c r="K76" s="94"/>
      <c r="L76" s="94"/>
    </row>
    <row r="77" spans="1:12" s="93" customFormat="1" ht="12.75" customHeight="1" x14ac:dyDescent="0.2">
      <c r="A77" s="102"/>
      <c r="B77" s="103"/>
      <c r="C77" s="104"/>
      <c r="D77" s="104"/>
    </row>
    <row r="78" spans="1:12" s="93" customFormat="1" ht="12.75" customHeight="1" x14ac:dyDescent="0.2">
      <c r="A78" s="102"/>
      <c r="B78" s="103"/>
      <c r="C78" s="105"/>
      <c r="D78" s="104"/>
    </row>
    <row r="79" spans="1:12" s="109" customFormat="1" ht="12.75" customHeight="1" x14ac:dyDescent="0.2">
      <c r="A79" s="106"/>
      <c r="B79" s="106"/>
      <c r="C79" s="107"/>
      <c r="D79" s="108"/>
    </row>
    <row r="80" spans="1:12" s="101" customFormat="1" ht="12.75" customHeight="1" x14ac:dyDescent="0.2">
      <c r="A80" s="110"/>
      <c r="B80" s="99"/>
      <c r="C80" s="100"/>
      <c r="D80" s="100"/>
      <c r="E80" s="111"/>
    </row>
    <row r="81" spans="1:4" s="113" customFormat="1" ht="12.75" customHeight="1" x14ac:dyDescent="0.2">
      <c r="A81" s="112"/>
      <c r="B81" s="112"/>
      <c r="C81" s="112"/>
      <c r="D81" s="112"/>
    </row>
    <row r="82" spans="1:4" s="113" customFormat="1" ht="12.75" customHeight="1" x14ac:dyDescent="0.2">
      <c r="A82" s="114"/>
    </row>
    <row r="83" spans="1:4" s="113" customFormat="1" ht="12.75" customHeight="1" x14ac:dyDescent="0.2">
      <c r="A83" s="115"/>
      <c r="B83" s="115"/>
      <c r="C83" s="115"/>
    </row>
    <row r="84" spans="1:4" s="113" customFormat="1" ht="12.75" customHeight="1" x14ac:dyDescent="0.2">
      <c r="A84" s="101"/>
      <c r="B84" s="101"/>
      <c r="C84" s="101"/>
    </row>
    <row r="85" spans="1:4" s="113" customFormat="1" ht="12.75" customHeight="1" x14ac:dyDescent="0.2">
      <c r="A85" s="101"/>
      <c r="B85" s="101"/>
      <c r="C85" s="101"/>
    </row>
    <row r="86" spans="1:4" s="113" customFormat="1" ht="12.75" customHeight="1" x14ac:dyDescent="0.2">
      <c r="A86" s="116"/>
      <c r="B86" s="116"/>
      <c r="C86" s="116"/>
    </row>
    <row r="87" spans="1:4" s="113" customFormat="1" ht="12.75" customHeight="1" x14ac:dyDescent="0.2">
      <c r="A87" s="116"/>
      <c r="B87" s="116"/>
      <c r="C87" s="116"/>
    </row>
    <row r="88" spans="1:4" s="113" customFormat="1" ht="12.75" customHeight="1" x14ac:dyDescent="0.2">
      <c r="A88" s="117"/>
    </row>
    <row r="89" spans="1:4" s="113" customFormat="1" ht="12.75" customHeight="1" x14ac:dyDescent="0.2">
      <c r="A89" s="101"/>
      <c r="B89" s="101"/>
      <c r="C89" s="101"/>
      <c r="D89" s="101"/>
    </row>
    <row r="105" s="118" customFormat="1" ht="13.5" x14ac:dyDescent="0.2"/>
    <row r="106" s="118" customFormat="1" ht="13.5" x14ac:dyDescent="0.2"/>
    <row r="107" s="118" customFormat="1" ht="13.5" x14ac:dyDescent="0.2"/>
    <row r="108" s="118" customFormat="1" ht="13.5" x14ac:dyDescent="0.2"/>
    <row r="109" s="118" customFormat="1" ht="13.5" x14ac:dyDescent="0.2"/>
    <row r="110" s="118" customFormat="1" ht="13.5" x14ac:dyDescent="0.2"/>
    <row r="111" s="118" customFormat="1" ht="13.5" x14ac:dyDescent="0.2"/>
    <row r="112" s="118" customFormat="1" ht="13.5" x14ac:dyDescent="0.2"/>
    <row r="113" s="118" customFormat="1" ht="13.5" x14ac:dyDescent="0.2"/>
    <row r="114" s="118" customFormat="1" ht="13.5" x14ac:dyDescent="0.2"/>
    <row r="115" s="118" customFormat="1" ht="13.5" x14ac:dyDescent="0.2"/>
    <row r="116" s="118" customFormat="1" ht="13.5" x14ac:dyDescent="0.2"/>
    <row r="117" s="118" customFormat="1" ht="13.5" x14ac:dyDescent="0.2"/>
    <row r="118" s="118" customFormat="1" ht="13.5" x14ac:dyDescent="0.2"/>
    <row r="119" s="118" customFormat="1" ht="13.5" x14ac:dyDescent="0.2"/>
    <row r="120" s="118" customFormat="1" ht="13.5" x14ac:dyDescent="0.2"/>
    <row r="121" s="118" customFormat="1" ht="13.5" x14ac:dyDescent="0.2"/>
    <row r="122" s="118" customFormat="1" ht="13.5" x14ac:dyDescent="0.2"/>
    <row r="123" s="118" customFormat="1" ht="13.5" x14ac:dyDescent="0.2"/>
    <row r="124" s="118" customFormat="1" ht="13.5" x14ac:dyDescent="0.2"/>
    <row r="125" s="118" customFormat="1" ht="13.5" x14ac:dyDescent="0.2"/>
    <row r="126" s="118" customFormat="1" ht="13.5" x14ac:dyDescent="0.2"/>
    <row r="127" s="118" customFormat="1" ht="13.5" x14ac:dyDescent="0.2"/>
    <row r="128" s="118" customFormat="1" ht="13.5" x14ac:dyDescent="0.2"/>
    <row r="129" s="118" customFormat="1" ht="13.5" x14ac:dyDescent="0.2"/>
    <row r="130" s="118" customFormat="1" ht="13.5" x14ac:dyDescent="0.2"/>
    <row r="131" s="118" customFormat="1" ht="13.5" x14ac:dyDescent="0.2"/>
    <row r="132" s="118" customFormat="1" ht="13.5" x14ac:dyDescent="0.2"/>
    <row r="133" s="118" customFormat="1" ht="13.5" x14ac:dyDescent="0.2"/>
    <row r="134" s="118" customFormat="1" ht="13.5" x14ac:dyDescent="0.2"/>
    <row r="135" s="118" customFormat="1" ht="13.5" x14ac:dyDescent="0.2"/>
    <row r="136" s="118" customFormat="1" ht="13.5" x14ac:dyDescent="0.2"/>
    <row r="137" s="118" customFormat="1" ht="13.5" x14ac:dyDescent="0.2"/>
    <row r="138" s="118" customFormat="1" ht="13.5" x14ac:dyDescent="0.2"/>
    <row r="139" s="118" customFormat="1" ht="13.5" x14ac:dyDescent="0.2"/>
    <row r="140" s="118" customFormat="1" ht="13.5" x14ac:dyDescent="0.2"/>
    <row r="141" s="118" customFormat="1" ht="13.5" x14ac:dyDescent="0.2"/>
    <row r="142" s="118" customFormat="1" ht="13.5" x14ac:dyDescent="0.2"/>
    <row r="143" s="118" customFormat="1" ht="13.5" x14ac:dyDescent="0.2"/>
    <row r="144" s="118" customFormat="1" ht="13.5" x14ac:dyDescent="0.2"/>
    <row r="145" s="118" customFormat="1" ht="13.5" x14ac:dyDescent="0.2"/>
    <row r="146" s="118" customFormat="1" ht="13.5" x14ac:dyDescent="0.2"/>
    <row r="147" s="118" customFormat="1" ht="13.5" x14ac:dyDescent="0.2"/>
    <row r="148" s="118" customFormat="1" ht="13.5" x14ac:dyDescent="0.2"/>
    <row r="149" s="118" customFormat="1" ht="13.5" x14ac:dyDescent="0.2"/>
    <row r="150" s="118" customFormat="1" ht="13.5" x14ac:dyDescent="0.2"/>
    <row r="151" s="118" customFormat="1" ht="13.5" x14ac:dyDescent="0.2"/>
    <row r="152" s="118" customFormat="1" ht="13.5" x14ac:dyDescent="0.2"/>
    <row r="153" s="118" customFormat="1" ht="13.5" x14ac:dyDescent="0.2"/>
    <row r="154" s="118" customFormat="1" ht="13.5" x14ac:dyDescent="0.2"/>
    <row r="155" s="118" customFormat="1" ht="13.5" x14ac:dyDescent="0.2"/>
    <row r="156" s="118" customFormat="1" ht="13.5" x14ac:dyDescent="0.2"/>
    <row r="157" s="118" customFormat="1" ht="13.5" x14ac:dyDescent="0.2"/>
    <row r="158" s="118" customFormat="1" ht="13.5" x14ac:dyDescent="0.2"/>
    <row r="159" s="118" customFormat="1" ht="13.5" x14ac:dyDescent="0.2"/>
    <row r="160" s="118" customFormat="1" ht="13.5" x14ac:dyDescent="0.2"/>
    <row r="161" s="118" customFormat="1" ht="13.5" x14ac:dyDescent="0.2"/>
    <row r="162" s="118" customFormat="1" ht="13.5" x14ac:dyDescent="0.2"/>
    <row r="163" s="118" customFormat="1" ht="13.5" x14ac:dyDescent="0.2"/>
    <row r="164" s="118" customFormat="1" ht="13.5" x14ac:dyDescent="0.2"/>
    <row r="165" s="118" customFormat="1" ht="13.5" x14ac:dyDescent="0.2"/>
    <row r="166" s="118" customFormat="1" ht="13.5" x14ac:dyDescent="0.2"/>
    <row r="167" s="118" customFormat="1" ht="13.5" x14ac:dyDescent="0.2"/>
    <row r="168" s="118" customFormat="1" ht="13.5" x14ac:dyDescent="0.2"/>
    <row r="169" s="118" customFormat="1" ht="13.5" x14ac:dyDescent="0.2"/>
    <row r="170" s="118" customFormat="1" ht="13.5" x14ac:dyDescent="0.2"/>
    <row r="171" s="118" customFormat="1" ht="13.5" x14ac:dyDescent="0.2"/>
    <row r="172" s="118" customFormat="1" ht="13.5" x14ac:dyDescent="0.2"/>
    <row r="173" s="118" customFormat="1" ht="13.5" x14ac:dyDescent="0.2"/>
    <row r="174" s="118" customFormat="1" ht="13.5" x14ac:dyDescent="0.2"/>
    <row r="175" s="118" customFormat="1" ht="13.5" x14ac:dyDescent="0.2"/>
    <row r="176" s="118" customFormat="1" ht="13.5" x14ac:dyDescent="0.2"/>
    <row r="177" s="118" customFormat="1" ht="13.5" x14ac:dyDescent="0.2"/>
    <row r="178" s="118" customFormat="1" ht="13.5" x14ac:dyDescent="0.2"/>
    <row r="179" s="118" customFormat="1" ht="13.5" x14ac:dyDescent="0.2"/>
    <row r="180" s="118" customFormat="1" ht="13.5" x14ac:dyDescent="0.2"/>
    <row r="181" s="118" customFormat="1" ht="13.5" x14ac:dyDescent="0.2"/>
    <row r="182" s="118" customFormat="1" ht="13.5" x14ac:dyDescent="0.2"/>
    <row r="183" s="118" customFormat="1" ht="13.5" x14ac:dyDescent="0.2"/>
    <row r="184" s="118" customFormat="1" ht="13.5" x14ac:dyDescent="0.2"/>
    <row r="185" s="118" customFormat="1" ht="13.5" x14ac:dyDescent="0.2"/>
    <row r="186" s="118" customFormat="1" ht="13.5" x14ac:dyDescent="0.2"/>
    <row r="187" s="118" customFormat="1" ht="13.5" x14ac:dyDescent="0.2"/>
    <row r="188" s="118" customFormat="1" ht="13.5" x14ac:dyDescent="0.2"/>
    <row r="189" s="118" customFormat="1" ht="13.5" x14ac:dyDescent="0.2"/>
    <row r="190" s="118" customFormat="1" ht="13.5" x14ac:dyDescent="0.2"/>
    <row r="191" s="118" customFormat="1" ht="13.5" x14ac:dyDescent="0.2"/>
    <row r="192" s="118" customFormat="1" ht="13.5" x14ac:dyDescent="0.2"/>
    <row r="193" s="118" customFormat="1" ht="13.5" x14ac:dyDescent="0.2"/>
    <row r="194" s="118" customFormat="1" ht="13.5" x14ac:dyDescent="0.2"/>
    <row r="195" s="118" customFormat="1" ht="13.5" x14ac:dyDescent="0.2"/>
    <row r="196" s="118" customFormat="1" ht="13.5" x14ac:dyDescent="0.2"/>
    <row r="197" s="118" customFormat="1" ht="13.5" x14ac:dyDescent="0.2"/>
    <row r="198" s="118" customFormat="1" ht="13.5" x14ac:dyDescent="0.2"/>
    <row r="199" s="118" customFormat="1" ht="13.5" x14ac:dyDescent="0.2"/>
    <row r="200" s="118" customFormat="1" ht="13.5" x14ac:dyDescent="0.2"/>
    <row r="201" s="118" customFormat="1" ht="13.5" x14ac:dyDescent="0.2"/>
    <row r="202" s="118" customFormat="1" ht="13.5" x14ac:dyDescent="0.2"/>
    <row r="203" s="118" customFormat="1" ht="13.5" x14ac:dyDescent="0.2"/>
    <row r="204" s="118" customFormat="1" ht="13.5" x14ac:dyDescent="0.2"/>
    <row r="205" s="118" customFormat="1" ht="13.5" x14ac:dyDescent="0.2"/>
    <row r="206" s="118" customFormat="1" ht="13.5" x14ac:dyDescent="0.2"/>
    <row r="207" s="118" customFormat="1" ht="13.5" x14ac:dyDescent="0.2"/>
    <row r="208" s="118" customFormat="1" ht="13.5" x14ac:dyDescent="0.2"/>
    <row r="209" s="118" customFormat="1" ht="13.5" x14ac:dyDescent="0.2"/>
    <row r="210" s="118" customFormat="1" ht="13.5" x14ac:dyDescent="0.2"/>
    <row r="211" s="118" customFormat="1" ht="13.5" x14ac:dyDescent="0.2"/>
    <row r="212" s="118" customFormat="1" ht="13.5" x14ac:dyDescent="0.2"/>
    <row r="213" s="118" customFormat="1" ht="13.5" x14ac:dyDescent="0.2"/>
    <row r="214" s="118" customFormat="1" ht="13.5" x14ac:dyDescent="0.2"/>
    <row r="215" s="118" customFormat="1" ht="13.5" x14ac:dyDescent="0.2"/>
    <row r="216" s="118" customFormat="1" ht="13.5" x14ac:dyDescent="0.2"/>
  </sheetData>
  <mergeCells count="19">
    <mergeCell ref="A73:E73"/>
    <mergeCell ref="C36:K36"/>
    <mergeCell ref="C45:K45"/>
    <mergeCell ref="C49:K49"/>
    <mergeCell ref="A50:K50"/>
    <mergeCell ref="C55:K55"/>
    <mergeCell ref="A72:E72"/>
    <mergeCell ref="A31:K31"/>
    <mergeCell ref="A4:A6"/>
    <mergeCell ref="C4:C5"/>
    <mergeCell ref="D4:J4"/>
    <mergeCell ref="K4:K5"/>
    <mergeCell ref="C6:K6"/>
    <mergeCell ref="A7:K7"/>
    <mergeCell ref="C11:K11"/>
    <mergeCell ref="A12:K12"/>
    <mergeCell ref="C17:K17"/>
    <mergeCell ref="C26:K26"/>
    <mergeCell ref="C30:K30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58" orientation="portrait" horizontalDpi="1200" verticalDpi="1200" r:id="rId1"/>
  <headerFooter alignWithMargins="0">
    <oddFooter>&amp;L&amp;"MetaNormalLF-Roman,Standard"&amp;8Statistisches Bundesamt, Fachserie 14 Reihe 5, 2018</oddFooter>
  </headerFooter>
  <drawing r:id="rId2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87"/>
  <sheetViews>
    <sheetView showGridLines="0" zoomScaleNormal="100" zoomScaleSheetLayoutView="110" workbookViewId="0"/>
  </sheetViews>
  <sheetFormatPr baseColWidth="10" defaultRowHeight="12.75" x14ac:dyDescent="0.2"/>
  <cols>
    <col min="1" max="1" width="28.7109375" style="488" customWidth="1" collapsed="1"/>
    <col min="2" max="8" width="13.7109375" style="488" customWidth="1" collapsed="1"/>
    <col min="9" max="216" width="11.42578125" style="488" collapsed="1"/>
    <col min="217" max="217" width="26.7109375" style="488" customWidth="1" collapsed="1"/>
    <col min="218" max="224" width="13.7109375" style="488" customWidth="1" collapsed="1"/>
    <col min="225" max="225" width="12.7109375" style="488" customWidth="1" collapsed="1"/>
    <col min="226" max="472" width="11.42578125" style="488" collapsed="1"/>
    <col min="473" max="473" width="26.7109375" style="488" customWidth="1" collapsed="1"/>
    <col min="474" max="480" width="13.7109375" style="488" customWidth="1" collapsed="1"/>
    <col min="481" max="481" width="12.7109375" style="488" customWidth="1" collapsed="1"/>
    <col min="482" max="728" width="11.42578125" style="488" collapsed="1"/>
    <col min="729" max="729" width="26.7109375" style="488" customWidth="1" collapsed="1"/>
    <col min="730" max="736" width="13.7109375" style="488" customWidth="1" collapsed="1"/>
    <col min="737" max="737" width="12.7109375" style="488" customWidth="1" collapsed="1"/>
    <col min="738" max="984" width="11.42578125" style="488" collapsed="1"/>
    <col min="985" max="985" width="26.7109375" style="488" customWidth="1" collapsed="1"/>
    <col min="986" max="992" width="13.7109375" style="488" customWidth="1" collapsed="1"/>
    <col min="993" max="993" width="12.7109375" style="488" customWidth="1" collapsed="1"/>
    <col min="994" max="1240" width="11.42578125" style="488" collapsed="1"/>
    <col min="1241" max="1241" width="26.7109375" style="488" customWidth="1" collapsed="1"/>
    <col min="1242" max="1248" width="13.7109375" style="488" customWidth="1" collapsed="1"/>
    <col min="1249" max="1249" width="12.7109375" style="488" customWidth="1" collapsed="1"/>
    <col min="1250" max="1496" width="11.42578125" style="488" collapsed="1"/>
    <col min="1497" max="1497" width="26.7109375" style="488" customWidth="1" collapsed="1"/>
    <col min="1498" max="1504" width="13.7109375" style="488" customWidth="1" collapsed="1"/>
    <col min="1505" max="1505" width="12.7109375" style="488" customWidth="1" collapsed="1"/>
    <col min="1506" max="1752" width="11.42578125" style="488" collapsed="1"/>
    <col min="1753" max="1753" width="26.7109375" style="488" customWidth="1" collapsed="1"/>
    <col min="1754" max="1760" width="13.7109375" style="488" customWidth="1" collapsed="1"/>
    <col min="1761" max="1761" width="12.7109375" style="488" customWidth="1" collapsed="1"/>
    <col min="1762" max="2008" width="11.42578125" style="488" collapsed="1"/>
    <col min="2009" max="2009" width="26.7109375" style="488" customWidth="1" collapsed="1"/>
    <col min="2010" max="2016" width="13.7109375" style="488" customWidth="1" collapsed="1"/>
    <col min="2017" max="2017" width="12.7109375" style="488" customWidth="1" collapsed="1"/>
    <col min="2018" max="2264" width="11.42578125" style="488" collapsed="1"/>
    <col min="2265" max="2265" width="26.7109375" style="488" customWidth="1" collapsed="1"/>
    <col min="2266" max="2272" width="13.7109375" style="488" customWidth="1" collapsed="1"/>
    <col min="2273" max="2273" width="12.7109375" style="488" customWidth="1" collapsed="1"/>
    <col min="2274" max="2520" width="11.42578125" style="488" collapsed="1"/>
    <col min="2521" max="2521" width="26.7109375" style="488" customWidth="1" collapsed="1"/>
    <col min="2522" max="2528" width="13.7109375" style="488" customWidth="1" collapsed="1"/>
    <col min="2529" max="2529" width="12.7109375" style="488" customWidth="1" collapsed="1"/>
    <col min="2530" max="2776" width="11.42578125" style="488" collapsed="1"/>
    <col min="2777" max="2777" width="26.7109375" style="488" customWidth="1" collapsed="1"/>
    <col min="2778" max="2784" width="13.7109375" style="488" customWidth="1" collapsed="1"/>
    <col min="2785" max="2785" width="12.7109375" style="488" customWidth="1" collapsed="1"/>
    <col min="2786" max="3032" width="11.42578125" style="488" collapsed="1"/>
    <col min="3033" max="3033" width="26.7109375" style="488" customWidth="1" collapsed="1"/>
    <col min="3034" max="3040" width="13.7109375" style="488" customWidth="1" collapsed="1"/>
    <col min="3041" max="3041" width="12.7109375" style="488" customWidth="1" collapsed="1"/>
    <col min="3042" max="3288" width="11.42578125" style="488" collapsed="1"/>
    <col min="3289" max="3289" width="26.7109375" style="488" customWidth="1" collapsed="1"/>
    <col min="3290" max="3296" width="13.7109375" style="488" customWidth="1" collapsed="1"/>
    <col min="3297" max="3297" width="12.7109375" style="488" customWidth="1" collapsed="1"/>
    <col min="3298" max="3544" width="11.42578125" style="488" collapsed="1"/>
    <col min="3545" max="3545" width="26.7109375" style="488" customWidth="1" collapsed="1"/>
    <col min="3546" max="3552" width="13.7109375" style="488" customWidth="1" collapsed="1"/>
    <col min="3553" max="3553" width="12.7109375" style="488" customWidth="1" collapsed="1"/>
    <col min="3554" max="3800" width="11.42578125" style="488" collapsed="1"/>
    <col min="3801" max="3801" width="26.7109375" style="488" customWidth="1" collapsed="1"/>
    <col min="3802" max="3808" width="13.7109375" style="488" customWidth="1" collapsed="1"/>
    <col min="3809" max="3809" width="12.7109375" style="488" customWidth="1" collapsed="1"/>
    <col min="3810" max="4056" width="11.42578125" style="488" collapsed="1"/>
    <col min="4057" max="4057" width="26.7109375" style="488" customWidth="1" collapsed="1"/>
    <col min="4058" max="4064" width="13.7109375" style="488" customWidth="1" collapsed="1"/>
    <col min="4065" max="4065" width="12.7109375" style="488" customWidth="1" collapsed="1"/>
    <col min="4066" max="4312" width="11.42578125" style="488" collapsed="1"/>
    <col min="4313" max="4313" width="26.7109375" style="488" customWidth="1" collapsed="1"/>
    <col min="4314" max="4320" width="13.7109375" style="488" customWidth="1" collapsed="1"/>
    <col min="4321" max="4321" width="12.7109375" style="488" customWidth="1" collapsed="1"/>
    <col min="4322" max="4568" width="11.42578125" style="488" collapsed="1"/>
    <col min="4569" max="4569" width="26.7109375" style="488" customWidth="1" collapsed="1"/>
    <col min="4570" max="4576" width="13.7109375" style="488" customWidth="1" collapsed="1"/>
    <col min="4577" max="4577" width="12.7109375" style="488" customWidth="1" collapsed="1"/>
    <col min="4578" max="4824" width="11.42578125" style="488" collapsed="1"/>
    <col min="4825" max="4825" width="26.7109375" style="488" customWidth="1" collapsed="1"/>
    <col min="4826" max="4832" width="13.7109375" style="488" customWidth="1" collapsed="1"/>
    <col min="4833" max="4833" width="12.7109375" style="488" customWidth="1" collapsed="1"/>
    <col min="4834" max="5080" width="11.42578125" style="488" collapsed="1"/>
    <col min="5081" max="5081" width="26.7109375" style="488" customWidth="1" collapsed="1"/>
    <col min="5082" max="5088" width="13.7109375" style="488" customWidth="1" collapsed="1"/>
    <col min="5089" max="5089" width="12.7109375" style="488" customWidth="1" collapsed="1"/>
    <col min="5090" max="5336" width="11.42578125" style="488" collapsed="1"/>
    <col min="5337" max="5337" width="26.7109375" style="488" customWidth="1" collapsed="1"/>
    <col min="5338" max="5344" width="13.7109375" style="488" customWidth="1" collapsed="1"/>
    <col min="5345" max="5345" width="12.7109375" style="488" customWidth="1" collapsed="1"/>
    <col min="5346" max="5592" width="11.42578125" style="488" collapsed="1"/>
    <col min="5593" max="5593" width="26.7109375" style="488" customWidth="1" collapsed="1"/>
    <col min="5594" max="5600" width="13.7109375" style="488" customWidth="1" collapsed="1"/>
    <col min="5601" max="5601" width="12.7109375" style="488" customWidth="1" collapsed="1"/>
    <col min="5602" max="5848" width="11.42578125" style="488" collapsed="1"/>
    <col min="5849" max="5849" width="26.7109375" style="488" customWidth="1" collapsed="1"/>
    <col min="5850" max="5856" width="13.7109375" style="488" customWidth="1" collapsed="1"/>
    <col min="5857" max="5857" width="12.7109375" style="488" customWidth="1" collapsed="1"/>
    <col min="5858" max="6104" width="11.42578125" style="488" collapsed="1"/>
    <col min="6105" max="6105" width="26.7109375" style="488" customWidth="1" collapsed="1"/>
    <col min="6106" max="6112" width="13.7109375" style="488" customWidth="1" collapsed="1"/>
    <col min="6113" max="6113" width="12.7109375" style="488" customWidth="1" collapsed="1"/>
    <col min="6114" max="6360" width="11.42578125" style="488" collapsed="1"/>
    <col min="6361" max="6361" width="26.7109375" style="488" customWidth="1" collapsed="1"/>
    <col min="6362" max="6368" width="13.7109375" style="488" customWidth="1" collapsed="1"/>
    <col min="6369" max="6369" width="12.7109375" style="488" customWidth="1" collapsed="1"/>
    <col min="6370" max="6616" width="11.42578125" style="488" collapsed="1"/>
    <col min="6617" max="6617" width="26.7109375" style="488" customWidth="1" collapsed="1"/>
    <col min="6618" max="6624" width="13.7109375" style="488" customWidth="1" collapsed="1"/>
    <col min="6625" max="6625" width="12.7109375" style="488" customWidth="1" collapsed="1"/>
    <col min="6626" max="6872" width="11.42578125" style="488" collapsed="1"/>
    <col min="6873" max="6873" width="26.7109375" style="488" customWidth="1" collapsed="1"/>
    <col min="6874" max="6880" width="13.7109375" style="488" customWidth="1" collapsed="1"/>
    <col min="6881" max="6881" width="12.7109375" style="488" customWidth="1" collapsed="1"/>
    <col min="6882" max="7128" width="11.42578125" style="488" collapsed="1"/>
    <col min="7129" max="7129" width="26.7109375" style="488" customWidth="1" collapsed="1"/>
    <col min="7130" max="7136" width="13.7109375" style="488" customWidth="1" collapsed="1"/>
    <col min="7137" max="7137" width="12.7109375" style="488" customWidth="1" collapsed="1"/>
    <col min="7138" max="7384" width="11.42578125" style="488" collapsed="1"/>
    <col min="7385" max="7385" width="26.7109375" style="488" customWidth="1" collapsed="1"/>
    <col min="7386" max="7392" width="13.7109375" style="488" customWidth="1" collapsed="1"/>
    <col min="7393" max="7393" width="12.7109375" style="488" customWidth="1" collapsed="1"/>
    <col min="7394" max="7640" width="11.42578125" style="488" collapsed="1"/>
    <col min="7641" max="7641" width="26.7109375" style="488" customWidth="1" collapsed="1"/>
    <col min="7642" max="7648" width="13.7109375" style="488" customWidth="1" collapsed="1"/>
    <col min="7649" max="7649" width="12.7109375" style="488" customWidth="1" collapsed="1"/>
    <col min="7650" max="7896" width="11.42578125" style="488" collapsed="1"/>
    <col min="7897" max="7897" width="26.7109375" style="488" customWidth="1" collapsed="1"/>
    <col min="7898" max="7904" width="13.7109375" style="488" customWidth="1" collapsed="1"/>
    <col min="7905" max="7905" width="12.7109375" style="488" customWidth="1" collapsed="1"/>
    <col min="7906" max="8152" width="11.42578125" style="488" collapsed="1"/>
    <col min="8153" max="8153" width="26.7109375" style="488" customWidth="1" collapsed="1"/>
    <col min="8154" max="8160" width="13.7109375" style="488" customWidth="1" collapsed="1"/>
    <col min="8161" max="8161" width="12.7109375" style="488" customWidth="1" collapsed="1"/>
    <col min="8162" max="8408" width="11.42578125" style="488" collapsed="1"/>
    <col min="8409" max="8409" width="26.7109375" style="488" customWidth="1" collapsed="1"/>
    <col min="8410" max="8416" width="13.7109375" style="488" customWidth="1" collapsed="1"/>
    <col min="8417" max="8417" width="12.7109375" style="488" customWidth="1" collapsed="1"/>
    <col min="8418" max="8664" width="11.42578125" style="488" collapsed="1"/>
    <col min="8665" max="8665" width="26.7109375" style="488" customWidth="1" collapsed="1"/>
    <col min="8666" max="8672" width="13.7109375" style="488" customWidth="1" collapsed="1"/>
    <col min="8673" max="8673" width="12.7109375" style="488" customWidth="1" collapsed="1"/>
    <col min="8674" max="8920" width="11.42578125" style="488" collapsed="1"/>
    <col min="8921" max="8921" width="26.7109375" style="488" customWidth="1" collapsed="1"/>
    <col min="8922" max="8928" width="13.7109375" style="488" customWidth="1" collapsed="1"/>
    <col min="8929" max="8929" width="12.7109375" style="488" customWidth="1" collapsed="1"/>
    <col min="8930" max="9176" width="11.42578125" style="488" collapsed="1"/>
    <col min="9177" max="9177" width="26.7109375" style="488" customWidth="1" collapsed="1"/>
    <col min="9178" max="9184" width="13.7109375" style="488" customWidth="1" collapsed="1"/>
    <col min="9185" max="9185" width="12.7109375" style="488" customWidth="1" collapsed="1"/>
    <col min="9186" max="9432" width="11.42578125" style="488" collapsed="1"/>
    <col min="9433" max="9433" width="26.7109375" style="488" customWidth="1" collapsed="1"/>
    <col min="9434" max="9440" width="13.7109375" style="488" customWidth="1" collapsed="1"/>
    <col min="9441" max="9441" width="12.7109375" style="488" customWidth="1" collapsed="1"/>
    <col min="9442" max="9688" width="11.42578125" style="488" collapsed="1"/>
    <col min="9689" max="9689" width="26.7109375" style="488" customWidth="1" collapsed="1"/>
    <col min="9690" max="9696" width="13.7109375" style="488" customWidth="1" collapsed="1"/>
    <col min="9697" max="9697" width="12.7109375" style="488" customWidth="1" collapsed="1"/>
    <col min="9698" max="9944" width="11.42578125" style="488" collapsed="1"/>
    <col min="9945" max="9945" width="26.7109375" style="488" customWidth="1" collapsed="1"/>
    <col min="9946" max="9952" width="13.7109375" style="488" customWidth="1" collapsed="1"/>
    <col min="9953" max="9953" width="12.7109375" style="488" customWidth="1" collapsed="1"/>
    <col min="9954" max="10200" width="11.42578125" style="488" collapsed="1"/>
    <col min="10201" max="10201" width="26.7109375" style="488" customWidth="1" collapsed="1"/>
    <col min="10202" max="10208" width="13.7109375" style="488" customWidth="1" collapsed="1"/>
    <col min="10209" max="10209" width="12.7109375" style="488" customWidth="1" collapsed="1"/>
    <col min="10210" max="10456" width="11.42578125" style="488" collapsed="1"/>
    <col min="10457" max="10457" width="26.7109375" style="488" customWidth="1" collapsed="1"/>
    <col min="10458" max="10464" width="13.7109375" style="488" customWidth="1" collapsed="1"/>
    <col min="10465" max="10465" width="12.7109375" style="488" customWidth="1" collapsed="1"/>
    <col min="10466" max="10712" width="11.42578125" style="488" collapsed="1"/>
    <col min="10713" max="10713" width="26.7109375" style="488" customWidth="1" collapsed="1"/>
    <col min="10714" max="10720" width="13.7109375" style="488" customWidth="1" collapsed="1"/>
    <col min="10721" max="10721" width="12.7109375" style="488" customWidth="1" collapsed="1"/>
    <col min="10722" max="10968" width="11.42578125" style="488" collapsed="1"/>
    <col min="10969" max="10969" width="26.7109375" style="488" customWidth="1" collapsed="1"/>
    <col min="10970" max="10976" width="13.7109375" style="488" customWidth="1" collapsed="1"/>
    <col min="10977" max="10977" width="12.7109375" style="488" customWidth="1" collapsed="1"/>
    <col min="10978" max="11224" width="11.42578125" style="488" collapsed="1"/>
    <col min="11225" max="11225" width="26.7109375" style="488" customWidth="1" collapsed="1"/>
    <col min="11226" max="11232" width="13.7109375" style="488" customWidth="1" collapsed="1"/>
    <col min="11233" max="11233" width="12.7109375" style="488" customWidth="1" collapsed="1"/>
    <col min="11234" max="11480" width="11.42578125" style="488" collapsed="1"/>
    <col min="11481" max="11481" width="26.7109375" style="488" customWidth="1" collapsed="1"/>
    <col min="11482" max="11488" width="13.7109375" style="488" customWidth="1" collapsed="1"/>
    <col min="11489" max="11489" width="12.7109375" style="488" customWidth="1" collapsed="1"/>
    <col min="11490" max="11736" width="11.42578125" style="488" collapsed="1"/>
    <col min="11737" max="11737" width="26.7109375" style="488" customWidth="1" collapsed="1"/>
    <col min="11738" max="11744" width="13.7109375" style="488" customWidth="1" collapsed="1"/>
    <col min="11745" max="11745" width="12.7109375" style="488" customWidth="1" collapsed="1"/>
    <col min="11746" max="11992" width="11.42578125" style="488" collapsed="1"/>
    <col min="11993" max="11993" width="26.7109375" style="488" customWidth="1" collapsed="1"/>
    <col min="11994" max="12000" width="13.7109375" style="488" customWidth="1" collapsed="1"/>
    <col min="12001" max="12001" width="12.7109375" style="488" customWidth="1" collapsed="1"/>
    <col min="12002" max="12248" width="11.42578125" style="488" collapsed="1"/>
    <col min="12249" max="12249" width="26.7109375" style="488" customWidth="1" collapsed="1"/>
    <col min="12250" max="12256" width="13.7109375" style="488" customWidth="1" collapsed="1"/>
    <col min="12257" max="12257" width="12.7109375" style="488" customWidth="1" collapsed="1"/>
    <col min="12258" max="12504" width="11.42578125" style="488" collapsed="1"/>
    <col min="12505" max="12505" width="26.7109375" style="488" customWidth="1" collapsed="1"/>
    <col min="12506" max="12512" width="13.7109375" style="488" customWidth="1" collapsed="1"/>
    <col min="12513" max="12513" width="12.7109375" style="488" customWidth="1" collapsed="1"/>
    <col min="12514" max="12760" width="11.42578125" style="488" collapsed="1"/>
    <col min="12761" max="12761" width="26.7109375" style="488" customWidth="1" collapsed="1"/>
    <col min="12762" max="12768" width="13.7109375" style="488" customWidth="1" collapsed="1"/>
    <col min="12769" max="12769" width="12.7109375" style="488" customWidth="1" collapsed="1"/>
    <col min="12770" max="13016" width="11.42578125" style="488" collapsed="1"/>
    <col min="13017" max="13017" width="26.7109375" style="488" customWidth="1" collapsed="1"/>
    <col min="13018" max="13024" width="13.7109375" style="488" customWidth="1" collapsed="1"/>
    <col min="13025" max="13025" width="12.7109375" style="488" customWidth="1" collapsed="1"/>
    <col min="13026" max="13272" width="11.42578125" style="488" collapsed="1"/>
    <col min="13273" max="13273" width="26.7109375" style="488" customWidth="1" collapsed="1"/>
    <col min="13274" max="13280" width="13.7109375" style="488" customWidth="1" collapsed="1"/>
    <col min="13281" max="13281" width="12.7109375" style="488" customWidth="1" collapsed="1"/>
    <col min="13282" max="13528" width="11.42578125" style="488" collapsed="1"/>
    <col min="13529" max="13529" width="26.7109375" style="488" customWidth="1" collapsed="1"/>
    <col min="13530" max="13536" width="13.7109375" style="488" customWidth="1" collapsed="1"/>
    <col min="13537" max="13537" width="12.7109375" style="488" customWidth="1" collapsed="1"/>
    <col min="13538" max="13784" width="11.42578125" style="488" collapsed="1"/>
    <col min="13785" max="13785" width="26.7109375" style="488" customWidth="1" collapsed="1"/>
    <col min="13786" max="13792" width="13.7109375" style="488" customWidth="1" collapsed="1"/>
    <col min="13793" max="13793" width="12.7109375" style="488" customWidth="1" collapsed="1"/>
    <col min="13794" max="14040" width="11.42578125" style="488" collapsed="1"/>
    <col min="14041" max="14041" width="26.7109375" style="488" customWidth="1" collapsed="1"/>
    <col min="14042" max="14048" width="13.7109375" style="488" customWidth="1" collapsed="1"/>
    <col min="14049" max="14049" width="12.7109375" style="488" customWidth="1" collapsed="1"/>
    <col min="14050" max="14296" width="11.42578125" style="488" collapsed="1"/>
    <col min="14297" max="14297" width="26.7109375" style="488" customWidth="1" collapsed="1"/>
    <col min="14298" max="14304" width="13.7109375" style="488" customWidth="1" collapsed="1"/>
    <col min="14305" max="14305" width="12.7109375" style="488" customWidth="1" collapsed="1"/>
    <col min="14306" max="14552" width="11.42578125" style="488" collapsed="1"/>
    <col min="14553" max="14553" width="26.7109375" style="488" customWidth="1" collapsed="1"/>
    <col min="14554" max="14560" width="13.7109375" style="488" customWidth="1" collapsed="1"/>
    <col min="14561" max="14561" width="12.7109375" style="488" customWidth="1" collapsed="1"/>
    <col min="14562" max="14808" width="11.42578125" style="488" collapsed="1"/>
    <col min="14809" max="14809" width="26.7109375" style="488" customWidth="1" collapsed="1"/>
    <col min="14810" max="14816" width="13.7109375" style="488" customWidth="1" collapsed="1"/>
    <col min="14817" max="14817" width="12.7109375" style="488" customWidth="1" collapsed="1"/>
    <col min="14818" max="15064" width="11.42578125" style="488" collapsed="1"/>
    <col min="15065" max="15065" width="26.7109375" style="488" customWidth="1" collapsed="1"/>
    <col min="15066" max="15072" width="13.7109375" style="488" customWidth="1" collapsed="1"/>
    <col min="15073" max="15073" width="12.7109375" style="488" customWidth="1" collapsed="1"/>
    <col min="15074" max="15320" width="11.42578125" style="488" collapsed="1"/>
    <col min="15321" max="15321" width="26.7109375" style="488" customWidth="1" collapsed="1"/>
    <col min="15322" max="15328" width="13.7109375" style="488" customWidth="1" collapsed="1"/>
    <col min="15329" max="15329" width="12.7109375" style="488" customWidth="1" collapsed="1"/>
    <col min="15330" max="15576" width="11.42578125" style="488" collapsed="1"/>
    <col min="15577" max="15577" width="26.7109375" style="488" customWidth="1" collapsed="1"/>
    <col min="15578" max="15584" width="13.7109375" style="488" customWidth="1" collapsed="1"/>
    <col min="15585" max="15585" width="12.7109375" style="488" customWidth="1" collapsed="1"/>
    <col min="15586" max="15832" width="11.42578125" style="488" collapsed="1"/>
    <col min="15833" max="15833" width="26.7109375" style="488" customWidth="1" collapsed="1"/>
    <col min="15834" max="15840" width="13.7109375" style="488" customWidth="1" collapsed="1"/>
    <col min="15841" max="15841" width="12.7109375" style="488" customWidth="1" collapsed="1"/>
    <col min="15842" max="16088" width="11.42578125" style="488" collapsed="1"/>
    <col min="16089" max="16089" width="26.7109375" style="488" customWidth="1" collapsed="1"/>
    <col min="16090" max="16096" width="13.7109375" style="488" customWidth="1" collapsed="1"/>
    <col min="16097" max="16097" width="12.7109375" style="488" customWidth="1" collapsed="1"/>
    <col min="16098" max="16384" width="11.42578125" style="488" collapsed="1"/>
  </cols>
  <sheetData>
    <row r="1" spans="1:8" s="490" customFormat="1" ht="20.100000000000001" customHeight="1" x14ac:dyDescent="0.25">
      <c r="A1" s="951" t="s">
        <v>893</v>
      </c>
      <c r="B1" s="489"/>
      <c r="C1" s="489"/>
      <c r="D1" s="489"/>
      <c r="E1" s="489"/>
      <c r="F1" s="489"/>
      <c r="G1" s="489"/>
      <c r="H1" s="489"/>
    </row>
    <row r="2" spans="1:8" s="490" customFormat="1" ht="20.100000000000001" customHeight="1" x14ac:dyDescent="0.25">
      <c r="A2" s="491" t="s">
        <v>794</v>
      </c>
      <c r="B2" s="492"/>
      <c r="C2" s="492"/>
      <c r="D2" s="492"/>
      <c r="E2" s="492"/>
      <c r="F2" s="492"/>
      <c r="G2" s="492"/>
      <c r="H2" s="492"/>
    </row>
    <row r="3" spans="1:8" s="493" customFormat="1" x14ac:dyDescent="0.2"/>
    <row r="4" spans="1:8" s="493" customFormat="1" ht="12.75" customHeight="1" x14ac:dyDescent="0.2">
      <c r="A4" s="1354" t="s">
        <v>799</v>
      </c>
      <c r="B4" s="1357" t="s">
        <v>266</v>
      </c>
      <c r="C4" s="623" t="s">
        <v>3</v>
      </c>
      <c r="D4" s="624"/>
      <c r="E4" s="624"/>
      <c r="F4" s="624"/>
      <c r="G4" s="624"/>
      <c r="H4" s="624"/>
    </row>
    <row r="5" spans="1:8" s="493" customFormat="1" ht="33" customHeight="1" x14ac:dyDescent="0.2">
      <c r="A5" s="1355"/>
      <c r="B5" s="1358"/>
      <c r="C5" s="625" t="s">
        <v>689</v>
      </c>
      <c r="D5" s="625" t="s">
        <v>752</v>
      </c>
      <c r="E5" s="625" t="s">
        <v>770</v>
      </c>
      <c r="F5" s="625" t="s">
        <v>788</v>
      </c>
      <c r="G5" s="626" t="s">
        <v>987</v>
      </c>
      <c r="H5" s="626" t="s">
        <v>988</v>
      </c>
    </row>
    <row r="6" spans="1:8" s="493" customFormat="1" ht="12.75" customHeight="1" x14ac:dyDescent="0.2">
      <c r="A6" s="1356"/>
      <c r="B6" s="494" t="s">
        <v>295</v>
      </c>
      <c r="C6" s="495"/>
      <c r="D6" s="495"/>
      <c r="E6" s="495"/>
      <c r="F6" s="495"/>
      <c r="G6" s="495"/>
      <c r="H6" s="495"/>
    </row>
    <row r="7" spans="1:8" ht="24.95" customHeight="1" x14ac:dyDescent="0.2">
      <c r="A7" s="1359" t="s">
        <v>698</v>
      </c>
      <c r="B7" s="1228"/>
      <c r="C7" s="1228"/>
      <c r="D7" s="1228"/>
      <c r="E7" s="1228"/>
      <c r="F7" s="1228"/>
      <c r="G7" s="1228"/>
      <c r="H7" s="1228"/>
    </row>
    <row r="8" spans="1:8" ht="11.25" customHeight="1" x14ac:dyDescent="0.2">
      <c r="A8" s="949"/>
      <c r="B8" s="950"/>
      <c r="C8" s="950"/>
      <c r="D8" s="950"/>
      <c r="E8" s="950"/>
      <c r="F8" s="950"/>
      <c r="G8" s="950"/>
      <c r="H8" s="950"/>
    </row>
    <row r="9" spans="1:8" s="498" customFormat="1" ht="12.75" customHeight="1" x14ac:dyDescent="0.2">
      <c r="A9" s="7" t="s">
        <v>266</v>
      </c>
      <c r="B9" s="964">
        <v>1915767.3578500038</v>
      </c>
      <c r="C9" s="963">
        <v>353697.90909000125</v>
      </c>
      <c r="D9" s="963">
        <v>243124.49043000044</v>
      </c>
      <c r="E9" s="963">
        <v>160368.8342399995</v>
      </c>
      <c r="F9" s="963">
        <v>150729.41454999996</v>
      </c>
      <c r="G9" s="963">
        <v>155461.12711000064</v>
      </c>
      <c r="H9" s="963">
        <v>852385.58243000158</v>
      </c>
    </row>
    <row r="10" spans="1:8" s="498" customFormat="1" ht="12.75" customHeight="1" x14ac:dyDescent="0.2">
      <c r="A10" s="313" t="s">
        <v>795</v>
      </c>
      <c r="B10" s="960">
        <v>64966.664989999968</v>
      </c>
      <c r="C10" s="959">
        <v>47890.32939999993</v>
      </c>
      <c r="D10" s="959">
        <v>3279.1114799999996</v>
      </c>
      <c r="E10" s="959">
        <v>2511.0994700000001</v>
      </c>
      <c r="F10" s="959">
        <v>1601.20198</v>
      </c>
      <c r="G10" s="959">
        <v>1767.1384500000004</v>
      </c>
      <c r="H10" s="959">
        <v>7917.7842099999998</v>
      </c>
    </row>
    <row r="11" spans="1:8" s="498" customFormat="1" ht="12.75" customHeight="1" x14ac:dyDescent="0.2">
      <c r="A11" s="313" t="s">
        <v>796</v>
      </c>
      <c r="B11" s="960">
        <v>1520995.0313199998</v>
      </c>
      <c r="C11" s="959">
        <v>262429.61846000003</v>
      </c>
      <c r="D11" s="959">
        <v>217976.82383000001</v>
      </c>
      <c r="E11" s="959">
        <v>140497.32091000001</v>
      </c>
      <c r="F11" s="959">
        <v>132851.34857999999</v>
      </c>
      <c r="G11" s="959">
        <v>137994.13098000002</v>
      </c>
      <c r="H11" s="959">
        <v>629245.78856000002</v>
      </c>
    </row>
    <row r="12" spans="1:8" s="498" customFormat="1" ht="12.75" customHeight="1" x14ac:dyDescent="0.2">
      <c r="A12" s="313" t="s">
        <v>797</v>
      </c>
      <c r="B12" s="960">
        <v>329805.66154000151</v>
      </c>
      <c r="C12" s="959">
        <v>43377.961230000124</v>
      </c>
      <c r="D12" s="959">
        <v>21868.555119999932</v>
      </c>
      <c r="E12" s="959">
        <v>17360.413860000044</v>
      </c>
      <c r="F12" s="959">
        <v>16276.86399000006</v>
      </c>
      <c r="G12" s="959">
        <v>15699.857679999948</v>
      </c>
      <c r="H12" s="959">
        <v>215222.00965999978</v>
      </c>
    </row>
    <row r="13" spans="1:8" s="498" customFormat="1" ht="12.75" customHeight="1" x14ac:dyDescent="0.2">
      <c r="A13" s="313"/>
      <c r="B13" s="948"/>
      <c r="C13" s="947"/>
      <c r="D13" s="947"/>
      <c r="E13" s="947"/>
      <c r="F13" s="947"/>
      <c r="G13" s="947"/>
      <c r="H13" s="947"/>
    </row>
    <row r="14" spans="1:8" ht="12.75" customHeight="1" x14ac:dyDescent="0.2">
      <c r="A14" s="7" t="s">
        <v>215</v>
      </c>
      <c r="B14" s="964">
        <v>1213302.0799900002</v>
      </c>
      <c r="C14" s="963">
        <v>241082.60505999997</v>
      </c>
      <c r="D14" s="963">
        <v>168650.27696000002</v>
      </c>
      <c r="E14" s="963">
        <v>100534.7484</v>
      </c>
      <c r="F14" s="963">
        <v>99053.59057</v>
      </c>
      <c r="G14" s="963">
        <v>101590.07395000001</v>
      </c>
      <c r="H14" s="963">
        <v>502390.78504999995</v>
      </c>
    </row>
    <row r="15" spans="1:8" ht="12.75" customHeight="1" x14ac:dyDescent="0.2">
      <c r="A15" s="313" t="s">
        <v>795</v>
      </c>
      <c r="B15" s="960">
        <v>20950.854179999998</v>
      </c>
      <c r="C15" s="959">
        <v>20950.854179999998</v>
      </c>
      <c r="D15" s="959">
        <v>0</v>
      </c>
      <c r="E15" s="959">
        <v>0</v>
      </c>
      <c r="F15" s="959">
        <v>0</v>
      </c>
      <c r="G15" s="959">
        <v>0</v>
      </c>
      <c r="H15" s="959">
        <v>0</v>
      </c>
    </row>
    <row r="16" spans="1:8" ht="12.75" customHeight="1" x14ac:dyDescent="0.2">
      <c r="A16" s="313" t="s">
        <v>796</v>
      </c>
      <c r="B16" s="960">
        <v>1149255.5892700001</v>
      </c>
      <c r="C16" s="959">
        <v>199679.33236999999</v>
      </c>
      <c r="D16" s="959">
        <v>165703.70399000001</v>
      </c>
      <c r="E16" s="959">
        <v>99843.748399999997</v>
      </c>
      <c r="F16" s="959">
        <v>98590.565640000001</v>
      </c>
      <c r="G16" s="959">
        <v>100292.07395000001</v>
      </c>
      <c r="H16" s="959">
        <v>485146.16491999995</v>
      </c>
    </row>
    <row r="17" spans="1:8" ht="12.75" customHeight="1" x14ac:dyDescent="0.2">
      <c r="A17" s="313" t="s">
        <v>797</v>
      </c>
      <c r="B17" s="960">
        <v>43095.636540000014</v>
      </c>
      <c r="C17" s="959">
        <v>20452.41851</v>
      </c>
      <c r="D17" s="959">
        <v>2946.5729699999997</v>
      </c>
      <c r="E17" s="959">
        <v>691</v>
      </c>
      <c r="F17" s="959">
        <v>463.02492999999998</v>
      </c>
      <c r="G17" s="959">
        <v>1298</v>
      </c>
      <c r="H17" s="959">
        <v>17244.620130000003</v>
      </c>
    </row>
    <row r="18" spans="1:8" ht="12.75" customHeight="1" x14ac:dyDescent="0.2">
      <c r="A18" s="313"/>
      <c r="B18" s="946"/>
      <c r="C18" s="945"/>
      <c r="D18" s="945"/>
      <c r="E18" s="945"/>
      <c r="F18" s="945"/>
      <c r="G18" s="945"/>
      <c r="H18" s="945"/>
    </row>
    <row r="19" spans="1:8" ht="12.75" customHeight="1" x14ac:dyDescent="0.2">
      <c r="A19" s="7" t="s">
        <v>216</v>
      </c>
      <c r="B19" s="962">
        <v>570525.27171999984</v>
      </c>
      <c r="C19" s="961">
        <v>85375.434990000038</v>
      </c>
      <c r="D19" s="961">
        <v>64407.76154</v>
      </c>
      <c r="E19" s="961">
        <v>50865.573759999992</v>
      </c>
      <c r="F19" s="961">
        <v>43714.944470000017</v>
      </c>
      <c r="G19" s="961">
        <v>46394.077069999985</v>
      </c>
      <c r="H19" s="961">
        <v>279767.47989000019</v>
      </c>
    </row>
    <row r="20" spans="1:8" ht="12.75" customHeight="1" x14ac:dyDescent="0.2">
      <c r="A20" s="313" t="s">
        <v>795</v>
      </c>
      <c r="B20" s="960">
        <v>8308.7964299999985</v>
      </c>
      <c r="C20" s="959">
        <v>8303.7964299999985</v>
      </c>
      <c r="D20" s="959">
        <v>0</v>
      </c>
      <c r="E20" s="959">
        <v>0</v>
      </c>
      <c r="F20" s="959">
        <v>0</v>
      </c>
      <c r="G20" s="959">
        <v>0</v>
      </c>
      <c r="H20" s="959">
        <v>5</v>
      </c>
    </row>
    <row r="21" spans="1:8" ht="12.75" customHeight="1" x14ac:dyDescent="0.2">
      <c r="A21" s="313" t="s">
        <v>796</v>
      </c>
      <c r="B21" s="960">
        <v>368692.77684999997</v>
      </c>
      <c r="C21" s="959">
        <v>62569.302889999999</v>
      </c>
      <c r="D21" s="959">
        <v>52273.119840000007</v>
      </c>
      <c r="E21" s="959">
        <v>40528.572509999998</v>
      </c>
      <c r="F21" s="959">
        <v>33790.782940000005</v>
      </c>
      <c r="G21" s="959">
        <v>37406.375030000003</v>
      </c>
      <c r="H21" s="959">
        <v>142124.62363999998</v>
      </c>
    </row>
    <row r="22" spans="1:8" ht="12.75" customHeight="1" x14ac:dyDescent="0.2">
      <c r="A22" s="313" t="s">
        <v>797</v>
      </c>
      <c r="B22" s="960">
        <v>193523.69843999995</v>
      </c>
      <c r="C22" s="959">
        <v>14502.33567</v>
      </c>
      <c r="D22" s="959">
        <v>12134.641699999993</v>
      </c>
      <c r="E22" s="959">
        <v>10337.001250000001</v>
      </c>
      <c r="F22" s="959">
        <v>9924.1615299999958</v>
      </c>
      <c r="G22" s="959">
        <v>8987.7020399999928</v>
      </c>
      <c r="H22" s="959">
        <v>137637.85625000001</v>
      </c>
    </row>
    <row r="23" spans="1:8" ht="12.75" customHeight="1" x14ac:dyDescent="0.2">
      <c r="A23" s="313"/>
      <c r="B23" s="946"/>
      <c r="C23" s="945"/>
      <c r="D23" s="945"/>
      <c r="E23" s="945"/>
      <c r="F23" s="945"/>
      <c r="G23" s="945"/>
      <c r="H23" s="945"/>
    </row>
    <row r="24" spans="1:8" ht="12.75" customHeight="1" x14ac:dyDescent="0.2">
      <c r="A24" s="7" t="s">
        <v>217</v>
      </c>
      <c r="B24" s="989">
        <v>131812.66999000026</v>
      </c>
      <c r="C24" s="988">
        <v>27234.653589999984</v>
      </c>
      <c r="D24" s="988">
        <v>10061.56925000002</v>
      </c>
      <c r="E24" s="988">
        <v>8963.945840000004</v>
      </c>
      <c r="F24" s="988">
        <v>7935.386930000006</v>
      </c>
      <c r="G24" s="988">
        <v>7475.0831700000299</v>
      </c>
      <c r="H24" s="988">
        <v>70142.031210000001</v>
      </c>
    </row>
    <row r="25" spans="1:8" ht="12.75" customHeight="1" x14ac:dyDescent="0.2">
      <c r="A25" s="313" t="s">
        <v>795</v>
      </c>
      <c r="B25" s="960">
        <v>35706.865509999989</v>
      </c>
      <c r="C25" s="959">
        <v>18635.529920000015</v>
      </c>
      <c r="D25" s="959">
        <v>3279.11148</v>
      </c>
      <c r="E25" s="959">
        <v>2511.0994700000001</v>
      </c>
      <c r="F25" s="959">
        <v>1601.2019800000005</v>
      </c>
      <c r="G25" s="959">
        <v>1767.1384500000006</v>
      </c>
      <c r="H25" s="959">
        <v>7912.7842099999998</v>
      </c>
    </row>
    <row r="26" spans="1:8" ht="12.75" customHeight="1" x14ac:dyDescent="0.2">
      <c r="A26" s="313" t="s">
        <v>796</v>
      </c>
      <c r="B26" s="960">
        <v>3046.6651999999999</v>
      </c>
      <c r="C26" s="959">
        <v>180.98320000000001</v>
      </c>
      <c r="D26" s="959">
        <v>0</v>
      </c>
      <c r="E26" s="959">
        <v>125</v>
      </c>
      <c r="F26" s="959">
        <v>470</v>
      </c>
      <c r="G26" s="959">
        <v>295.68200000000002</v>
      </c>
      <c r="H26" s="959">
        <v>1975</v>
      </c>
    </row>
    <row r="27" spans="1:8" ht="12.75" customHeight="1" x14ac:dyDescent="0.2">
      <c r="A27" s="313" t="s">
        <v>797</v>
      </c>
      <c r="B27" s="960">
        <v>93059.13927999993</v>
      </c>
      <c r="C27" s="959">
        <v>8418.1404700000312</v>
      </c>
      <c r="D27" s="959">
        <v>6782.4577700000245</v>
      </c>
      <c r="E27" s="959">
        <v>6327.8463700000029</v>
      </c>
      <c r="F27" s="959">
        <v>5864.1849500000162</v>
      </c>
      <c r="G27" s="959">
        <v>5412.2627200000179</v>
      </c>
      <c r="H27" s="959">
        <v>60254.247000000003</v>
      </c>
    </row>
    <row r="28" spans="1:8" ht="12.75" customHeight="1" x14ac:dyDescent="0.2">
      <c r="A28" s="313"/>
      <c r="B28" s="946"/>
      <c r="C28" s="945"/>
      <c r="D28" s="945"/>
      <c r="E28" s="945"/>
      <c r="F28" s="945"/>
      <c r="G28" s="945"/>
      <c r="H28" s="945"/>
    </row>
    <row r="29" spans="1:8" ht="12.75" customHeight="1" x14ac:dyDescent="0.2">
      <c r="A29" s="7" t="s">
        <v>70</v>
      </c>
      <c r="B29" s="964">
        <v>127.33614999999999</v>
      </c>
      <c r="C29" s="963">
        <v>5.2154499999999979</v>
      </c>
      <c r="D29" s="963">
        <v>4.8826800000000015</v>
      </c>
      <c r="E29" s="963">
        <v>4.5662399999999996</v>
      </c>
      <c r="F29" s="963">
        <v>25.492579999999997</v>
      </c>
      <c r="G29" s="963">
        <v>1.8929200000000002</v>
      </c>
      <c r="H29" s="963">
        <v>85.286280000000005</v>
      </c>
    </row>
    <row r="30" spans="1:8" ht="12.75" customHeight="1" x14ac:dyDescent="0.2">
      <c r="A30" s="313" t="s">
        <v>795</v>
      </c>
      <c r="B30" s="960">
        <v>0.14887000000000006</v>
      </c>
      <c r="C30" s="959">
        <v>0.14887000000000006</v>
      </c>
      <c r="D30" s="959">
        <v>0</v>
      </c>
      <c r="E30" s="959">
        <v>0</v>
      </c>
      <c r="F30" s="959">
        <v>0</v>
      </c>
      <c r="G30" s="959">
        <v>0</v>
      </c>
      <c r="H30" s="959">
        <v>0</v>
      </c>
    </row>
    <row r="31" spans="1:8" ht="12.75" customHeight="1" x14ac:dyDescent="0.2">
      <c r="A31" s="313" t="s">
        <v>796</v>
      </c>
      <c r="B31" s="960">
        <v>0</v>
      </c>
      <c r="C31" s="959">
        <v>0</v>
      </c>
      <c r="D31" s="959">
        <v>0</v>
      </c>
      <c r="E31" s="959">
        <v>0</v>
      </c>
      <c r="F31" s="959">
        <v>0</v>
      </c>
      <c r="G31" s="959">
        <v>0</v>
      </c>
      <c r="H31" s="959">
        <v>0</v>
      </c>
    </row>
    <row r="32" spans="1:8" ht="12.75" customHeight="1" x14ac:dyDescent="0.2">
      <c r="A32" s="313" t="s">
        <v>797</v>
      </c>
      <c r="B32" s="960">
        <v>127.18727999999999</v>
      </c>
      <c r="C32" s="959">
        <v>5.0665799999999983</v>
      </c>
      <c r="D32" s="959">
        <v>4.8826800000000015</v>
      </c>
      <c r="E32" s="959">
        <v>4.5662399999999996</v>
      </c>
      <c r="F32" s="959">
        <v>25.492579999999997</v>
      </c>
      <c r="G32" s="959">
        <v>1.8929200000000002</v>
      </c>
      <c r="H32" s="959">
        <v>85.286280000000005</v>
      </c>
    </row>
    <row r="33" spans="1:8" ht="12.75" customHeight="1" x14ac:dyDescent="0.2">
      <c r="A33" s="313"/>
      <c r="B33" s="946"/>
      <c r="C33" s="945"/>
      <c r="D33" s="945"/>
      <c r="E33" s="945"/>
      <c r="F33" s="945"/>
      <c r="G33" s="945"/>
      <c r="H33" s="945"/>
    </row>
    <row r="34" spans="1:8" ht="12.75" customHeight="1" x14ac:dyDescent="0.2">
      <c r="A34" s="313"/>
      <c r="B34" s="945"/>
      <c r="C34" s="945"/>
      <c r="D34" s="945"/>
      <c r="E34" s="945"/>
      <c r="F34" s="945"/>
      <c r="G34" s="945"/>
      <c r="H34" s="945"/>
    </row>
    <row r="35" spans="1:8" ht="15" customHeight="1" x14ac:dyDescent="0.2">
      <c r="A35" s="1352" t="s">
        <v>798</v>
      </c>
      <c r="B35" s="1353"/>
      <c r="C35" s="1353"/>
      <c r="D35" s="1353"/>
      <c r="E35" s="1353"/>
      <c r="F35" s="1353"/>
      <c r="G35" s="1353"/>
      <c r="H35" s="1353"/>
    </row>
    <row r="36" spans="1:8" ht="15" customHeight="1" x14ac:dyDescent="0.2">
      <c r="A36" s="949"/>
      <c r="B36" s="950"/>
      <c r="C36" s="950"/>
      <c r="D36" s="950"/>
      <c r="E36" s="950"/>
      <c r="F36" s="950"/>
      <c r="G36" s="950"/>
      <c r="H36" s="950"/>
    </row>
    <row r="37" spans="1:8" ht="15" customHeight="1" x14ac:dyDescent="0.2">
      <c r="A37" s="7" t="s">
        <v>266</v>
      </c>
      <c r="B37" s="964">
        <v>92251.964059999867</v>
      </c>
      <c r="C37" s="963">
        <v>24200.464540000008</v>
      </c>
      <c r="D37" s="963">
        <v>18869.131660000006</v>
      </c>
      <c r="E37" s="963">
        <v>11162.300690000013</v>
      </c>
      <c r="F37" s="963">
        <v>5869.5086700000002</v>
      </c>
      <c r="G37" s="963">
        <v>6697.6419300000007</v>
      </c>
      <c r="H37" s="963">
        <v>25452.916570000001</v>
      </c>
    </row>
    <row r="38" spans="1:8" ht="15" customHeight="1" x14ac:dyDescent="0.2">
      <c r="A38" s="313" t="s">
        <v>795</v>
      </c>
      <c r="B38" s="960">
        <v>3936.7029299999986</v>
      </c>
      <c r="C38" s="959">
        <v>3282.9822799999993</v>
      </c>
      <c r="D38" s="959">
        <v>176.74763999999999</v>
      </c>
      <c r="E38" s="959">
        <v>200.21048999999999</v>
      </c>
      <c r="F38" s="959">
        <v>163.49439000000001</v>
      </c>
      <c r="G38" s="959">
        <v>40.147889999999997</v>
      </c>
      <c r="H38" s="959">
        <v>73.120239999999981</v>
      </c>
    </row>
    <row r="39" spans="1:8" ht="15" customHeight="1" x14ac:dyDescent="0.2">
      <c r="A39" s="313" t="s">
        <v>796</v>
      </c>
      <c r="B39" s="960">
        <v>70176.384319999997</v>
      </c>
      <c r="C39" s="959">
        <v>19562.654069999997</v>
      </c>
      <c r="D39" s="959">
        <v>17409.98417</v>
      </c>
      <c r="E39" s="959">
        <v>10301.050189999998</v>
      </c>
      <c r="F39" s="959">
        <v>5045</v>
      </c>
      <c r="G39" s="959">
        <v>5961.3185100000001</v>
      </c>
      <c r="H39" s="959">
        <v>11896.37738</v>
      </c>
    </row>
    <row r="40" spans="1:8" ht="15" customHeight="1" x14ac:dyDescent="0.2">
      <c r="A40" s="313" t="s">
        <v>797</v>
      </c>
      <c r="B40" s="960">
        <v>18138.876810000005</v>
      </c>
      <c r="C40" s="959">
        <v>1354.8281899999993</v>
      </c>
      <c r="D40" s="959">
        <v>1282.3998499999996</v>
      </c>
      <c r="E40" s="959">
        <v>661.04000999999982</v>
      </c>
      <c r="F40" s="959">
        <v>661.01427999999976</v>
      </c>
      <c r="G40" s="959">
        <v>696.17552999999941</v>
      </c>
      <c r="H40" s="959">
        <v>13483.418949999996</v>
      </c>
    </row>
    <row r="41" spans="1:8" ht="15" customHeight="1" x14ac:dyDescent="0.2">
      <c r="A41" s="313"/>
      <c r="B41" s="948"/>
      <c r="C41" s="947"/>
      <c r="D41" s="947"/>
      <c r="E41" s="947"/>
      <c r="F41" s="947"/>
      <c r="G41" s="947"/>
      <c r="H41" s="947"/>
    </row>
    <row r="42" spans="1:8" ht="15" customHeight="1" x14ac:dyDescent="0.2">
      <c r="A42" s="7" t="s">
        <v>215</v>
      </c>
      <c r="B42" s="964">
        <v>10067.772919999999</v>
      </c>
      <c r="C42" s="963">
        <v>5682.7510899999997</v>
      </c>
      <c r="D42" s="963">
        <v>655.02183000000002</v>
      </c>
      <c r="E42" s="963">
        <v>710</v>
      </c>
      <c r="F42" s="963">
        <v>20</v>
      </c>
      <c r="G42" s="963">
        <v>500</v>
      </c>
      <c r="H42" s="963">
        <v>2500</v>
      </c>
    </row>
    <row r="43" spans="1:8" ht="15" customHeight="1" x14ac:dyDescent="0.2">
      <c r="A43" s="313" t="s">
        <v>795</v>
      </c>
      <c r="B43" s="960">
        <v>0</v>
      </c>
      <c r="C43" s="959">
        <v>0</v>
      </c>
      <c r="D43" s="959">
        <v>0</v>
      </c>
      <c r="E43" s="959">
        <v>0</v>
      </c>
      <c r="F43" s="959">
        <v>0</v>
      </c>
      <c r="G43" s="959">
        <v>0</v>
      </c>
      <c r="H43" s="959">
        <v>0</v>
      </c>
    </row>
    <row r="44" spans="1:8" ht="15" customHeight="1" x14ac:dyDescent="0.2">
      <c r="A44" s="313" t="s">
        <v>796</v>
      </c>
      <c r="B44" s="960">
        <v>10067.772919999999</v>
      </c>
      <c r="C44" s="959">
        <v>5682.7510899999997</v>
      </c>
      <c r="D44" s="959">
        <v>655.02183000000002</v>
      </c>
      <c r="E44" s="959">
        <v>710</v>
      </c>
      <c r="F44" s="959">
        <v>20</v>
      </c>
      <c r="G44" s="959">
        <v>500</v>
      </c>
      <c r="H44" s="959">
        <v>2500</v>
      </c>
    </row>
    <row r="45" spans="1:8" ht="15" customHeight="1" x14ac:dyDescent="0.2">
      <c r="A45" s="313" t="s">
        <v>797</v>
      </c>
      <c r="B45" s="960">
        <v>0</v>
      </c>
      <c r="C45" s="959">
        <v>0</v>
      </c>
      <c r="D45" s="959">
        <v>0</v>
      </c>
      <c r="E45" s="959">
        <v>0</v>
      </c>
      <c r="F45" s="959">
        <v>0</v>
      </c>
      <c r="G45" s="959">
        <v>0</v>
      </c>
      <c r="H45" s="959">
        <v>0</v>
      </c>
    </row>
    <row r="46" spans="1:8" ht="15" customHeight="1" x14ac:dyDescent="0.2">
      <c r="A46" s="313"/>
      <c r="B46" s="946"/>
      <c r="C46" s="945"/>
      <c r="D46" s="945"/>
      <c r="E46" s="945"/>
      <c r="F46" s="945"/>
      <c r="G46" s="945"/>
      <c r="H46" s="945"/>
    </row>
    <row r="47" spans="1:8" ht="15" customHeight="1" x14ac:dyDescent="0.2">
      <c r="A47" s="7" t="s">
        <v>216</v>
      </c>
      <c r="B47" s="964">
        <v>71658.743769999986</v>
      </c>
      <c r="C47" s="963">
        <v>14636.224839999999</v>
      </c>
      <c r="D47" s="963">
        <v>17574.984199999999</v>
      </c>
      <c r="E47" s="963">
        <v>9791.9220499999974</v>
      </c>
      <c r="F47" s="963">
        <v>5110.0218599999998</v>
      </c>
      <c r="G47" s="963">
        <v>5727.3403699999999</v>
      </c>
      <c r="H47" s="963">
        <v>18818.250450000003</v>
      </c>
    </row>
    <row r="48" spans="1:8" ht="15" customHeight="1" x14ac:dyDescent="0.2">
      <c r="A48" s="313" t="s">
        <v>795</v>
      </c>
      <c r="B48" s="960">
        <v>117.30000000000001</v>
      </c>
      <c r="C48" s="959">
        <v>117.30000000000001</v>
      </c>
      <c r="D48" s="959">
        <v>0</v>
      </c>
      <c r="E48" s="959">
        <v>0</v>
      </c>
      <c r="F48" s="959">
        <v>0</v>
      </c>
      <c r="G48" s="959">
        <v>0</v>
      </c>
      <c r="H48" s="959">
        <v>0</v>
      </c>
    </row>
    <row r="49" spans="1:8" ht="15" customHeight="1" x14ac:dyDescent="0.2">
      <c r="A49" s="313" t="s">
        <v>796</v>
      </c>
      <c r="B49" s="960">
        <v>59488.611400000002</v>
      </c>
      <c r="C49" s="959">
        <v>13879.902979999999</v>
      </c>
      <c r="D49" s="959">
        <v>16754.962339999998</v>
      </c>
      <c r="E49" s="959">
        <v>9466.0501899999981</v>
      </c>
      <c r="F49" s="959">
        <v>4755</v>
      </c>
      <c r="G49" s="959">
        <v>5336.3185100000001</v>
      </c>
      <c r="H49" s="959">
        <v>9296.3773799999999</v>
      </c>
    </row>
    <row r="50" spans="1:8" ht="15" customHeight="1" x14ac:dyDescent="0.2">
      <c r="A50" s="313" t="s">
        <v>797</v>
      </c>
      <c r="B50" s="960">
        <v>12052.83237</v>
      </c>
      <c r="C50" s="959">
        <v>639.02186000000006</v>
      </c>
      <c r="D50" s="959">
        <v>820.02186000000006</v>
      </c>
      <c r="E50" s="959">
        <v>325.87185999999997</v>
      </c>
      <c r="F50" s="959">
        <v>355.02186</v>
      </c>
      <c r="G50" s="959">
        <v>391.02186</v>
      </c>
      <c r="H50" s="959">
        <v>9521.8730699999996</v>
      </c>
    </row>
    <row r="51" spans="1:8" ht="15" customHeight="1" x14ac:dyDescent="0.2">
      <c r="A51" s="313"/>
      <c r="B51" s="946"/>
      <c r="C51" s="945"/>
      <c r="D51" s="945"/>
      <c r="E51" s="945"/>
      <c r="F51" s="945"/>
      <c r="G51" s="945"/>
      <c r="H51" s="945"/>
    </row>
    <row r="52" spans="1:8" ht="15" customHeight="1" x14ac:dyDescent="0.2">
      <c r="A52" s="7" t="s">
        <v>217</v>
      </c>
      <c r="B52" s="964">
        <v>10516.62818999999</v>
      </c>
      <c r="C52" s="963">
        <v>3881.339740000004</v>
      </c>
      <c r="D52" s="963">
        <v>639.12562999999977</v>
      </c>
      <c r="E52" s="963">
        <v>660.378639999999</v>
      </c>
      <c r="F52" s="963">
        <v>739.48680999999908</v>
      </c>
      <c r="G52" s="963">
        <v>470.30155999999982</v>
      </c>
      <c r="H52" s="963">
        <v>4125.9958100000022</v>
      </c>
    </row>
    <row r="53" spans="1:8" ht="15" customHeight="1" x14ac:dyDescent="0.2">
      <c r="A53" s="313" t="s">
        <v>795</v>
      </c>
      <c r="B53" s="960">
        <v>3819.2540599999984</v>
      </c>
      <c r="C53" s="959">
        <v>3165.53341</v>
      </c>
      <c r="D53" s="959">
        <v>176.74763999999999</v>
      </c>
      <c r="E53" s="959">
        <v>200.21048999999999</v>
      </c>
      <c r="F53" s="959">
        <v>163.49439000000001</v>
      </c>
      <c r="G53" s="959">
        <v>40.147889999999997</v>
      </c>
      <c r="H53" s="959">
        <v>73.120239999999981</v>
      </c>
    </row>
    <row r="54" spans="1:8" ht="15" customHeight="1" x14ac:dyDescent="0.2">
      <c r="A54" s="313" t="s">
        <v>796</v>
      </c>
      <c r="B54" s="960">
        <v>620</v>
      </c>
      <c r="C54" s="959">
        <v>0</v>
      </c>
      <c r="D54" s="959">
        <v>0</v>
      </c>
      <c r="E54" s="959">
        <v>125</v>
      </c>
      <c r="F54" s="959">
        <v>270</v>
      </c>
      <c r="G54" s="959">
        <v>125</v>
      </c>
      <c r="H54" s="959">
        <v>100</v>
      </c>
    </row>
    <row r="55" spans="1:8" ht="15" customHeight="1" x14ac:dyDescent="0.2">
      <c r="A55" s="313" t="s">
        <v>797</v>
      </c>
      <c r="B55" s="960">
        <v>6077.3741299999992</v>
      </c>
      <c r="C55" s="959">
        <v>715.80632999999955</v>
      </c>
      <c r="D55" s="959">
        <v>462.37798999999973</v>
      </c>
      <c r="E55" s="959">
        <v>335.16815000000003</v>
      </c>
      <c r="F55" s="959">
        <v>305.99241999999987</v>
      </c>
      <c r="G55" s="959">
        <v>305.15366999999981</v>
      </c>
      <c r="H55" s="959">
        <v>3952.8755700000011</v>
      </c>
    </row>
    <row r="56" spans="1:8" ht="15" customHeight="1" x14ac:dyDescent="0.2">
      <c r="A56" s="313"/>
      <c r="B56" s="946"/>
      <c r="C56" s="945"/>
      <c r="D56" s="945"/>
      <c r="E56" s="945"/>
      <c r="F56" s="945"/>
      <c r="G56" s="945"/>
      <c r="H56" s="945"/>
    </row>
    <row r="57" spans="1:8" ht="15" customHeight="1" x14ac:dyDescent="0.2">
      <c r="A57" s="7" t="s">
        <v>70</v>
      </c>
      <c r="B57" s="964">
        <v>8.8191800000000011</v>
      </c>
      <c r="C57" s="963">
        <v>0.14887000000000006</v>
      </c>
      <c r="D57" s="963">
        <v>0</v>
      </c>
      <c r="E57" s="963">
        <v>0</v>
      </c>
      <c r="F57" s="963">
        <v>0</v>
      </c>
      <c r="G57" s="963">
        <v>0</v>
      </c>
      <c r="H57" s="963">
        <v>8.6703100000000006</v>
      </c>
    </row>
    <row r="58" spans="1:8" ht="15" customHeight="1" x14ac:dyDescent="0.2">
      <c r="A58" s="313" t="s">
        <v>795</v>
      </c>
      <c r="B58" s="960">
        <v>0.14887000000000006</v>
      </c>
      <c r="C58" s="959">
        <v>0.14887000000000006</v>
      </c>
      <c r="D58" s="959">
        <v>0</v>
      </c>
      <c r="E58" s="959">
        <v>0</v>
      </c>
      <c r="F58" s="959">
        <v>0</v>
      </c>
      <c r="G58" s="959">
        <v>0</v>
      </c>
      <c r="H58" s="959">
        <v>0</v>
      </c>
    </row>
    <row r="59" spans="1:8" ht="15" customHeight="1" x14ac:dyDescent="0.2">
      <c r="A59" s="313" t="s">
        <v>796</v>
      </c>
      <c r="B59" s="960">
        <v>0</v>
      </c>
      <c r="C59" s="959">
        <v>0</v>
      </c>
      <c r="D59" s="959">
        <v>0</v>
      </c>
      <c r="E59" s="959">
        <v>0</v>
      </c>
      <c r="F59" s="959">
        <v>0</v>
      </c>
      <c r="G59" s="959">
        <v>0</v>
      </c>
      <c r="H59" s="959">
        <v>0</v>
      </c>
    </row>
    <row r="60" spans="1:8" ht="15" customHeight="1" x14ac:dyDescent="0.2">
      <c r="A60" s="313" t="s">
        <v>797</v>
      </c>
      <c r="B60" s="960">
        <v>8.6703100000000006</v>
      </c>
      <c r="C60" s="959">
        <v>0</v>
      </c>
      <c r="D60" s="959">
        <v>0</v>
      </c>
      <c r="E60" s="959">
        <v>0</v>
      </c>
      <c r="F60" s="959">
        <v>0</v>
      </c>
      <c r="G60" s="959">
        <v>0</v>
      </c>
      <c r="H60" s="959">
        <v>8.6703100000000006</v>
      </c>
    </row>
    <row r="61" spans="1:8" ht="15" customHeight="1" x14ac:dyDescent="0.2">
      <c r="A61" s="313"/>
      <c r="B61" s="946"/>
      <c r="C61" s="945"/>
      <c r="D61" s="945"/>
      <c r="E61" s="945"/>
      <c r="F61" s="945"/>
      <c r="G61" s="945"/>
      <c r="H61" s="945"/>
    </row>
    <row r="62" spans="1:8" ht="15" customHeight="1" x14ac:dyDescent="0.2"/>
    <row r="63" spans="1:8" ht="15" customHeight="1" x14ac:dyDescent="0.2"/>
    <row r="64" spans="1:8" ht="15" customHeight="1" x14ac:dyDescent="0.2"/>
    <row r="65" ht="15" customHeight="1" x14ac:dyDescent="0.2"/>
    <row r="66" ht="15" customHeight="1" x14ac:dyDescent="0.2"/>
    <row r="67" ht="15" customHeight="1" x14ac:dyDescent="0.2"/>
    <row r="68" ht="15" customHeight="1" x14ac:dyDescent="0.2"/>
    <row r="69" ht="15" customHeight="1" x14ac:dyDescent="0.2"/>
    <row r="70" ht="15" customHeight="1" x14ac:dyDescent="0.2"/>
    <row r="71" ht="15" customHeight="1" x14ac:dyDescent="0.2"/>
    <row r="72" ht="15" customHeight="1" x14ac:dyDescent="0.2"/>
    <row r="73" ht="15" customHeight="1" x14ac:dyDescent="0.2"/>
    <row r="74" ht="15" customHeight="1" x14ac:dyDescent="0.2"/>
    <row r="75" ht="15" customHeight="1" x14ac:dyDescent="0.2"/>
    <row r="76" ht="15" customHeight="1" x14ac:dyDescent="0.2"/>
    <row r="77" ht="15" customHeight="1" x14ac:dyDescent="0.2"/>
    <row r="78" ht="15" customHeight="1" x14ac:dyDescent="0.2"/>
    <row r="79" ht="15" customHeight="1" x14ac:dyDescent="0.2"/>
    <row r="80" ht="15" customHeight="1" x14ac:dyDescent="0.2"/>
    <row r="81" ht="15" customHeight="1" x14ac:dyDescent="0.2"/>
    <row r="82" ht="15" customHeight="1" x14ac:dyDescent="0.2"/>
    <row r="83" ht="15" customHeight="1" x14ac:dyDescent="0.2"/>
    <row r="84" ht="15" customHeight="1" x14ac:dyDescent="0.2"/>
    <row r="85" ht="15" customHeight="1" x14ac:dyDescent="0.2"/>
    <row r="86" ht="15" customHeight="1" x14ac:dyDescent="0.2"/>
    <row r="87" ht="15" customHeight="1" x14ac:dyDescent="0.2"/>
  </sheetData>
  <mergeCells count="4">
    <mergeCell ref="A35:H35"/>
    <mergeCell ref="A4:A6"/>
    <mergeCell ref="B4:B5"/>
    <mergeCell ref="A7:H7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75" orientation="portrait" horizontalDpi="1200" verticalDpi="1200" r:id="rId1"/>
  <headerFooter alignWithMargins="0">
    <oddFooter>&amp;L&amp;"MetaNormalLF-Roman,Standard"&amp;8Statistisches Bundesamt, Fachserie 14 Reihe 5, 2018</oddFooter>
  </headerFooter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I381"/>
  <sheetViews>
    <sheetView showGridLines="0" zoomScaleNormal="100" zoomScaleSheetLayoutView="110" workbookViewId="0"/>
  </sheetViews>
  <sheetFormatPr baseColWidth="10" defaultRowHeight="12.75" x14ac:dyDescent="0.2"/>
  <cols>
    <col min="1" max="1" width="28.7109375" style="488" customWidth="1" collapsed="1"/>
    <col min="2" max="8" width="13.7109375" style="488" customWidth="1" collapsed="1"/>
    <col min="9" max="9" width="12.7109375" style="488" customWidth="1" collapsed="1"/>
    <col min="10" max="256" width="11.42578125" style="488" collapsed="1"/>
    <col min="257" max="257" width="26.7109375" style="488" customWidth="1" collapsed="1"/>
    <col min="258" max="264" width="13.7109375" style="488" customWidth="1" collapsed="1"/>
    <col min="265" max="265" width="12.7109375" style="488" customWidth="1" collapsed="1"/>
    <col min="266" max="512" width="11.42578125" style="488" collapsed="1"/>
    <col min="513" max="513" width="26.7109375" style="488" customWidth="1" collapsed="1"/>
    <col min="514" max="520" width="13.7109375" style="488" customWidth="1" collapsed="1"/>
    <col min="521" max="521" width="12.7109375" style="488" customWidth="1" collapsed="1"/>
    <col min="522" max="768" width="11.42578125" style="488" collapsed="1"/>
    <col min="769" max="769" width="26.7109375" style="488" customWidth="1" collapsed="1"/>
    <col min="770" max="776" width="13.7109375" style="488" customWidth="1" collapsed="1"/>
    <col min="777" max="777" width="12.7109375" style="488" customWidth="1" collapsed="1"/>
    <col min="778" max="1024" width="11.42578125" style="488" collapsed="1"/>
    <col min="1025" max="1025" width="26.7109375" style="488" customWidth="1" collapsed="1"/>
    <col min="1026" max="1032" width="13.7109375" style="488" customWidth="1" collapsed="1"/>
    <col min="1033" max="1033" width="12.7109375" style="488" customWidth="1" collapsed="1"/>
    <col min="1034" max="1280" width="11.42578125" style="488" collapsed="1"/>
    <col min="1281" max="1281" width="26.7109375" style="488" customWidth="1" collapsed="1"/>
    <col min="1282" max="1288" width="13.7109375" style="488" customWidth="1" collapsed="1"/>
    <col min="1289" max="1289" width="12.7109375" style="488" customWidth="1" collapsed="1"/>
    <col min="1290" max="1536" width="11.42578125" style="488" collapsed="1"/>
    <col min="1537" max="1537" width="26.7109375" style="488" customWidth="1" collapsed="1"/>
    <col min="1538" max="1544" width="13.7109375" style="488" customWidth="1" collapsed="1"/>
    <col min="1545" max="1545" width="12.7109375" style="488" customWidth="1" collapsed="1"/>
    <col min="1546" max="1792" width="11.42578125" style="488" collapsed="1"/>
    <col min="1793" max="1793" width="26.7109375" style="488" customWidth="1" collapsed="1"/>
    <col min="1794" max="1800" width="13.7109375" style="488" customWidth="1" collapsed="1"/>
    <col min="1801" max="1801" width="12.7109375" style="488" customWidth="1" collapsed="1"/>
    <col min="1802" max="2048" width="11.42578125" style="488" collapsed="1"/>
    <col min="2049" max="2049" width="26.7109375" style="488" customWidth="1" collapsed="1"/>
    <col min="2050" max="2056" width="13.7109375" style="488" customWidth="1" collapsed="1"/>
    <col min="2057" max="2057" width="12.7109375" style="488" customWidth="1" collapsed="1"/>
    <col min="2058" max="2304" width="11.42578125" style="488" collapsed="1"/>
    <col min="2305" max="2305" width="26.7109375" style="488" customWidth="1" collapsed="1"/>
    <col min="2306" max="2312" width="13.7109375" style="488" customWidth="1" collapsed="1"/>
    <col min="2313" max="2313" width="12.7109375" style="488" customWidth="1" collapsed="1"/>
    <col min="2314" max="2560" width="11.42578125" style="488" collapsed="1"/>
    <col min="2561" max="2561" width="26.7109375" style="488" customWidth="1" collapsed="1"/>
    <col min="2562" max="2568" width="13.7109375" style="488" customWidth="1" collapsed="1"/>
    <col min="2569" max="2569" width="12.7109375" style="488" customWidth="1" collapsed="1"/>
    <col min="2570" max="2816" width="11.42578125" style="488" collapsed="1"/>
    <col min="2817" max="2817" width="26.7109375" style="488" customWidth="1" collapsed="1"/>
    <col min="2818" max="2824" width="13.7109375" style="488" customWidth="1" collapsed="1"/>
    <col min="2825" max="2825" width="12.7109375" style="488" customWidth="1" collapsed="1"/>
    <col min="2826" max="3072" width="11.42578125" style="488" collapsed="1"/>
    <col min="3073" max="3073" width="26.7109375" style="488" customWidth="1" collapsed="1"/>
    <col min="3074" max="3080" width="13.7109375" style="488" customWidth="1" collapsed="1"/>
    <col min="3081" max="3081" width="12.7109375" style="488" customWidth="1" collapsed="1"/>
    <col min="3082" max="3328" width="11.42578125" style="488" collapsed="1"/>
    <col min="3329" max="3329" width="26.7109375" style="488" customWidth="1" collapsed="1"/>
    <col min="3330" max="3336" width="13.7109375" style="488" customWidth="1" collapsed="1"/>
    <col min="3337" max="3337" width="12.7109375" style="488" customWidth="1" collapsed="1"/>
    <col min="3338" max="3584" width="11.42578125" style="488" collapsed="1"/>
    <col min="3585" max="3585" width="26.7109375" style="488" customWidth="1" collapsed="1"/>
    <col min="3586" max="3592" width="13.7109375" style="488" customWidth="1" collapsed="1"/>
    <col min="3593" max="3593" width="12.7109375" style="488" customWidth="1" collapsed="1"/>
    <col min="3594" max="3840" width="11.42578125" style="488" collapsed="1"/>
    <col min="3841" max="3841" width="26.7109375" style="488" customWidth="1" collapsed="1"/>
    <col min="3842" max="3848" width="13.7109375" style="488" customWidth="1" collapsed="1"/>
    <col min="3849" max="3849" width="12.7109375" style="488" customWidth="1" collapsed="1"/>
    <col min="3850" max="4096" width="11.42578125" style="488" collapsed="1"/>
    <col min="4097" max="4097" width="26.7109375" style="488" customWidth="1" collapsed="1"/>
    <col min="4098" max="4104" width="13.7109375" style="488" customWidth="1" collapsed="1"/>
    <col min="4105" max="4105" width="12.7109375" style="488" customWidth="1" collapsed="1"/>
    <col min="4106" max="4352" width="11.42578125" style="488" collapsed="1"/>
    <col min="4353" max="4353" width="26.7109375" style="488" customWidth="1" collapsed="1"/>
    <col min="4354" max="4360" width="13.7109375" style="488" customWidth="1" collapsed="1"/>
    <col min="4361" max="4361" width="12.7109375" style="488" customWidth="1" collapsed="1"/>
    <col min="4362" max="4608" width="11.42578125" style="488" collapsed="1"/>
    <col min="4609" max="4609" width="26.7109375" style="488" customWidth="1" collapsed="1"/>
    <col min="4610" max="4616" width="13.7109375" style="488" customWidth="1" collapsed="1"/>
    <col min="4617" max="4617" width="12.7109375" style="488" customWidth="1" collapsed="1"/>
    <col min="4618" max="4864" width="11.42578125" style="488" collapsed="1"/>
    <col min="4865" max="4865" width="26.7109375" style="488" customWidth="1" collapsed="1"/>
    <col min="4866" max="4872" width="13.7109375" style="488" customWidth="1" collapsed="1"/>
    <col min="4873" max="4873" width="12.7109375" style="488" customWidth="1" collapsed="1"/>
    <col min="4874" max="5120" width="11.42578125" style="488" collapsed="1"/>
    <col min="5121" max="5121" width="26.7109375" style="488" customWidth="1" collapsed="1"/>
    <col min="5122" max="5128" width="13.7109375" style="488" customWidth="1" collapsed="1"/>
    <col min="5129" max="5129" width="12.7109375" style="488" customWidth="1" collapsed="1"/>
    <col min="5130" max="5376" width="11.42578125" style="488" collapsed="1"/>
    <col min="5377" max="5377" width="26.7109375" style="488" customWidth="1" collapsed="1"/>
    <col min="5378" max="5384" width="13.7109375" style="488" customWidth="1" collapsed="1"/>
    <col min="5385" max="5385" width="12.7109375" style="488" customWidth="1" collapsed="1"/>
    <col min="5386" max="5632" width="11.42578125" style="488" collapsed="1"/>
    <col min="5633" max="5633" width="26.7109375" style="488" customWidth="1" collapsed="1"/>
    <col min="5634" max="5640" width="13.7109375" style="488" customWidth="1" collapsed="1"/>
    <col min="5641" max="5641" width="12.7109375" style="488" customWidth="1" collapsed="1"/>
    <col min="5642" max="5888" width="11.42578125" style="488" collapsed="1"/>
    <col min="5889" max="5889" width="26.7109375" style="488" customWidth="1" collapsed="1"/>
    <col min="5890" max="5896" width="13.7109375" style="488" customWidth="1" collapsed="1"/>
    <col min="5897" max="5897" width="12.7109375" style="488" customWidth="1" collapsed="1"/>
    <col min="5898" max="6144" width="11.42578125" style="488" collapsed="1"/>
    <col min="6145" max="6145" width="26.7109375" style="488" customWidth="1" collapsed="1"/>
    <col min="6146" max="6152" width="13.7109375" style="488" customWidth="1" collapsed="1"/>
    <col min="6153" max="6153" width="12.7109375" style="488" customWidth="1" collapsed="1"/>
    <col min="6154" max="6400" width="11.42578125" style="488" collapsed="1"/>
    <col min="6401" max="6401" width="26.7109375" style="488" customWidth="1" collapsed="1"/>
    <col min="6402" max="6408" width="13.7109375" style="488" customWidth="1" collapsed="1"/>
    <col min="6409" max="6409" width="12.7109375" style="488" customWidth="1" collapsed="1"/>
    <col min="6410" max="6656" width="11.42578125" style="488" collapsed="1"/>
    <col min="6657" max="6657" width="26.7109375" style="488" customWidth="1" collapsed="1"/>
    <col min="6658" max="6664" width="13.7109375" style="488" customWidth="1" collapsed="1"/>
    <col min="6665" max="6665" width="12.7109375" style="488" customWidth="1" collapsed="1"/>
    <col min="6666" max="6912" width="11.42578125" style="488" collapsed="1"/>
    <col min="6913" max="6913" width="26.7109375" style="488" customWidth="1" collapsed="1"/>
    <col min="6914" max="6920" width="13.7109375" style="488" customWidth="1" collapsed="1"/>
    <col min="6921" max="6921" width="12.7109375" style="488" customWidth="1" collapsed="1"/>
    <col min="6922" max="7168" width="11.42578125" style="488" collapsed="1"/>
    <col min="7169" max="7169" width="26.7109375" style="488" customWidth="1" collapsed="1"/>
    <col min="7170" max="7176" width="13.7109375" style="488" customWidth="1" collapsed="1"/>
    <col min="7177" max="7177" width="12.7109375" style="488" customWidth="1" collapsed="1"/>
    <col min="7178" max="7424" width="11.42578125" style="488" collapsed="1"/>
    <col min="7425" max="7425" width="26.7109375" style="488" customWidth="1" collapsed="1"/>
    <col min="7426" max="7432" width="13.7109375" style="488" customWidth="1" collapsed="1"/>
    <col min="7433" max="7433" width="12.7109375" style="488" customWidth="1" collapsed="1"/>
    <col min="7434" max="7680" width="11.42578125" style="488" collapsed="1"/>
    <col min="7681" max="7681" width="26.7109375" style="488" customWidth="1" collapsed="1"/>
    <col min="7682" max="7688" width="13.7109375" style="488" customWidth="1" collapsed="1"/>
    <col min="7689" max="7689" width="12.7109375" style="488" customWidth="1" collapsed="1"/>
    <col min="7690" max="7936" width="11.42578125" style="488" collapsed="1"/>
    <col min="7937" max="7937" width="26.7109375" style="488" customWidth="1" collapsed="1"/>
    <col min="7938" max="7944" width="13.7109375" style="488" customWidth="1" collapsed="1"/>
    <col min="7945" max="7945" width="12.7109375" style="488" customWidth="1" collapsed="1"/>
    <col min="7946" max="8192" width="11.42578125" style="488" collapsed="1"/>
    <col min="8193" max="8193" width="26.7109375" style="488" customWidth="1" collapsed="1"/>
    <col min="8194" max="8200" width="13.7109375" style="488" customWidth="1" collapsed="1"/>
    <col min="8201" max="8201" width="12.7109375" style="488" customWidth="1" collapsed="1"/>
    <col min="8202" max="8448" width="11.42578125" style="488" collapsed="1"/>
    <col min="8449" max="8449" width="26.7109375" style="488" customWidth="1" collapsed="1"/>
    <col min="8450" max="8456" width="13.7109375" style="488" customWidth="1" collapsed="1"/>
    <col min="8457" max="8457" width="12.7109375" style="488" customWidth="1" collapsed="1"/>
    <col min="8458" max="8704" width="11.42578125" style="488" collapsed="1"/>
    <col min="8705" max="8705" width="26.7109375" style="488" customWidth="1" collapsed="1"/>
    <col min="8706" max="8712" width="13.7109375" style="488" customWidth="1" collapsed="1"/>
    <col min="8713" max="8713" width="12.7109375" style="488" customWidth="1" collapsed="1"/>
    <col min="8714" max="8960" width="11.42578125" style="488" collapsed="1"/>
    <col min="8961" max="8961" width="26.7109375" style="488" customWidth="1" collapsed="1"/>
    <col min="8962" max="8968" width="13.7109375" style="488" customWidth="1" collapsed="1"/>
    <col min="8969" max="8969" width="12.7109375" style="488" customWidth="1" collapsed="1"/>
    <col min="8970" max="9216" width="11.42578125" style="488" collapsed="1"/>
    <col min="9217" max="9217" width="26.7109375" style="488" customWidth="1" collapsed="1"/>
    <col min="9218" max="9224" width="13.7109375" style="488" customWidth="1" collapsed="1"/>
    <col min="9225" max="9225" width="12.7109375" style="488" customWidth="1" collapsed="1"/>
    <col min="9226" max="9472" width="11.42578125" style="488" collapsed="1"/>
    <col min="9473" max="9473" width="26.7109375" style="488" customWidth="1" collapsed="1"/>
    <col min="9474" max="9480" width="13.7109375" style="488" customWidth="1" collapsed="1"/>
    <col min="9481" max="9481" width="12.7109375" style="488" customWidth="1" collapsed="1"/>
    <col min="9482" max="9728" width="11.42578125" style="488" collapsed="1"/>
    <col min="9729" max="9729" width="26.7109375" style="488" customWidth="1" collapsed="1"/>
    <col min="9730" max="9736" width="13.7109375" style="488" customWidth="1" collapsed="1"/>
    <col min="9737" max="9737" width="12.7109375" style="488" customWidth="1" collapsed="1"/>
    <col min="9738" max="9984" width="11.42578125" style="488" collapsed="1"/>
    <col min="9985" max="9985" width="26.7109375" style="488" customWidth="1" collapsed="1"/>
    <col min="9986" max="9992" width="13.7109375" style="488" customWidth="1" collapsed="1"/>
    <col min="9993" max="9993" width="12.7109375" style="488" customWidth="1" collapsed="1"/>
    <col min="9994" max="10240" width="11.42578125" style="488" collapsed="1"/>
    <col min="10241" max="10241" width="26.7109375" style="488" customWidth="1" collapsed="1"/>
    <col min="10242" max="10248" width="13.7109375" style="488" customWidth="1" collapsed="1"/>
    <col min="10249" max="10249" width="12.7109375" style="488" customWidth="1" collapsed="1"/>
    <col min="10250" max="10496" width="11.42578125" style="488" collapsed="1"/>
    <col min="10497" max="10497" width="26.7109375" style="488" customWidth="1" collapsed="1"/>
    <col min="10498" max="10504" width="13.7109375" style="488" customWidth="1" collapsed="1"/>
    <col min="10505" max="10505" width="12.7109375" style="488" customWidth="1" collapsed="1"/>
    <col min="10506" max="10752" width="11.42578125" style="488" collapsed="1"/>
    <col min="10753" max="10753" width="26.7109375" style="488" customWidth="1" collapsed="1"/>
    <col min="10754" max="10760" width="13.7109375" style="488" customWidth="1" collapsed="1"/>
    <col min="10761" max="10761" width="12.7109375" style="488" customWidth="1" collapsed="1"/>
    <col min="10762" max="11008" width="11.42578125" style="488" collapsed="1"/>
    <col min="11009" max="11009" width="26.7109375" style="488" customWidth="1" collapsed="1"/>
    <col min="11010" max="11016" width="13.7109375" style="488" customWidth="1" collapsed="1"/>
    <col min="11017" max="11017" width="12.7109375" style="488" customWidth="1" collapsed="1"/>
    <col min="11018" max="11264" width="11.42578125" style="488" collapsed="1"/>
    <col min="11265" max="11265" width="26.7109375" style="488" customWidth="1" collapsed="1"/>
    <col min="11266" max="11272" width="13.7109375" style="488" customWidth="1" collapsed="1"/>
    <col min="11273" max="11273" width="12.7109375" style="488" customWidth="1" collapsed="1"/>
    <col min="11274" max="11520" width="11.42578125" style="488" collapsed="1"/>
    <col min="11521" max="11521" width="26.7109375" style="488" customWidth="1" collapsed="1"/>
    <col min="11522" max="11528" width="13.7109375" style="488" customWidth="1" collapsed="1"/>
    <col min="11529" max="11529" width="12.7109375" style="488" customWidth="1" collapsed="1"/>
    <col min="11530" max="11776" width="11.42578125" style="488" collapsed="1"/>
    <col min="11777" max="11777" width="26.7109375" style="488" customWidth="1" collapsed="1"/>
    <col min="11778" max="11784" width="13.7109375" style="488" customWidth="1" collapsed="1"/>
    <col min="11785" max="11785" width="12.7109375" style="488" customWidth="1" collapsed="1"/>
    <col min="11786" max="12032" width="11.42578125" style="488" collapsed="1"/>
    <col min="12033" max="12033" width="26.7109375" style="488" customWidth="1" collapsed="1"/>
    <col min="12034" max="12040" width="13.7109375" style="488" customWidth="1" collapsed="1"/>
    <col min="12041" max="12041" width="12.7109375" style="488" customWidth="1" collapsed="1"/>
    <col min="12042" max="12288" width="11.42578125" style="488" collapsed="1"/>
    <col min="12289" max="12289" width="26.7109375" style="488" customWidth="1" collapsed="1"/>
    <col min="12290" max="12296" width="13.7109375" style="488" customWidth="1" collapsed="1"/>
    <col min="12297" max="12297" width="12.7109375" style="488" customWidth="1" collapsed="1"/>
    <col min="12298" max="12544" width="11.42578125" style="488" collapsed="1"/>
    <col min="12545" max="12545" width="26.7109375" style="488" customWidth="1" collapsed="1"/>
    <col min="12546" max="12552" width="13.7109375" style="488" customWidth="1" collapsed="1"/>
    <col min="12553" max="12553" width="12.7109375" style="488" customWidth="1" collapsed="1"/>
    <col min="12554" max="12800" width="11.42578125" style="488" collapsed="1"/>
    <col min="12801" max="12801" width="26.7109375" style="488" customWidth="1" collapsed="1"/>
    <col min="12802" max="12808" width="13.7109375" style="488" customWidth="1" collapsed="1"/>
    <col min="12809" max="12809" width="12.7109375" style="488" customWidth="1" collapsed="1"/>
    <col min="12810" max="13056" width="11.42578125" style="488" collapsed="1"/>
    <col min="13057" max="13057" width="26.7109375" style="488" customWidth="1" collapsed="1"/>
    <col min="13058" max="13064" width="13.7109375" style="488" customWidth="1" collapsed="1"/>
    <col min="13065" max="13065" width="12.7109375" style="488" customWidth="1" collapsed="1"/>
    <col min="13066" max="13312" width="11.42578125" style="488" collapsed="1"/>
    <col min="13313" max="13313" width="26.7109375" style="488" customWidth="1" collapsed="1"/>
    <col min="13314" max="13320" width="13.7109375" style="488" customWidth="1" collapsed="1"/>
    <col min="13321" max="13321" width="12.7109375" style="488" customWidth="1" collapsed="1"/>
    <col min="13322" max="13568" width="11.42578125" style="488" collapsed="1"/>
    <col min="13569" max="13569" width="26.7109375" style="488" customWidth="1" collapsed="1"/>
    <col min="13570" max="13576" width="13.7109375" style="488" customWidth="1" collapsed="1"/>
    <col min="13577" max="13577" width="12.7109375" style="488" customWidth="1" collapsed="1"/>
    <col min="13578" max="13824" width="11.42578125" style="488" collapsed="1"/>
    <col min="13825" max="13825" width="26.7109375" style="488" customWidth="1" collapsed="1"/>
    <col min="13826" max="13832" width="13.7109375" style="488" customWidth="1" collapsed="1"/>
    <col min="13833" max="13833" width="12.7109375" style="488" customWidth="1" collapsed="1"/>
    <col min="13834" max="14080" width="11.42578125" style="488" collapsed="1"/>
    <col min="14081" max="14081" width="26.7109375" style="488" customWidth="1" collapsed="1"/>
    <col min="14082" max="14088" width="13.7109375" style="488" customWidth="1" collapsed="1"/>
    <col min="14089" max="14089" width="12.7109375" style="488" customWidth="1" collapsed="1"/>
    <col min="14090" max="14336" width="11.42578125" style="488" collapsed="1"/>
    <col min="14337" max="14337" width="26.7109375" style="488" customWidth="1" collapsed="1"/>
    <col min="14338" max="14344" width="13.7109375" style="488" customWidth="1" collapsed="1"/>
    <col min="14345" max="14345" width="12.7109375" style="488" customWidth="1" collapsed="1"/>
    <col min="14346" max="14592" width="11.42578125" style="488" collapsed="1"/>
    <col min="14593" max="14593" width="26.7109375" style="488" customWidth="1" collapsed="1"/>
    <col min="14594" max="14600" width="13.7109375" style="488" customWidth="1" collapsed="1"/>
    <col min="14601" max="14601" width="12.7109375" style="488" customWidth="1" collapsed="1"/>
    <col min="14602" max="14848" width="11.42578125" style="488" collapsed="1"/>
    <col min="14849" max="14849" width="26.7109375" style="488" customWidth="1" collapsed="1"/>
    <col min="14850" max="14856" width="13.7109375" style="488" customWidth="1" collapsed="1"/>
    <col min="14857" max="14857" width="12.7109375" style="488" customWidth="1" collapsed="1"/>
    <col min="14858" max="15104" width="11.42578125" style="488" collapsed="1"/>
    <col min="15105" max="15105" width="26.7109375" style="488" customWidth="1" collapsed="1"/>
    <col min="15106" max="15112" width="13.7109375" style="488" customWidth="1" collapsed="1"/>
    <col min="15113" max="15113" width="12.7109375" style="488" customWidth="1" collapsed="1"/>
    <col min="15114" max="15360" width="11.42578125" style="488" collapsed="1"/>
    <col min="15361" max="15361" width="26.7109375" style="488" customWidth="1" collapsed="1"/>
    <col min="15362" max="15368" width="13.7109375" style="488" customWidth="1" collapsed="1"/>
    <col min="15369" max="15369" width="12.7109375" style="488" customWidth="1" collapsed="1"/>
    <col min="15370" max="15616" width="11.42578125" style="488" collapsed="1"/>
    <col min="15617" max="15617" width="26.7109375" style="488" customWidth="1" collapsed="1"/>
    <col min="15618" max="15624" width="13.7109375" style="488" customWidth="1" collapsed="1"/>
    <col min="15625" max="15625" width="12.7109375" style="488" customWidth="1" collapsed="1"/>
    <col min="15626" max="15872" width="11.42578125" style="488" collapsed="1"/>
    <col min="15873" max="15873" width="26.7109375" style="488" customWidth="1" collapsed="1"/>
    <col min="15874" max="15880" width="13.7109375" style="488" customWidth="1" collapsed="1"/>
    <col min="15881" max="15881" width="12.7109375" style="488" customWidth="1" collapsed="1"/>
    <col min="15882" max="16128" width="11.42578125" style="488" collapsed="1"/>
    <col min="16129" max="16129" width="26.7109375" style="488" customWidth="1" collapsed="1"/>
    <col min="16130" max="16136" width="13.7109375" style="488" customWidth="1" collapsed="1"/>
    <col min="16137" max="16137" width="12.7109375" style="488" customWidth="1" collapsed="1"/>
    <col min="16138" max="16384" width="11.42578125" style="488" collapsed="1"/>
  </cols>
  <sheetData>
    <row r="1" spans="1:9" s="490" customFormat="1" ht="20.100000000000001" customHeight="1" x14ac:dyDescent="0.25">
      <c r="A1" s="487" t="s">
        <v>893</v>
      </c>
      <c r="B1" s="489"/>
      <c r="C1" s="489"/>
      <c r="D1" s="489"/>
      <c r="E1" s="489"/>
      <c r="F1" s="489"/>
      <c r="G1" s="489"/>
      <c r="H1" s="489"/>
      <c r="I1" s="489"/>
    </row>
    <row r="2" spans="1:9" s="490" customFormat="1" ht="20.100000000000001" customHeight="1" x14ac:dyDescent="0.25">
      <c r="A2" s="491" t="s">
        <v>793</v>
      </c>
      <c r="B2" s="492"/>
      <c r="C2" s="492"/>
      <c r="D2" s="492"/>
      <c r="E2" s="492"/>
      <c r="F2" s="492"/>
      <c r="G2" s="492"/>
      <c r="H2" s="492"/>
      <c r="I2" s="492"/>
    </row>
    <row r="3" spans="1:9" s="493" customFormat="1" x14ac:dyDescent="0.2"/>
    <row r="4" spans="1:9" s="493" customFormat="1" ht="12.75" customHeight="1" x14ac:dyDescent="0.2">
      <c r="A4" s="1354" t="s">
        <v>800</v>
      </c>
      <c r="B4" s="1357" t="s">
        <v>266</v>
      </c>
      <c r="C4" s="623" t="s">
        <v>3</v>
      </c>
      <c r="D4" s="624"/>
      <c r="E4" s="624"/>
      <c r="F4" s="624"/>
      <c r="G4" s="624"/>
      <c r="H4" s="624"/>
    </row>
    <row r="5" spans="1:9" s="493" customFormat="1" ht="33" customHeight="1" x14ac:dyDescent="0.2">
      <c r="A5" s="1355"/>
      <c r="B5" s="1358"/>
      <c r="C5" s="625" t="s">
        <v>689</v>
      </c>
      <c r="D5" s="625" t="s">
        <v>752</v>
      </c>
      <c r="E5" s="625" t="s">
        <v>770</v>
      </c>
      <c r="F5" s="625" t="s">
        <v>788</v>
      </c>
      <c r="G5" s="626" t="s">
        <v>987</v>
      </c>
      <c r="H5" s="626" t="s">
        <v>988</v>
      </c>
    </row>
    <row r="6" spans="1:9" s="493" customFormat="1" ht="12.75" customHeight="1" x14ac:dyDescent="0.2">
      <c r="A6" s="1356"/>
      <c r="B6" s="494" t="s">
        <v>295</v>
      </c>
      <c r="C6" s="495"/>
      <c r="D6" s="495"/>
      <c r="E6" s="495"/>
      <c r="F6" s="495"/>
      <c r="G6" s="495"/>
      <c r="H6" s="495"/>
    </row>
    <row r="7" spans="1:9" ht="24.95" customHeight="1" x14ac:dyDescent="0.2">
      <c r="A7" s="1359" t="s">
        <v>214</v>
      </c>
      <c r="B7" s="1228"/>
      <c r="C7" s="1228"/>
      <c r="D7" s="1228"/>
      <c r="E7" s="1228"/>
      <c r="F7" s="1228"/>
      <c r="G7" s="1228"/>
      <c r="H7" s="1228"/>
    </row>
    <row r="8" spans="1:9" ht="11.25" customHeight="1" x14ac:dyDescent="0.2">
      <c r="A8" s="607"/>
      <c r="B8" s="608"/>
      <c r="C8" s="608"/>
      <c r="D8" s="608"/>
      <c r="E8" s="608"/>
      <c r="F8" s="608"/>
      <c r="G8" s="608"/>
      <c r="H8" s="608"/>
    </row>
    <row r="9" spans="1:9" s="498" customFormat="1" ht="12.75" customHeight="1" x14ac:dyDescent="0.2">
      <c r="A9" s="7" t="s">
        <v>266</v>
      </c>
      <c r="B9" s="606">
        <v>1915767.33388</v>
      </c>
      <c r="C9" s="605">
        <v>353697.90535000002</v>
      </c>
      <c r="D9" s="605">
        <v>243124.48655999999</v>
      </c>
      <c r="E9" s="605">
        <v>160368.83001999999</v>
      </c>
      <c r="F9" s="605">
        <v>150729.41093000001</v>
      </c>
      <c r="G9" s="605">
        <v>155461.12325</v>
      </c>
      <c r="H9" s="605">
        <v>852385.57776999997</v>
      </c>
      <c r="I9" s="520"/>
    </row>
    <row r="10" spans="1:9" ht="12.75" customHeight="1" x14ac:dyDescent="0.2">
      <c r="A10" s="627" t="s">
        <v>215</v>
      </c>
      <c r="B10" s="604">
        <v>1213302.0799799999</v>
      </c>
      <c r="C10" s="596">
        <v>241082.60506999999</v>
      </c>
      <c r="D10" s="596">
        <v>168650.27695</v>
      </c>
      <c r="E10" s="596">
        <v>100534.74838999999</v>
      </c>
      <c r="F10" s="596">
        <v>99053.590559999997</v>
      </c>
      <c r="G10" s="596">
        <v>101590.07395000001</v>
      </c>
      <c r="H10" s="596">
        <v>502390.78506000002</v>
      </c>
      <c r="I10" s="520"/>
    </row>
    <row r="11" spans="1:9" ht="12.75" customHeight="1" x14ac:dyDescent="0.2">
      <c r="A11" s="627" t="s">
        <v>216</v>
      </c>
      <c r="B11" s="604">
        <v>570525.27157999994</v>
      </c>
      <c r="C11" s="596">
        <v>85375.434980000005</v>
      </c>
      <c r="D11" s="596">
        <v>64407.76152</v>
      </c>
      <c r="E11" s="596">
        <v>50865.573709999997</v>
      </c>
      <c r="F11" s="596">
        <v>43714.944439999999</v>
      </c>
      <c r="G11" s="596">
        <v>46394.07705</v>
      </c>
      <c r="H11" s="596">
        <v>279767.47988</v>
      </c>
      <c r="I11" s="520"/>
    </row>
    <row r="12" spans="1:9" ht="12.75" customHeight="1" x14ac:dyDescent="0.2">
      <c r="A12" s="627" t="s">
        <v>217</v>
      </c>
      <c r="B12" s="604">
        <v>131812.64614999999</v>
      </c>
      <c r="C12" s="596">
        <v>27234.649850000002</v>
      </c>
      <c r="D12" s="596">
        <v>10061.565399999999</v>
      </c>
      <c r="E12" s="596">
        <v>8963.9416799999999</v>
      </c>
      <c r="F12" s="596">
        <v>7935.3833400000003</v>
      </c>
      <c r="G12" s="596">
        <v>7475.0793199999998</v>
      </c>
      <c r="H12" s="596">
        <v>70142.026549999995</v>
      </c>
      <c r="I12" s="520"/>
    </row>
    <row r="13" spans="1:9" ht="12.75" customHeight="1" x14ac:dyDescent="0.2">
      <c r="A13" s="627" t="s">
        <v>70</v>
      </c>
      <c r="B13" s="604">
        <v>127.33618</v>
      </c>
      <c r="C13" s="596">
        <v>5.2154499999999997</v>
      </c>
      <c r="D13" s="596">
        <v>4.8826900000000002</v>
      </c>
      <c r="E13" s="596">
        <v>4.5662399999999996</v>
      </c>
      <c r="F13" s="596">
        <v>25.49259</v>
      </c>
      <c r="G13" s="596">
        <v>1.89293</v>
      </c>
      <c r="H13" s="596">
        <v>85.286289999999994</v>
      </c>
      <c r="I13" s="520"/>
    </row>
    <row r="14" spans="1:9" x14ac:dyDescent="0.2">
      <c r="A14" s="519"/>
      <c r="B14" s="596"/>
      <c r="C14" s="596"/>
      <c r="D14" s="596"/>
      <c r="E14" s="596"/>
      <c r="F14" s="596"/>
      <c r="G14" s="596"/>
      <c r="H14" s="596"/>
      <c r="I14" s="520"/>
    </row>
    <row r="15" spans="1:9" ht="24.95" customHeight="1" x14ac:dyDescent="0.2">
      <c r="A15" s="1352" t="s">
        <v>184</v>
      </c>
      <c r="B15" s="1361"/>
      <c r="C15" s="1361"/>
      <c r="D15" s="1361"/>
      <c r="E15" s="1361"/>
      <c r="F15" s="1361"/>
      <c r="G15" s="1361"/>
      <c r="H15" s="1361"/>
      <c r="I15" s="520"/>
    </row>
    <row r="16" spans="1:9" ht="12" customHeight="1" x14ac:dyDescent="0.2">
      <c r="A16" s="607"/>
      <c r="B16" s="497"/>
      <c r="C16" s="497"/>
      <c r="D16" s="497"/>
      <c r="E16" s="497"/>
      <c r="F16" s="497"/>
      <c r="G16" s="497"/>
      <c r="H16" s="497"/>
      <c r="I16" s="520"/>
    </row>
    <row r="17" spans="1:9" s="498" customFormat="1" ht="12.75" customHeight="1" x14ac:dyDescent="0.2">
      <c r="A17" s="7" t="s">
        <v>266</v>
      </c>
      <c r="B17" s="606">
        <v>702337.91772000003</v>
      </c>
      <c r="C17" s="605">
        <v>112610.08483000001</v>
      </c>
      <c r="D17" s="605">
        <v>74469.326920000007</v>
      </c>
      <c r="E17" s="605">
        <v>59829.51539</v>
      </c>
      <c r="F17" s="605">
        <v>51650.32778</v>
      </c>
      <c r="G17" s="605">
        <v>53869.156369999997</v>
      </c>
      <c r="H17" s="605">
        <v>349909.50643000001</v>
      </c>
      <c r="I17" s="520"/>
    </row>
    <row r="18" spans="1:9" s="498" customFormat="1" ht="12.75" customHeight="1" x14ac:dyDescent="0.2">
      <c r="A18" s="499" t="s">
        <v>218</v>
      </c>
      <c r="B18" s="606">
        <v>591842.70802000002</v>
      </c>
      <c r="C18" s="605">
        <v>100955.14627</v>
      </c>
      <c r="D18" s="605">
        <v>63532.031269999999</v>
      </c>
      <c r="E18" s="605">
        <v>49621.550109999996</v>
      </c>
      <c r="F18" s="605">
        <v>42581.67093</v>
      </c>
      <c r="G18" s="605">
        <v>45087.651700000002</v>
      </c>
      <c r="H18" s="605">
        <v>290064.65774</v>
      </c>
      <c r="I18" s="520"/>
    </row>
    <row r="19" spans="1:9" ht="12.75" customHeight="1" x14ac:dyDescent="0.2">
      <c r="A19" s="500" t="s">
        <v>299</v>
      </c>
      <c r="B19" s="604">
        <v>52647.488129999998</v>
      </c>
      <c r="C19" s="596">
        <v>4115.4492700000001</v>
      </c>
      <c r="D19" s="596">
        <v>4469.3687799999998</v>
      </c>
      <c r="E19" s="596">
        <v>3206.1425399999998</v>
      </c>
      <c r="F19" s="596">
        <v>3914.7232100000001</v>
      </c>
      <c r="G19" s="596">
        <v>4460.7920599999998</v>
      </c>
      <c r="H19" s="596">
        <v>32481.012269999999</v>
      </c>
      <c r="I19" s="520"/>
    </row>
    <row r="20" spans="1:9" ht="12.75" customHeight="1" x14ac:dyDescent="0.2">
      <c r="A20" s="500" t="s">
        <v>251</v>
      </c>
      <c r="B20" s="604">
        <v>27545.693429999999</v>
      </c>
      <c r="C20" s="596">
        <v>3251.7154300000002</v>
      </c>
      <c r="D20" s="596">
        <v>3309.14968</v>
      </c>
      <c r="E20" s="596">
        <v>2325.8379300000001</v>
      </c>
      <c r="F20" s="596">
        <v>2074.4708099999998</v>
      </c>
      <c r="G20" s="596">
        <v>1811.0008</v>
      </c>
      <c r="H20" s="596">
        <v>14773.518770000001</v>
      </c>
      <c r="I20" s="520"/>
    </row>
    <row r="21" spans="1:9" ht="12.75" customHeight="1" x14ac:dyDescent="0.2">
      <c r="A21" s="500" t="s">
        <v>252</v>
      </c>
      <c r="B21" s="604">
        <v>18003.238850000002</v>
      </c>
      <c r="C21" s="596">
        <v>2879.2527799999998</v>
      </c>
      <c r="D21" s="596">
        <v>2634.9647199999999</v>
      </c>
      <c r="E21" s="596">
        <v>2158.3350300000002</v>
      </c>
      <c r="F21" s="596">
        <v>1147.8270299999999</v>
      </c>
      <c r="G21" s="596">
        <v>1179.15725</v>
      </c>
      <c r="H21" s="596">
        <v>8003.7020300000004</v>
      </c>
      <c r="I21" s="520"/>
    </row>
    <row r="22" spans="1:9" ht="12.75" customHeight="1" x14ac:dyDescent="0.2">
      <c r="A22" s="500" t="s">
        <v>253</v>
      </c>
      <c r="B22" s="604">
        <v>53356.127390000001</v>
      </c>
      <c r="C22" s="596">
        <v>5032.5265200000003</v>
      </c>
      <c r="D22" s="596">
        <v>5006.5696099999996</v>
      </c>
      <c r="E22" s="596">
        <v>5949.64462</v>
      </c>
      <c r="F22" s="596">
        <v>4730.0452599999999</v>
      </c>
      <c r="G22" s="596">
        <v>5460.4425799999999</v>
      </c>
      <c r="H22" s="596">
        <v>27176.898799999999</v>
      </c>
      <c r="I22" s="520"/>
    </row>
    <row r="23" spans="1:9" ht="12.75" customHeight="1" x14ac:dyDescent="0.2">
      <c r="A23" s="500" t="s">
        <v>300</v>
      </c>
      <c r="B23" s="604">
        <v>9319.5260199999993</v>
      </c>
      <c r="C23" s="596">
        <v>1177.3852899999999</v>
      </c>
      <c r="D23" s="596">
        <v>1188.1749</v>
      </c>
      <c r="E23" s="596">
        <v>388.04205999999999</v>
      </c>
      <c r="F23" s="596">
        <v>505.63605000000001</v>
      </c>
      <c r="G23" s="596">
        <v>1401.72648</v>
      </c>
      <c r="H23" s="596">
        <v>4658.56124</v>
      </c>
      <c r="I23" s="520"/>
    </row>
    <row r="24" spans="1:9" ht="12.75" customHeight="1" x14ac:dyDescent="0.2">
      <c r="A24" s="500" t="s">
        <v>255</v>
      </c>
      <c r="B24" s="604">
        <v>71751.167360000007</v>
      </c>
      <c r="C24" s="596">
        <v>11368.59276</v>
      </c>
      <c r="D24" s="596">
        <v>8770.9787099999994</v>
      </c>
      <c r="E24" s="596">
        <v>7099.6465500000004</v>
      </c>
      <c r="F24" s="596">
        <v>5921.4380499999997</v>
      </c>
      <c r="G24" s="596">
        <v>7245.84764</v>
      </c>
      <c r="H24" s="596">
        <v>31344.663649999999</v>
      </c>
      <c r="I24" s="520"/>
    </row>
    <row r="25" spans="1:9" ht="12.75" customHeight="1" x14ac:dyDescent="0.2">
      <c r="A25" s="500" t="s">
        <v>301</v>
      </c>
      <c r="B25" s="604">
        <v>219460.79923999999</v>
      </c>
      <c r="C25" s="596">
        <v>48504.910279999996</v>
      </c>
      <c r="D25" s="596">
        <v>22436.219720000001</v>
      </c>
      <c r="E25" s="596">
        <v>16517.729960000001</v>
      </c>
      <c r="F25" s="596">
        <v>14906.77276</v>
      </c>
      <c r="G25" s="596">
        <v>11195.41185</v>
      </c>
      <c r="H25" s="596">
        <v>105899.75468</v>
      </c>
      <c r="I25" s="520"/>
    </row>
    <row r="26" spans="1:9" ht="12.75" customHeight="1" x14ac:dyDescent="0.2">
      <c r="A26" s="500" t="s">
        <v>0</v>
      </c>
      <c r="B26" s="604">
        <v>43280.695200000002</v>
      </c>
      <c r="C26" s="596">
        <v>8851.7848400000003</v>
      </c>
      <c r="D26" s="596">
        <v>6322.8429699999997</v>
      </c>
      <c r="E26" s="596">
        <v>3418.0500299999999</v>
      </c>
      <c r="F26" s="596">
        <v>2978.8815599999998</v>
      </c>
      <c r="G26" s="596">
        <v>3492.1246000000001</v>
      </c>
      <c r="H26" s="596">
        <v>18217.011210000001</v>
      </c>
      <c r="I26" s="520"/>
    </row>
    <row r="27" spans="1:9" ht="12.75" customHeight="1" x14ac:dyDescent="0.2">
      <c r="A27" s="500" t="s">
        <v>258</v>
      </c>
      <c r="B27" s="604">
        <v>17435.74222</v>
      </c>
      <c r="C27" s="596">
        <v>2445.8965600000001</v>
      </c>
      <c r="D27" s="596">
        <v>1666.91473</v>
      </c>
      <c r="E27" s="596">
        <v>1546.2158999999999</v>
      </c>
      <c r="F27" s="596">
        <v>1358.9447</v>
      </c>
      <c r="G27" s="596">
        <v>1547.42634</v>
      </c>
      <c r="H27" s="596">
        <v>8870.3439899999994</v>
      </c>
      <c r="I27" s="520"/>
    </row>
    <row r="28" spans="1:9" ht="12.75" customHeight="1" x14ac:dyDescent="0.2">
      <c r="A28" s="500" t="s">
        <v>259</v>
      </c>
      <c r="B28" s="604">
        <v>4241.8692199999996</v>
      </c>
      <c r="C28" s="596">
        <v>619.73548000000005</v>
      </c>
      <c r="D28" s="596">
        <v>425.51369</v>
      </c>
      <c r="E28" s="596">
        <v>489.29664000000002</v>
      </c>
      <c r="F28" s="596">
        <v>280.75096000000002</v>
      </c>
      <c r="G28" s="596">
        <v>191.47923</v>
      </c>
      <c r="H28" s="596">
        <v>2235.09321</v>
      </c>
      <c r="I28" s="520"/>
    </row>
    <row r="29" spans="1:9" ht="12.75" customHeight="1" x14ac:dyDescent="0.2">
      <c r="A29" s="500" t="s">
        <v>1</v>
      </c>
      <c r="B29" s="604">
        <v>22594.09218</v>
      </c>
      <c r="C29" s="596">
        <v>3988.12446</v>
      </c>
      <c r="D29" s="596">
        <v>1042.71884</v>
      </c>
      <c r="E29" s="596">
        <v>1641.90059</v>
      </c>
      <c r="F29" s="596">
        <v>1013.06656</v>
      </c>
      <c r="G29" s="596">
        <v>1847.2396900000001</v>
      </c>
      <c r="H29" s="596">
        <v>13061.04205</v>
      </c>
      <c r="I29" s="520"/>
    </row>
    <row r="30" spans="1:9" ht="12.75" customHeight="1" x14ac:dyDescent="0.2">
      <c r="A30" s="500" t="s">
        <v>2</v>
      </c>
      <c r="B30" s="604">
        <v>35158.073329999999</v>
      </c>
      <c r="C30" s="596">
        <v>6343.1095299999997</v>
      </c>
      <c r="D30" s="596">
        <v>4469.9930700000004</v>
      </c>
      <c r="E30" s="596">
        <v>3777.63393</v>
      </c>
      <c r="F30" s="596">
        <v>2752.8712700000001</v>
      </c>
      <c r="G30" s="596">
        <v>4192.6645500000004</v>
      </c>
      <c r="H30" s="596">
        <v>13621.80098</v>
      </c>
      <c r="I30" s="520"/>
    </row>
    <row r="31" spans="1:9" ht="12.75" customHeight="1" x14ac:dyDescent="0.2">
      <c r="A31" s="500" t="s">
        <v>262</v>
      </c>
      <c r="B31" s="604">
        <v>17048.195479999998</v>
      </c>
      <c r="C31" s="596">
        <v>2376.66309</v>
      </c>
      <c r="D31" s="596">
        <v>1788.6218699999999</v>
      </c>
      <c r="E31" s="596">
        <v>1103.0743399999999</v>
      </c>
      <c r="F31" s="596">
        <v>996.24270000000001</v>
      </c>
      <c r="G31" s="596">
        <v>1062.33863</v>
      </c>
      <c r="H31" s="596">
        <v>9721.2548599999991</v>
      </c>
      <c r="I31" s="520"/>
    </row>
    <row r="32" spans="1:9" s="498" customFormat="1" ht="12.75" customHeight="1" x14ac:dyDescent="0.2">
      <c r="A32" s="499" t="s">
        <v>219</v>
      </c>
      <c r="B32" s="606">
        <v>110495.20970000001</v>
      </c>
      <c r="C32" s="605">
        <v>11654.938560000001</v>
      </c>
      <c r="D32" s="605">
        <v>10937.29565</v>
      </c>
      <c r="E32" s="605">
        <v>10207.965270000001</v>
      </c>
      <c r="F32" s="605">
        <v>9068.6568599999991</v>
      </c>
      <c r="G32" s="605">
        <v>8781.5046700000003</v>
      </c>
      <c r="H32" s="605">
        <v>59844.848689999999</v>
      </c>
      <c r="I32" s="520"/>
    </row>
    <row r="33" spans="1:9" ht="12.75" customHeight="1" x14ac:dyDescent="0.2">
      <c r="A33" s="500" t="s">
        <v>263</v>
      </c>
      <c r="B33" s="604">
        <v>54402.85727</v>
      </c>
      <c r="C33" s="596">
        <v>4335.3179399999999</v>
      </c>
      <c r="D33" s="596">
        <v>4990.1949800000002</v>
      </c>
      <c r="E33" s="596">
        <v>5288.36672</v>
      </c>
      <c r="F33" s="596">
        <v>4634.0960999999998</v>
      </c>
      <c r="G33" s="596">
        <v>4852.9188700000004</v>
      </c>
      <c r="H33" s="596">
        <v>30301.962660000001</v>
      </c>
      <c r="I33" s="520"/>
    </row>
    <row r="34" spans="1:9" ht="12.75" customHeight="1" x14ac:dyDescent="0.2">
      <c r="A34" s="500" t="s">
        <v>264</v>
      </c>
      <c r="B34" s="604">
        <v>21729.938150000002</v>
      </c>
      <c r="C34" s="596">
        <v>3382.4686400000001</v>
      </c>
      <c r="D34" s="596">
        <v>2688.4913099999999</v>
      </c>
      <c r="E34" s="596">
        <v>1581.47891</v>
      </c>
      <c r="F34" s="596">
        <v>1382.7414000000001</v>
      </c>
      <c r="G34" s="596">
        <v>1283.3414499999999</v>
      </c>
      <c r="H34" s="596">
        <v>11411.416440000001</v>
      </c>
      <c r="I34" s="520"/>
    </row>
    <row r="35" spans="1:9" ht="12.75" customHeight="1" x14ac:dyDescent="0.2">
      <c r="A35" s="500" t="s">
        <v>265</v>
      </c>
      <c r="B35" s="604">
        <v>34362.414279999997</v>
      </c>
      <c r="C35" s="596">
        <v>3937.1519800000001</v>
      </c>
      <c r="D35" s="596">
        <v>3258.6093500000002</v>
      </c>
      <c r="E35" s="596">
        <v>3338.1196399999999</v>
      </c>
      <c r="F35" s="596">
        <v>3051.8193500000002</v>
      </c>
      <c r="G35" s="596">
        <v>2645.2443600000001</v>
      </c>
      <c r="H35" s="596">
        <v>18131.469590000001</v>
      </c>
      <c r="I35" s="520"/>
    </row>
    <row r="36" spans="1:9" ht="12.75" customHeight="1" x14ac:dyDescent="0.2">
      <c r="A36" s="500"/>
      <c r="B36" s="596"/>
      <c r="C36" s="596"/>
      <c r="D36" s="596"/>
      <c r="E36" s="596"/>
      <c r="F36" s="596"/>
      <c r="G36" s="596"/>
      <c r="H36" s="596"/>
      <c r="I36" s="520"/>
    </row>
    <row r="37" spans="1:9" ht="24.95" customHeight="1" x14ac:dyDescent="0.2">
      <c r="A37" s="1352" t="s">
        <v>185</v>
      </c>
      <c r="B37" s="1211"/>
      <c r="C37" s="1211"/>
      <c r="D37" s="1211"/>
      <c r="E37" s="1211"/>
      <c r="F37" s="1211"/>
      <c r="G37" s="1211"/>
      <c r="H37" s="1211"/>
      <c r="I37" s="520"/>
    </row>
    <row r="38" spans="1:9" ht="11.25" customHeight="1" x14ac:dyDescent="0.2">
      <c r="A38" s="607"/>
      <c r="B38" s="609"/>
      <c r="C38" s="609"/>
      <c r="D38" s="609"/>
      <c r="E38" s="609"/>
      <c r="F38" s="609"/>
      <c r="G38" s="609"/>
      <c r="H38" s="609"/>
      <c r="I38" s="520"/>
    </row>
    <row r="39" spans="1:9" s="498" customFormat="1" ht="12.75" customHeight="1" x14ac:dyDescent="0.2">
      <c r="A39" s="7" t="s">
        <v>266</v>
      </c>
      <c r="B39" s="606">
        <v>570525.27157999994</v>
      </c>
      <c r="C39" s="605">
        <v>85375.434980000005</v>
      </c>
      <c r="D39" s="605">
        <v>64407.76152</v>
      </c>
      <c r="E39" s="605">
        <v>50865.573709999997</v>
      </c>
      <c r="F39" s="605">
        <v>43714.944439999999</v>
      </c>
      <c r="G39" s="605">
        <v>46394.07705</v>
      </c>
      <c r="H39" s="605">
        <v>279767.47988</v>
      </c>
      <c r="I39" s="520"/>
    </row>
    <row r="40" spans="1:9" s="498" customFormat="1" ht="12.75" customHeight="1" x14ac:dyDescent="0.2">
      <c r="A40" s="628" t="s">
        <v>267</v>
      </c>
      <c r="B40" s="606">
        <v>460030.06187999999</v>
      </c>
      <c r="C40" s="605">
        <v>73720.496419999996</v>
      </c>
      <c r="D40" s="605">
        <v>53470.46587</v>
      </c>
      <c r="E40" s="605">
        <v>40657.608440000004</v>
      </c>
      <c r="F40" s="605">
        <v>34646.28759</v>
      </c>
      <c r="G40" s="605">
        <v>37612.572379999998</v>
      </c>
      <c r="H40" s="605">
        <v>219922.63118999999</v>
      </c>
      <c r="I40" s="520"/>
    </row>
    <row r="41" spans="1:9" ht="12.75" customHeight="1" x14ac:dyDescent="0.2">
      <c r="A41" s="524" t="s">
        <v>299</v>
      </c>
      <c r="B41" s="604">
        <v>44009.215250000001</v>
      </c>
      <c r="C41" s="596">
        <v>3160.9362900000001</v>
      </c>
      <c r="D41" s="596">
        <v>3909.8158699999999</v>
      </c>
      <c r="E41" s="596">
        <v>2693.0955800000002</v>
      </c>
      <c r="F41" s="596">
        <v>3137.2295800000002</v>
      </c>
      <c r="G41" s="596">
        <v>4000.2633300000002</v>
      </c>
      <c r="H41" s="596">
        <v>27107.874609999999</v>
      </c>
      <c r="I41" s="520"/>
    </row>
    <row r="42" spans="1:9" ht="12.75" customHeight="1" x14ac:dyDescent="0.2">
      <c r="A42" s="524" t="s">
        <v>251</v>
      </c>
      <c r="B42" s="604">
        <v>14613.41461</v>
      </c>
      <c r="C42" s="596">
        <v>1716.6542999999999</v>
      </c>
      <c r="D42" s="596">
        <v>2326.1999999999998</v>
      </c>
      <c r="E42" s="596">
        <v>1365</v>
      </c>
      <c r="F42" s="596">
        <v>1237</v>
      </c>
      <c r="G42" s="596">
        <v>881.11292000000003</v>
      </c>
      <c r="H42" s="596">
        <v>7087.4473900000003</v>
      </c>
      <c r="I42" s="520"/>
    </row>
    <row r="43" spans="1:9" ht="12.75" customHeight="1" x14ac:dyDescent="0.2">
      <c r="A43" s="524" t="s">
        <v>252</v>
      </c>
      <c r="B43" s="604">
        <v>16122.207249999999</v>
      </c>
      <c r="C43" s="596">
        <v>2149.29567</v>
      </c>
      <c r="D43" s="596">
        <v>2510.4896699999999</v>
      </c>
      <c r="E43" s="596">
        <v>2029.4936299999999</v>
      </c>
      <c r="F43" s="596">
        <v>1041.5876900000001</v>
      </c>
      <c r="G43" s="596">
        <v>1088.6269400000001</v>
      </c>
      <c r="H43" s="596">
        <v>7302.7136600000003</v>
      </c>
      <c r="I43" s="520"/>
    </row>
    <row r="44" spans="1:9" ht="12.75" customHeight="1" x14ac:dyDescent="0.2">
      <c r="A44" s="524" t="s">
        <v>253</v>
      </c>
      <c r="B44" s="604">
        <v>40395.87788</v>
      </c>
      <c r="C44" s="596">
        <v>3841.8015</v>
      </c>
      <c r="D44" s="596">
        <v>4138.69236</v>
      </c>
      <c r="E44" s="596">
        <v>5094.8221999999996</v>
      </c>
      <c r="F44" s="596">
        <v>3998.1500299999998</v>
      </c>
      <c r="G44" s="596">
        <v>4746.0381900000002</v>
      </c>
      <c r="H44" s="596">
        <v>18576.373599999999</v>
      </c>
      <c r="I44" s="520"/>
    </row>
    <row r="45" spans="1:9" ht="12.75" customHeight="1" x14ac:dyDescent="0.2">
      <c r="A45" s="524" t="s">
        <v>300</v>
      </c>
      <c r="B45" s="604">
        <v>7653.3108199999997</v>
      </c>
      <c r="C45" s="596">
        <v>715.38796000000002</v>
      </c>
      <c r="D45" s="596">
        <v>998.92475000000002</v>
      </c>
      <c r="E45" s="596">
        <v>305.89586000000003</v>
      </c>
      <c r="F45" s="596">
        <v>428.36671000000001</v>
      </c>
      <c r="G45" s="596">
        <v>1330.36394</v>
      </c>
      <c r="H45" s="596">
        <v>3874.3715999999999</v>
      </c>
      <c r="I45" s="520"/>
    </row>
    <row r="46" spans="1:9" ht="12.75" customHeight="1" x14ac:dyDescent="0.2">
      <c r="A46" s="524" t="s">
        <v>255</v>
      </c>
      <c r="B46" s="604">
        <v>58718.466919999999</v>
      </c>
      <c r="C46" s="596">
        <v>8891.4640600000002</v>
      </c>
      <c r="D46" s="596">
        <v>7707.5475100000003</v>
      </c>
      <c r="E46" s="596">
        <v>6268.8602700000001</v>
      </c>
      <c r="F46" s="596">
        <v>5292.1732300000003</v>
      </c>
      <c r="G46" s="596">
        <v>6673.6816799999997</v>
      </c>
      <c r="H46" s="596">
        <v>23884.740170000001</v>
      </c>
      <c r="I46" s="520"/>
    </row>
    <row r="47" spans="1:9" ht="12.75" customHeight="1" x14ac:dyDescent="0.2">
      <c r="A47" s="524" t="s">
        <v>301</v>
      </c>
      <c r="B47" s="604">
        <v>167168.08154000001</v>
      </c>
      <c r="C47" s="596">
        <v>35125.501409999997</v>
      </c>
      <c r="D47" s="596">
        <v>18784.900720000001</v>
      </c>
      <c r="E47" s="596">
        <v>13154.929819999999</v>
      </c>
      <c r="F47" s="596">
        <v>11839.465410000001</v>
      </c>
      <c r="G47" s="596">
        <v>8112.2882799999998</v>
      </c>
      <c r="H47" s="596">
        <v>80150.995909999998</v>
      </c>
      <c r="I47" s="520"/>
    </row>
    <row r="48" spans="1:9" ht="12.75" customHeight="1" x14ac:dyDescent="0.2">
      <c r="A48" s="524" t="s">
        <v>0</v>
      </c>
      <c r="B48" s="604">
        <v>30637.17182</v>
      </c>
      <c r="C48" s="596">
        <v>5536.9398700000002</v>
      </c>
      <c r="D48" s="596">
        <v>5257.3650100000004</v>
      </c>
      <c r="E48" s="596">
        <v>2534.1120799999999</v>
      </c>
      <c r="F48" s="596">
        <v>2198.4944999999998</v>
      </c>
      <c r="G48" s="596">
        <v>2852.2455</v>
      </c>
      <c r="H48" s="596">
        <v>12258.014859999999</v>
      </c>
      <c r="I48" s="520"/>
    </row>
    <row r="49" spans="1:9" ht="12.75" customHeight="1" x14ac:dyDescent="0.2">
      <c r="A49" s="524" t="s">
        <v>258</v>
      </c>
      <c r="B49" s="604">
        <v>13812.13006</v>
      </c>
      <c r="C49" s="596">
        <v>1602.14094</v>
      </c>
      <c r="D49" s="596">
        <v>1385.0657200000001</v>
      </c>
      <c r="E49" s="596">
        <v>1306.2280900000001</v>
      </c>
      <c r="F49" s="596">
        <v>1141.9231299999999</v>
      </c>
      <c r="G49" s="596">
        <v>1329.72263</v>
      </c>
      <c r="H49" s="596">
        <v>7047.0495600000004</v>
      </c>
      <c r="I49" s="520"/>
    </row>
    <row r="50" spans="1:9" ht="12.75" customHeight="1" x14ac:dyDescent="0.2">
      <c r="A50" s="524" t="s">
        <v>259</v>
      </c>
      <c r="B50" s="604">
        <v>1408.6459400000001</v>
      </c>
      <c r="C50" s="596">
        <v>260</v>
      </c>
      <c r="D50" s="596">
        <v>55</v>
      </c>
      <c r="E50" s="596">
        <v>210</v>
      </c>
      <c r="F50" s="596">
        <v>90</v>
      </c>
      <c r="G50" s="596">
        <v>25</v>
      </c>
      <c r="H50" s="596">
        <v>768.64594</v>
      </c>
      <c r="I50" s="520"/>
    </row>
    <row r="51" spans="1:9" ht="12.75" customHeight="1" x14ac:dyDescent="0.2">
      <c r="A51" s="524" t="s">
        <v>1</v>
      </c>
      <c r="B51" s="604">
        <v>19932.47566</v>
      </c>
      <c r="C51" s="596">
        <v>2903.8429500000002</v>
      </c>
      <c r="D51" s="596">
        <v>650.72092999999995</v>
      </c>
      <c r="E51" s="596">
        <v>1437</v>
      </c>
      <c r="F51" s="596">
        <v>893.14458999999999</v>
      </c>
      <c r="G51" s="596">
        <v>1726.2</v>
      </c>
      <c r="H51" s="596">
        <v>12321.56719</v>
      </c>
      <c r="I51" s="520"/>
    </row>
    <row r="52" spans="1:9" ht="12.75" customHeight="1" x14ac:dyDescent="0.2">
      <c r="A52" s="524" t="s">
        <v>2</v>
      </c>
      <c r="B52" s="604">
        <v>30912.995900000002</v>
      </c>
      <c r="C52" s="596">
        <v>5718.4237400000002</v>
      </c>
      <c r="D52" s="596">
        <v>4137.0325700000003</v>
      </c>
      <c r="E52" s="596">
        <v>3320.5041500000002</v>
      </c>
      <c r="F52" s="596">
        <v>2515.2455799999998</v>
      </c>
      <c r="G52" s="596">
        <v>3943.66174</v>
      </c>
      <c r="H52" s="596">
        <v>11278.128119999999</v>
      </c>
      <c r="I52" s="520"/>
    </row>
    <row r="53" spans="1:9" ht="12.75" customHeight="1" x14ac:dyDescent="0.2">
      <c r="A53" s="524" t="s">
        <v>262</v>
      </c>
      <c r="B53" s="604">
        <v>14646.068240000001</v>
      </c>
      <c r="C53" s="596">
        <v>2098.1077399999999</v>
      </c>
      <c r="D53" s="596">
        <v>1608.7107699999999</v>
      </c>
      <c r="E53" s="596">
        <v>937.66675999999995</v>
      </c>
      <c r="F53" s="596">
        <v>833.50715000000002</v>
      </c>
      <c r="G53" s="596">
        <v>903.36724000000004</v>
      </c>
      <c r="H53" s="596">
        <v>8264.7085900000002</v>
      </c>
      <c r="I53" s="520"/>
    </row>
    <row r="54" spans="1:9" s="498" customFormat="1" ht="12.75" customHeight="1" x14ac:dyDescent="0.2">
      <c r="A54" s="628" t="s">
        <v>268</v>
      </c>
      <c r="B54" s="606">
        <v>110495.20970000001</v>
      </c>
      <c r="C54" s="605">
        <v>11654.938560000001</v>
      </c>
      <c r="D54" s="605">
        <v>10937.29565</v>
      </c>
      <c r="E54" s="605">
        <v>10207.965270000001</v>
      </c>
      <c r="F54" s="605">
        <v>9068.6568599999991</v>
      </c>
      <c r="G54" s="605">
        <v>8781.5046700000003</v>
      </c>
      <c r="H54" s="605">
        <v>59844.848689999999</v>
      </c>
      <c r="I54" s="520"/>
    </row>
    <row r="55" spans="1:9" ht="12.75" customHeight="1" x14ac:dyDescent="0.2">
      <c r="A55" s="524" t="s">
        <v>263</v>
      </c>
      <c r="B55" s="604">
        <v>54402.85727</v>
      </c>
      <c r="C55" s="596">
        <v>4335.3179399999999</v>
      </c>
      <c r="D55" s="596">
        <v>4990.1949800000002</v>
      </c>
      <c r="E55" s="596">
        <v>5288.36672</v>
      </c>
      <c r="F55" s="596">
        <v>4634.0960999999998</v>
      </c>
      <c r="G55" s="596">
        <v>4852.9188700000004</v>
      </c>
      <c r="H55" s="596">
        <v>30301.962660000001</v>
      </c>
      <c r="I55" s="520"/>
    </row>
    <row r="56" spans="1:9" ht="12.75" customHeight="1" x14ac:dyDescent="0.2">
      <c r="A56" s="524" t="s">
        <v>264</v>
      </c>
      <c r="B56" s="604">
        <v>21729.938150000002</v>
      </c>
      <c r="C56" s="596">
        <v>3382.4686400000001</v>
      </c>
      <c r="D56" s="596">
        <v>2688.4913099999999</v>
      </c>
      <c r="E56" s="596">
        <v>1581.47891</v>
      </c>
      <c r="F56" s="596">
        <v>1382.7414000000001</v>
      </c>
      <c r="G56" s="596">
        <v>1283.3414499999999</v>
      </c>
      <c r="H56" s="596">
        <v>11411.416440000001</v>
      </c>
      <c r="I56" s="520"/>
    </row>
    <row r="57" spans="1:9" ht="12.75" customHeight="1" x14ac:dyDescent="0.2">
      <c r="A57" s="524" t="s">
        <v>265</v>
      </c>
      <c r="B57" s="604">
        <v>34362.414279999997</v>
      </c>
      <c r="C57" s="596">
        <v>3937.1519800000001</v>
      </c>
      <c r="D57" s="596">
        <v>3258.6093500000002</v>
      </c>
      <c r="E57" s="596">
        <v>3338.1196399999999</v>
      </c>
      <c r="F57" s="596">
        <v>3051.8193500000002</v>
      </c>
      <c r="G57" s="596">
        <v>2645.2443600000001</v>
      </c>
      <c r="H57" s="596">
        <v>18131.469590000001</v>
      </c>
      <c r="I57" s="520"/>
    </row>
    <row r="58" spans="1:9" ht="12.75" customHeight="1" x14ac:dyDescent="0.2">
      <c r="A58" s="524"/>
      <c r="B58" s="596"/>
      <c r="C58" s="596"/>
      <c r="D58" s="596"/>
      <c r="E58" s="596"/>
      <c r="F58" s="596"/>
      <c r="G58" s="596"/>
      <c r="H58" s="596"/>
      <c r="I58" s="520"/>
    </row>
    <row r="59" spans="1:9" ht="24.95" customHeight="1" x14ac:dyDescent="0.2">
      <c r="A59" s="1360" t="s">
        <v>186</v>
      </c>
      <c r="B59" s="1211"/>
      <c r="C59" s="1211"/>
      <c r="D59" s="1211"/>
      <c r="E59" s="1211"/>
      <c r="F59" s="1211"/>
      <c r="G59" s="1211"/>
      <c r="H59" s="1211"/>
      <c r="I59" s="520"/>
    </row>
    <row r="60" spans="1:9" ht="11.25" customHeight="1" x14ac:dyDescent="0.2">
      <c r="A60" s="610"/>
      <c r="B60" s="609"/>
      <c r="C60" s="609"/>
      <c r="D60" s="609"/>
      <c r="E60" s="609"/>
      <c r="F60" s="609"/>
      <c r="G60" s="609"/>
      <c r="H60" s="609"/>
      <c r="I60" s="520"/>
    </row>
    <row r="61" spans="1:9" s="498" customFormat="1" ht="12.75" customHeight="1" x14ac:dyDescent="0.2">
      <c r="A61" s="7" t="s">
        <v>266</v>
      </c>
      <c r="B61" s="606">
        <v>131812.64614999999</v>
      </c>
      <c r="C61" s="605">
        <v>27234.649850000002</v>
      </c>
      <c r="D61" s="605">
        <v>10061.565399999999</v>
      </c>
      <c r="E61" s="605">
        <v>8963.9416799999999</v>
      </c>
      <c r="F61" s="605">
        <v>7935.3833400000003</v>
      </c>
      <c r="G61" s="605">
        <v>7475.0793199999998</v>
      </c>
      <c r="H61" s="605">
        <v>70142.026549999995</v>
      </c>
      <c r="I61" s="520"/>
    </row>
    <row r="62" spans="1:9" ht="12.75" customHeight="1" x14ac:dyDescent="0.2">
      <c r="A62" s="503" t="s">
        <v>220</v>
      </c>
      <c r="B62" s="604">
        <v>8638.2728800000004</v>
      </c>
      <c r="C62" s="596">
        <v>954.51297999999997</v>
      </c>
      <c r="D62" s="596">
        <v>559.55290000000002</v>
      </c>
      <c r="E62" s="596">
        <v>513.04696000000001</v>
      </c>
      <c r="F62" s="596">
        <v>777.49363000000005</v>
      </c>
      <c r="G62" s="596">
        <v>460.52874000000003</v>
      </c>
      <c r="H62" s="596">
        <v>5373.1376600000003</v>
      </c>
      <c r="I62" s="520"/>
    </row>
    <row r="63" spans="1:9" ht="12.75" customHeight="1" x14ac:dyDescent="0.2">
      <c r="A63" s="503" t="s">
        <v>221</v>
      </c>
      <c r="B63" s="604">
        <v>12932.27882</v>
      </c>
      <c r="C63" s="596">
        <v>1535.06114</v>
      </c>
      <c r="D63" s="596">
        <v>982.94967999999994</v>
      </c>
      <c r="E63" s="596">
        <v>960.83793000000003</v>
      </c>
      <c r="F63" s="596">
        <v>837.47081000000003</v>
      </c>
      <c r="G63" s="596">
        <v>929.88788</v>
      </c>
      <c r="H63" s="596">
        <v>7686.0713800000003</v>
      </c>
      <c r="I63" s="520"/>
    </row>
    <row r="64" spans="1:9" ht="12.75" customHeight="1" x14ac:dyDescent="0.2">
      <c r="A64" s="503" t="s">
        <v>222</v>
      </c>
      <c r="B64" s="604">
        <v>1881.0316</v>
      </c>
      <c r="C64" s="596">
        <v>729.95710999999994</v>
      </c>
      <c r="D64" s="596">
        <v>124.47506</v>
      </c>
      <c r="E64" s="596">
        <v>128.84141</v>
      </c>
      <c r="F64" s="596">
        <v>106.23934</v>
      </c>
      <c r="G64" s="596">
        <v>90.530320000000003</v>
      </c>
      <c r="H64" s="596">
        <v>700.98837000000003</v>
      </c>
      <c r="I64" s="520"/>
    </row>
    <row r="65" spans="1:9" ht="12.75" customHeight="1" x14ac:dyDescent="0.2">
      <c r="A65" s="503" t="s">
        <v>223</v>
      </c>
      <c r="B65" s="604">
        <v>12960.24951</v>
      </c>
      <c r="C65" s="596">
        <v>1190.7250100000001</v>
      </c>
      <c r="D65" s="596">
        <v>867.87725</v>
      </c>
      <c r="E65" s="596">
        <v>854.82241999999997</v>
      </c>
      <c r="F65" s="596">
        <v>731.89522999999997</v>
      </c>
      <c r="G65" s="596">
        <v>714.40437999999995</v>
      </c>
      <c r="H65" s="596">
        <v>8600.5252099999998</v>
      </c>
      <c r="I65" s="520"/>
    </row>
    <row r="66" spans="1:9" ht="12.75" customHeight="1" x14ac:dyDescent="0.2">
      <c r="A66" s="503" t="s">
        <v>224</v>
      </c>
      <c r="B66" s="604">
        <v>1666.2152000000001</v>
      </c>
      <c r="C66" s="596">
        <v>461.99734000000001</v>
      </c>
      <c r="D66" s="596">
        <v>189.25014999999999</v>
      </c>
      <c r="E66" s="596">
        <v>82.146190000000004</v>
      </c>
      <c r="F66" s="596">
        <v>77.269350000000003</v>
      </c>
      <c r="G66" s="596">
        <v>71.362530000000007</v>
      </c>
      <c r="H66" s="596">
        <v>784.18964000000005</v>
      </c>
      <c r="I66" s="520"/>
    </row>
    <row r="67" spans="1:9" ht="12.75" customHeight="1" x14ac:dyDescent="0.2">
      <c r="A67" s="503" t="s">
        <v>231</v>
      </c>
      <c r="B67" s="604">
        <v>13032.700430000001</v>
      </c>
      <c r="C67" s="596">
        <v>2477.1287000000002</v>
      </c>
      <c r="D67" s="596">
        <v>1063.43119</v>
      </c>
      <c r="E67" s="596">
        <v>830.78628000000003</v>
      </c>
      <c r="F67" s="596">
        <v>629.26481000000001</v>
      </c>
      <c r="G67" s="596">
        <v>572.16596000000004</v>
      </c>
      <c r="H67" s="596">
        <v>7459.9234900000001</v>
      </c>
      <c r="I67" s="520"/>
    </row>
    <row r="68" spans="1:9" ht="12.75" customHeight="1" x14ac:dyDescent="0.2">
      <c r="A68" s="503" t="s">
        <v>232</v>
      </c>
      <c r="B68" s="604">
        <v>52292.717700000001</v>
      </c>
      <c r="C68" s="596">
        <v>13379.408869999999</v>
      </c>
      <c r="D68" s="596">
        <v>3651.319</v>
      </c>
      <c r="E68" s="596">
        <v>3362.8001399999998</v>
      </c>
      <c r="F68" s="596">
        <v>3067.30735</v>
      </c>
      <c r="G68" s="596">
        <v>3083.1235700000002</v>
      </c>
      <c r="H68" s="596">
        <v>25748.75877</v>
      </c>
      <c r="I68" s="520"/>
    </row>
    <row r="69" spans="1:9" ht="12.75" customHeight="1" x14ac:dyDescent="0.2">
      <c r="A69" s="503" t="s">
        <v>233</v>
      </c>
      <c r="B69" s="604">
        <v>12643.523380000001</v>
      </c>
      <c r="C69" s="596">
        <v>3314.8449700000001</v>
      </c>
      <c r="D69" s="596">
        <v>1065.4779599999999</v>
      </c>
      <c r="E69" s="596">
        <v>883.93795</v>
      </c>
      <c r="F69" s="596">
        <v>780.38706000000002</v>
      </c>
      <c r="G69" s="596">
        <v>639.87909999999999</v>
      </c>
      <c r="H69" s="596">
        <v>5958.9963500000003</v>
      </c>
      <c r="I69" s="520"/>
    </row>
    <row r="70" spans="1:9" ht="12.75" customHeight="1" x14ac:dyDescent="0.2">
      <c r="A70" s="503" t="s">
        <v>234</v>
      </c>
      <c r="B70" s="604">
        <v>3623.6121600000001</v>
      </c>
      <c r="C70" s="596">
        <v>843.75562000000002</v>
      </c>
      <c r="D70" s="596">
        <v>281.84901000000002</v>
      </c>
      <c r="E70" s="596">
        <v>239.98781</v>
      </c>
      <c r="F70" s="596">
        <v>217.02158</v>
      </c>
      <c r="G70" s="596">
        <v>217.70372</v>
      </c>
      <c r="H70" s="596">
        <v>1823.2944299999999</v>
      </c>
      <c r="I70" s="520"/>
    </row>
    <row r="71" spans="1:9" ht="12.75" customHeight="1" x14ac:dyDescent="0.2">
      <c r="A71" s="503" t="s">
        <v>235</v>
      </c>
      <c r="B71" s="604">
        <v>2833.2232800000002</v>
      </c>
      <c r="C71" s="596">
        <v>359.73548</v>
      </c>
      <c r="D71" s="596">
        <v>370.51369</v>
      </c>
      <c r="E71" s="596">
        <v>279.29664000000002</v>
      </c>
      <c r="F71" s="596">
        <v>190.75095999999999</v>
      </c>
      <c r="G71" s="596">
        <v>166.47923</v>
      </c>
      <c r="H71" s="596">
        <v>1466.4472699999999</v>
      </c>
      <c r="I71" s="520"/>
    </row>
    <row r="72" spans="1:9" ht="12.75" customHeight="1" x14ac:dyDescent="0.2">
      <c r="A72" s="503" t="s">
        <v>236</v>
      </c>
      <c r="B72" s="604">
        <v>2661.61652</v>
      </c>
      <c r="C72" s="596">
        <v>1084.28151</v>
      </c>
      <c r="D72" s="596">
        <v>391.99790999999999</v>
      </c>
      <c r="E72" s="596">
        <v>204.90058999999999</v>
      </c>
      <c r="F72" s="596">
        <v>119.92198</v>
      </c>
      <c r="G72" s="596">
        <v>121.03968999999999</v>
      </c>
      <c r="H72" s="596">
        <v>739.47486000000004</v>
      </c>
      <c r="I72" s="520"/>
    </row>
    <row r="73" spans="1:9" ht="12.75" customHeight="1" x14ac:dyDescent="0.2">
      <c r="A73" s="503" t="s">
        <v>237</v>
      </c>
      <c r="B73" s="604">
        <v>4245.0774300000003</v>
      </c>
      <c r="C73" s="596">
        <v>624.68579</v>
      </c>
      <c r="D73" s="596">
        <v>332.96050000000002</v>
      </c>
      <c r="E73" s="596">
        <v>457.12977999999998</v>
      </c>
      <c r="F73" s="596">
        <v>237.62568999999999</v>
      </c>
      <c r="G73" s="596">
        <v>249.00281000000001</v>
      </c>
      <c r="H73" s="596">
        <v>2343.6728600000001</v>
      </c>
      <c r="I73" s="520"/>
    </row>
    <row r="74" spans="1:9" ht="12.75" customHeight="1" x14ac:dyDescent="0.2">
      <c r="A74" s="503" t="s">
        <v>238</v>
      </c>
      <c r="B74" s="604">
        <v>2402.1272399999998</v>
      </c>
      <c r="C74" s="596">
        <v>278.55534999999998</v>
      </c>
      <c r="D74" s="596">
        <v>179.9111</v>
      </c>
      <c r="E74" s="596">
        <v>165.40756999999999</v>
      </c>
      <c r="F74" s="596">
        <v>162.73555999999999</v>
      </c>
      <c r="G74" s="596">
        <v>158.97139000000001</v>
      </c>
      <c r="H74" s="596">
        <v>1456.54628</v>
      </c>
      <c r="I74" s="520"/>
    </row>
    <row r="75" spans="1:9" ht="12.75" customHeight="1" x14ac:dyDescent="0.2">
      <c r="A75" s="503"/>
      <c r="B75" s="596"/>
      <c r="C75" s="596"/>
      <c r="D75" s="596"/>
      <c r="E75" s="596"/>
      <c r="F75" s="596"/>
      <c r="G75" s="596"/>
      <c r="H75" s="596"/>
      <c r="I75" s="520"/>
    </row>
    <row r="76" spans="1:9" s="502" customFormat="1" ht="12.75" customHeight="1" x14ac:dyDescent="0.2">
      <c r="F76" s="504"/>
      <c r="G76" s="504"/>
      <c r="I76" s="520"/>
    </row>
    <row r="77" spans="1:9" s="502" customFormat="1" ht="12.75" customHeight="1" x14ac:dyDescent="0.2">
      <c r="A77" s="503"/>
      <c r="B77" s="504"/>
      <c r="C77" s="504"/>
      <c r="D77" s="504"/>
      <c r="E77" s="504"/>
      <c r="F77" s="504"/>
      <c r="G77" s="504"/>
      <c r="I77" s="520"/>
    </row>
    <row r="78" spans="1:9" s="502" customFormat="1" ht="15" customHeight="1" x14ac:dyDescent="0.2">
      <c r="A78" s="503"/>
      <c r="B78" s="504"/>
      <c r="C78" s="504"/>
      <c r="D78" s="504"/>
      <c r="E78" s="504"/>
      <c r="F78" s="504"/>
      <c r="G78" s="504"/>
      <c r="I78" s="520"/>
    </row>
    <row r="79" spans="1:9" s="502" customFormat="1" ht="15" customHeight="1" x14ac:dyDescent="0.2">
      <c r="A79" s="503"/>
      <c r="B79" s="504"/>
      <c r="C79" s="504"/>
      <c r="D79" s="504"/>
      <c r="E79" s="504"/>
      <c r="F79" s="504"/>
      <c r="G79" s="504"/>
      <c r="I79" s="520"/>
    </row>
    <row r="80" spans="1:9" s="502" customFormat="1" ht="15" customHeight="1" x14ac:dyDescent="0.2">
      <c r="A80" s="503"/>
      <c r="B80" s="504"/>
      <c r="C80" s="504"/>
      <c r="D80" s="504"/>
      <c r="E80" s="504"/>
      <c r="F80" s="504"/>
      <c r="G80" s="504"/>
      <c r="I80" s="520"/>
    </row>
    <row r="81" spans="1:9" s="502" customFormat="1" ht="15" customHeight="1" x14ac:dyDescent="0.2">
      <c r="A81" s="503"/>
      <c r="B81" s="504"/>
      <c r="C81" s="504"/>
      <c r="D81" s="504"/>
      <c r="E81" s="504"/>
      <c r="F81" s="504"/>
      <c r="G81" s="504"/>
      <c r="I81" s="520"/>
    </row>
    <row r="82" spans="1:9" s="502" customFormat="1" ht="15" customHeight="1" x14ac:dyDescent="0.2">
      <c r="A82" s="503"/>
      <c r="B82" s="504"/>
      <c r="C82" s="504"/>
      <c r="D82" s="504"/>
      <c r="E82" s="504"/>
      <c r="F82" s="504"/>
      <c r="G82" s="504"/>
      <c r="I82" s="520"/>
    </row>
    <row r="83" spans="1:9" s="502" customFormat="1" ht="15" customHeight="1" x14ac:dyDescent="0.2">
      <c r="A83" s="503"/>
      <c r="B83" s="504"/>
      <c r="C83" s="504"/>
      <c r="D83" s="504"/>
      <c r="E83" s="504"/>
      <c r="F83" s="504"/>
      <c r="G83" s="504"/>
    </row>
    <row r="84" spans="1:9" s="502" customFormat="1" ht="15" customHeight="1" x14ac:dyDescent="0.2">
      <c r="A84" s="503"/>
      <c r="B84" s="504"/>
      <c r="C84" s="504"/>
      <c r="D84" s="504"/>
      <c r="E84" s="504"/>
      <c r="F84" s="504"/>
      <c r="G84" s="504"/>
    </row>
    <row r="85" spans="1:9" s="502" customFormat="1" ht="15" customHeight="1" x14ac:dyDescent="0.2">
      <c r="A85" s="503"/>
      <c r="B85" s="504"/>
      <c r="C85" s="504"/>
      <c r="D85" s="504"/>
      <c r="E85" s="504"/>
      <c r="F85" s="504"/>
      <c r="G85" s="504"/>
    </row>
    <row r="86" spans="1:9" s="502" customFormat="1" ht="15" customHeight="1" x14ac:dyDescent="0.2">
      <c r="A86" s="503"/>
      <c r="B86" s="504"/>
      <c r="C86" s="504"/>
      <c r="D86" s="504"/>
      <c r="E86" s="504"/>
    </row>
    <row r="87" spans="1:9" s="502" customFormat="1" ht="15" customHeight="1" x14ac:dyDescent="0.2">
      <c r="A87" s="503"/>
      <c r="B87" s="504"/>
      <c r="C87" s="504"/>
      <c r="D87" s="504"/>
      <c r="E87" s="504"/>
    </row>
    <row r="88" spans="1:9" s="502" customFormat="1" ht="15" customHeight="1" x14ac:dyDescent="0.2">
      <c r="A88" s="503"/>
      <c r="B88" s="504"/>
      <c r="C88" s="504"/>
      <c r="D88" s="504"/>
      <c r="E88" s="504"/>
    </row>
    <row r="89" spans="1:9" s="502" customFormat="1" ht="15" customHeight="1" x14ac:dyDescent="0.2">
      <c r="A89" s="503"/>
      <c r="B89" s="504"/>
      <c r="C89" s="504"/>
      <c r="D89" s="504"/>
      <c r="E89" s="504"/>
    </row>
    <row r="90" spans="1:9" s="502" customFormat="1" ht="15" customHeight="1" x14ac:dyDescent="0.2">
      <c r="B90" s="504"/>
    </row>
    <row r="91" spans="1:9" s="502" customFormat="1" ht="15" customHeight="1" x14ac:dyDescent="0.2"/>
    <row r="92" spans="1:9" s="502" customFormat="1" ht="15" customHeight="1" x14ac:dyDescent="0.2"/>
    <row r="93" spans="1:9" s="502" customFormat="1" ht="15" customHeight="1" x14ac:dyDescent="0.2"/>
    <row r="94" spans="1:9" s="502" customFormat="1" ht="15" customHeight="1" x14ac:dyDescent="0.2"/>
    <row r="95" spans="1:9" s="502" customFormat="1" ht="15" customHeight="1" x14ac:dyDescent="0.2"/>
    <row r="96" spans="1:9" s="502" customFormat="1" ht="15" customHeight="1" x14ac:dyDescent="0.2"/>
    <row r="97" spans="1:5" s="502" customFormat="1" ht="15" customHeight="1" x14ac:dyDescent="0.2"/>
    <row r="98" spans="1:5" s="502" customFormat="1" ht="15" customHeight="1" x14ac:dyDescent="0.2"/>
    <row r="99" spans="1:5" s="502" customFormat="1" ht="15" customHeight="1" x14ac:dyDescent="0.2"/>
    <row r="100" spans="1:5" s="502" customFormat="1" ht="15" customHeight="1" x14ac:dyDescent="0.2"/>
    <row r="101" spans="1:5" s="502" customFormat="1" ht="15" customHeight="1" x14ac:dyDescent="0.2"/>
    <row r="102" spans="1:5" s="502" customFormat="1" ht="15" customHeight="1" x14ac:dyDescent="0.2"/>
    <row r="103" spans="1:5" s="502" customFormat="1" ht="15" customHeight="1" x14ac:dyDescent="0.2"/>
    <row r="104" spans="1:5" s="502" customFormat="1" ht="15" customHeight="1" x14ac:dyDescent="0.2"/>
    <row r="105" spans="1:5" s="502" customFormat="1" ht="15" customHeight="1" x14ac:dyDescent="0.2"/>
    <row r="106" spans="1:5" s="502" customFormat="1" ht="15" customHeight="1" x14ac:dyDescent="0.2"/>
    <row r="107" spans="1:5" s="502" customFormat="1" ht="15" customHeight="1" x14ac:dyDescent="0.2"/>
    <row r="108" spans="1:5" s="502" customFormat="1" ht="15" customHeight="1" x14ac:dyDescent="0.2"/>
    <row r="109" spans="1:5" ht="15" customHeight="1" x14ac:dyDescent="0.2">
      <c r="A109" s="502"/>
      <c r="B109" s="502"/>
      <c r="C109" s="502"/>
      <c r="D109" s="502"/>
      <c r="E109" s="502"/>
    </row>
    <row r="110" spans="1:5" ht="15" customHeight="1" x14ac:dyDescent="0.2">
      <c r="B110" s="502"/>
      <c r="C110" s="502"/>
      <c r="D110" s="502"/>
      <c r="E110" s="502"/>
    </row>
    <row r="111" spans="1:5" ht="15" customHeight="1" x14ac:dyDescent="0.2">
      <c r="B111" s="502"/>
      <c r="C111" s="502"/>
      <c r="D111" s="502"/>
      <c r="E111" s="502"/>
    </row>
    <row r="112" spans="1:5" ht="15" customHeight="1" x14ac:dyDescent="0.2">
      <c r="B112" s="502"/>
      <c r="C112" s="502"/>
      <c r="D112" s="502"/>
      <c r="E112" s="502"/>
    </row>
    <row r="113" ht="15" customHeight="1" x14ac:dyDescent="0.2"/>
    <row r="114" ht="15" customHeight="1" x14ac:dyDescent="0.2"/>
    <row r="115" ht="15" customHeight="1" x14ac:dyDescent="0.2"/>
    <row r="116" ht="15" customHeight="1" x14ac:dyDescent="0.2"/>
    <row r="117" ht="15" customHeight="1" x14ac:dyDescent="0.2"/>
    <row r="118" ht="15" customHeight="1" x14ac:dyDescent="0.2"/>
    <row r="119" ht="15" customHeight="1" x14ac:dyDescent="0.2"/>
    <row r="120" ht="15" customHeight="1" x14ac:dyDescent="0.2"/>
    <row r="121" ht="15" customHeight="1" x14ac:dyDescent="0.2"/>
    <row r="122" ht="15" customHeight="1" x14ac:dyDescent="0.2"/>
    <row r="123" ht="15" customHeight="1" x14ac:dyDescent="0.2"/>
    <row r="124" ht="15" customHeight="1" x14ac:dyDescent="0.2"/>
    <row r="125" ht="15" customHeight="1" x14ac:dyDescent="0.2"/>
    <row r="126" ht="15" customHeight="1" x14ac:dyDescent="0.2"/>
    <row r="127" ht="15" customHeight="1" x14ac:dyDescent="0.2"/>
    <row r="128" ht="15" customHeight="1" x14ac:dyDescent="0.2"/>
    <row r="129" ht="15" customHeight="1" x14ac:dyDescent="0.2"/>
    <row r="130" ht="15" customHeight="1" x14ac:dyDescent="0.2"/>
    <row r="131" ht="15" customHeight="1" x14ac:dyDescent="0.2"/>
    <row r="132" ht="15" customHeight="1" x14ac:dyDescent="0.2"/>
    <row r="133" ht="15" customHeight="1" x14ac:dyDescent="0.2"/>
    <row r="134" ht="15" customHeight="1" x14ac:dyDescent="0.2"/>
    <row r="135" ht="15" customHeight="1" x14ac:dyDescent="0.2"/>
    <row r="136" ht="15" customHeight="1" x14ac:dyDescent="0.2"/>
    <row r="137" ht="15" customHeight="1" x14ac:dyDescent="0.2"/>
    <row r="138" ht="15" customHeight="1" x14ac:dyDescent="0.2"/>
    <row r="139" ht="15" customHeight="1" x14ac:dyDescent="0.2"/>
    <row r="140" ht="15" customHeight="1" x14ac:dyDescent="0.2"/>
    <row r="141" ht="15" customHeight="1" x14ac:dyDescent="0.2"/>
    <row r="142" ht="15" customHeight="1" x14ac:dyDescent="0.2"/>
    <row r="143" ht="15" customHeight="1" x14ac:dyDescent="0.2"/>
    <row r="144" ht="15" customHeight="1" x14ac:dyDescent="0.2"/>
    <row r="145" ht="15" customHeight="1" x14ac:dyDescent="0.2"/>
    <row r="146" ht="15" customHeight="1" x14ac:dyDescent="0.2"/>
    <row r="147" ht="15" customHeight="1" x14ac:dyDescent="0.2"/>
    <row r="148" ht="15" customHeight="1" x14ac:dyDescent="0.2"/>
    <row r="149" ht="15" customHeight="1" x14ac:dyDescent="0.2"/>
    <row r="150" ht="15" customHeight="1" x14ac:dyDescent="0.2"/>
    <row r="151" ht="15" customHeight="1" x14ac:dyDescent="0.2"/>
    <row r="152" ht="15" customHeight="1" x14ac:dyDescent="0.2"/>
    <row r="153" ht="15" customHeight="1" x14ac:dyDescent="0.2"/>
    <row r="154" ht="15" customHeight="1" x14ac:dyDescent="0.2"/>
    <row r="155" ht="15" customHeight="1" x14ac:dyDescent="0.2"/>
    <row r="156" ht="15" customHeight="1" x14ac:dyDescent="0.2"/>
    <row r="157" ht="15" customHeight="1" x14ac:dyDescent="0.2"/>
    <row r="158" ht="15" customHeight="1" x14ac:dyDescent="0.2"/>
    <row r="159" ht="15" customHeight="1" x14ac:dyDescent="0.2"/>
    <row r="160" ht="15" customHeight="1" x14ac:dyDescent="0.2"/>
    <row r="161" ht="15" customHeight="1" x14ac:dyDescent="0.2"/>
    <row r="162" ht="15" customHeight="1" x14ac:dyDescent="0.2"/>
    <row r="163" ht="15" customHeight="1" x14ac:dyDescent="0.2"/>
    <row r="164" ht="15" customHeight="1" x14ac:dyDescent="0.2"/>
    <row r="165" ht="15" customHeight="1" x14ac:dyDescent="0.2"/>
    <row r="166" ht="15" customHeight="1" x14ac:dyDescent="0.2"/>
    <row r="167" ht="15" customHeight="1" x14ac:dyDescent="0.2"/>
    <row r="168" ht="15" customHeight="1" x14ac:dyDescent="0.2"/>
    <row r="169" ht="15" customHeight="1" x14ac:dyDescent="0.2"/>
    <row r="170" ht="15" customHeight="1" x14ac:dyDescent="0.2"/>
    <row r="171" ht="15" customHeight="1" x14ac:dyDescent="0.2"/>
    <row r="172" ht="15" customHeight="1" x14ac:dyDescent="0.2"/>
    <row r="173" ht="15" customHeight="1" x14ac:dyDescent="0.2"/>
    <row r="174" ht="15" customHeight="1" x14ac:dyDescent="0.2"/>
    <row r="175" ht="15" customHeight="1" x14ac:dyDescent="0.2"/>
    <row r="176" ht="15" customHeight="1" x14ac:dyDescent="0.2"/>
    <row r="177" ht="15" customHeight="1" x14ac:dyDescent="0.2"/>
    <row r="178" ht="15" customHeight="1" x14ac:dyDescent="0.2"/>
    <row r="179" ht="15" customHeight="1" x14ac:dyDescent="0.2"/>
    <row r="180" ht="15" customHeight="1" x14ac:dyDescent="0.2"/>
    <row r="181" ht="15" customHeight="1" x14ac:dyDescent="0.2"/>
    <row r="182" ht="15" customHeight="1" x14ac:dyDescent="0.2"/>
    <row r="183" ht="15" customHeight="1" x14ac:dyDescent="0.2"/>
    <row r="184" ht="15" customHeight="1" x14ac:dyDescent="0.2"/>
    <row r="185" ht="15" customHeight="1" x14ac:dyDescent="0.2"/>
    <row r="186" ht="15" customHeight="1" x14ac:dyDescent="0.2"/>
    <row r="187" ht="15" customHeight="1" x14ac:dyDescent="0.2"/>
    <row r="188" ht="15" customHeight="1" x14ac:dyDescent="0.2"/>
    <row r="189" ht="15" customHeight="1" x14ac:dyDescent="0.2"/>
    <row r="190" ht="15" customHeight="1" x14ac:dyDescent="0.2"/>
    <row r="191" ht="15" customHeight="1" x14ac:dyDescent="0.2"/>
    <row r="192" ht="15" customHeight="1" x14ac:dyDescent="0.2"/>
    <row r="193" ht="15" customHeight="1" x14ac:dyDescent="0.2"/>
    <row r="194" ht="15" customHeight="1" x14ac:dyDescent="0.2"/>
    <row r="195" ht="15" customHeight="1" x14ac:dyDescent="0.2"/>
    <row r="196" ht="15" customHeight="1" x14ac:dyDescent="0.2"/>
    <row r="197" ht="15" customHeight="1" x14ac:dyDescent="0.2"/>
    <row r="198" ht="15" customHeight="1" x14ac:dyDescent="0.2"/>
    <row r="199" ht="15" customHeight="1" x14ac:dyDescent="0.2"/>
    <row r="200" ht="15" customHeight="1" x14ac:dyDescent="0.2"/>
    <row r="201" ht="15" customHeight="1" x14ac:dyDescent="0.2"/>
    <row r="202" ht="15" customHeight="1" x14ac:dyDescent="0.2"/>
    <row r="203" ht="15" customHeight="1" x14ac:dyDescent="0.2"/>
    <row r="204" ht="15" customHeight="1" x14ac:dyDescent="0.2"/>
    <row r="205" ht="15" customHeight="1" x14ac:dyDescent="0.2"/>
    <row r="206" ht="15" customHeight="1" x14ac:dyDescent="0.2"/>
    <row r="207" ht="15" customHeight="1" x14ac:dyDescent="0.2"/>
    <row r="208" ht="15" customHeight="1" x14ac:dyDescent="0.2"/>
    <row r="209" ht="15" customHeight="1" x14ac:dyDescent="0.2"/>
    <row r="210" ht="15" customHeight="1" x14ac:dyDescent="0.2"/>
    <row r="211" ht="15" customHeight="1" x14ac:dyDescent="0.2"/>
    <row r="212" ht="15" customHeight="1" x14ac:dyDescent="0.2"/>
    <row r="213" ht="15" customHeight="1" x14ac:dyDescent="0.2"/>
    <row r="214" ht="15" customHeight="1" x14ac:dyDescent="0.2"/>
    <row r="215" ht="15" customHeight="1" x14ac:dyDescent="0.2"/>
    <row r="216" ht="15" customHeight="1" x14ac:dyDescent="0.2"/>
    <row r="217" ht="15" customHeight="1" x14ac:dyDescent="0.2"/>
    <row r="218" ht="15" customHeight="1" x14ac:dyDescent="0.2"/>
    <row r="219" ht="15" customHeight="1" x14ac:dyDescent="0.2"/>
    <row r="220" ht="15" customHeight="1" x14ac:dyDescent="0.2"/>
    <row r="221" ht="15" customHeight="1" x14ac:dyDescent="0.2"/>
    <row r="222" ht="15" customHeight="1" x14ac:dyDescent="0.2"/>
    <row r="223" ht="15" customHeight="1" x14ac:dyDescent="0.2"/>
    <row r="224" ht="15" customHeight="1" x14ac:dyDescent="0.2"/>
    <row r="225" ht="15" customHeight="1" x14ac:dyDescent="0.2"/>
    <row r="226" ht="15" customHeight="1" x14ac:dyDescent="0.2"/>
    <row r="227" ht="15" customHeight="1" x14ac:dyDescent="0.2"/>
    <row r="228" ht="15" customHeight="1" x14ac:dyDescent="0.2"/>
    <row r="229" ht="15" customHeight="1" x14ac:dyDescent="0.2"/>
    <row r="230" ht="15" customHeight="1" x14ac:dyDescent="0.2"/>
    <row r="231" ht="15" customHeight="1" x14ac:dyDescent="0.2"/>
    <row r="232" ht="15" customHeight="1" x14ac:dyDescent="0.2"/>
    <row r="233" ht="15" customHeight="1" x14ac:dyDescent="0.2"/>
    <row r="234" ht="15" customHeight="1" x14ac:dyDescent="0.2"/>
    <row r="235" ht="15" customHeight="1" x14ac:dyDescent="0.2"/>
    <row r="236" ht="15" customHeight="1" x14ac:dyDescent="0.2"/>
    <row r="237" ht="15" customHeight="1" x14ac:dyDescent="0.2"/>
    <row r="238" ht="15" customHeight="1" x14ac:dyDescent="0.2"/>
    <row r="239" ht="15" customHeight="1" x14ac:dyDescent="0.2"/>
    <row r="240" ht="15" customHeight="1" x14ac:dyDescent="0.2"/>
    <row r="241" ht="15" customHeight="1" x14ac:dyDescent="0.2"/>
    <row r="242" ht="15" customHeight="1" x14ac:dyDescent="0.2"/>
    <row r="243" ht="15" customHeight="1" x14ac:dyDescent="0.2"/>
    <row r="244" ht="15" customHeight="1" x14ac:dyDescent="0.2"/>
    <row r="245" ht="15" customHeight="1" x14ac:dyDescent="0.2"/>
    <row r="246" ht="15" customHeight="1" x14ac:dyDescent="0.2"/>
    <row r="247" ht="15" customHeight="1" x14ac:dyDescent="0.2"/>
    <row r="248" ht="15" customHeight="1" x14ac:dyDescent="0.2"/>
    <row r="249" ht="15" customHeight="1" x14ac:dyDescent="0.2"/>
    <row r="250" ht="15" customHeight="1" x14ac:dyDescent="0.2"/>
    <row r="251" ht="15" customHeight="1" x14ac:dyDescent="0.2"/>
    <row r="252" ht="15" customHeight="1" x14ac:dyDescent="0.2"/>
    <row r="253" ht="15" customHeight="1" x14ac:dyDescent="0.2"/>
    <row r="254" ht="15" customHeight="1" x14ac:dyDescent="0.2"/>
    <row r="255" ht="15" customHeight="1" x14ac:dyDescent="0.2"/>
    <row r="256" ht="15" customHeight="1" x14ac:dyDescent="0.2"/>
    <row r="257" ht="15" customHeight="1" x14ac:dyDescent="0.2"/>
    <row r="258" ht="15" customHeight="1" x14ac:dyDescent="0.2"/>
    <row r="259" ht="15" customHeight="1" x14ac:dyDescent="0.2"/>
    <row r="260" ht="15" customHeight="1" x14ac:dyDescent="0.2"/>
    <row r="261" ht="15" customHeight="1" x14ac:dyDescent="0.2"/>
    <row r="262" ht="15" customHeight="1" x14ac:dyDescent="0.2"/>
    <row r="263" ht="15" customHeight="1" x14ac:dyDescent="0.2"/>
    <row r="264" ht="15" customHeight="1" x14ac:dyDescent="0.2"/>
    <row r="265" ht="15" customHeight="1" x14ac:dyDescent="0.2"/>
    <row r="266" ht="15" customHeight="1" x14ac:dyDescent="0.2"/>
    <row r="267" ht="15" customHeight="1" x14ac:dyDescent="0.2"/>
    <row r="268" ht="15" customHeight="1" x14ac:dyDescent="0.2"/>
    <row r="269" ht="15" customHeight="1" x14ac:dyDescent="0.2"/>
    <row r="270" ht="15" customHeight="1" x14ac:dyDescent="0.2"/>
    <row r="271" ht="15" customHeight="1" x14ac:dyDescent="0.2"/>
    <row r="272" ht="15" customHeight="1" x14ac:dyDescent="0.2"/>
    <row r="273" ht="15" customHeight="1" x14ac:dyDescent="0.2"/>
    <row r="274" ht="15" customHeight="1" x14ac:dyDescent="0.2"/>
    <row r="275" ht="15" customHeight="1" x14ac:dyDescent="0.2"/>
    <row r="276" ht="15" customHeight="1" x14ac:dyDescent="0.2"/>
    <row r="277" ht="15" customHeight="1" x14ac:dyDescent="0.2"/>
    <row r="278" ht="15" customHeight="1" x14ac:dyDescent="0.2"/>
    <row r="279" ht="15" customHeight="1" x14ac:dyDescent="0.2"/>
    <row r="280" ht="15" customHeight="1" x14ac:dyDescent="0.2"/>
    <row r="281" ht="15" customHeight="1" x14ac:dyDescent="0.2"/>
    <row r="282" ht="15" customHeight="1" x14ac:dyDescent="0.2"/>
    <row r="283" ht="15" customHeight="1" x14ac:dyDescent="0.2"/>
    <row r="284" ht="15" customHeight="1" x14ac:dyDescent="0.2"/>
    <row r="285" ht="15" customHeight="1" x14ac:dyDescent="0.2"/>
    <row r="286" ht="15" customHeight="1" x14ac:dyDescent="0.2"/>
    <row r="287" ht="15" customHeight="1" x14ac:dyDescent="0.2"/>
    <row r="288" ht="15" customHeight="1" x14ac:dyDescent="0.2"/>
    <row r="289" ht="15" customHeight="1" x14ac:dyDescent="0.2"/>
    <row r="290" ht="15" customHeight="1" x14ac:dyDescent="0.2"/>
    <row r="291" ht="15" customHeight="1" x14ac:dyDescent="0.2"/>
    <row r="292" ht="15" customHeight="1" x14ac:dyDescent="0.2"/>
    <row r="293" ht="15" customHeight="1" x14ac:dyDescent="0.2"/>
    <row r="294" ht="15" customHeight="1" x14ac:dyDescent="0.2"/>
    <row r="295" ht="15" customHeight="1" x14ac:dyDescent="0.2"/>
    <row r="296" ht="15" customHeight="1" x14ac:dyDescent="0.2"/>
    <row r="297" ht="15" customHeight="1" x14ac:dyDescent="0.2"/>
    <row r="298" ht="15" customHeight="1" x14ac:dyDescent="0.2"/>
    <row r="299" ht="15" customHeight="1" x14ac:dyDescent="0.2"/>
    <row r="300" ht="15" customHeight="1" x14ac:dyDescent="0.2"/>
    <row r="301" ht="15" customHeight="1" x14ac:dyDescent="0.2"/>
    <row r="302" ht="15" customHeight="1" x14ac:dyDescent="0.2"/>
    <row r="303" ht="15" customHeight="1" x14ac:dyDescent="0.2"/>
    <row r="304" ht="15" customHeight="1" x14ac:dyDescent="0.2"/>
    <row r="305" ht="15" customHeight="1" x14ac:dyDescent="0.2"/>
    <row r="306" ht="15" customHeight="1" x14ac:dyDescent="0.2"/>
    <row r="307" ht="15" customHeight="1" x14ac:dyDescent="0.2"/>
    <row r="308" ht="15" customHeight="1" x14ac:dyDescent="0.2"/>
    <row r="309" ht="15" customHeight="1" x14ac:dyDescent="0.2"/>
    <row r="310" ht="15" customHeight="1" x14ac:dyDescent="0.2"/>
    <row r="311" ht="15" customHeight="1" x14ac:dyDescent="0.2"/>
    <row r="312" ht="15" customHeight="1" x14ac:dyDescent="0.2"/>
    <row r="313" ht="15" customHeight="1" x14ac:dyDescent="0.2"/>
    <row r="314" ht="15" customHeight="1" x14ac:dyDescent="0.2"/>
    <row r="315" ht="15" customHeight="1" x14ac:dyDescent="0.2"/>
    <row r="316" ht="15" customHeight="1" x14ac:dyDescent="0.2"/>
    <row r="317" ht="15" customHeight="1" x14ac:dyDescent="0.2"/>
    <row r="318" ht="15" customHeight="1" x14ac:dyDescent="0.2"/>
    <row r="319" ht="15" customHeight="1" x14ac:dyDescent="0.2"/>
    <row r="320" ht="15" customHeight="1" x14ac:dyDescent="0.2"/>
    <row r="321" ht="15" customHeight="1" x14ac:dyDescent="0.2"/>
    <row r="322" ht="15" customHeight="1" x14ac:dyDescent="0.2"/>
    <row r="323" ht="15" customHeight="1" x14ac:dyDescent="0.2"/>
    <row r="324" ht="15" customHeight="1" x14ac:dyDescent="0.2"/>
    <row r="325" ht="15" customHeight="1" x14ac:dyDescent="0.2"/>
    <row r="326" ht="15" customHeight="1" x14ac:dyDescent="0.2"/>
    <row r="327" ht="15" customHeight="1" x14ac:dyDescent="0.2"/>
    <row r="328" ht="15" customHeight="1" x14ac:dyDescent="0.2"/>
    <row r="329" ht="15" customHeight="1" x14ac:dyDescent="0.2"/>
    <row r="330" ht="15" customHeight="1" x14ac:dyDescent="0.2"/>
    <row r="331" ht="15" customHeight="1" x14ac:dyDescent="0.2"/>
    <row r="332" ht="15" customHeight="1" x14ac:dyDescent="0.2"/>
    <row r="333" ht="15" customHeight="1" x14ac:dyDescent="0.2"/>
    <row r="334" ht="15" customHeight="1" x14ac:dyDescent="0.2"/>
    <row r="335" ht="15" customHeight="1" x14ac:dyDescent="0.2"/>
    <row r="336" ht="15" customHeight="1" x14ac:dyDescent="0.2"/>
    <row r="337" ht="15" customHeight="1" x14ac:dyDescent="0.2"/>
    <row r="338" ht="15" customHeight="1" x14ac:dyDescent="0.2"/>
    <row r="339" ht="15" customHeight="1" x14ac:dyDescent="0.2"/>
    <row r="340" ht="15" customHeight="1" x14ac:dyDescent="0.2"/>
    <row r="341" ht="15" customHeight="1" x14ac:dyDescent="0.2"/>
    <row r="342" ht="15" customHeight="1" x14ac:dyDescent="0.2"/>
    <row r="343" ht="15" customHeight="1" x14ac:dyDescent="0.2"/>
    <row r="344" ht="15" customHeight="1" x14ac:dyDescent="0.2"/>
    <row r="345" ht="15" customHeight="1" x14ac:dyDescent="0.2"/>
    <row r="346" ht="15" customHeight="1" x14ac:dyDescent="0.2"/>
    <row r="347" ht="15" customHeight="1" x14ac:dyDescent="0.2"/>
    <row r="348" ht="15" customHeight="1" x14ac:dyDescent="0.2"/>
    <row r="349" ht="15" customHeight="1" x14ac:dyDescent="0.2"/>
    <row r="350" ht="15" customHeight="1" x14ac:dyDescent="0.2"/>
    <row r="351" ht="15" customHeight="1" x14ac:dyDescent="0.2"/>
    <row r="352" ht="15" customHeight="1" x14ac:dyDescent="0.2"/>
    <row r="353" ht="15" customHeight="1" x14ac:dyDescent="0.2"/>
    <row r="354" ht="15" customHeight="1" x14ac:dyDescent="0.2"/>
    <row r="355" ht="15" customHeight="1" x14ac:dyDescent="0.2"/>
    <row r="356" ht="15" customHeight="1" x14ac:dyDescent="0.2"/>
    <row r="357" ht="15" customHeight="1" x14ac:dyDescent="0.2"/>
    <row r="358" ht="15" customHeight="1" x14ac:dyDescent="0.2"/>
    <row r="359" ht="15" customHeight="1" x14ac:dyDescent="0.2"/>
    <row r="360" ht="15" customHeight="1" x14ac:dyDescent="0.2"/>
    <row r="361" ht="15" customHeight="1" x14ac:dyDescent="0.2"/>
    <row r="362" ht="15" customHeight="1" x14ac:dyDescent="0.2"/>
    <row r="363" ht="15" customHeight="1" x14ac:dyDescent="0.2"/>
    <row r="364" ht="15" customHeight="1" x14ac:dyDescent="0.2"/>
    <row r="365" ht="15" customHeight="1" x14ac:dyDescent="0.2"/>
    <row r="366" ht="15" customHeight="1" x14ac:dyDescent="0.2"/>
    <row r="367" ht="15" customHeight="1" x14ac:dyDescent="0.2"/>
    <row r="368" ht="15" customHeight="1" x14ac:dyDescent="0.2"/>
    <row r="369" ht="15" customHeight="1" x14ac:dyDescent="0.2"/>
    <row r="370" ht="15" customHeight="1" x14ac:dyDescent="0.2"/>
    <row r="371" ht="15" customHeight="1" x14ac:dyDescent="0.2"/>
    <row r="372" ht="15" customHeight="1" x14ac:dyDescent="0.2"/>
    <row r="373" ht="15" customHeight="1" x14ac:dyDescent="0.2"/>
    <row r="374" ht="15" customHeight="1" x14ac:dyDescent="0.2"/>
    <row r="375" ht="15" customHeight="1" x14ac:dyDescent="0.2"/>
    <row r="376" ht="15" customHeight="1" x14ac:dyDescent="0.2"/>
    <row r="377" ht="15" customHeight="1" x14ac:dyDescent="0.2"/>
    <row r="378" ht="15" customHeight="1" x14ac:dyDescent="0.2"/>
    <row r="379" ht="15" customHeight="1" x14ac:dyDescent="0.2"/>
    <row r="380" ht="15" customHeight="1" x14ac:dyDescent="0.2"/>
    <row r="381" ht="15" customHeight="1" x14ac:dyDescent="0.2"/>
  </sheetData>
  <mergeCells count="6">
    <mergeCell ref="A59:H59"/>
    <mergeCell ref="A4:A6"/>
    <mergeCell ref="B4:B5"/>
    <mergeCell ref="A7:H7"/>
    <mergeCell ref="A15:H15"/>
    <mergeCell ref="A37:H37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75" orientation="portrait" horizontalDpi="1200" verticalDpi="1200" r:id="rId1"/>
  <headerFooter alignWithMargins="0">
    <oddFooter>&amp;L&amp;"MetaNormalLF-Roman,Standard"&amp;8Statistisches Bundesamt, Fachserie 14 Reihe 5, 2018</oddFooter>
  </headerFooter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I382"/>
  <sheetViews>
    <sheetView showGridLines="0" zoomScaleNormal="100" zoomScaleSheetLayoutView="110" workbookViewId="0"/>
  </sheetViews>
  <sheetFormatPr baseColWidth="10" defaultRowHeight="12.75" x14ac:dyDescent="0.2"/>
  <cols>
    <col min="1" max="1" width="30" style="488" customWidth="1" collapsed="1"/>
    <col min="2" max="8" width="13.7109375" style="488" customWidth="1" collapsed="1"/>
    <col min="9" max="9" width="12.7109375" style="488" customWidth="1" collapsed="1"/>
    <col min="10" max="256" width="11.42578125" style="488" collapsed="1"/>
    <col min="257" max="257" width="26.7109375" style="488" customWidth="1" collapsed="1"/>
    <col min="258" max="264" width="13.7109375" style="488" customWidth="1" collapsed="1"/>
    <col min="265" max="265" width="12.7109375" style="488" customWidth="1" collapsed="1"/>
    <col min="266" max="512" width="11.42578125" style="488" collapsed="1"/>
    <col min="513" max="513" width="26.7109375" style="488" customWidth="1" collapsed="1"/>
    <col min="514" max="520" width="13.7109375" style="488" customWidth="1" collapsed="1"/>
    <col min="521" max="521" width="12.7109375" style="488" customWidth="1" collapsed="1"/>
    <col min="522" max="768" width="11.42578125" style="488" collapsed="1"/>
    <col min="769" max="769" width="26.7109375" style="488" customWidth="1" collapsed="1"/>
    <col min="770" max="776" width="13.7109375" style="488" customWidth="1" collapsed="1"/>
    <col min="777" max="777" width="12.7109375" style="488" customWidth="1" collapsed="1"/>
    <col min="778" max="1024" width="11.42578125" style="488" collapsed="1"/>
    <col min="1025" max="1025" width="26.7109375" style="488" customWidth="1" collapsed="1"/>
    <col min="1026" max="1032" width="13.7109375" style="488" customWidth="1" collapsed="1"/>
    <col min="1033" max="1033" width="12.7109375" style="488" customWidth="1" collapsed="1"/>
    <col min="1034" max="1280" width="11.42578125" style="488" collapsed="1"/>
    <col min="1281" max="1281" width="26.7109375" style="488" customWidth="1" collapsed="1"/>
    <col min="1282" max="1288" width="13.7109375" style="488" customWidth="1" collapsed="1"/>
    <col min="1289" max="1289" width="12.7109375" style="488" customWidth="1" collapsed="1"/>
    <col min="1290" max="1536" width="11.42578125" style="488" collapsed="1"/>
    <col min="1537" max="1537" width="26.7109375" style="488" customWidth="1" collapsed="1"/>
    <col min="1538" max="1544" width="13.7109375" style="488" customWidth="1" collapsed="1"/>
    <col min="1545" max="1545" width="12.7109375" style="488" customWidth="1" collapsed="1"/>
    <col min="1546" max="1792" width="11.42578125" style="488" collapsed="1"/>
    <col min="1793" max="1793" width="26.7109375" style="488" customWidth="1" collapsed="1"/>
    <col min="1794" max="1800" width="13.7109375" style="488" customWidth="1" collapsed="1"/>
    <col min="1801" max="1801" width="12.7109375" style="488" customWidth="1" collapsed="1"/>
    <col min="1802" max="2048" width="11.42578125" style="488" collapsed="1"/>
    <col min="2049" max="2049" width="26.7109375" style="488" customWidth="1" collapsed="1"/>
    <col min="2050" max="2056" width="13.7109375" style="488" customWidth="1" collapsed="1"/>
    <col min="2057" max="2057" width="12.7109375" style="488" customWidth="1" collapsed="1"/>
    <col min="2058" max="2304" width="11.42578125" style="488" collapsed="1"/>
    <col min="2305" max="2305" width="26.7109375" style="488" customWidth="1" collapsed="1"/>
    <col min="2306" max="2312" width="13.7109375" style="488" customWidth="1" collapsed="1"/>
    <col min="2313" max="2313" width="12.7109375" style="488" customWidth="1" collapsed="1"/>
    <col min="2314" max="2560" width="11.42578125" style="488" collapsed="1"/>
    <col min="2561" max="2561" width="26.7109375" style="488" customWidth="1" collapsed="1"/>
    <col min="2562" max="2568" width="13.7109375" style="488" customWidth="1" collapsed="1"/>
    <col min="2569" max="2569" width="12.7109375" style="488" customWidth="1" collapsed="1"/>
    <col min="2570" max="2816" width="11.42578125" style="488" collapsed="1"/>
    <col min="2817" max="2817" width="26.7109375" style="488" customWidth="1" collapsed="1"/>
    <col min="2818" max="2824" width="13.7109375" style="488" customWidth="1" collapsed="1"/>
    <col min="2825" max="2825" width="12.7109375" style="488" customWidth="1" collapsed="1"/>
    <col min="2826" max="3072" width="11.42578125" style="488" collapsed="1"/>
    <col min="3073" max="3073" width="26.7109375" style="488" customWidth="1" collapsed="1"/>
    <col min="3074" max="3080" width="13.7109375" style="488" customWidth="1" collapsed="1"/>
    <col min="3081" max="3081" width="12.7109375" style="488" customWidth="1" collapsed="1"/>
    <col min="3082" max="3328" width="11.42578125" style="488" collapsed="1"/>
    <col min="3329" max="3329" width="26.7109375" style="488" customWidth="1" collapsed="1"/>
    <col min="3330" max="3336" width="13.7109375" style="488" customWidth="1" collapsed="1"/>
    <col min="3337" max="3337" width="12.7109375" style="488" customWidth="1" collapsed="1"/>
    <col min="3338" max="3584" width="11.42578125" style="488" collapsed="1"/>
    <col min="3585" max="3585" width="26.7109375" style="488" customWidth="1" collapsed="1"/>
    <col min="3586" max="3592" width="13.7109375" style="488" customWidth="1" collapsed="1"/>
    <col min="3593" max="3593" width="12.7109375" style="488" customWidth="1" collapsed="1"/>
    <col min="3594" max="3840" width="11.42578125" style="488" collapsed="1"/>
    <col min="3841" max="3841" width="26.7109375" style="488" customWidth="1" collapsed="1"/>
    <col min="3842" max="3848" width="13.7109375" style="488" customWidth="1" collapsed="1"/>
    <col min="3849" max="3849" width="12.7109375" style="488" customWidth="1" collapsed="1"/>
    <col min="3850" max="4096" width="11.42578125" style="488" collapsed="1"/>
    <col min="4097" max="4097" width="26.7109375" style="488" customWidth="1" collapsed="1"/>
    <col min="4098" max="4104" width="13.7109375" style="488" customWidth="1" collapsed="1"/>
    <col min="4105" max="4105" width="12.7109375" style="488" customWidth="1" collapsed="1"/>
    <col min="4106" max="4352" width="11.42578125" style="488" collapsed="1"/>
    <col min="4353" max="4353" width="26.7109375" style="488" customWidth="1" collapsed="1"/>
    <col min="4354" max="4360" width="13.7109375" style="488" customWidth="1" collapsed="1"/>
    <col min="4361" max="4361" width="12.7109375" style="488" customWidth="1" collapsed="1"/>
    <col min="4362" max="4608" width="11.42578125" style="488" collapsed="1"/>
    <col min="4609" max="4609" width="26.7109375" style="488" customWidth="1" collapsed="1"/>
    <col min="4610" max="4616" width="13.7109375" style="488" customWidth="1" collapsed="1"/>
    <col min="4617" max="4617" width="12.7109375" style="488" customWidth="1" collapsed="1"/>
    <col min="4618" max="4864" width="11.42578125" style="488" collapsed="1"/>
    <col min="4865" max="4865" width="26.7109375" style="488" customWidth="1" collapsed="1"/>
    <col min="4866" max="4872" width="13.7109375" style="488" customWidth="1" collapsed="1"/>
    <col min="4873" max="4873" width="12.7109375" style="488" customWidth="1" collapsed="1"/>
    <col min="4874" max="5120" width="11.42578125" style="488" collapsed="1"/>
    <col min="5121" max="5121" width="26.7109375" style="488" customWidth="1" collapsed="1"/>
    <col min="5122" max="5128" width="13.7109375" style="488" customWidth="1" collapsed="1"/>
    <col min="5129" max="5129" width="12.7109375" style="488" customWidth="1" collapsed="1"/>
    <col min="5130" max="5376" width="11.42578125" style="488" collapsed="1"/>
    <col min="5377" max="5377" width="26.7109375" style="488" customWidth="1" collapsed="1"/>
    <col min="5378" max="5384" width="13.7109375" style="488" customWidth="1" collapsed="1"/>
    <col min="5385" max="5385" width="12.7109375" style="488" customWidth="1" collapsed="1"/>
    <col min="5386" max="5632" width="11.42578125" style="488" collapsed="1"/>
    <col min="5633" max="5633" width="26.7109375" style="488" customWidth="1" collapsed="1"/>
    <col min="5634" max="5640" width="13.7109375" style="488" customWidth="1" collapsed="1"/>
    <col min="5641" max="5641" width="12.7109375" style="488" customWidth="1" collapsed="1"/>
    <col min="5642" max="5888" width="11.42578125" style="488" collapsed="1"/>
    <col min="5889" max="5889" width="26.7109375" style="488" customWidth="1" collapsed="1"/>
    <col min="5890" max="5896" width="13.7109375" style="488" customWidth="1" collapsed="1"/>
    <col min="5897" max="5897" width="12.7109375" style="488" customWidth="1" collapsed="1"/>
    <col min="5898" max="6144" width="11.42578125" style="488" collapsed="1"/>
    <col min="6145" max="6145" width="26.7109375" style="488" customWidth="1" collapsed="1"/>
    <col min="6146" max="6152" width="13.7109375" style="488" customWidth="1" collapsed="1"/>
    <col min="6153" max="6153" width="12.7109375" style="488" customWidth="1" collapsed="1"/>
    <col min="6154" max="6400" width="11.42578125" style="488" collapsed="1"/>
    <col min="6401" max="6401" width="26.7109375" style="488" customWidth="1" collapsed="1"/>
    <col min="6402" max="6408" width="13.7109375" style="488" customWidth="1" collapsed="1"/>
    <col min="6409" max="6409" width="12.7109375" style="488" customWidth="1" collapsed="1"/>
    <col min="6410" max="6656" width="11.42578125" style="488" collapsed="1"/>
    <col min="6657" max="6657" width="26.7109375" style="488" customWidth="1" collapsed="1"/>
    <col min="6658" max="6664" width="13.7109375" style="488" customWidth="1" collapsed="1"/>
    <col min="6665" max="6665" width="12.7109375" style="488" customWidth="1" collapsed="1"/>
    <col min="6666" max="6912" width="11.42578125" style="488" collapsed="1"/>
    <col min="6913" max="6913" width="26.7109375" style="488" customWidth="1" collapsed="1"/>
    <col min="6914" max="6920" width="13.7109375" style="488" customWidth="1" collapsed="1"/>
    <col min="6921" max="6921" width="12.7109375" style="488" customWidth="1" collapsed="1"/>
    <col min="6922" max="7168" width="11.42578125" style="488" collapsed="1"/>
    <col min="7169" max="7169" width="26.7109375" style="488" customWidth="1" collapsed="1"/>
    <col min="7170" max="7176" width="13.7109375" style="488" customWidth="1" collapsed="1"/>
    <col min="7177" max="7177" width="12.7109375" style="488" customWidth="1" collapsed="1"/>
    <col min="7178" max="7424" width="11.42578125" style="488" collapsed="1"/>
    <col min="7425" max="7425" width="26.7109375" style="488" customWidth="1" collapsed="1"/>
    <col min="7426" max="7432" width="13.7109375" style="488" customWidth="1" collapsed="1"/>
    <col min="7433" max="7433" width="12.7109375" style="488" customWidth="1" collapsed="1"/>
    <col min="7434" max="7680" width="11.42578125" style="488" collapsed="1"/>
    <col min="7681" max="7681" width="26.7109375" style="488" customWidth="1" collapsed="1"/>
    <col min="7682" max="7688" width="13.7109375" style="488" customWidth="1" collapsed="1"/>
    <col min="7689" max="7689" width="12.7109375" style="488" customWidth="1" collapsed="1"/>
    <col min="7690" max="7936" width="11.42578125" style="488" collapsed="1"/>
    <col min="7937" max="7937" width="26.7109375" style="488" customWidth="1" collapsed="1"/>
    <col min="7938" max="7944" width="13.7109375" style="488" customWidth="1" collapsed="1"/>
    <col min="7945" max="7945" width="12.7109375" style="488" customWidth="1" collapsed="1"/>
    <col min="7946" max="8192" width="11.42578125" style="488" collapsed="1"/>
    <col min="8193" max="8193" width="26.7109375" style="488" customWidth="1" collapsed="1"/>
    <col min="8194" max="8200" width="13.7109375" style="488" customWidth="1" collapsed="1"/>
    <col min="8201" max="8201" width="12.7109375" style="488" customWidth="1" collapsed="1"/>
    <col min="8202" max="8448" width="11.42578125" style="488" collapsed="1"/>
    <col min="8449" max="8449" width="26.7109375" style="488" customWidth="1" collapsed="1"/>
    <col min="8450" max="8456" width="13.7109375" style="488" customWidth="1" collapsed="1"/>
    <col min="8457" max="8457" width="12.7109375" style="488" customWidth="1" collapsed="1"/>
    <col min="8458" max="8704" width="11.42578125" style="488" collapsed="1"/>
    <col min="8705" max="8705" width="26.7109375" style="488" customWidth="1" collapsed="1"/>
    <col min="8706" max="8712" width="13.7109375" style="488" customWidth="1" collapsed="1"/>
    <col min="8713" max="8713" width="12.7109375" style="488" customWidth="1" collapsed="1"/>
    <col min="8714" max="8960" width="11.42578125" style="488" collapsed="1"/>
    <col min="8961" max="8961" width="26.7109375" style="488" customWidth="1" collapsed="1"/>
    <col min="8962" max="8968" width="13.7109375" style="488" customWidth="1" collapsed="1"/>
    <col min="8969" max="8969" width="12.7109375" style="488" customWidth="1" collapsed="1"/>
    <col min="8970" max="9216" width="11.42578125" style="488" collapsed="1"/>
    <col min="9217" max="9217" width="26.7109375" style="488" customWidth="1" collapsed="1"/>
    <col min="9218" max="9224" width="13.7109375" style="488" customWidth="1" collapsed="1"/>
    <col min="9225" max="9225" width="12.7109375" style="488" customWidth="1" collapsed="1"/>
    <col min="9226" max="9472" width="11.42578125" style="488" collapsed="1"/>
    <col min="9473" max="9473" width="26.7109375" style="488" customWidth="1" collapsed="1"/>
    <col min="9474" max="9480" width="13.7109375" style="488" customWidth="1" collapsed="1"/>
    <col min="9481" max="9481" width="12.7109375" style="488" customWidth="1" collapsed="1"/>
    <col min="9482" max="9728" width="11.42578125" style="488" collapsed="1"/>
    <col min="9729" max="9729" width="26.7109375" style="488" customWidth="1" collapsed="1"/>
    <col min="9730" max="9736" width="13.7109375" style="488" customWidth="1" collapsed="1"/>
    <col min="9737" max="9737" width="12.7109375" style="488" customWidth="1" collapsed="1"/>
    <col min="9738" max="9984" width="11.42578125" style="488" collapsed="1"/>
    <col min="9985" max="9985" width="26.7109375" style="488" customWidth="1" collapsed="1"/>
    <col min="9986" max="9992" width="13.7109375" style="488" customWidth="1" collapsed="1"/>
    <col min="9993" max="9993" width="12.7109375" style="488" customWidth="1" collapsed="1"/>
    <col min="9994" max="10240" width="11.42578125" style="488" collapsed="1"/>
    <col min="10241" max="10241" width="26.7109375" style="488" customWidth="1" collapsed="1"/>
    <col min="10242" max="10248" width="13.7109375" style="488" customWidth="1" collapsed="1"/>
    <col min="10249" max="10249" width="12.7109375" style="488" customWidth="1" collapsed="1"/>
    <col min="10250" max="10496" width="11.42578125" style="488" collapsed="1"/>
    <col min="10497" max="10497" width="26.7109375" style="488" customWidth="1" collapsed="1"/>
    <col min="10498" max="10504" width="13.7109375" style="488" customWidth="1" collapsed="1"/>
    <col min="10505" max="10505" width="12.7109375" style="488" customWidth="1" collapsed="1"/>
    <col min="10506" max="10752" width="11.42578125" style="488" collapsed="1"/>
    <col min="10753" max="10753" width="26.7109375" style="488" customWidth="1" collapsed="1"/>
    <col min="10754" max="10760" width="13.7109375" style="488" customWidth="1" collapsed="1"/>
    <col min="10761" max="10761" width="12.7109375" style="488" customWidth="1" collapsed="1"/>
    <col min="10762" max="11008" width="11.42578125" style="488" collapsed="1"/>
    <col min="11009" max="11009" width="26.7109375" style="488" customWidth="1" collapsed="1"/>
    <col min="11010" max="11016" width="13.7109375" style="488" customWidth="1" collapsed="1"/>
    <col min="11017" max="11017" width="12.7109375" style="488" customWidth="1" collapsed="1"/>
    <col min="11018" max="11264" width="11.42578125" style="488" collapsed="1"/>
    <col min="11265" max="11265" width="26.7109375" style="488" customWidth="1" collapsed="1"/>
    <col min="11266" max="11272" width="13.7109375" style="488" customWidth="1" collapsed="1"/>
    <col min="11273" max="11273" width="12.7109375" style="488" customWidth="1" collapsed="1"/>
    <col min="11274" max="11520" width="11.42578125" style="488" collapsed="1"/>
    <col min="11521" max="11521" width="26.7109375" style="488" customWidth="1" collapsed="1"/>
    <col min="11522" max="11528" width="13.7109375" style="488" customWidth="1" collapsed="1"/>
    <col min="11529" max="11529" width="12.7109375" style="488" customWidth="1" collapsed="1"/>
    <col min="11530" max="11776" width="11.42578125" style="488" collapsed="1"/>
    <col min="11777" max="11777" width="26.7109375" style="488" customWidth="1" collapsed="1"/>
    <col min="11778" max="11784" width="13.7109375" style="488" customWidth="1" collapsed="1"/>
    <col min="11785" max="11785" width="12.7109375" style="488" customWidth="1" collapsed="1"/>
    <col min="11786" max="12032" width="11.42578125" style="488" collapsed="1"/>
    <col min="12033" max="12033" width="26.7109375" style="488" customWidth="1" collapsed="1"/>
    <col min="12034" max="12040" width="13.7109375" style="488" customWidth="1" collapsed="1"/>
    <col min="12041" max="12041" width="12.7109375" style="488" customWidth="1" collapsed="1"/>
    <col min="12042" max="12288" width="11.42578125" style="488" collapsed="1"/>
    <col min="12289" max="12289" width="26.7109375" style="488" customWidth="1" collapsed="1"/>
    <col min="12290" max="12296" width="13.7109375" style="488" customWidth="1" collapsed="1"/>
    <col min="12297" max="12297" width="12.7109375" style="488" customWidth="1" collapsed="1"/>
    <col min="12298" max="12544" width="11.42578125" style="488" collapsed="1"/>
    <col min="12545" max="12545" width="26.7109375" style="488" customWidth="1" collapsed="1"/>
    <col min="12546" max="12552" width="13.7109375" style="488" customWidth="1" collapsed="1"/>
    <col min="12553" max="12553" width="12.7109375" style="488" customWidth="1" collapsed="1"/>
    <col min="12554" max="12800" width="11.42578125" style="488" collapsed="1"/>
    <col min="12801" max="12801" width="26.7109375" style="488" customWidth="1" collapsed="1"/>
    <col min="12802" max="12808" width="13.7109375" style="488" customWidth="1" collapsed="1"/>
    <col min="12809" max="12809" width="12.7109375" style="488" customWidth="1" collapsed="1"/>
    <col min="12810" max="13056" width="11.42578125" style="488" collapsed="1"/>
    <col min="13057" max="13057" width="26.7109375" style="488" customWidth="1" collapsed="1"/>
    <col min="13058" max="13064" width="13.7109375" style="488" customWidth="1" collapsed="1"/>
    <col min="13065" max="13065" width="12.7109375" style="488" customWidth="1" collapsed="1"/>
    <col min="13066" max="13312" width="11.42578125" style="488" collapsed="1"/>
    <col min="13313" max="13313" width="26.7109375" style="488" customWidth="1" collapsed="1"/>
    <col min="13314" max="13320" width="13.7109375" style="488" customWidth="1" collapsed="1"/>
    <col min="13321" max="13321" width="12.7109375" style="488" customWidth="1" collapsed="1"/>
    <col min="13322" max="13568" width="11.42578125" style="488" collapsed="1"/>
    <col min="13569" max="13569" width="26.7109375" style="488" customWidth="1" collapsed="1"/>
    <col min="13570" max="13576" width="13.7109375" style="488" customWidth="1" collapsed="1"/>
    <col min="13577" max="13577" width="12.7109375" style="488" customWidth="1" collapsed="1"/>
    <col min="13578" max="13824" width="11.42578125" style="488" collapsed="1"/>
    <col min="13825" max="13825" width="26.7109375" style="488" customWidth="1" collapsed="1"/>
    <col min="13826" max="13832" width="13.7109375" style="488" customWidth="1" collapsed="1"/>
    <col min="13833" max="13833" width="12.7109375" style="488" customWidth="1" collapsed="1"/>
    <col min="13834" max="14080" width="11.42578125" style="488" collapsed="1"/>
    <col min="14081" max="14081" width="26.7109375" style="488" customWidth="1" collapsed="1"/>
    <col min="14082" max="14088" width="13.7109375" style="488" customWidth="1" collapsed="1"/>
    <col min="14089" max="14089" width="12.7109375" style="488" customWidth="1" collapsed="1"/>
    <col min="14090" max="14336" width="11.42578125" style="488" collapsed="1"/>
    <col min="14337" max="14337" width="26.7109375" style="488" customWidth="1" collapsed="1"/>
    <col min="14338" max="14344" width="13.7109375" style="488" customWidth="1" collapsed="1"/>
    <col min="14345" max="14345" width="12.7109375" style="488" customWidth="1" collapsed="1"/>
    <col min="14346" max="14592" width="11.42578125" style="488" collapsed="1"/>
    <col min="14593" max="14593" width="26.7109375" style="488" customWidth="1" collapsed="1"/>
    <col min="14594" max="14600" width="13.7109375" style="488" customWidth="1" collapsed="1"/>
    <col min="14601" max="14601" width="12.7109375" style="488" customWidth="1" collapsed="1"/>
    <col min="14602" max="14848" width="11.42578125" style="488" collapsed="1"/>
    <col min="14849" max="14849" width="26.7109375" style="488" customWidth="1" collapsed="1"/>
    <col min="14850" max="14856" width="13.7109375" style="488" customWidth="1" collapsed="1"/>
    <col min="14857" max="14857" width="12.7109375" style="488" customWidth="1" collapsed="1"/>
    <col min="14858" max="15104" width="11.42578125" style="488" collapsed="1"/>
    <col min="15105" max="15105" width="26.7109375" style="488" customWidth="1" collapsed="1"/>
    <col min="15106" max="15112" width="13.7109375" style="488" customWidth="1" collapsed="1"/>
    <col min="15113" max="15113" width="12.7109375" style="488" customWidth="1" collapsed="1"/>
    <col min="15114" max="15360" width="11.42578125" style="488" collapsed="1"/>
    <col min="15361" max="15361" width="26.7109375" style="488" customWidth="1" collapsed="1"/>
    <col min="15362" max="15368" width="13.7109375" style="488" customWidth="1" collapsed="1"/>
    <col min="15369" max="15369" width="12.7109375" style="488" customWidth="1" collapsed="1"/>
    <col min="15370" max="15616" width="11.42578125" style="488" collapsed="1"/>
    <col min="15617" max="15617" width="26.7109375" style="488" customWidth="1" collapsed="1"/>
    <col min="15618" max="15624" width="13.7109375" style="488" customWidth="1" collapsed="1"/>
    <col min="15625" max="15625" width="12.7109375" style="488" customWidth="1" collapsed="1"/>
    <col min="15626" max="15872" width="11.42578125" style="488" collapsed="1"/>
    <col min="15873" max="15873" width="26.7109375" style="488" customWidth="1" collapsed="1"/>
    <col min="15874" max="15880" width="13.7109375" style="488" customWidth="1" collapsed="1"/>
    <col min="15881" max="15881" width="12.7109375" style="488" customWidth="1" collapsed="1"/>
    <col min="15882" max="16128" width="11.42578125" style="488" collapsed="1"/>
    <col min="16129" max="16129" width="26.7109375" style="488" customWidth="1" collapsed="1"/>
    <col min="16130" max="16136" width="13.7109375" style="488" customWidth="1" collapsed="1"/>
    <col min="16137" max="16137" width="12.7109375" style="488" customWidth="1" collapsed="1"/>
    <col min="16138" max="16384" width="11.42578125" style="488" collapsed="1"/>
  </cols>
  <sheetData>
    <row r="1" spans="1:9" s="490" customFormat="1" ht="20.100000000000001" customHeight="1" x14ac:dyDescent="0.25">
      <c r="A1" s="487" t="s">
        <v>893</v>
      </c>
      <c r="B1" s="489"/>
      <c r="C1" s="489"/>
      <c r="D1" s="489"/>
      <c r="E1" s="489"/>
      <c r="F1" s="489"/>
      <c r="G1" s="489"/>
      <c r="H1" s="489"/>
      <c r="I1" s="489"/>
    </row>
    <row r="2" spans="1:9" s="490" customFormat="1" ht="20.100000000000001" customHeight="1" x14ac:dyDescent="0.25">
      <c r="A2" s="491" t="s">
        <v>792</v>
      </c>
      <c r="B2" s="492"/>
      <c r="C2" s="492"/>
      <c r="D2" s="492"/>
      <c r="E2" s="492"/>
      <c r="F2" s="492"/>
      <c r="G2" s="492"/>
      <c r="H2" s="492"/>
      <c r="I2" s="492"/>
    </row>
    <row r="3" spans="1:9" s="493" customFormat="1" x14ac:dyDescent="0.2"/>
    <row r="4" spans="1:9" s="493" customFormat="1" ht="12.75" customHeight="1" x14ac:dyDescent="0.2">
      <c r="A4" s="1354" t="s">
        <v>800</v>
      </c>
      <c r="B4" s="1357" t="s">
        <v>266</v>
      </c>
      <c r="C4" s="623" t="s">
        <v>3</v>
      </c>
      <c r="D4" s="624"/>
      <c r="E4" s="624"/>
      <c r="F4" s="624"/>
      <c r="G4" s="624"/>
      <c r="H4" s="624"/>
    </row>
    <row r="5" spans="1:9" s="493" customFormat="1" ht="33" customHeight="1" x14ac:dyDescent="0.2">
      <c r="A5" s="1355"/>
      <c r="B5" s="1358"/>
      <c r="C5" s="625" t="s">
        <v>689</v>
      </c>
      <c r="D5" s="625" t="s">
        <v>752</v>
      </c>
      <c r="E5" s="625" t="s">
        <v>770</v>
      </c>
      <c r="F5" s="625" t="s">
        <v>788</v>
      </c>
      <c r="G5" s="626" t="s">
        <v>987</v>
      </c>
      <c r="H5" s="626" t="s">
        <v>988</v>
      </c>
    </row>
    <row r="6" spans="1:9" s="493" customFormat="1" ht="12.75" customHeight="1" x14ac:dyDescent="0.2">
      <c r="A6" s="1356"/>
      <c r="B6" s="494" t="s">
        <v>295</v>
      </c>
      <c r="C6" s="495"/>
      <c r="D6" s="495"/>
      <c r="E6" s="495"/>
      <c r="F6" s="495"/>
      <c r="G6" s="495"/>
      <c r="H6" s="495"/>
    </row>
    <row r="7" spans="1:9" ht="24.95" customHeight="1" x14ac:dyDescent="0.2">
      <c r="A7" s="1359" t="s">
        <v>214</v>
      </c>
      <c r="B7" s="1228"/>
      <c r="C7" s="1228"/>
      <c r="D7" s="1228"/>
      <c r="E7" s="1228"/>
      <c r="F7" s="1228"/>
      <c r="G7" s="1228"/>
      <c r="H7" s="1228"/>
    </row>
    <row r="8" spans="1:9" ht="11.25" customHeight="1" x14ac:dyDescent="0.2">
      <c r="A8" s="607"/>
      <c r="B8" s="608"/>
      <c r="C8" s="608"/>
      <c r="D8" s="608"/>
      <c r="E8" s="608"/>
      <c r="F8" s="608"/>
      <c r="G8" s="608"/>
      <c r="H8" s="608"/>
    </row>
    <row r="9" spans="1:9" s="498" customFormat="1" ht="12.75" customHeight="1" x14ac:dyDescent="0.2">
      <c r="A9" s="7" t="s">
        <v>266</v>
      </c>
      <c r="B9" s="606">
        <v>92251.963140000007</v>
      </c>
      <c r="C9" s="605">
        <v>24200.464209999998</v>
      </c>
      <c r="D9" s="605">
        <v>18869.131420000002</v>
      </c>
      <c r="E9" s="605">
        <v>11162.300450000001</v>
      </c>
      <c r="F9" s="605">
        <v>5869.5085499999996</v>
      </c>
      <c r="G9" s="605">
        <v>6697.6418199999998</v>
      </c>
      <c r="H9" s="605">
        <v>25452.916679999998</v>
      </c>
      <c r="I9" s="629"/>
    </row>
    <row r="10" spans="1:9" ht="12.75" customHeight="1" x14ac:dyDescent="0.2">
      <c r="A10" s="518" t="s">
        <v>215</v>
      </c>
      <c r="B10" s="711">
        <v>10067.772929999999</v>
      </c>
      <c r="C10" s="711">
        <v>5682.7510899999997</v>
      </c>
      <c r="D10" s="711">
        <v>655.02183000000002</v>
      </c>
      <c r="E10" s="711">
        <v>710</v>
      </c>
      <c r="F10" s="711">
        <v>20</v>
      </c>
      <c r="G10" s="711">
        <v>500</v>
      </c>
      <c r="H10" s="711">
        <v>2500</v>
      </c>
      <c r="I10" s="629"/>
    </row>
    <row r="11" spans="1:9" ht="12.75" customHeight="1" x14ac:dyDescent="0.2">
      <c r="A11" s="627" t="s">
        <v>216</v>
      </c>
      <c r="B11" s="604">
        <v>71658.743780000004</v>
      </c>
      <c r="C11" s="596">
        <v>14636.224850000001</v>
      </c>
      <c r="D11" s="596">
        <v>17574.984189999999</v>
      </c>
      <c r="E11" s="596">
        <v>9791.9220600000008</v>
      </c>
      <c r="F11" s="596">
        <v>5110.0218599999998</v>
      </c>
      <c r="G11" s="596">
        <v>5727.3403699999999</v>
      </c>
      <c r="H11" s="596">
        <v>18818.250459999999</v>
      </c>
      <c r="I11" s="629"/>
    </row>
    <row r="12" spans="1:9" ht="12.75" customHeight="1" x14ac:dyDescent="0.2">
      <c r="A12" s="627" t="s">
        <v>217</v>
      </c>
      <c r="B12" s="604">
        <v>10516.62725</v>
      </c>
      <c r="C12" s="596">
        <v>3881.3393999999998</v>
      </c>
      <c r="D12" s="596">
        <v>639.12540000000001</v>
      </c>
      <c r="E12" s="596">
        <v>660.37840000000006</v>
      </c>
      <c r="F12" s="596">
        <v>739.48668999999995</v>
      </c>
      <c r="G12" s="596">
        <v>470.30146000000002</v>
      </c>
      <c r="H12" s="596">
        <v>4125.9959099999996</v>
      </c>
      <c r="I12" s="629"/>
    </row>
    <row r="13" spans="1:9" ht="12.75" customHeight="1" x14ac:dyDescent="0.2">
      <c r="A13" s="627" t="s">
        <v>70</v>
      </c>
      <c r="B13" s="604">
        <v>8.8191900000000008</v>
      </c>
      <c r="C13" s="596">
        <v>0.14888000000000001</v>
      </c>
      <c r="D13" s="596">
        <v>0</v>
      </c>
      <c r="E13" s="596">
        <v>0</v>
      </c>
      <c r="F13" s="596">
        <v>0</v>
      </c>
      <c r="G13" s="596">
        <v>0</v>
      </c>
      <c r="H13" s="596">
        <v>8.6703100000000006</v>
      </c>
      <c r="I13" s="629"/>
    </row>
    <row r="14" spans="1:9" x14ac:dyDescent="0.2">
      <c r="A14" s="519"/>
      <c r="B14" s="596"/>
      <c r="C14" s="596"/>
      <c r="D14" s="596"/>
      <c r="E14" s="596"/>
      <c r="F14" s="596"/>
      <c r="G14" s="596"/>
      <c r="H14" s="596"/>
      <c r="I14" s="629"/>
    </row>
    <row r="15" spans="1:9" ht="24.95" customHeight="1" x14ac:dyDescent="0.2">
      <c r="A15" s="1352" t="s">
        <v>184</v>
      </c>
      <c r="B15" s="1361"/>
      <c r="C15" s="1361"/>
      <c r="D15" s="1361"/>
      <c r="E15" s="1361"/>
      <c r="F15" s="1361"/>
      <c r="G15" s="1361"/>
      <c r="H15" s="1361"/>
      <c r="I15" s="629"/>
    </row>
    <row r="16" spans="1:9" ht="12" customHeight="1" x14ac:dyDescent="0.2">
      <c r="A16" s="607"/>
      <c r="B16" s="497"/>
      <c r="C16" s="497"/>
      <c r="D16" s="497"/>
      <c r="E16" s="497"/>
      <c r="F16" s="497"/>
      <c r="G16" s="497"/>
      <c r="H16" s="497"/>
      <c r="I16" s="629"/>
    </row>
    <row r="17" spans="1:9" s="498" customFormat="1" ht="12.75" customHeight="1" x14ac:dyDescent="0.2">
      <c r="A17" s="7" t="s">
        <v>266</v>
      </c>
      <c r="B17" s="606">
        <v>82175.371020000006</v>
      </c>
      <c r="C17" s="605">
        <v>18517.564249999999</v>
      </c>
      <c r="D17" s="605">
        <v>18214.10959</v>
      </c>
      <c r="E17" s="605">
        <v>10452.300450000001</v>
      </c>
      <c r="F17" s="605">
        <v>5849.5085499999996</v>
      </c>
      <c r="G17" s="605">
        <v>6197.6418199999998</v>
      </c>
      <c r="H17" s="605">
        <v>22944.246360000001</v>
      </c>
      <c r="I17" s="629"/>
    </row>
    <row r="18" spans="1:9" s="498" customFormat="1" ht="12.75" customHeight="1" x14ac:dyDescent="0.2">
      <c r="A18" s="499" t="s">
        <v>218</v>
      </c>
      <c r="B18" s="606">
        <v>68955.204159999994</v>
      </c>
      <c r="C18" s="605">
        <v>16235.564249999999</v>
      </c>
      <c r="D18" s="605">
        <v>15366.50315</v>
      </c>
      <c r="E18" s="605">
        <v>8068.1852799999997</v>
      </c>
      <c r="F18" s="605">
        <v>4974.5085499999996</v>
      </c>
      <c r="G18" s="605">
        <v>4136.3233099999998</v>
      </c>
      <c r="H18" s="605">
        <v>20174.119620000001</v>
      </c>
      <c r="I18" s="629"/>
    </row>
    <row r="19" spans="1:9" ht="12.75" customHeight="1" x14ac:dyDescent="0.2">
      <c r="A19" s="500" t="s">
        <v>299</v>
      </c>
      <c r="B19" s="604">
        <v>6401.4788900000003</v>
      </c>
      <c r="C19" s="959">
        <v>740.04633999999999</v>
      </c>
      <c r="D19" s="596">
        <v>2695.4812299999999</v>
      </c>
      <c r="E19" s="596">
        <v>1532.7870800000001</v>
      </c>
      <c r="F19" s="596">
        <v>584.93308999999999</v>
      </c>
      <c r="G19" s="596">
        <v>659.69575999999995</v>
      </c>
      <c r="H19" s="596">
        <v>188.53539000000001</v>
      </c>
      <c r="I19" s="629"/>
    </row>
    <row r="20" spans="1:9" ht="12.75" customHeight="1" x14ac:dyDescent="0.2">
      <c r="A20" s="500" t="s">
        <v>251</v>
      </c>
      <c r="B20" s="604">
        <v>595.56448</v>
      </c>
      <c r="C20" s="596">
        <v>78.238479999999996</v>
      </c>
      <c r="D20" s="596">
        <v>52.46349</v>
      </c>
      <c r="E20" s="596">
        <v>44.620199999999997</v>
      </c>
      <c r="F20" s="596">
        <v>38.415610000000001</v>
      </c>
      <c r="G20" s="596">
        <v>37.342010000000002</v>
      </c>
      <c r="H20" s="596">
        <v>344.48468000000003</v>
      </c>
      <c r="I20" s="629"/>
    </row>
    <row r="21" spans="1:9" ht="12.75" customHeight="1" x14ac:dyDescent="0.2">
      <c r="A21" s="500" t="s">
        <v>252</v>
      </c>
      <c r="B21" s="604">
        <v>3187.4637600000001</v>
      </c>
      <c r="C21" s="596">
        <v>685.89202999999998</v>
      </c>
      <c r="D21" s="596">
        <v>435.69195000000002</v>
      </c>
      <c r="E21" s="596">
        <v>492.66574000000003</v>
      </c>
      <c r="F21" s="596">
        <v>682.74454000000003</v>
      </c>
      <c r="G21" s="596">
        <v>208.43890999999999</v>
      </c>
      <c r="H21" s="596">
        <v>682.03058999999996</v>
      </c>
      <c r="I21" s="629"/>
    </row>
    <row r="22" spans="1:9" ht="12.75" customHeight="1" x14ac:dyDescent="0.2">
      <c r="A22" s="500" t="s">
        <v>253</v>
      </c>
      <c r="B22" s="604">
        <v>2662.6325000000002</v>
      </c>
      <c r="C22" s="596">
        <v>1236.5053</v>
      </c>
      <c r="D22" s="596">
        <v>33.438409999999998</v>
      </c>
      <c r="E22" s="596">
        <v>355.82281999999998</v>
      </c>
      <c r="F22" s="596">
        <v>90.14246</v>
      </c>
      <c r="G22" s="596">
        <v>163.28701000000001</v>
      </c>
      <c r="H22" s="596">
        <v>783.43651</v>
      </c>
      <c r="I22" s="629"/>
    </row>
    <row r="23" spans="1:9" ht="12.75" customHeight="1" x14ac:dyDescent="0.2">
      <c r="A23" s="500" t="s">
        <v>300</v>
      </c>
      <c r="B23" s="604">
        <v>75.076809999999995</v>
      </c>
      <c r="C23" s="596">
        <v>5.7932800000000002</v>
      </c>
      <c r="D23" s="596">
        <v>4.1937300000000004</v>
      </c>
      <c r="E23" s="596">
        <v>4.3775500000000003</v>
      </c>
      <c r="F23" s="596">
        <v>4.4463999999999997</v>
      </c>
      <c r="G23" s="596">
        <v>4.3452799999999998</v>
      </c>
      <c r="H23" s="596">
        <v>51.920569999999998</v>
      </c>
      <c r="I23" s="629"/>
    </row>
    <row r="24" spans="1:9" ht="12.75" customHeight="1" x14ac:dyDescent="0.2">
      <c r="A24" s="500" t="s">
        <v>255</v>
      </c>
      <c r="B24" s="604">
        <v>8832.5092999999997</v>
      </c>
      <c r="C24" s="596">
        <v>2053.9654399999999</v>
      </c>
      <c r="D24" s="596">
        <v>2420.1213299999999</v>
      </c>
      <c r="E24" s="596">
        <v>1040.7255399999999</v>
      </c>
      <c r="F24" s="596">
        <v>338.66953000000001</v>
      </c>
      <c r="G24" s="596">
        <v>110.51302</v>
      </c>
      <c r="H24" s="596">
        <v>2868.5144500000001</v>
      </c>
      <c r="I24" s="629"/>
    </row>
    <row r="25" spans="1:9" ht="12.75" customHeight="1" x14ac:dyDescent="0.2">
      <c r="A25" s="500" t="s">
        <v>301</v>
      </c>
      <c r="B25" s="604">
        <v>27142.555710000001</v>
      </c>
      <c r="C25" s="596">
        <v>7510.1085000000003</v>
      </c>
      <c r="D25" s="596">
        <v>5863.0640100000001</v>
      </c>
      <c r="E25" s="596">
        <v>1876.2673299999999</v>
      </c>
      <c r="F25" s="596">
        <v>1747.0229400000001</v>
      </c>
      <c r="G25" s="596">
        <v>390.95616000000001</v>
      </c>
      <c r="H25" s="596">
        <v>9755.1367599999994</v>
      </c>
      <c r="I25" s="629"/>
    </row>
    <row r="26" spans="1:9" ht="12.75" customHeight="1" x14ac:dyDescent="0.2">
      <c r="A26" s="500" t="s">
        <v>0</v>
      </c>
      <c r="B26" s="604">
        <v>5297.16968</v>
      </c>
      <c r="C26" s="596">
        <v>1954.81079</v>
      </c>
      <c r="D26" s="596">
        <v>2250.7498099999998</v>
      </c>
      <c r="E26" s="596">
        <v>254.74618000000001</v>
      </c>
      <c r="F26" s="596">
        <v>278.04021999999998</v>
      </c>
      <c r="G26" s="596">
        <v>146.71592999999999</v>
      </c>
      <c r="H26" s="596">
        <v>412.10674</v>
      </c>
      <c r="I26" s="629"/>
    </row>
    <row r="27" spans="1:9" ht="12.75" customHeight="1" x14ac:dyDescent="0.2">
      <c r="A27" s="500" t="s">
        <v>258</v>
      </c>
      <c r="B27" s="604">
        <v>1272.0793900000001</v>
      </c>
      <c r="C27" s="596">
        <v>9.8235499999999991</v>
      </c>
      <c r="D27" s="596">
        <v>0.92347000000000001</v>
      </c>
      <c r="E27" s="596">
        <v>250.92347000000001</v>
      </c>
      <c r="F27" s="596">
        <v>300.88006000000001</v>
      </c>
      <c r="G27" s="596">
        <v>571.15662999999995</v>
      </c>
      <c r="H27" s="596">
        <v>138.37223</v>
      </c>
      <c r="I27" s="629"/>
    </row>
    <row r="28" spans="1:9" ht="12.75" customHeight="1" x14ac:dyDescent="0.2">
      <c r="A28" s="500" t="s">
        <v>259</v>
      </c>
      <c r="B28" s="604">
        <v>362.19799999999998</v>
      </c>
      <c r="C28" s="596">
        <v>34.029789999999998</v>
      </c>
      <c r="D28" s="596">
        <v>25.233989999999999</v>
      </c>
      <c r="E28" s="596">
        <v>27.553159999999998</v>
      </c>
      <c r="F28" s="596">
        <v>24.327259999999999</v>
      </c>
      <c r="G28" s="596">
        <v>20.75844</v>
      </c>
      <c r="H28" s="596">
        <v>230.29535999999999</v>
      </c>
      <c r="I28" s="629"/>
    </row>
    <row r="29" spans="1:9" ht="12.75" customHeight="1" x14ac:dyDescent="0.2">
      <c r="A29" s="500" t="s">
        <v>1</v>
      </c>
      <c r="B29" s="604">
        <v>5229.3540800000001</v>
      </c>
      <c r="C29" s="596">
        <v>534.69775000000004</v>
      </c>
      <c r="D29" s="596">
        <v>329.78145999999998</v>
      </c>
      <c r="E29" s="596">
        <v>208.75209000000001</v>
      </c>
      <c r="F29" s="596">
        <v>263.85628000000003</v>
      </c>
      <c r="G29" s="596">
        <v>403.80529999999999</v>
      </c>
      <c r="H29" s="596">
        <v>3488.4612000000002</v>
      </c>
      <c r="I29" s="629"/>
    </row>
    <row r="30" spans="1:9" ht="12.75" customHeight="1" x14ac:dyDescent="0.2">
      <c r="A30" s="500" t="s">
        <v>2</v>
      </c>
      <c r="B30" s="604">
        <v>7282.2267499999998</v>
      </c>
      <c r="C30" s="596">
        <v>1236.66488</v>
      </c>
      <c r="D30" s="596">
        <v>1240.3928800000001</v>
      </c>
      <c r="E30" s="596">
        <v>1974.0570700000001</v>
      </c>
      <c r="F30" s="596">
        <v>616.31416999999999</v>
      </c>
      <c r="G30" s="596">
        <v>1415.1532400000001</v>
      </c>
      <c r="H30" s="596">
        <v>799.64453000000003</v>
      </c>
      <c r="I30" s="629"/>
    </row>
    <row r="31" spans="1:9" ht="12.75" customHeight="1" x14ac:dyDescent="0.2">
      <c r="A31" s="500" t="s">
        <v>262</v>
      </c>
      <c r="B31" s="604">
        <v>614.89480000000003</v>
      </c>
      <c r="C31" s="596">
        <v>154.98813000000001</v>
      </c>
      <c r="D31" s="596">
        <v>14.96738</v>
      </c>
      <c r="E31" s="596">
        <v>4.88706</v>
      </c>
      <c r="F31" s="596">
        <v>4.7159700000000004</v>
      </c>
      <c r="G31" s="596">
        <v>4.1556300000000004</v>
      </c>
      <c r="H31" s="596">
        <v>431.18061999999998</v>
      </c>
      <c r="I31" s="629"/>
    </row>
    <row r="32" spans="1:9" s="498" customFormat="1" ht="12.75" customHeight="1" x14ac:dyDescent="0.2">
      <c r="A32" s="499" t="s">
        <v>219</v>
      </c>
      <c r="B32" s="606">
        <v>13220.166869999999</v>
      </c>
      <c r="C32" s="605">
        <v>2282</v>
      </c>
      <c r="D32" s="605">
        <v>2847.60644</v>
      </c>
      <c r="E32" s="605">
        <v>2384.11517</v>
      </c>
      <c r="F32" s="605">
        <v>875</v>
      </c>
      <c r="G32" s="605">
        <v>2061.3185100000001</v>
      </c>
      <c r="H32" s="605">
        <v>2770.1267400000002</v>
      </c>
      <c r="I32" s="629"/>
    </row>
    <row r="33" spans="1:9" ht="12.75" customHeight="1" x14ac:dyDescent="0.2">
      <c r="A33" s="500" t="s">
        <v>263</v>
      </c>
      <c r="B33" s="604">
        <v>10008.445250000001</v>
      </c>
      <c r="C33" s="596">
        <v>2142</v>
      </c>
      <c r="D33" s="596">
        <v>1550</v>
      </c>
      <c r="E33" s="596">
        <v>1940</v>
      </c>
      <c r="F33" s="596">
        <v>875</v>
      </c>
      <c r="G33" s="596">
        <v>1631.3185100000001</v>
      </c>
      <c r="H33" s="596">
        <v>1870.1267399999999</v>
      </c>
      <c r="I33" s="629"/>
    </row>
    <row r="34" spans="1:9" ht="12.75" customHeight="1" x14ac:dyDescent="0.2">
      <c r="A34" s="500" t="s">
        <v>264</v>
      </c>
      <c r="B34" s="604">
        <v>0</v>
      </c>
      <c r="C34" s="596">
        <v>0</v>
      </c>
      <c r="D34" s="596">
        <v>0</v>
      </c>
      <c r="E34" s="596">
        <v>0</v>
      </c>
      <c r="F34" s="596">
        <v>0</v>
      </c>
      <c r="G34" s="596">
        <v>0</v>
      </c>
      <c r="H34" s="596">
        <v>0</v>
      </c>
      <c r="I34" s="629"/>
    </row>
    <row r="35" spans="1:9" ht="12.75" customHeight="1" x14ac:dyDescent="0.2">
      <c r="A35" s="500" t="s">
        <v>265</v>
      </c>
      <c r="B35" s="604">
        <v>3211.7216100000001</v>
      </c>
      <c r="C35" s="596">
        <v>140</v>
      </c>
      <c r="D35" s="596">
        <v>1297.60644</v>
      </c>
      <c r="E35" s="596">
        <v>444.11516999999998</v>
      </c>
      <c r="F35" s="596">
        <v>0</v>
      </c>
      <c r="G35" s="596">
        <v>430</v>
      </c>
      <c r="H35" s="596">
        <v>900</v>
      </c>
      <c r="I35" s="629"/>
    </row>
    <row r="36" spans="1:9" ht="12.75" customHeight="1" x14ac:dyDescent="0.2">
      <c r="A36" s="500"/>
      <c r="B36" s="596"/>
      <c r="C36" s="596"/>
      <c r="D36" s="596"/>
      <c r="E36" s="596"/>
      <c r="F36" s="596"/>
      <c r="G36" s="596"/>
      <c r="H36" s="596"/>
      <c r="I36" s="629"/>
    </row>
    <row r="37" spans="1:9" ht="24.95" customHeight="1" x14ac:dyDescent="0.2">
      <c r="A37" s="1352" t="s">
        <v>185</v>
      </c>
      <c r="B37" s="1211"/>
      <c r="C37" s="1211"/>
      <c r="D37" s="1211"/>
      <c r="E37" s="1211"/>
      <c r="F37" s="1211"/>
      <c r="G37" s="1211"/>
      <c r="H37" s="1211"/>
      <c r="I37" s="629"/>
    </row>
    <row r="38" spans="1:9" ht="11.25" customHeight="1" x14ac:dyDescent="0.2">
      <c r="A38" s="607"/>
      <c r="B38" s="609"/>
      <c r="C38" s="609"/>
      <c r="D38" s="609"/>
      <c r="E38" s="609"/>
      <c r="F38" s="609"/>
      <c r="G38" s="609"/>
      <c r="H38" s="609"/>
      <c r="I38" s="629"/>
    </row>
    <row r="39" spans="1:9" s="498" customFormat="1" ht="12.75" customHeight="1" x14ac:dyDescent="0.2">
      <c r="A39" s="7" t="s">
        <v>266</v>
      </c>
      <c r="B39" s="606">
        <v>71658.743780000004</v>
      </c>
      <c r="C39" s="605">
        <v>14636.224850000001</v>
      </c>
      <c r="D39" s="605">
        <v>17574.984189999999</v>
      </c>
      <c r="E39" s="605">
        <v>9791.9220600000008</v>
      </c>
      <c r="F39" s="605">
        <v>5110.0218599999998</v>
      </c>
      <c r="G39" s="605">
        <v>5727.3403699999999</v>
      </c>
      <c r="H39" s="605">
        <v>18818.250459999999</v>
      </c>
      <c r="I39" s="629"/>
    </row>
    <row r="40" spans="1:9" s="498" customFormat="1" ht="12.75" customHeight="1" x14ac:dyDescent="0.2">
      <c r="A40" s="628" t="s">
        <v>267</v>
      </c>
      <c r="B40" s="606">
        <v>58438.576910000003</v>
      </c>
      <c r="C40" s="605">
        <v>12354.224850000001</v>
      </c>
      <c r="D40" s="605">
        <v>14727.37775</v>
      </c>
      <c r="E40" s="605">
        <v>7407.8068800000001</v>
      </c>
      <c r="F40" s="605">
        <v>4235.0218599999998</v>
      </c>
      <c r="G40" s="605">
        <v>3666.0218599999998</v>
      </c>
      <c r="H40" s="605">
        <v>16048.12371</v>
      </c>
      <c r="I40" s="629"/>
    </row>
    <row r="41" spans="1:9" ht="12.75" customHeight="1" x14ac:dyDescent="0.2">
      <c r="A41" s="524" t="s">
        <v>299</v>
      </c>
      <c r="B41" s="604">
        <v>6120</v>
      </c>
      <c r="C41" s="596">
        <v>680</v>
      </c>
      <c r="D41" s="596">
        <v>2675</v>
      </c>
      <c r="E41" s="596">
        <v>1520</v>
      </c>
      <c r="F41" s="596">
        <v>575</v>
      </c>
      <c r="G41" s="596">
        <v>650</v>
      </c>
      <c r="H41" s="596">
        <v>20</v>
      </c>
      <c r="I41" s="629"/>
    </row>
    <row r="42" spans="1:9" ht="12.75" customHeight="1" x14ac:dyDescent="0.2">
      <c r="A42" s="524" t="s">
        <v>251</v>
      </c>
      <c r="B42" s="604">
        <v>50</v>
      </c>
      <c r="C42" s="596">
        <v>0</v>
      </c>
      <c r="D42" s="596">
        <v>0</v>
      </c>
      <c r="E42" s="596">
        <v>0</v>
      </c>
      <c r="F42" s="596">
        <v>0</v>
      </c>
      <c r="G42" s="596">
        <v>0</v>
      </c>
      <c r="H42" s="596">
        <v>50</v>
      </c>
      <c r="I42" s="629"/>
    </row>
    <row r="43" spans="1:9" ht="12.75" customHeight="1" x14ac:dyDescent="0.2">
      <c r="A43" s="524" t="s">
        <v>252</v>
      </c>
      <c r="B43" s="604">
        <v>3082.1010000000001</v>
      </c>
      <c r="C43" s="596">
        <v>657.3</v>
      </c>
      <c r="D43" s="596">
        <v>430</v>
      </c>
      <c r="E43" s="596">
        <v>487.5</v>
      </c>
      <c r="F43" s="596">
        <v>675</v>
      </c>
      <c r="G43" s="596">
        <v>200</v>
      </c>
      <c r="H43" s="596">
        <v>632.30100000000004</v>
      </c>
      <c r="I43" s="629"/>
    </row>
    <row r="44" spans="1:9" ht="12.75" customHeight="1" x14ac:dyDescent="0.2">
      <c r="A44" s="524" t="s">
        <v>253</v>
      </c>
      <c r="B44" s="604">
        <v>2068.5300000000002</v>
      </c>
      <c r="C44" s="596">
        <v>1150</v>
      </c>
      <c r="D44" s="596">
        <v>0</v>
      </c>
      <c r="E44" s="596">
        <v>248.53</v>
      </c>
      <c r="F44" s="596">
        <v>25</v>
      </c>
      <c r="G44" s="596">
        <v>120</v>
      </c>
      <c r="H44" s="596">
        <v>525</v>
      </c>
      <c r="I44" s="629"/>
    </row>
    <row r="45" spans="1:9" ht="12.75" customHeight="1" x14ac:dyDescent="0.2">
      <c r="A45" s="524" t="s">
        <v>300</v>
      </c>
      <c r="B45" s="604">
        <v>0</v>
      </c>
      <c r="C45" s="596">
        <v>0</v>
      </c>
      <c r="D45" s="596">
        <v>0</v>
      </c>
      <c r="E45" s="596">
        <v>0</v>
      </c>
      <c r="F45" s="596">
        <v>0</v>
      </c>
      <c r="G45" s="596">
        <v>0</v>
      </c>
      <c r="H45" s="596">
        <v>0</v>
      </c>
      <c r="I45" s="629"/>
    </row>
    <row r="46" spans="1:9" ht="12.75" customHeight="1" x14ac:dyDescent="0.2">
      <c r="A46" s="524" t="s">
        <v>255</v>
      </c>
      <c r="B46" s="604">
        <v>7594</v>
      </c>
      <c r="C46" s="596">
        <v>1650</v>
      </c>
      <c r="D46" s="596">
        <v>2260</v>
      </c>
      <c r="E46" s="596">
        <v>1000</v>
      </c>
      <c r="F46" s="596">
        <v>300</v>
      </c>
      <c r="G46" s="596">
        <v>70</v>
      </c>
      <c r="H46" s="596">
        <v>2314</v>
      </c>
      <c r="I46" s="629"/>
    </row>
    <row r="47" spans="1:9" ht="12.75" customHeight="1" x14ac:dyDescent="0.2">
      <c r="A47" s="524" t="s">
        <v>301</v>
      </c>
      <c r="B47" s="604">
        <v>22618.713230000001</v>
      </c>
      <c r="C47" s="596">
        <v>5317.7456000000002</v>
      </c>
      <c r="D47" s="596">
        <v>5719.7713100000001</v>
      </c>
      <c r="E47" s="596">
        <v>1752.6617100000001</v>
      </c>
      <c r="F47" s="596">
        <v>1500.0218600000001</v>
      </c>
      <c r="G47" s="596">
        <v>276.02186</v>
      </c>
      <c r="H47" s="596">
        <v>8052.4908999999998</v>
      </c>
      <c r="I47" s="629"/>
    </row>
    <row r="48" spans="1:9" ht="12.75" customHeight="1" x14ac:dyDescent="0.2">
      <c r="A48" s="524" t="s">
        <v>0</v>
      </c>
      <c r="B48" s="604">
        <v>3449</v>
      </c>
      <c r="C48" s="596">
        <v>1150</v>
      </c>
      <c r="D48" s="596">
        <v>2109</v>
      </c>
      <c r="E48" s="596">
        <v>0</v>
      </c>
      <c r="F48" s="596">
        <v>0</v>
      </c>
      <c r="G48" s="596">
        <v>0</v>
      </c>
      <c r="H48" s="596">
        <v>190</v>
      </c>
      <c r="I48" s="629"/>
    </row>
    <row r="49" spans="1:9" ht="12.75" customHeight="1" x14ac:dyDescent="0.2">
      <c r="A49" s="524" t="s">
        <v>258</v>
      </c>
      <c r="B49" s="604">
        <v>1225</v>
      </c>
      <c r="C49" s="596">
        <v>0</v>
      </c>
      <c r="D49" s="596">
        <v>0</v>
      </c>
      <c r="E49" s="596">
        <v>250</v>
      </c>
      <c r="F49" s="596">
        <v>300</v>
      </c>
      <c r="G49" s="596">
        <v>550</v>
      </c>
      <c r="H49" s="596">
        <v>125</v>
      </c>
      <c r="I49" s="629"/>
    </row>
    <row r="50" spans="1:9" ht="12.75" customHeight="1" x14ac:dyDescent="0.2">
      <c r="A50" s="524" t="s">
        <v>259</v>
      </c>
      <c r="B50" s="604">
        <v>0</v>
      </c>
      <c r="C50" s="596">
        <v>0</v>
      </c>
      <c r="D50" s="596">
        <v>0</v>
      </c>
      <c r="E50" s="596">
        <v>0</v>
      </c>
      <c r="F50" s="596">
        <v>0</v>
      </c>
      <c r="G50" s="596">
        <v>0</v>
      </c>
      <c r="H50" s="596">
        <v>0</v>
      </c>
      <c r="I50" s="629"/>
    </row>
    <row r="51" spans="1:9" ht="12.75" customHeight="1" x14ac:dyDescent="0.2">
      <c r="A51" s="524" t="s">
        <v>1</v>
      </c>
      <c r="B51" s="604">
        <v>5113.5110599999998</v>
      </c>
      <c r="C51" s="596">
        <v>494.17925000000002</v>
      </c>
      <c r="D51" s="596">
        <v>315</v>
      </c>
      <c r="E51" s="596">
        <v>205</v>
      </c>
      <c r="F51" s="596">
        <v>260</v>
      </c>
      <c r="G51" s="596">
        <v>400</v>
      </c>
      <c r="H51" s="596">
        <v>3439.3318100000001</v>
      </c>
      <c r="I51" s="629"/>
    </row>
    <row r="52" spans="1:9" ht="12.75" customHeight="1" x14ac:dyDescent="0.2">
      <c r="A52" s="524" t="s">
        <v>2</v>
      </c>
      <c r="B52" s="604">
        <v>6967.7216099999996</v>
      </c>
      <c r="C52" s="596">
        <v>1105</v>
      </c>
      <c r="D52" s="596">
        <v>1218.60644</v>
      </c>
      <c r="E52" s="596">
        <v>1944.11517</v>
      </c>
      <c r="F52" s="596">
        <v>600</v>
      </c>
      <c r="G52" s="596">
        <v>1400</v>
      </c>
      <c r="H52" s="596">
        <v>700</v>
      </c>
      <c r="I52" s="629"/>
    </row>
    <row r="53" spans="1:9" ht="12.75" customHeight="1" x14ac:dyDescent="0.2">
      <c r="A53" s="524" t="s">
        <v>262</v>
      </c>
      <c r="B53" s="604">
        <v>150</v>
      </c>
      <c r="C53" s="596">
        <v>150</v>
      </c>
      <c r="D53" s="596">
        <v>0</v>
      </c>
      <c r="E53" s="596">
        <v>0</v>
      </c>
      <c r="F53" s="596">
        <v>0</v>
      </c>
      <c r="G53" s="596">
        <v>0</v>
      </c>
      <c r="H53" s="596">
        <v>0</v>
      </c>
      <c r="I53" s="629"/>
    </row>
    <row r="54" spans="1:9" s="498" customFormat="1" ht="12.75" customHeight="1" x14ac:dyDescent="0.2">
      <c r="A54" s="628" t="s">
        <v>268</v>
      </c>
      <c r="B54" s="606">
        <v>13220.166869999999</v>
      </c>
      <c r="C54" s="605">
        <v>2282</v>
      </c>
      <c r="D54" s="605">
        <v>2847.60644</v>
      </c>
      <c r="E54" s="605">
        <v>2384.11517</v>
      </c>
      <c r="F54" s="605">
        <v>875</v>
      </c>
      <c r="G54" s="605">
        <v>2061.3185100000001</v>
      </c>
      <c r="H54" s="605">
        <v>2770.1267400000002</v>
      </c>
      <c r="I54" s="629"/>
    </row>
    <row r="55" spans="1:9" ht="12.75" customHeight="1" x14ac:dyDescent="0.2">
      <c r="A55" s="524" t="s">
        <v>263</v>
      </c>
      <c r="B55" s="604">
        <v>10008.445250000001</v>
      </c>
      <c r="C55" s="596">
        <v>2142</v>
      </c>
      <c r="D55" s="596">
        <v>1550</v>
      </c>
      <c r="E55" s="596">
        <v>1940</v>
      </c>
      <c r="F55" s="596">
        <v>875</v>
      </c>
      <c r="G55" s="596">
        <v>1631.3185100000001</v>
      </c>
      <c r="H55" s="596">
        <v>1870.1267399999999</v>
      </c>
      <c r="I55" s="629"/>
    </row>
    <row r="56" spans="1:9" ht="12.75" customHeight="1" x14ac:dyDescent="0.2">
      <c r="A56" s="524" t="s">
        <v>264</v>
      </c>
      <c r="B56" s="604">
        <v>0</v>
      </c>
      <c r="C56" s="596">
        <v>0</v>
      </c>
      <c r="D56" s="596">
        <v>0</v>
      </c>
      <c r="E56" s="596">
        <v>0</v>
      </c>
      <c r="F56" s="596">
        <v>0</v>
      </c>
      <c r="G56" s="596">
        <v>0</v>
      </c>
      <c r="H56" s="596">
        <v>0</v>
      </c>
      <c r="I56" s="629"/>
    </row>
    <row r="57" spans="1:9" ht="12.75" customHeight="1" x14ac:dyDescent="0.2">
      <c r="A57" s="524" t="s">
        <v>265</v>
      </c>
      <c r="B57" s="604">
        <v>3211.7216100000001</v>
      </c>
      <c r="C57" s="596">
        <v>140</v>
      </c>
      <c r="D57" s="596">
        <v>1297.60644</v>
      </c>
      <c r="E57" s="596">
        <v>444.11516999999998</v>
      </c>
      <c r="F57" s="596">
        <v>0</v>
      </c>
      <c r="G57" s="596">
        <v>430</v>
      </c>
      <c r="H57" s="596">
        <v>900</v>
      </c>
      <c r="I57" s="629"/>
    </row>
    <row r="58" spans="1:9" ht="12.75" customHeight="1" x14ac:dyDescent="0.2">
      <c r="A58" s="524"/>
      <c r="B58" s="596"/>
      <c r="C58" s="596"/>
      <c r="D58" s="596"/>
      <c r="E58" s="596"/>
      <c r="F58" s="596"/>
      <c r="G58" s="596"/>
      <c r="H58" s="596"/>
      <c r="I58" s="629"/>
    </row>
    <row r="59" spans="1:9" ht="24.95" customHeight="1" x14ac:dyDescent="0.2">
      <c r="A59" s="1360" t="s">
        <v>186</v>
      </c>
      <c r="B59" s="1211"/>
      <c r="C59" s="1211"/>
      <c r="D59" s="1211"/>
      <c r="E59" s="1211"/>
      <c r="F59" s="1211"/>
      <c r="G59" s="1211"/>
      <c r="H59" s="1211"/>
      <c r="I59" s="629"/>
    </row>
    <row r="60" spans="1:9" ht="12" customHeight="1" x14ac:dyDescent="0.2">
      <c r="A60" s="610"/>
      <c r="B60" s="609"/>
      <c r="C60" s="609"/>
      <c r="D60" s="609"/>
      <c r="E60" s="609"/>
      <c r="F60" s="609"/>
      <c r="G60" s="609"/>
      <c r="H60" s="609"/>
      <c r="I60" s="629"/>
    </row>
    <row r="61" spans="1:9" s="498" customFormat="1" ht="12.75" customHeight="1" x14ac:dyDescent="0.2">
      <c r="A61" s="7" t="s">
        <v>266</v>
      </c>
      <c r="B61" s="606">
        <v>10516.62725</v>
      </c>
      <c r="C61" s="605">
        <v>3881.3393999999998</v>
      </c>
      <c r="D61" s="605">
        <v>639.12540000000001</v>
      </c>
      <c r="E61" s="605">
        <v>660.37840000000006</v>
      </c>
      <c r="F61" s="605">
        <v>739.48668999999995</v>
      </c>
      <c r="G61" s="605">
        <v>470.30146000000002</v>
      </c>
      <c r="H61" s="605">
        <v>4125.9959099999996</v>
      </c>
      <c r="I61" s="629"/>
    </row>
    <row r="62" spans="1:9" ht="12.75" customHeight="1" x14ac:dyDescent="0.2">
      <c r="A62" s="503" t="s">
        <v>220</v>
      </c>
      <c r="B62" s="604">
        <v>281.47888999999998</v>
      </c>
      <c r="C62" s="596">
        <v>60.046340000000001</v>
      </c>
      <c r="D62" s="596">
        <v>20.48123</v>
      </c>
      <c r="E62" s="596">
        <v>12.78708</v>
      </c>
      <c r="F62" s="596">
        <v>9.93309</v>
      </c>
      <c r="G62" s="596">
        <v>9.6957599999999999</v>
      </c>
      <c r="H62" s="596">
        <v>168.53539000000001</v>
      </c>
      <c r="I62" s="629"/>
    </row>
    <row r="63" spans="1:9" ht="12.75" customHeight="1" x14ac:dyDescent="0.2">
      <c r="A63" s="503" t="s">
        <v>221</v>
      </c>
      <c r="B63" s="604">
        <v>545.56448</v>
      </c>
      <c r="C63" s="596">
        <v>78.238479999999996</v>
      </c>
      <c r="D63" s="596">
        <v>52.46349</v>
      </c>
      <c r="E63" s="596">
        <v>44.620199999999997</v>
      </c>
      <c r="F63" s="596">
        <v>38.415610000000001</v>
      </c>
      <c r="G63" s="596">
        <v>37.342010000000002</v>
      </c>
      <c r="H63" s="596">
        <v>294.48468000000003</v>
      </c>
      <c r="I63" s="629"/>
    </row>
    <row r="64" spans="1:9" ht="12.75" customHeight="1" x14ac:dyDescent="0.2">
      <c r="A64" s="503" t="s">
        <v>222</v>
      </c>
      <c r="B64" s="604">
        <v>105.36275999999999</v>
      </c>
      <c r="C64" s="596">
        <v>28.592030000000001</v>
      </c>
      <c r="D64" s="596">
        <v>5.6919500000000003</v>
      </c>
      <c r="E64" s="596">
        <v>5.1657400000000004</v>
      </c>
      <c r="F64" s="596">
        <v>7.7445399999999998</v>
      </c>
      <c r="G64" s="596">
        <v>8.4389099999999999</v>
      </c>
      <c r="H64" s="596">
        <v>49.729590000000002</v>
      </c>
      <c r="I64" s="629"/>
    </row>
    <row r="65" spans="1:9" ht="12.75" customHeight="1" x14ac:dyDescent="0.2">
      <c r="A65" s="503" t="s">
        <v>223</v>
      </c>
      <c r="B65" s="604">
        <v>594.10249999999996</v>
      </c>
      <c r="C65" s="596">
        <v>86.505300000000005</v>
      </c>
      <c r="D65" s="596">
        <v>33.438409999999998</v>
      </c>
      <c r="E65" s="596">
        <v>107.29282000000001</v>
      </c>
      <c r="F65" s="596">
        <v>65.14246</v>
      </c>
      <c r="G65" s="596">
        <v>43.287010000000002</v>
      </c>
      <c r="H65" s="596">
        <v>258.43651</v>
      </c>
      <c r="I65" s="629"/>
    </row>
    <row r="66" spans="1:9" ht="12.75" customHeight="1" x14ac:dyDescent="0.2">
      <c r="A66" s="503" t="s">
        <v>224</v>
      </c>
      <c r="B66" s="604">
        <v>75.076809999999995</v>
      </c>
      <c r="C66" s="596">
        <v>5.7932800000000002</v>
      </c>
      <c r="D66" s="596">
        <v>4.1937300000000004</v>
      </c>
      <c r="E66" s="596">
        <v>4.3775500000000003</v>
      </c>
      <c r="F66" s="596">
        <v>4.4463999999999997</v>
      </c>
      <c r="G66" s="596">
        <v>4.3452799999999998</v>
      </c>
      <c r="H66" s="596">
        <v>51.920569999999998</v>
      </c>
      <c r="I66" s="629"/>
    </row>
    <row r="67" spans="1:9" ht="12.75" customHeight="1" x14ac:dyDescent="0.2">
      <c r="A67" s="503" t="s">
        <v>231</v>
      </c>
      <c r="B67" s="604">
        <v>1238.5092999999999</v>
      </c>
      <c r="C67" s="596">
        <v>403.96544</v>
      </c>
      <c r="D67" s="596">
        <v>160.12133</v>
      </c>
      <c r="E67" s="596">
        <v>40.725540000000002</v>
      </c>
      <c r="F67" s="596">
        <v>38.669530000000002</v>
      </c>
      <c r="G67" s="596">
        <v>40.513019999999997</v>
      </c>
      <c r="H67" s="596">
        <v>554.51445000000001</v>
      </c>
      <c r="I67" s="629"/>
    </row>
    <row r="68" spans="1:9" ht="12.75" customHeight="1" x14ac:dyDescent="0.2">
      <c r="A68" s="503" t="s">
        <v>232</v>
      </c>
      <c r="B68" s="604">
        <v>4523.8424699999996</v>
      </c>
      <c r="C68" s="596">
        <v>2192.3629000000001</v>
      </c>
      <c r="D68" s="596">
        <v>143.2927</v>
      </c>
      <c r="E68" s="596">
        <v>123.60563</v>
      </c>
      <c r="F68" s="596">
        <v>247.00108</v>
      </c>
      <c r="G68" s="596">
        <v>114.93431</v>
      </c>
      <c r="H68" s="596">
        <v>1702.6458600000001</v>
      </c>
      <c r="I68" s="629"/>
    </row>
    <row r="69" spans="1:9" ht="12.75" customHeight="1" x14ac:dyDescent="0.2">
      <c r="A69" s="503" t="s">
        <v>233</v>
      </c>
      <c r="B69" s="604">
        <v>1848.16968</v>
      </c>
      <c r="C69" s="596">
        <v>804.81079</v>
      </c>
      <c r="D69" s="596">
        <v>141.74981</v>
      </c>
      <c r="E69" s="596">
        <v>254.74618000000001</v>
      </c>
      <c r="F69" s="596">
        <v>278.04021999999998</v>
      </c>
      <c r="G69" s="596">
        <v>146.71592999999999</v>
      </c>
      <c r="H69" s="596">
        <v>222.10674</v>
      </c>
      <c r="I69" s="629"/>
    </row>
    <row r="70" spans="1:9" ht="12.75" customHeight="1" x14ac:dyDescent="0.2">
      <c r="A70" s="503" t="s">
        <v>234</v>
      </c>
      <c r="B70" s="604">
        <v>47.079389999999997</v>
      </c>
      <c r="C70" s="596">
        <v>9.8235499999999991</v>
      </c>
      <c r="D70" s="596">
        <v>0.92347000000000001</v>
      </c>
      <c r="E70" s="596">
        <v>0.92347000000000001</v>
      </c>
      <c r="F70" s="596">
        <v>0.88005999999999995</v>
      </c>
      <c r="G70" s="596">
        <v>21.15663</v>
      </c>
      <c r="H70" s="596">
        <v>13.37223</v>
      </c>
      <c r="I70" s="629"/>
    </row>
    <row r="71" spans="1:9" ht="12.75" customHeight="1" x14ac:dyDescent="0.2">
      <c r="A71" s="503" t="s">
        <v>235</v>
      </c>
      <c r="B71" s="604">
        <v>362.19799999999998</v>
      </c>
      <c r="C71" s="596">
        <v>34.029789999999998</v>
      </c>
      <c r="D71" s="596">
        <v>25.233989999999999</v>
      </c>
      <c r="E71" s="596">
        <v>27.553159999999998</v>
      </c>
      <c r="F71" s="596">
        <v>24.327259999999999</v>
      </c>
      <c r="G71" s="596">
        <v>20.75844</v>
      </c>
      <c r="H71" s="596">
        <v>230.29535999999999</v>
      </c>
      <c r="I71" s="629"/>
    </row>
    <row r="72" spans="1:9" ht="12.75" customHeight="1" x14ac:dyDescent="0.2">
      <c r="A72" s="503" t="s">
        <v>236</v>
      </c>
      <c r="B72" s="604">
        <v>115.84302</v>
      </c>
      <c r="C72" s="596">
        <v>40.518500000000003</v>
      </c>
      <c r="D72" s="596">
        <v>14.781459999999999</v>
      </c>
      <c r="E72" s="596">
        <v>3.7520899999999999</v>
      </c>
      <c r="F72" s="596">
        <v>3.8562799999999999</v>
      </c>
      <c r="G72" s="596">
        <v>3.8052999999999999</v>
      </c>
      <c r="H72" s="596">
        <v>49.129390000000001</v>
      </c>
      <c r="I72" s="629"/>
    </row>
    <row r="73" spans="1:9" ht="12.75" customHeight="1" x14ac:dyDescent="0.2">
      <c r="A73" s="503" t="s">
        <v>237</v>
      </c>
      <c r="B73" s="604">
        <v>314.50513999999998</v>
      </c>
      <c r="C73" s="596">
        <v>131.66488000000001</v>
      </c>
      <c r="D73" s="596">
        <v>21.786439999999999</v>
      </c>
      <c r="E73" s="596">
        <v>29.941890000000001</v>
      </c>
      <c r="F73" s="596">
        <v>16.314170000000001</v>
      </c>
      <c r="G73" s="596">
        <v>15.15324</v>
      </c>
      <c r="H73" s="596">
        <v>99.644530000000003</v>
      </c>
      <c r="I73" s="629"/>
    </row>
    <row r="74" spans="1:9" ht="12.75" customHeight="1" x14ac:dyDescent="0.2">
      <c r="A74" s="503" t="s">
        <v>238</v>
      </c>
      <c r="B74" s="604">
        <v>464.89479999999998</v>
      </c>
      <c r="C74" s="596">
        <v>4.98813</v>
      </c>
      <c r="D74" s="596">
        <v>14.96738</v>
      </c>
      <c r="E74" s="596">
        <v>4.88706</v>
      </c>
      <c r="F74" s="596">
        <v>4.7159700000000004</v>
      </c>
      <c r="G74" s="596">
        <v>4.1556300000000004</v>
      </c>
      <c r="H74" s="596">
        <v>431.18061999999998</v>
      </c>
      <c r="I74" s="629"/>
    </row>
    <row r="75" spans="1:9" ht="12.75" customHeight="1" x14ac:dyDescent="0.2">
      <c r="A75" s="503"/>
      <c r="B75" s="596"/>
      <c r="C75" s="596"/>
      <c r="D75" s="596"/>
      <c r="E75" s="596"/>
      <c r="F75" s="596"/>
      <c r="G75" s="596"/>
      <c r="H75" s="596"/>
      <c r="I75" s="630"/>
    </row>
    <row r="76" spans="1:9" ht="12.75" customHeight="1" x14ac:dyDescent="0.2">
      <c r="A76" s="503"/>
      <c r="B76" s="596"/>
      <c r="C76" s="596"/>
      <c r="D76" s="596"/>
      <c r="E76" s="596"/>
      <c r="F76" s="596"/>
      <c r="G76" s="596"/>
      <c r="H76" s="596"/>
      <c r="I76" s="630"/>
    </row>
    <row r="77" spans="1:9" s="502" customFormat="1" ht="12.75" customHeight="1" x14ac:dyDescent="0.2">
      <c r="F77" s="504"/>
      <c r="G77" s="504"/>
    </row>
    <row r="78" spans="1:9" s="502" customFormat="1" ht="12.75" customHeight="1" x14ac:dyDescent="0.2">
      <c r="A78" s="503"/>
      <c r="B78" s="504"/>
      <c r="C78" s="504"/>
      <c r="D78" s="504"/>
      <c r="E78" s="504"/>
      <c r="F78" s="504"/>
      <c r="G78" s="504"/>
    </row>
    <row r="79" spans="1:9" s="502" customFormat="1" ht="15" customHeight="1" x14ac:dyDescent="0.2">
      <c r="A79" s="503"/>
      <c r="B79" s="504"/>
      <c r="C79" s="504"/>
      <c r="D79" s="504"/>
      <c r="E79" s="504"/>
      <c r="F79" s="504"/>
      <c r="G79" s="504"/>
    </row>
    <row r="80" spans="1:9" s="502" customFormat="1" ht="15" customHeight="1" x14ac:dyDescent="0.2">
      <c r="A80" s="503"/>
      <c r="B80" s="504"/>
      <c r="C80" s="504"/>
      <c r="D80" s="504"/>
      <c r="E80" s="504"/>
      <c r="F80" s="504"/>
      <c r="G80" s="504"/>
    </row>
    <row r="81" spans="1:7" s="502" customFormat="1" ht="15" customHeight="1" x14ac:dyDescent="0.2">
      <c r="A81" s="503"/>
      <c r="B81" s="504"/>
      <c r="C81" s="504"/>
      <c r="D81" s="504"/>
      <c r="E81" s="504"/>
      <c r="F81" s="504"/>
      <c r="G81" s="504"/>
    </row>
    <row r="82" spans="1:7" s="502" customFormat="1" ht="15" customHeight="1" x14ac:dyDescent="0.2">
      <c r="A82" s="503"/>
      <c r="B82" s="504"/>
      <c r="C82" s="504"/>
      <c r="D82" s="504"/>
      <c r="E82" s="504"/>
      <c r="F82" s="504"/>
      <c r="G82" s="504"/>
    </row>
    <row r="83" spans="1:7" s="502" customFormat="1" ht="15" customHeight="1" x14ac:dyDescent="0.2">
      <c r="A83" s="503"/>
      <c r="B83" s="504"/>
      <c r="C83" s="504"/>
      <c r="D83" s="504"/>
      <c r="E83" s="504"/>
      <c r="F83" s="504"/>
      <c r="G83" s="504"/>
    </row>
    <row r="84" spans="1:7" s="502" customFormat="1" ht="15" customHeight="1" x14ac:dyDescent="0.2">
      <c r="A84" s="503"/>
      <c r="B84" s="504"/>
      <c r="C84" s="504"/>
      <c r="D84" s="504"/>
      <c r="E84" s="504"/>
      <c r="F84" s="504"/>
      <c r="G84" s="504"/>
    </row>
    <row r="85" spans="1:7" s="502" customFormat="1" ht="15" customHeight="1" x14ac:dyDescent="0.2">
      <c r="A85" s="503"/>
      <c r="B85" s="504"/>
      <c r="C85" s="504"/>
      <c r="D85" s="504"/>
      <c r="E85" s="504"/>
      <c r="F85" s="504"/>
      <c r="G85" s="504"/>
    </row>
    <row r="86" spans="1:7" s="502" customFormat="1" ht="15" customHeight="1" x14ac:dyDescent="0.2">
      <c r="A86" s="503"/>
      <c r="B86" s="504"/>
      <c r="C86" s="504"/>
      <c r="D86" s="504"/>
      <c r="E86" s="504"/>
      <c r="F86" s="504"/>
      <c r="G86" s="504"/>
    </row>
    <row r="87" spans="1:7" s="502" customFormat="1" ht="15" customHeight="1" x14ac:dyDescent="0.2">
      <c r="A87" s="503"/>
      <c r="B87" s="504"/>
      <c r="C87" s="504"/>
      <c r="D87" s="504"/>
      <c r="E87" s="504"/>
    </row>
    <row r="88" spans="1:7" s="502" customFormat="1" ht="15" customHeight="1" x14ac:dyDescent="0.2">
      <c r="A88" s="503"/>
      <c r="B88" s="504"/>
      <c r="C88" s="504"/>
      <c r="D88" s="504"/>
      <c r="E88" s="504"/>
    </row>
    <row r="89" spans="1:7" s="502" customFormat="1" ht="15" customHeight="1" x14ac:dyDescent="0.2">
      <c r="A89" s="503"/>
      <c r="B89" s="504"/>
      <c r="C89" s="504"/>
      <c r="D89" s="504"/>
      <c r="E89" s="504"/>
    </row>
    <row r="90" spans="1:7" s="502" customFormat="1" ht="15" customHeight="1" x14ac:dyDescent="0.2">
      <c r="A90" s="503"/>
      <c r="B90" s="504"/>
      <c r="C90" s="504"/>
      <c r="D90" s="504"/>
      <c r="E90" s="504"/>
    </row>
    <row r="91" spans="1:7" s="502" customFormat="1" ht="15" customHeight="1" x14ac:dyDescent="0.2">
      <c r="B91" s="504"/>
    </row>
    <row r="92" spans="1:7" s="502" customFormat="1" ht="15" customHeight="1" x14ac:dyDescent="0.2"/>
    <row r="93" spans="1:7" s="502" customFormat="1" ht="15" customHeight="1" x14ac:dyDescent="0.2"/>
    <row r="94" spans="1:7" s="502" customFormat="1" ht="15" customHeight="1" x14ac:dyDescent="0.2"/>
    <row r="95" spans="1:7" s="502" customFormat="1" ht="15" customHeight="1" x14ac:dyDescent="0.2"/>
    <row r="96" spans="1:7" s="502" customFormat="1" ht="15" customHeight="1" x14ac:dyDescent="0.2"/>
    <row r="97" spans="1:5" s="502" customFormat="1" ht="15" customHeight="1" x14ac:dyDescent="0.2"/>
    <row r="98" spans="1:5" s="502" customFormat="1" ht="15" customHeight="1" x14ac:dyDescent="0.2"/>
    <row r="99" spans="1:5" s="502" customFormat="1" ht="15" customHeight="1" x14ac:dyDescent="0.2"/>
    <row r="100" spans="1:5" s="502" customFormat="1" ht="15" customHeight="1" x14ac:dyDescent="0.2"/>
    <row r="101" spans="1:5" s="502" customFormat="1" ht="15" customHeight="1" x14ac:dyDescent="0.2"/>
    <row r="102" spans="1:5" s="502" customFormat="1" ht="15" customHeight="1" x14ac:dyDescent="0.2"/>
    <row r="103" spans="1:5" s="502" customFormat="1" ht="15" customHeight="1" x14ac:dyDescent="0.2"/>
    <row r="104" spans="1:5" s="502" customFormat="1" ht="15" customHeight="1" x14ac:dyDescent="0.2"/>
    <row r="105" spans="1:5" s="502" customFormat="1" ht="15" customHeight="1" x14ac:dyDescent="0.2"/>
    <row r="106" spans="1:5" s="502" customFormat="1" ht="15" customHeight="1" x14ac:dyDescent="0.2"/>
    <row r="107" spans="1:5" s="502" customFormat="1" ht="15" customHeight="1" x14ac:dyDescent="0.2"/>
    <row r="108" spans="1:5" s="502" customFormat="1" ht="15" customHeight="1" x14ac:dyDescent="0.2"/>
    <row r="109" spans="1:5" s="502" customFormat="1" ht="15" customHeight="1" x14ac:dyDescent="0.2"/>
    <row r="110" spans="1:5" ht="15" customHeight="1" x14ac:dyDescent="0.2">
      <c r="A110" s="502"/>
      <c r="B110" s="502"/>
      <c r="C110" s="502"/>
      <c r="D110" s="502"/>
      <c r="E110" s="502"/>
    </row>
    <row r="111" spans="1:5" ht="15" customHeight="1" x14ac:dyDescent="0.2">
      <c r="B111" s="502"/>
      <c r="C111" s="502"/>
      <c r="D111" s="502"/>
      <c r="E111" s="502"/>
    </row>
    <row r="112" spans="1:5" ht="15" customHeight="1" x14ac:dyDescent="0.2">
      <c r="B112" s="502"/>
      <c r="C112" s="502"/>
      <c r="D112" s="502"/>
      <c r="E112" s="502"/>
    </row>
    <row r="113" spans="2:5" ht="15" customHeight="1" x14ac:dyDescent="0.2">
      <c r="B113" s="502"/>
      <c r="C113" s="502"/>
      <c r="D113" s="502"/>
      <c r="E113" s="502"/>
    </row>
    <row r="114" spans="2:5" ht="15" customHeight="1" x14ac:dyDescent="0.2"/>
    <row r="115" spans="2:5" ht="15" customHeight="1" x14ac:dyDescent="0.2"/>
    <row r="116" spans="2:5" ht="15" customHeight="1" x14ac:dyDescent="0.2"/>
    <row r="117" spans="2:5" ht="15" customHeight="1" x14ac:dyDescent="0.2"/>
    <row r="118" spans="2:5" ht="15" customHeight="1" x14ac:dyDescent="0.2"/>
    <row r="119" spans="2:5" ht="15" customHeight="1" x14ac:dyDescent="0.2"/>
    <row r="120" spans="2:5" ht="15" customHeight="1" x14ac:dyDescent="0.2"/>
    <row r="121" spans="2:5" ht="15" customHeight="1" x14ac:dyDescent="0.2"/>
    <row r="122" spans="2:5" ht="15" customHeight="1" x14ac:dyDescent="0.2"/>
    <row r="123" spans="2:5" ht="15" customHeight="1" x14ac:dyDescent="0.2"/>
    <row r="124" spans="2:5" ht="15" customHeight="1" x14ac:dyDescent="0.2"/>
    <row r="125" spans="2:5" ht="15" customHeight="1" x14ac:dyDescent="0.2"/>
    <row r="126" spans="2:5" ht="15" customHeight="1" x14ac:dyDescent="0.2"/>
    <row r="127" spans="2:5" ht="15" customHeight="1" x14ac:dyDescent="0.2"/>
    <row r="128" spans="2:5" ht="15" customHeight="1" x14ac:dyDescent="0.2"/>
    <row r="129" ht="15" customHeight="1" x14ac:dyDescent="0.2"/>
    <row r="130" ht="15" customHeight="1" x14ac:dyDescent="0.2"/>
    <row r="131" ht="15" customHeight="1" x14ac:dyDescent="0.2"/>
    <row r="132" ht="15" customHeight="1" x14ac:dyDescent="0.2"/>
    <row r="133" ht="15" customHeight="1" x14ac:dyDescent="0.2"/>
    <row r="134" ht="15" customHeight="1" x14ac:dyDescent="0.2"/>
    <row r="135" ht="15" customHeight="1" x14ac:dyDescent="0.2"/>
    <row r="136" ht="15" customHeight="1" x14ac:dyDescent="0.2"/>
    <row r="137" ht="15" customHeight="1" x14ac:dyDescent="0.2"/>
    <row r="138" ht="15" customHeight="1" x14ac:dyDescent="0.2"/>
    <row r="139" ht="15" customHeight="1" x14ac:dyDescent="0.2"/>
    <row r="140" ht="15" customHeight="1" x14ac:dyDescent="0.2"/>
    <row r="141" ht="15" customHeight="1" x14ac:dyDescent="0.2"/>
    <row r="142" ht="15" customHeight="1" x14ac:dyDescent="0.2"/>
    <row r="143" ht="15" customHeight="1" x14ac:dyDescent="0.2"/>
    <row r="144" ht="15" customHeight="1" x14ac:dyDescent="0.2"/>
    <row r="145" ht="15" customHeight="1" x14ac:dyDescent="0.2"/>
    <row r="146" ht="15" customHeight="1" x14ac:dyDescent="0.2"/>
    <row r="147" ht="15" customHeight="1" x14ac:dyDescent="0.2"/>
    <row r="148" ht="15" customHeight="1" x14ac:dyDescent="0.2"/>
    <row r="149" ht="15" customHeight="1" x14ac:dyDescent="0.2"/>
    <row r="150" ht="15" customHeight="1" x14ac:dyDescent="0.2"/>
    <row r="151" ht="15" customHeight="1" x14ac:dyDescent="0.2"/>
    <row r="152" ht="15" customHeight="1" x14ac:dyDescent="0.2"/>
    <row r="153" ht="15" customHeight="1" x14ac:dyDescent="0.2"/>
    <row r="154" ht="15" customHeight="1" x14ac:dyDescent="0.2"/>
    <row r="155" ht="15" customHeight="1" x14ac:dyDescent="0.2"/>
    <row r="156" ht="15" customHeight="1" x14ac:dyDescent="0.2"/>
    <row r="157" ht="15" customHeight="1" x14ac:dyDescent="0.2"/>
    <row r="158" ht="15" customHeight="1" x14ac:dyDescent="0.2"/>
    <row r="159" ht="15" customHeight="1" x14ac:dyDescent="0.2"/>
    <row r="160" ht="15" customHeight="1" x14ac:dyDescent="0.2"/>
    <row r="161" ht="15" customHeight="1" x14ac:dyDescent="0.2"/>
    <row r="162" ht="15" customHeight="1" x14ac:dyDescent="0.2"/>
    <row r="163" ht="15" customHeight="1" x14ac:dyDescent="0.2"/>
    <row r="164" ht="15" customHeight="1" x14ac:dyDescent="0.2"/>
    <row r="165" ht="15" customHeight="1" x14ac:dyDescent="0.2"/>
    <row r="166" ht="15" customHeight="1" x14ac:dyDescent="0.2"/>
    <row r="167" ht="15" customHeight="1" x14ac:dyDescent="0.2"/>
    <row r="168" ht="15" customHeight="1" x14ac:dyDescent="0.2"/>
    <row r="169" ht="15" customHeight="1" x14ac:dyDescent="0.2"/>
    <row r="170" ht="15" customHeight="1" x14ac:dyDescent="0.2"/>
    <row r="171" ht="15" customHeight="1" x14ac:dyDescent="0.2"/>
    <row r="172" ht="15" customHeight="1" x14ac:dyDescent="0.2"/>
    <row r="173" ht="15" customHeight="1" x14ac:dyDescent="0.2"/>
    <row r="174" ht="15" customHeight="1" x14ac:dyDescent="0.2"/>
    <row r="175" ht="15" customHeight="1" x14ac:dyDescent="0.2"/>
    <row r="176" ht="15" customHeight="1" x14ac:dyDescent="0.2"/>
    <row r="177" ht="15" customHeight="1" x14ac:dyDescent="0.2"/>
    <row r="178" ht="15" customHeight="1" x14ac:dyDescent="0.2"/>
    <row r="179" ht="15" customHeight="1" x14ac:dyDescent="0.2"/>
    <row r="180" ht="15" customHeight="1" x14ac:dyDescent="0.2"/>
    <row r="181" ht="15" customHeight="1" x14ac:dyDescent="0.2"/>
    <row r="182" ht="15" customHeight="1" x14ac:dyDescent="0.2"/>
    <row r="183" ht="15" customHeight="1" x14ac:dyDescent="0.2"/>
    <row r="184" ht="15" customHeight="1" x14ac:dyDescent="0.2"/>
    <row r="185" ht="15" customHeight="1" x14ac:dyDescent="0.2"/>
    <row r="186" ht="15" customHeight="1" x14ac:dyDescent="0.2"/>
    <row r="187" ht="15" customHeight="1" x14ac:dyDescent="0.2"/>
    <row r="188" ht="15" customHeight="1" x14ac:dyDescent="0.2"/>
    <row r="189" ht="15" customHeight="1" x14ac:dyDescent="0.2"/>
    <row r="190" ht="15" customHeight="1" x14ac:dyDescent="0.2"/>
    <row r="191" ht="15" customHeight="1" x14ac:dyDescent="0.2"/>
    <row r="192" ht="15" customHeight="1" x14ac:dyDescent="0.2"/>
    <row r="193" ht="15" customHeight="1" x14ac:dyDescent="0.2"/>
    <row r="194" ht="15" customHeight="1" x14ac:dyDescent="0.2"/>
    <row r="195" ht="15" customHeight="1" x14ac:dyDescent="0.2"/>
    <row r="196" ht="15" customHeight="1" x14ac:dyDescent="0.2"/>
    <row r="197" ht="15" customHeight="1" x14ac:dyDescent="0.2"/>
    <row r="198" ht="15" customHeight="1" x14ac:dyDescent="0.2"/>
    <row r="199" ht="15" customHeight="1" x14ac:dyDescent="0.2"/>
    <row r="200" ht="15" customHeight="1" x14ac:dyDescent="0.2"/>
    <row r="201" ht="15" customHeight="1" x14ac:dyDescent="0.2"/>
    <row r="202" ht="15" customHeight="1" x14ac:dyDescent="0.2"/>
    <row r="203" ht="15" customHeight="1" x14ac:dyDescent="0.2"/>
    <row r="204" ht="15" customHeight="1" x14ac:dyDescent="0.2"/>
    <row r="205" ht="15" customHeight="1" x14ac:dyDescent="0.2"/>
    <row r="206" ht="15" customHeight="1" x14ac:dyDescent="0.2"/>
    <row r="207" ht="15" customHeight="1" x14ac:dyDescent="0.2"/>
    <row r="208" ht="15" customHeight="1" x14ac:dyDescent="0.2"/>
    <row r="209" ht="15" customHeight="1" x14ac:dyDescent="0.2"/>
    <row r="210" ht="15" customHeight="1" x14ac:dyDescent="0.2"/>
    <row r="211" ht="15" customHeight="1" x14ac:dyDescent="0.2"/>
    <row r="212" ht="15" customHeight="1" x14ac:dyDescent="0.2"/>
    <row r="213" ht="15" customHeight="1" x14ac:dyDescent="0.2"/>
    <row r="214" ht="15" customHeight="1" x14ac:dyDescent="0.2"/>
    <row r="215" ht="15" customHeight="1" x14ac:dyDescent="0.2"/>
    <row r="216" ht="15" customHeight="1" x14ac:dyDescent="0.2"/>
    <row r="217" ht="15" customHeight="1" x14ac:dyDescent="0.2"/>
    <row r="218" ht="15" customHeight="1" x14ac:dyDescent="0.2"/>
    <row r="219" ht="15" customHeight="1" x14ac:dyDescent="0.2"/>
    <row r="220" ht="15" customHeight="1" x14ac:dyDescent="0.2"/>
    <row r="221" ht="15" customHeight="1" x14ac:dyDescent="0.2"/>
    <row r="222" ht="15" customHeight="1" x14ac:dyDescent="0.2"/>
    <row r="223" ht="15" customHeight="1" x14ac:dyDescent="0.2"/>
    <row r="224" ht="15" customHeight="1" x14ac:dyDescent="0.2"/>
    <row r="225" ht="15" customHeight="1" x14ac:dyDescent="0.2"/>
    <row r="226" ht="15" customHeight="1" x14ac:dyDescent="0.2"/>
    <row r="227" ht="15" customHeight="1" x14ac:dyDescent="0.2"/>
    <row r="228" ht="15" customHeight="1" x14ac:dyDescent="0.2"/>
    <row r="229" ht="15" customHeight="1" x14ac:dyDescent="0.2"/>
    <row r="230" ht="15" customHeight="1" x14ac:dyDescent="0.2"/>
    <row r="231" ht="15" customHeight="1" x14ac:dyDescent="0.2"/>
    <row r="232" ht="15" customHeight="1" x14ac:dyDescent="0.2"/>
    <row r="233" ht="15" customHeight="1" x14ac:dyDescent="0.2"/>
    <row r="234" ht="15" customHeight="1" x14ac:dyDescent="0.2"/>
    <row r="235" ht="15" customHeight="1" x14ac:dyDescent="0.2"/>
    <row r="236" ht="15" customHeight="1" x14ac:dyDescent="0.2"/>
    <row r="237" ht="15" customHeight="1" x14ac:dyDescent="0.2"/>
    <row r="238" ht="15" customHeight="1" x14ac:dyDescent="0.2"/>
    <row r="239" ht="15" customHeight="1" x14ac:dyDescent="0.2"/>
    <row r="240" ht="15" customHeight="1" x14ac:dyDescent="0.2"/>
    <row r="241" ht="15" customHeight="1" x14ac:dyDescent="0.2"/>
    <row r="242" ht="15" customHeight="1" x14ac:dyDescent="0.2"/>
    <row r="243" ht="15" customHeight="1" x14ac:dyDescent="0.2"/>
    <row r="244" ht="15" customHeight="1" x14ac:dyDescent="0.2"/>
    <row r="245" ht="15" customHeight="1" x14ac:dyDescent="0.2"/>
    <row r="246" ht="15" customHeight="1" x14ac:dyDescent="0.2"/>
    <row r="247" ht="15" customHeight="1" x14ac:dyDescent="0.2"/>
    <row r="248" ht="15" customHeight="1" x14ac:dyDescent="0.2"/>
    <row r="249" ht="15" customHeight="1" x14ac:dyDescent="0.2"/>
    <row r="250" ht="15" customHeight="1" x14ac:dyDescent="0.2"/>
    <row r="251" ht="15" customHeight="1" x14ac:dyDescent="0.2"/>
    <row r="252" ht="15" customHeight="1" x14ac:dyDescent="0.2"/>
    <row r="253" ht="15" customHeight="1" x14ac:dyDescent="0.2"/>
    <row r="254" ht="15" customHeight="1" x14ac:dyDescent="0.2"/>
    <row r="255" ht="15" customHeight="1" x14ac:dyDescent="0.2"/>
    <row r="256" ht="15" customHeight="1" x14ac:dyDescent="0.2"/>
    <row r="257" ht="15" customHeight="1" x14ac:dyDescent="0.2"/>
    <row r="258" ht="15" customHeight="1" x14ac:dyDescent="0.2"/>
    <row r="259" ht="15" customHeight="1" x14ac:dyDescent="0.2"/>
    <row r="260" ht="15" customHeight="1" x14ac:dyDescent="0.2"/>
    <row r="261" ht="15" customHeight="1" x14ac:dyDescent="0.2"/>
    <row r="262" ht="15" customHeight="1" x14ac:dyDescent="0.2"/>
    <row r="263" ht="15" customHeight="1" x14ac:dyDescent="0.2"/>
    <row r="264" ht="15" customHeight="1" x14ac:dyDescent="0.2"/>
    <row r="265" ht="15" customHeight="1" x14ac:dyDescent="0.2"/>
    <row r="266" ht="15" customHeight="1" x14ac:dyDescent="0.2"/>
    <row r="267" ht="15" customHeight="1" x14ac:dyDescent="0.2"/>
    <row r="268" ht="15" customHeight="1" x14ac:dyDescent="0.2"/>
    <row r="269" ht="15" customHeight="1" x14ac:dyDescent="0.2"/>
    <row r="270" ht="15" customHeight="1" x14ac:dyDescent="0.2"/>
    <row r="271" ht="15" customHeight="1" x14ac:dyDescent="0.2"/>
    <row r="272" ht="15" customHeight="1" x14ac:dyDescent="0.2"/>
    <row r="273" ht="15" customHeight="1" x14ac:dyDescent="0.2"/>
    <row r="274" ht="15" customHeight="1" x14ac:dyDescent="0.2"/>
    <row r="275" ht="15" customHeight="1" x14ac:dyDescent="0.2"/>
    <row r="276" ht="15" customHeight="1" x14ac:dyDescent="0.2"/>
    <row r="277" ht="15" customHeight="1" x14ac:dyDescent="0.2"/>
    <row r="278" ht="15" customHeight="1" x14ac:dyDescent="0.2"/>
    <row r="279" ht="15" customHeight="1" x14ac:dyDescent="0.2"/>
    <row r="280" ht="15" customHeight="1" x14ac:dyDescent="0.2"/>
    <row r="281" ht="15" customHeight="1" x14ac:dyDescent="0.2"/>
    <row r="282" ht="15" customHeight="1" x14ac:dyDescent="0.2"/>
    <row r="283" ht="15" customHeight="1" x14ac:dyDescent="0.2"/>
    <row r="284" ht="15" customHeight="1" x14ac:dyDescent="0.2"/>
    <row r="285" ht="15" customHeight="1" x14ac:dyDescent="0.2"/>
    <row r="286" ht="15" customHeight="1" x14ac:dyDescent="0.2"/>
    <row r="287" ht="15" customHeight="1" x14ac:dyDescent="0.2"/>
    <row r="288" ht="15" customHeight="1" x14ac:dyDescent="0.2"/>
    <row r="289" ht="15" customHeight="1" x14ac:dyDescent="0.2"/>
    <row r="290" ht="15" customHeight="1" x14ac:dyDescent="0.2"/>
    <row r="291" ht="15" customHeight="1" x14ac:dyDescent="0.2"/>
    <row r="292" ht="15" customHeight="1" x14ac:dyDescent="0.2"/>
    <row r="293" ht="15" customHeight="1" x14ac:dyDescent="0.2"/>
    <row r="294" ht="15" customHeight="1" x14ac:dyDescent="0.2"/>
    <row r="295" ht="15" customHeight="1" x14ac:dyDescent="0.2"/>
    <row r="296" ht="15" customHeight="1" x14ac:dyDescent="0.2"/>
    <row r="297" ht="15" customHeight="1" x14ac:dyDescent="0.2"/>
    <row r="298" ht="15" customHeight="1" x14ac:dyDescent="0.2"/>
    <row r="299" ht="15" customHeight="1" x14ac:dyDescent="0.2"/>
    <row r="300" ht="15" customHeight="1" x14ac:dyDescent="0.2"/>
    <row r="301" ht="15" customHeight="1" x14ac:dyDescent="0.2"/>
    <row r="302" ht="15" customHeight="1" x14ac:dyDescent="0.2"/>
    <row r="303" ht="15" customHeight="1" x14ac:dyDescent="0.2"/>
    <row r="304" ht="15" customHeight="1" x14ac:dyDescent="0.2"/>
    <row r="305" ht="15" customHeight="1" x14ac:dyDescent="0.2"/>
    <row r="306" ht="15" customHeight="1" x14ac:dyDescent="0.2"/>
    <row r="307" ht="15" customHeight="1" x14ac:dyDescent="0.2"/>
    <row r="308" ht="15" customHeight="1" x14ac:dyDescent="0.2"/>
    <row r="309" ht="15" customHeight="1" x14ac:dyDescent="0.2"/>
    <row r="310" ht="15" customHeight="1" x14ac:dyDescent="0.2"/>
    <row r="311" ht="15" customHeight="1" x14ac:dyDescent="0.2"/>
    <row r="312" ht="15" customHeight="1" x14ac:dyDescent="0.2"/>
    <row r="313" ht="15" customHeight="1" x14ac:dyDescent="0.2"/>
    <row r="314" ht="15" customHeight="1" x14ac:dyDescent="0.2"/>
    <row r="315" ht="15" customHeight="1" x14ac:dyDescent="0.2"/>
    <row r="316" ht="15" customHeight="1" x14ac:dyDescent="0.2"/>
    <row r="317" ht="15" customHeight="1" x14ac:dyDescent="0.2"/>
    <row r="318" ht="15" customHeight="1" x14ac:dyDescent="0.2"/>
    <row r="319" ht="15" customHeight="1" x14ac:dyDescent="0.2"/>
    <row r="320" ht="15" customHeight="1" x14ac:dyDescent="0.2"/>
    <row r="321" ht="15" customHeight="1" x14ac:dyDescent="0.2"/>
    <row r="322" ht="15" customHeight="1" x14ac:dyDescent="0.2"/>
    <row r="323" ht="15" customHeight="1" x14ac:dyDescent="0.2"/>
    <row r="324" ht="15" customHeight="1" x14ac:dyDescent="0.2"/>
    <row r="325" ht="15" customHeight="1" x14ac:dyDescent="0.2"/>
    <row r="326" ht="15" customHeight="1" x14ac:dyDescent="0.2"/>
    <row r="327" ht="15" customHeight="1" x14ac:dyDescent="0.2"/>
    <row r="328" ht="15" customHeight="1" x14ac:dyDescent="0.2"/>
    <row r="329" ht="15" customHeight="1" x14ac:dyDescent="0.2"/>
    <row r="330" ht="15" customHeight="1" x14ac:dyDescent="0.2"/>
    <row r="331" ht="15" customHeight="1" x14ac:dyDescent="0.2"/>
    <row r="332" ht="15" customHeight="1" x14ac:dyDescent="0.2"/>
    <row r="333" ht="15" customHeight="1" x14ac:dyDescent="0.2"/>
    <row r="334" ht="15" customHeight="1" x14ac:dyDescent="0.2"/>
    <row r="335" ht="15" customHeight="1" x14ac:dyDescent="0.2"/>
    <row r="336" ht="15" customHeight="1" x14ac:dyDescent="0.2"/>
    <row r="337" ht="15" customHeight="1" x14ac:dyDescent="0.2"/>
    <row r="338" ht="15" customHeight="1" x14ac:dyDescent="0.2"/>
    <row r="339" ht="15" customHeight="1" x14ac:dyDescent="0.2"/>
    <row r="340" ht="15" customHeight="1" x14ac:dyDescent="0.2"/>
    <row r="341" ht="15" customHeight="1" x14ac:dyDescent="0.2"/>
    <row r="342" ht="15" customHeight="1" x14ac:dyDescent="0.2"/>
    <row r="343" ht="15" customHeight="1" x14ac:dyDescent="0.2"/>
    <row r="344" ht="15" customHeight="1" x14ac:dyDescent="0.2"/>
    <row r="345" ht="15" customHeight="1" x14ac:dyDescent="0.2"/>
    <row r="346" ht="15" customHeight="1" x14ac:dyDescent="0.2"/>
    <row r="347" ht="15" customHeight="1" x14ac:dyDescent="0.2"/>
    <row r="348" ht="15" customHeight="1" x14ac:dyDescent="0.2"/>
    <row r="349" ht="15" customHeight="1" x14ac:dyDescent="0.2"/>
    <row r="350" ht="15" customHeight="1" x14ac:dyDescent="0.2"/>
    <row r="351" ht="15" customHeight="1" x14ac:dyDescent="0.2"/>
    <row r="352" ht="15" customHeight="1" x14ac:dyDescent="0.2"/>
    <row r="353" ht="15" customHeight="1" x14ac:dyDescent="0.2"/>
    <row r="354" ht="15" customHeight="1" x14ac:dyDescent="0.2"/>
    <row r="355" ht="15" customHeight="1" x14ac:dyDescent="0.2"/>
    <row r="356" ht="15" customHeight="1" x14ac:dyDescent="0.2"/>
    <row r="357" ht="15" customHeight="1" x14ac:dyDescent="0.2"/>
    <row r="358" ht="15" customHeight="1" x14ac:dyDescent="0.2"/>
    <row r="359" ht="15" customHeight="1" x14ac:dyDescent="0.2"/>
    <row r="360" ht="15" customHeight="1" x14ac:dyDescent="0.2"/>
    <row r="361" ht="15" customHeight="1" x14ac:dyDescent="0.2"/>
    <row r="362" ht="15" customHeight="1" x14ac:dyDescent="0.2"/>
    <row r="363" ht="15" customHeight="1" x14ac:dyDescent="0.2"/>
    <row r="364" ht="15" customHeight="1" x14ac:dyDescent="0.2"/>
    <row r="365" ht="15" customHeight="1" x14ac:dyDescent="0.2"/>
    <row r="366" ht="15" customHeight="1" x14ac:dyDescent="0.2"/>
    <row r="367" ht="15" customHeight="1" x14ac:dyDescent="0.2"/>
    <row r="368" ht="15" customHeight="1" x14ac:dyDescent="0.2"/>
    <row r="369" ht="15" customHeight="1" x14ac:dyDescent="0.2"/>
    <row r="370" ht="15" customHeight="1" x14ac:dyDescent="0.2"/>
    <row r="371" ht="15" customHeight="1" x14ac:dyDescent="0.2"/>
    <row r="372" ht="15" customHeight="1" x14ac:dyDescent="0.2"/>
    <row r="373" ht="15" customHeight="1" x14ac:dyDescent="0.2"/>
    <row r="374" ht="15" customHeight="1" x14ac:dyDescent="0.2"/>
    <row r="375" ht="15" customHeight="1" x14ac:dyDescent="0.2"/>
    <row r="376" ht="15" customHeight="1" x14ac:dyDescent="0.2"/>
    <row r="377" ht="15" customHeight="1" x14ac:dyDescent="0.2"/>
    <row r="378" ht="15" customHeight="1" x14ac:dyDescent="0.2"/>
    <row r="379" ht="15" customHeight="1" x14ac:dyDescent="0.2"/>
    <row r="380" ht="15" customHeight="1" x14ac:dyDescent="0.2"/>
    <row r="381" ht="15" customHeight="1" x14ac:dyDescent="0.2"/>
    <row r="382" ht="15" customHeight="1" x14ac:dyDescent="0.2"/>
  </sheetData>
  <mergeCells count="6">
    <mergeCell ref="A59:H59"/>
    <mergeCell ref="A4:A6"/>
    <mergeCell ref="B4:B5"/>
    <mergeCell ref="A7:H7"/>
    <mergeCell ref="A15:H15"/>
    <mergeCell ref="A37:H37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75" orientation="portrait" horizontalDpi="1200" verticalDpi="1200" r:id="rId1"/>
  <headerFooter alignWithMargins="0">
    <oddFooter>&amp;L&amp;"MetaNormalLF-Roman,Standard"&amp;8Statistisches Bundesamt, Fachserie 14 Reihe 5, 2018</oddFooter>
  </headerFooter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M109"/>
  <sheetViews>
    <sheetView showGridLines="0" zoomScaleNormal="100" zoomScaleSheetLayoutView="100" workbookViewId="0">
      <selection sqref="A1:H1"/>
    </sheetView>
  </sheetViews>
  <sheetFormatPr baseColWidth="10" defaultRowHeight="12.75" x14ac:dyDescent="0.2"/>
  <cols>
    <col min="1" max="1" width="60.5703125" style="634" bestFit="1" customWidth="1" collapsed="1"/>
    <col min="2" max="8" width="15.7109375" style="634" customWidth="1" collapsed="1"/>
    <col min="9" max="9" width="11.42578125" style="633" collapsed="1"/>
    <col min="10" max="256" width="11.42578125" style="634" collapsed="1"/>
    <col min="257" max="257" width="60.5703125" style="634" bestFit="1" customWidth="1" collapsed="1"/>
    <col min="258" max="264" width="15.7109375" style="634" customWidth="1" collapsed="1"/>
    <col min="265" max="512" width="11.42578125" style="634" collapsed="1"/>
    <col min="513" max="513" width="60.5703125" style="634" bestFit="1" customWidth="1" collapsed="1"/>
    <col min="514" max="520" width="15.7109375" style="634" customWidth="1" collapsed="1"/>
    <col min="521" max="768" width="11.42578125" style="634" collapsed="1"/>
    <col min="769" max="769" width="60.5703125" style="634" bestFit="1" customWidth="1" collapsed="1"/>
    <col min="770" max="776" width="15.7109375" style="634" customWidth="1" collapsed="1"/>
    <col min="777" max="1024" width="11.42578125" style="634" collapsed="1"/>
    <col min="1025" max="1025" width="60.5703125" style="634" bestFit="1" customWidth="1" collapsed="1"/>
    <col min="1026" max="1032" width="15.7109375" style="634" customWidth="1" collapsed="1"/>
    <col min="1033" max="1280" width="11.42578125" style="634" collapsed="1"/>
    <col min="1281" max="1281" width="60.5703125" style="634" bestFit="1" customWidth="1" collapsed="1"/>
    <col min="1282" max="1288" width="15.7109375" style="634" customWidth="1" collapsed="1"/>
    <col min="1289" max="1536" width="11.42578125" style="634" collapsed="1"/>
    <col min="1537" max="1537" width="60.5703125" style="634" bestFit="1" customWidth="1" collapsed="1"/>
    <col min="1538" max="1544" width="15.7109375" style="634" customWidth="1" collapsed="1"/>
    <col min="1545" max="1792" width="11.42578125" style="634" collapsed="1"/>
    <col min="1793" max="1793" width="60.5703125" style="634" bestFit="1" customWidth="1" collapsed="1"/>
    <col min="1794" max="1800" width="15.7109375" style="634" customWidth="1" collapsed="1"/>
    <col min="1801" max="2048" width="11.42578125" style="634" collapsed="1"/>
    <col min="2049" max="2049" width="60.5703125" style="634" bestFit="1" customWidth="1" collapsed="1"/>
    <col min="2050" max="2056" width="15.7109375" style="634" customWidth="1" collapsed="1"/>
    <col min="2057" max="2304" width="11.42578125" style="634" collapsed="1"/>
    <col min="2305" max="2305" width="60.5703125" style="634" bestFit="1" customWidth="1" collapsed="1"/>
    <col min="2306" max="2312" width="15.7109375" style="634" customWidth="1" collapsed="1"/>
    <col min="2313" max="2560" width="11.42578125" style="634" collapsed="1"/>
    <col min="2561" max="2561" width="60.5703125" style="634" bestFit="1" customWidth="1" collapsed="1"/>
    <col min="2562" max="2568" width="15.7109375" style="634" customWidth="1" collapsed="1"/>
    <col min="2569" max="2816" width="11.42578125" style="634" collapsed="1"/>
    <col min="2817" max="2817" width="60.5703125" style="634" bestFit="1" customWidth="1" collapsed="1"/>
    <col min="2818" max="2824" width="15.7109375" style="634" customWidth="1" collapsed="1"/>
    <col min="2825" max="3072" width="11.42578125" style="634" collapsed="1"/>
    <col min="3073" max="3073" width="60.5703125" style="634" bestFit="1" customWidth="1" collapsed="1"/>
    <col min="3074" max="3080" width="15.7109375" style="634" customWidth="1" collapsed="1"/>
    <col min="3081" max="3328" width="11.42578125" style="634" collapsed="1"/>
    <col min="3329" max="3329" width="60.5703125" style="634" bestFit="1" customWidth="1" collapsed="1"/>
    <col min="3330" max="3336" width="15.7109375" style="634" customWidth="1" collapsed="1"/>
    <col min="3337" max="3584" width="11.42578125" style="634" collapsed="1"/>
    <col min="3585" max="3585" width="60.5703125" style="634" bestFit="1" customWidth="1" collapsed="1"/>
    <col min="3586" max="3592" width="15.7109375" style="634" customWidth="1" collapsed="1"/>
    <col min="3593" max="3840" width="11.42578125" style="634" collapsed="1"/>
    <col min="3841" max="3841" width="60.5703125" style="634" bestFit="1" customWidth="1" collapsed="1"/>
    <col min="3842" max="3848" width="15.7109375" style="634" customWidth="1" collapsed="1"/>
    <col min="3849" max="4096" width="11.42578125" style="634" collapsed="1"/>
    <col min="4097" max="4097" width="60.5703125" style="634" bestFit="1" customWidth="1" collapsed="1"/>
    <col min="4098" max="4104" width="15.7109375" style="634" customWidth="1" collapsed="1"/>
    <col min="4105" max="4352" width="11.42578125" style="634" collapsed="1"/>
    <col min="4353" max="4353" width="60.5703125" style="634" bestFit="1" customWidth="1" collapsed="1"/>
    <col min="4354" max="4360" width="15.7109375" style="634" customWidth="1" collapsed="1"/>
    <col min="4361" max="4608" width="11.42578125" style="634" collapsed="1"/>
    <col min="4609" max="4609" width="60.5703125" style="634" bestFit="1" customWidth="1" collapsed="1"/>
    <col min="4610" max="4616" width="15.7109375" style="634" customWidth="1" collapsed="1"/>
    <col min="4617" max="4864" width="11.42578125" style="634" collapsed="1"/>
    <col min="4865" max="4865" width="60.5703125" style="634" bestFit="1" customWidth="1" collapsed="1"/>
    <col min="4866" max="4872" width="15.7109375" style="634" customWidth="1" collapsed="1"/>
    <col min="4873" max="5120" width="11.42578125" style="634" collapsed="1"/>
    <col min="5121" max="5121" width="60.5703125" style="634" bestFit="1" customWidth="1" collapsed="1"/>
    <col min="5122" max="5128" width="15.7109375" style="634" customWidth="1" collapsed="1"/>
    <col min="5129" max="5376" width="11.42578125" style="634" collapsed="1"/>
    <col min="5377" max="5377" width="60.5703125" style="634" bestFit="1" customWidth="1" collapsed="1"/>
    <col min="5378" max="5384" width="15.7109375" style="634" customWidth="1" collapsed="1"/>
    <col min="5385" max="5632" width="11.42578125" style="634" collapsed="1"/>
    <col min="5633" max="5633" width="60.5703125" style="634" bestFit="1" customWidth="1" collapsed="1"/>
    <col min="5634" max="5640" width="15.7109375" style="634" customWidth="1" collapsed="1"/>
    <col min="5641" max="5888" width="11.42578125" style="634" collapsed="1"/>
    <col min="5889" max="5889" width="60.5703125" style="634" bestFit="1" customWidth="1" collapsed="1"/>
    <col min="5890" max="5896" width="15.7109375" style="634" customWidth="1" collapsed="1"/>
    <col min="5897" max="6144" width="11.42578125" style="634" collapsed="1"/>
    <col min="6145" max="6145" width="60.5703125" style="634" bestFit="1" customWidth="1" collapsed="1"/>
    <col min="6146" max="6152" width="15.7109375" style="634" customWidth="1" collapsed="1"/>
    <col min="6153" max="6400" width="11.42578125" style="634" collapsed="1"/>
    <col min="6401" max="6401" width="60.5703125" style="634" bestFit="1" customWidth="1" collapsed="1"/>
    <col min="6402" max="6408" width="15.7109375" style="634" customWidth="1" collapsed="1"/>
    <col min="6409" max="6656" width="11.42578125" style="634" collapsed="1"/>
    <col min="6657" max="6657" width="60.5703125" style="634" bestFit="1" customWidth="1" collapsed="1"/>
    <col min="6658" max="6664" width="15.7109375" style="634" customWidth="1" collapsed="1"/>
    <col min="6665" max="6912" width="11.42578125" style="634" collapsed="1"/>
    <col min="6913" max="6913" width="60.5703125" style="634" bestFit="1" customWidth="1" collapsed="1"/>
    <col min="6914" max="6920" width="15.7109375" style="634" customWidth="1" collapsed="1"/>
    <col min="6921" max="7168" width="11.42578125" style="634" collapsed="1"/>
    <col min="7169" max="7169" width="60.5703125" style="634" bestFit="1" customWidth="1" collapsed="1"/>
    <col min="7170" max="7176" width="15.7109375" style="634" customWidth="1" collapsed="1"/>
    <col min="7177" max="7424" width="11.42578125" style="634" collapsed="1"/>
    <col min="7425" max="7425" width="60.5703125" style="634" bestFit="1" customWidth="1" collapsed="1"/>
    <col min="7426" max="7432" width="15.7109375" style="634" customWidth="1" collapsed="1"/>
    <col min="7433" max="7680" width="11.42578125" style="634" collapsed="1"/>
    <col min="7681" max="7681" width="60.5703125" style="634" bestFit="1" customWidth="1" collapsed="1"/>
    <col min="7682" max="7688" width="15.7109375" style="634" customWidth="1" collapsed="1"/>
    <col min="7689" max="7936" width="11.42578125" style="634" collapsed="1"/>
    <col min="7937" max="7937" width="60.5703125" style="634" bestFit="1" customWidth="1" collapsed="1"/>
    <col min="7938" max="7944" width="15.7109375" style="634" customWidth="1" collapsed="1"/>
    <col min="7945" max="8192" width="11.42578125" style="634" collapsed="1"/>
    <col min="8193" max="8193" width="60.5703125" style="634" bestFit="1" customWidth="1" collapsed="1"/>
    <col min="8194" max="8200" width="15.7109375" style="634" customWidth="1" collapsed="1"/>
    <col min="8201" max="8448" width="11.42578125" style="634" collapsed="1"/>
    <col min="8449" max="8449" width="60.5703125" style="634" bestFit="1" customWidth="1" collapsed="1"/>
    <col min="8450" max="8456" width="15.7109375" style="634" customWidth="1" collapsed="1"/>
    <col min="8457" max="8704" width="11.42578125" style="634" collapsed="1"/>
    <col min="8705" max="8705" width="60.5703125" style="634" bestFit="1" customWidth="1" collapsed="1"/>
    <col min="8706" max="8712" width="15.7109375" style="634" customWidth="1" collapsed="1"/>
    <col min="8713" max="8960" width="11.42578125" style="634" collapsed="1"/>
    <col min="8961" max="8961" width="60.5703125" style="634" bestFit="1" customWidth="1" collapsed="1"/>
    <col min="8962" max="8968" width="15.7109375" style="634" customWidth="1" collapsed="1"/>
    <col min="8969" max="9216" width="11.42578125" style="634" collapsed="1"/>
    <col min="9217" max="9217" width="60.5703125" style="634" bestFit="1" customWidth="1" collapsed="1"/>
    <col min="9218" max="9224" width="15.7109375" style="634" customWidth="1" collapsed="1"/>
    <col min="9225" max="9472" width="11.42578125" style="634" collapsed="1"/>
    <col min="9473" max="9473" width="60.5703125" style="634" bestFit="1" customWidth="1" collapsed="1"/>
    <col min="9474" max="9480" width="15.7109375" style="634" customWidth="1" collapsed="1"/>
    <col min="9481" max="9728" width="11.42578125" style="634" collapsed="1"/>
    <col min="9729" max="9729" width="60.5703125" style="634" bestFit="1" customWidth="1" collapsed="1"/>
    <col min="9730" max="9736" width="15.7109375" style="634" customWidth="1" collapsed="1"/>
    <col min="9737" max="9984" width="11.42578125" style="634" collapsed="1"/>
    <col min="9985" max="9985" width="60.5703125" style="634" bestFit="1" customWidth="1" collapsed="1"/>
    <col min="9986" max="9992" width="15.7109375" style="634" customWidth="1" collapsed="1"/>
    <col min="9993" max="10240" width="11.42578125" style="634" collapsed="1"/>
    <col min="10241" max="10241" width="60.5703125" style="634" bestFit="1" customWidth="1" collapsed="1"/>
    <col min="10242" max="10248" width="15.7109375" style="634" customWidth="1" collapsed="1"/>
    <col min="10249" max="10496" width="11.42578125" style="634" collapsed="1"/>
    <col min="10497" max="10497" width="60.5703125" style="634" bestFit="1" customWidth="1" collapsed="1"/>
    <col min="10498" max="10504" width="15.7109375" style="634" customWidth="1" collapsed="1"/>
    <col min="10505" max="10752" width="11.42578125" style="634" collapsed="1"/>
    <col min="10753" max="10753" width="60.5703125" style="634" bestFit="1" customWidth="1" collapsed="1"/>
    <col min="10754" max="10760" width="15.7109375" style="634" customWidth="1" collapsed="1"/>
    <col min="10761" max="11008" width="11.42578125" style="634" collapsed="1"/>
    <col min="11009" max="11009" width="60.5703125" style="634" bestFit="1" customWidth="1" collapsed="1"/>
    <col min="11010" max="11016" width="15.7109375" style="634" customWidth="1" collapsed="1"/>
    <col min="11017" max="11264" width="11.42578125" style="634" collapsed="1"/>
    <col min="11265" max="11265" width="60.5703125" style="634" bestFit="1" customWidth="1" collapsed="1"/>
    <col min="11266" max="11272" width="15.7109375" style="634" customWidth="1" collapsed="1"/>
    <col min="11273" max="11520" width="11.42578125" style="634" collapsed="1"/>
    <col min="11521" max="11521" width="60.5703125" style="634" bestFit="1" customWidth="1" collapsed="1"/>
    <col min="11522" max="11528" width="15.7109375" style="634" customWidth="1" collapsed="1"/>
    <col min="11529" max="11776" width="11.42578125" style="634" collapsed="1"/>
    <col min="11777" max="11777" width="60.5703125" style="634" bestFit="1" customWidth="1" collapsed="1"/>
    <col min="11778" max="11784" width="15.7109375" style="634" customWidth="1" collapsed="1"/>
    <col min="11785" max="12032" width="11.42578125" style="634" collapsed="1"/>
    <col min="12033" max="12033" width="60.5703125" style="634" bestFit="1" customWidth="1" collapsed="1"/>
    <col min="12034" max="12040" width="15.7109375" style="634" customWidth="1" collapsed="1"/>
    <col min="12041" max="12288" width="11.42578125" style="634" collapsed="1"/>
    <col min="12289" max="12289" width="60.5703125" style="634" bestFit="1" customWidth="1" collapsed="1"/>
    <col min="12290" max="12296" width="15.7109375" style="634" customWidth="1" collapsed="1"/>
    <col min="12297" max="12544" width="11.42578125" style="634" collapsed="1"/>
    <col min="12545" max="12545" width="60.5703125" style="634" bestFit="1" customWidth="1" collapsed="1"/>
    <col min="12546" max="12552" width="15.7109375" style="634" customWidth="1" collapsed="1"/>
    <col min="12553" max="12800" width="11.42578125" style="634" collapsed="1"/>
    <col min="12801" max="12801" width="60.5703125" style="634" bestFit="1" customWidth="1" collapsed="1"/>
    <col min="12802" max="12808" width="15.7109375" style="634" customWidth="1" collapsed="1"/>
    <col min="12809" max="13056" width="11.42578125" style="634" collapsed="1"/>
    <col min="13057" max="13057" width="60.5703125" style="634" bestFit="1" customWidth="1" collapsed="1"/>
    <col min="13058" max="13064" width="15.7109375" style="634" customWidth="1" collapsed="1"/>
    <col min="13065" max="13312" width="11.42578125" style="634" collapsed="1"/>
    <col min="13313" max="13313" width="60.5703125" style="634" bestFit="1" customWidth="1" collapsed="1"/>
    <col min="13314" max="13320" width="15.7109375" style="634" customWidth="1" collapsed="1"/>
    <col min="13321" max="13568" width="11.42578125" style="634" collapsed="1"/>
    <col min="13569" max="13569" width="60.5703125" style="634" bestFit="1" customWidth="1" collapsed="1"/>
    <col min="13570" max="13576" width="15.7109375" style="634" customWidth="1" collapsed="1"/>
    <col min="13577" max="13824" width="11.42578125" style="634" collapsed="1"/>
    <col min="13825" max="13825" width="60.5703125" style="634" bestFit="1" customWidth="1" collapsed="1"/>
    <col min="13826" max="13832" width="15.7109375" style="634" customWidth="1" collapsed="1"/>
    <col min="13833" max="14080" width="11.42578125" style="634" collapsed="1"/>
    <col min="14081" max="14081" width="60.5703125" style="634" bestFit="1" customWidth="1" collapsed="1"/>
    <col min="14082" max="14088" width="15.7109375" style="634" customWidth="1" collapsed="1"/>
    <col min="14089" max="14336" width="11.42578125" style="634" collapsed="1"/>
    <col min="14337" max="14337" width="60.5703125" style="634" bestFit="1" customWidth="1" collapsed="1"/>
    <col min="14338" max="14344" width="15.7109375" style="634" customWidth="1" collapsed="1"/>
    <col min="14345" max="14592" width="11.42578125" style="634" collapsed="1"/>
    <col min="14593" max="14593" width="60.5703125" style="634" bestFit="1" customWidth="1" collapsed="1"/>
    <col min="14594" max="14600" width="15.7109375" style="634" customWidth="1" collapsed="1"/>
    <col min="14601" max="14848" width="11.42578125" style="634" collapsed="1"/>
    <col min="14849" max="14849" width="60.5703125" style="634" bestFit="1" customWidth="1" collapsed="1"/>
    <col min="14850" max="14856" width="15.7109375" style="634" customWidth="1" collapsed="1"/>
    <col min="14857" max="15104" width="11.42578125" style="634" collapsed="1"/>
    <col min="15105" max="15105" width="60.5703125" style="634" bestFit="1" customWidth="1" collapsed="1"/>
    <col min="15106" max="15112" width="15.7109375" style="634" customWidth="1" collapsed="1"/>
    <col min="15113" max="15360" width="11.42578125" style="634" collapsed="1"/>
    <col min="15361" max="15361" width="60.5703125" style="634" bestFit="1" customWidth="1" collapsed="1"/>
    <col min="15362" max="15368" width="15.7109375" style="634" customWidth="1" collapsed="1"/>
    <col min="15369" max="15616" width="11.42578125" style="634" collapsed="1"/>
    <col min="15617" max="15617" width="60.5703125" style="634" bestFit="1" customWidth="1" collapsed="1"/>
    <col min="15618" max="15624" width="15.7109375" style="634" customWidth="1" collapsed="1"/>
    <col min="15625" max="15872" width="11.42578125" style="634" collapsed="1"/>
    <col min="15873" max="15873" width="60.5703125" style="634" bestFit="1" customWidth="1" collapsed="1"/>
    <col min="15874" max="15880" width="15.7109375" style="634" customWidth="1" collapsed="1"/>
    <col min="15881" max="16128" width="11.42578125" style="634" collapsed="1"/>
    <col min="16129" max="16129" width="60.5703125" style="634" bestFit="1" customWidth="1" collapsed="1"/>
    <col min="16130" max="16136" width="15.7109375" style="634" customWidth="1" collapsed="1"/>
    <col min="16137" max="16384" width="11.42578125" style="634" collapsed="1"/>
  </cols>
  <sheetData>
    <row r="1" spans="1:13" s="532" customFormat="1" ht="20.100000000000001" customHeight="1" x14ac:dyDescent="0.25">
      <c r="A1" s="1362" t="s">
        <v>303</v>
      </c>
      <c r="B1" s="1362"/>
      <c r="C1" s="1362"/>
      <c r="D1" s="1362"/>
      <c r="E1" s="1362"/>
      <c r="F1" s="1362"/>
      <c r="G1" s="1362"/>
      <c r="H1" s="1362"/>
      <c r="I1" s="531"/>
      <c r="J1" s="531"/>
    </row>
    <row r="2" spans="1:13" s="532" customFormat="1" ht="18" customHeight="1" x14ac:dyDescent="0.25">
      <c r="A2" s="1363" t="s">
        <v>894</v>
      </c>
      <c r="B2" s="1363"/>
      <c r="C2" s="1363"/>
      <c r="D2" s="1363"/>
      <c r="E2" s="1363"/>
      <c r="F2" s="1363"/>
      <c r="G2" s="1363"/>
      <c r="H2" s="1363"/>
      <c r="I2" s="631"/>
    </row>
    <row r="3" spans="1:13" s="533" customFormat="1" ht="15" x14ac:dyDescent="0.2">
      <c r="A3" s="611"/>
      <c r="B3" s="611"/>
      <c r="C3" s="611"/>
      <c r="D3" s="611"/>
      <c r="E3" s="611"/>
      <c r="F3" s="611"/>
      <c r="G3" s="611"/>
      <c r="H3" s="611"/>
      <c r="I3" s="534"/>
    </row>
    <row r="4" spans="1:13" s="533" customFormat="1" ht="18" customHeight="1" x14ac:dyDescent="0.2">
      <c r="A4" s="1364" t="s">
        <v>801</v>
      </c>
      <c r="B4" s="1367" t="s">
        <v>266</v>
      </c>
      <c r="C4" s="1369" t="s">
        <v>50</v>
      </c>
      <c r="D4" s="1370"/>
      <c r="E4" s="1371"/>
      <c r="F4" s="1367" t="s">
        <v>331</v>
      </c>
    </row>
    <row r="5" spans="1:13" s="533" customFormat="1" ht="21" customHeight="1" x14ac:dyDescent="0.2">
      <c r="A5" s="1365"/>
      <c r="B5" s="1368"/>
      <c r="C5" s="535" t="s">
        <v>22</v>
      </c>
      <c r="D5" s="535" t="s">
        <v>37</v>
      </c>
      <c r="E5" s="535" t="s">
        <v>38</v>
      </c>
      <c r="F5" s="1372"/>
    </row>
    <row r="6" spans="1:13" s="539" customFormat="1" ht="15.75" customHeight="1" x14ac:dyDescent="0.2">
      <c r="A6" s="1366"/>
      <c r="B6" s="1373" t="s">
        <v>295</v>
      </c>
      <c r="C6" s="1374"/>
      <c r="D6" s="1374"/>
      <c r="E6" s="1374"/>
      <c r="F6" s="1374"/>
      <c r="G6" s="538"/>
    </row>
    <row r="7" spans="1:13" ht="20.100000000000001" customHeight="1" x14ac:dyDescent="0.2">
      <c r="A7" s="632"/>
      <c r="B7" s="596"/>
      <c r="C7" s="596"/>
      <c r="D7" s="596"/>
      <c r="E7" s="596"/>
      <c r="F7" s="596"/>
      <c r="G7" s="596"/>
      <c r="H7" s="596"/>
    </row>
    <row r="8" spans="1:13" s="638" customFormat="1" ht="14.45" customHeight="1" x14ac:dyDescent="0.2">
      <c r="A8" s="635" t="s">
        <v>6</v>
      </c>
      <c r="B8" s="605"/>
      <c r="C8" s="605"/>
      <c r="D8" s="605"/>
      <c r="E8" s="605"/>
      <c r="F8" s="605"/>
      <c r="G8" s="605"/>
      <c r="H8" s="605"/>
      <c r="I8" s="636"/>
      <c r="J8" s="637"/>
    </row>
    <row r="9" spans="1:13" s="638" customFormat="1" ht="14.45" customHeight="1" x14ac:dyDescent="0.2">
      <c r="A9" s="639" t="s">
        <v>304</v>
      </c>
      <c r="B9" s="596">
        <v>2571807.9691400002</v>
      </c>
      <c r="C9" s="596">
        <v>1915767.3968400001</v>
      </c>
      <c r="D9" s="596">
        <v>1685492.41065</v>
      </c>
      <c r="E9" s="596">
        <v>230274.98619</v>
      </c>
      <c r="F9" s="596">
        <v>656040.5723</v>
      </c>
      <c r="G9" s="596"/>
      <c r="H9" s="596"/>
      <c r="I9" s="596"/>
      <c r="J9" s="596"/>
      <c r="K9" s="596"/>
      <c r="L9" s="596"/>
      <c r="M9" s="596"/>
    </row>
    <row r="10" spans="1:13" s="638" customFormat="1" ht="14.45" customHeight="1" x14ac:dyDescent="0.2">
      <c r="A10" s="640" t="s">
        <v>307</v>
      </c>
      <c r="B10" s="596">
        <v>2496492.37268</v>
      </c>
      <c r="C10" s="596">
        <v>1850800.6721999999</v>
      </c>
      <c r="D10" s="596">
        <v>1624233.6207000001</v>
      </c>
      <c r="E10" s="596">
        <v>226567.0515</v>
      </c>
      <c r="F10" s="596">
        <v>645691.70048</v>
      </c>
      <c r="G10" s="596"/>
      <c r="H10" s="596"/>
      <c r="I10" s="596"/>
      <c r="J10" s="596"/>
      <c r="K10" s="596"/>
      <c r="L10" s="596"/>
      <c r="M10" s="596"/>
    </row>
    <row r="11" spans="1:13" s="638" customFormat="1" ht="14.45" customHeight="1" x14ac:dyDescent="0.2">
      <c r="A11" s="640" t="s">
        <v>51</v>
      </c>
      <c r="B11" s="596">
        <v>75315.596460000001</v>
      </c>
      <c r="C11" s="596">
        <v>64966.724629999997</v>
      </c>
      <c r="D11" s="596">
        <v>61258.789949999998</v>
      </c>
      <c r="E11" s="596">
        <v>3707.93469</v>
      </c>
      <c r="F11" s="596">
        <v>10348.87183</v>
      </c>
      <c r="G11" s="596"/>
      <c r="H11" s="596"/>
      <c r="I11" s="596"/>
      <c r="J11" s="596"/>
      <c r="K11" s="596"/>
      <c r="L11" s="596"/>
      <c r="M11" s="596"/>
    </row>
    <row r="12" spans="1:13" s="638" customFormat="1" ht="14.45" customHeight="1" x14ac:dyDescent="0.2">
      <c r="A12" s="639" t="s">
        <v>305</v>
      </c>
      <c r="B12" s="596">
        <v>178708.60342999999</v>
      </c>
      <c r="C12" s="596">
        <v>81990.901830000003</v>
      </c>
      <c r="D12" s="596">
        <v>45024.978580000003</v>
      </c>
      <c r="E12" s="596">
        <v>36965.923260000003</v>
      </c>
      <c r="F12" s="596">
        <v>96717.7016</v>
      </c>
      <c r="G12" s="596"/>
      <c r="H12" s="596"/>
      <c r="I12" s="596"/>
      <c r="J12" s="596"/>
      <c r="K12" s="596"/>
      <c r="L12" s="596"/>
      <c r="M12" s="596"/>
    </row>
    <row r="13" spans="1:13" s="638" customFormat="1" x14ac:dyDescent="0.2">
      <c r="A13" s="541" t="s">
        <v>774</v>
      </c>
      <c r="B13" s="596">
        <v>79406.880050000007</v>
      </c>
      <c r="C13" s="596">
        <v>46262.43662</v>
      </c>
      <c r="D13" s="596">
        <v>38275.179080000002</v>
      </c>
      <c r="E13" s="596">
        <v>7987.2575399999996</v>
      </c>
      <c r="F13" s="596">
        <v>33144.443429999999</v>
      </c>
      <c r="G13" s="596"/>
      <c r="H13" s="596"/>
      <c r="I13" s="596"/>
      <c r="J13" s="596"/>
      <c r="K13" s="596"/>
      <c r="L13" s="596"/>
      <c r="M13" s="596"/>
    </row>
    <row r="14" spans="1:13" s="638" customFormat="1" ht="14.45" customHeight="1" x14ac:dyDescent="0.2">
      <c r="A14" s="541" t="s">
        <v>775</v>
      </c>
      <c r="B14" s="917">
        <v>3664.8013999999998</v>
      </c>
      <c r="C14" s="917">
        <v>1891.12346</v>
      </c>
      <c r="D14" s="917">
        <v>1395.4524200000001</v>
      </c>
      <c r="E14" s="917">
        <v>495.67104</v>
      </c>
      <c r="F14" s="917">
        <v>1773.67794</v>
      </c>
      <c r="G14" s="917"/>
      <c r="H14" s="917"/>
      <c r="I14" s="917"/>
      <c r="J14" s="917"/>
      <c r="K14" s="917"/>
      <c r="L14" s="917"/>
      <c r="M14" s="917"/>
    </row>
    <row r="15" spans="1:13" s="638" customFormat="1" ht="14.45" customHeight="1" x14ac:dyDescent="0.2">
      <c r="A15" s="541" t="s">
        <v>778</v>
      </c>
      <c r="B15" s="596">
        <v>578892.98343000002</v>
      </c>
      <c r="C15" s="596">
        <v>562998.33140999998</v>
      </c>
      <c r="D15" s="596">
        <v>556220.47100000002</v>
      </c>
      <c r="E15" s="596">
        <v>6777.8604100000002</v>
      </c>
      <c r="F15" s="596">
        <v>15894.65202</v>
      </c>
      <c r="G15" s="596"/>
      <c r="H15" s="596"/>
      <c r="I15" s="596"/>
      <c r="J15" s="596"/>
      <c r="K15" s="596"/>
      <c r="L15" s="596"/>
      <c r="M15" s="596"/>
    </row>
    <row r="16" spans="1:13" s="638" customFormat="1" ht="24.95" customHeight="1" x14ac:dyDescent="0.2">
      <c r="A16" s="635" t="s">
        <v>116</v>
      </c>
      <c r="B16" s="605"/>
      <c r="C16" s="605"/>
      <c r="D16" s="605"/>
      <c r="E16" s="605"/>
      <c r="F16" s="605"/>
      <c r="G16" s="596"/>
      <c r="H16" s="596"/>
      <c r="I16" s="596"/>
      <c r="J16" s="596"/>
      <c r="K16" s="596"/>
      <c r="L16" s="596"/>
      <c r="M16" s="596"/>
    </row>
    <row r="17" spans="1:13" s="638" customFormat="1" ht="14.45" customHeight="1" x14ac:dyDescent="0.2">
      <c r="A17" s="639" t="s">
        <v>304</v>
      </c>
      <c r="B17" s="596">
        <v>1668944.7769899999</v>
      </c>
      <c r="C17" s="596">
        <v>1213302.0799799999</v>
      </c>
      <c r="D17" s="596">
        <v>1054657.99376</v>
      </c>
      <c r="E17" s="596">
        <v>158644.08622</v>
      </c>
      <c r="F17" s="596">
        <v>455642.69701</v>
      </c>
      <c r="G17" s="596"/>
      <c r="H17" s="596"/>
      <c r="I17" s="596"/>
      <c r="J17" s="596"/>
      <c r="K17" s="596"/>
      <c r="L17" s="596"/>
      <c r="M17" s="596"/>
    </row>
    <row r="18" spans="1:13" s="638" customFormat="1" ht="14.45" customHeight="1" x14ac:dyDescent="0.2">
      <c r="A18" s="640" t="s">
        <v>307</v>
      </c>
      <c r="B18" s="596">
        <v>1642691.7955799999</v>
      </c>
      <c r="C18" s="596">
        <v>1192351.2257900001</v>
      </c>
      <c r="D18" s="596">
        <v>1034997.6195800001</v>
      </c>
      <c r="E18" s="596">
        <v>157353.60621999999</v>
      </c>
      <c r="F18" s="596">
        <v>450340.56978999998</v>
      </c>
      <c r="G18" s="596"/>
      <c r="H18" s="596"/>
      <c r="I18" s="596"/>
      <c r="J18" s="596"/>
      <c r="K18" s="596"/>
      <c r="L18" s="596"/>
      <c r="M18" s="596"/>
    </row>
    <row r="19" spans="1:13" s="638" customFormat="1" ht="14.45" customHeight="1" x14ac:dyDescent="0.2">
      <c r="A19" s="640" t="s">
        <v>51</v>
      </c>
      <c r="B19" s="596">
        <v>26252.98141</v>
      </c>
      <c r="C19" s="596">
        <v>20950.854189999998</v>
      </c>
      <c r="D19" s="596">
        <v>19660.374179999999</v>
      </c>
      <c r="E19" s="596">
        <v>1290.48</v>
      </c>
      <c r="F19" s="596">
        <v>5302.1272200000003</v>
      </c>
      <c r="G19" s="596"/>
      <c r="H19" s="596"/>
      <c r="I19" s="596"/>
      <c r="J19" s="596"/>
      <c r="K19" s="596"/>
      <c r="L19" s="596"/>
      <c r="M19" s="596"/>
    </row>
    <row r="20" spans="1:13" s="638" customFormat="1" ht="14.45" customHeight="1" x14ac:dyDescent="0.2">
      <c r="A20" s="639" t="s">
        <v>305</v>
      </c>
      <c r="B20" s="596">
        <v>60612.24422</v>
      </c>
      <c r="C20" s="596">
        <v>12138.157789999999</v>
      </c>
      <c r="D20" s="596">
        <v>5625.9223300000003</v>
      </c>
      <c r="E20" s="596">
        <v>6512.2354599999999</v>
      </c>
      <c r="F20" s="596">
        <v>48474.086430000003</v>
      </c>
      <c r="G20" s="596"/>
      <c r="H20" s="596"/>
      <c r="I20" s="596"/>
      <c r="J20" s="596"/>
      <c r="K20" s="596"/>
      <c r="L20" s="596"/>
      <c r="M20" s="596"/>
    </row>
    <row r="21" spans="1:13" s="638" customFormat="1" ht="14.45" customHeight="1" x14ac:dyDescent="0.2">
      <c r="A21" s="541" t="s">
        <v>774</v>
      </c>
      <c r="B21" s="596">
        <v>9895.2548999999999</v>
      </c>
      <c r="C21" s="596">
        <v>4652.0120100000004</v>
      </c>
      <c r="D21" s="596">
        <v>1065.0098399999999</v>
      </c>
      <c r="E21" s="596">
        <v>3587.00218</v>
      </c>
      <c r="F21" s="596">
        <v>5243.2428900000004</v>
      </c>
      <c r="G21" s="596"/>
      <c r="H21" s="596"/>
      <c r="I21" s="596"/>
      <c r="J21" s="596"/>
      <c r="K21" s="596"/>
      <c r="L21" s="596"/>
      <c r="M21" s="596"/>
    </row>
    <row r="22" spans="1:13" s="638" customFormat="1" ht="14.45" customHeight="1" x14ac:dyDescent="0.2">
      <c r="A22" s="541" t="s">
        <v>775</v>
      </c>
      <c r="B22" s="917">
        <v>155.69175999999999</v>
      </c>
      <c r="C22" s="917">
        <v>130.34678</v>
      </c>
      <c r="D22" s="917">
        <v>4.7230000000000001E-2</v>
      </c>
      <c r="E22" s="917">
        <v>130.29955000000001</v>
      </c>
      <c r="F22" s="917">
        <v>25.34498</v>
      </c>
      <c r="G22" s="917"/>
      <c r="H22" s="917"/>
      <c r="I22" s="917"/>
      <c r="J22" s="917"/>
      <c r="K22" s="917"/>
      <c r="L22" s="917"/>
      <c r="M22" s="917"/>
    </row>
    <row r="23" spans="1:13" s="638" customFormat="1" ht="14.45" customHeight="1" x14ac:dyDescent="0.2">
      <c r="A23" s="541" t="s">
        <v>778</v>
      </c>
      <c r="B23" s="596">
        <v>479212.72094999999</v>
      </c>
      <c r="C23" s="596">
        <v>474497.12141999998</v>
      </c>
      <c r="D23" s="596">
        <v>471884.24893</v>
      </c>
      <c r="E23" s="596">
        <v>2612.8724900000002</v>
      </c>
      <c r="F23" s="596">
        <v>4715.5995300000004</v>
      </c>
      <c r="G23" s="596"/>
      <c r="H23" s="596"/>
      <c r="I23" s="596"/>
      <c r="J23" s="596"/>
      <c r="K23" s="596"/>
      <c r="L23" s="596"/>
      <c r="M23" s="596"/>
    </row>
    <row r="24" spans="1:13" s="638" customFormat="1" ht="24.95" customHeight="1" x14ac:dyDescent="0.2">
      <c r="A24" s="635" t="s">
        <v>216</v>
      </c>
      <c r="B24" s="605"/>
      <c r="C24" s="605"/>
      <c r="D24" s="605"/>
      <c r="E24" s="605"/>
      <c r="F24" s="605"/>
      <c r="G24" s="596"/>
      <c r="H24" s="596"/>
      <c r="I24" s="596"/>
      <c r="J24" s="596"/>
      <c r="K24" s="596"/>
      <c r="L24" s="596"/>
      <c r="M24" s="596"/>
    </row>
    <row r="25" spans="1:13" s="638" customFormat="1" ht="14.45" customHeight="1" x14ac:dyDescent="0.2">
      <c r="A25" s="639" t="s">
        <v>304</v>
      </c>
      <c r="B25" s="596">
        <v>608237.23961000005</v>
      </c>
      <c r="C25" s="596">
        <v>570525.27157999994</v>
      </c>
      <c r="D25" s="596">
        <v>513108.88801</v>
      </c>
      <c r="E25" s="596">
        <v>57416.383569999998</v>
      </c>
      <c r="F25" s="596">
        <v>37711.968030000004</v>
      </c>
      <c r="G25" s="596"/>
      <c r="H25" s="596"/>
      <c r="I25" s="596"/>
      <c r="J25" s="596"/>
      <c r="K25" s="596"/>
      <c r="L25" s="596"/>
      <c r="M25" s="596"/>
    </row>
    <row r="26" spans="1:13" s="638" customFormat="1" ht="14.45" customHeight="1" x14ac:dyDescent="0.2">
      <c r="A26" s="640" t="s">
        <v>307</v>
      </c>
      <c r="B26" s="596">
        <v>598779.68305999995</v>
      </c>
      <c r="C26" s="596">
        <v>562216.47514</v>
      </c>
      <c r="D26" s="596">
        <v>506671.0221</v>
      </c>
      <c r="E26" s="596">
        <v>55545.453029999997</v>
      </c>
      <c r="F26" s="596">
        <v>36563.207929999997</v>
      </c>
      <c r="G26" s="596"/>
      <c r="H26" s="596"/>
      <c r="I26" s="596"/>
      <c r="J26" s="596"/>
      <c r="K26" s="596"/>
      <c r="L26" s="596"/>
      <c r="M26" s="596"/>
    </row>
    <row r="27" spans="1:13" s="638" customFormat="1" ht="14.45" customHeight="1" x14ac:dyDescent="0.2">
      <c r="A27" s="640" t="s">
        <v>51</v>
      </c>
      <c r="B27" s="596">
        <v>9457.5565499999993</v>
      </c>
      <c r="C27" s="596">
        <v>8308.7964400000001</v>
      </c>
      <c r="D27" s="596">
        <v>6437.8659100000004</v>
      </c>
      <c r="E27" s="596">
        <v>1870.9305400000001</v>
      </c>
      <c r="F27" s="596">
        <v>1148.7601099999999</v>
      </c>
      <c r="G27" s="596"/>
      <c r="H27" s="596"/>
      <c r="I27" s="596"/>
      <c r="J27" s="596"/>
      <c r="K27" s="596"/>
      <c r="L27" s="596"/>
      <c r="M27" s="596"/>
    </row>
    <row r="28" spans="1:13" s="638" customFormat="1" ht="14.45" customHeight="1" x14ac:dyDescent="0.2">
      <c r="A28" s="639" t="s">
        <v>305</v>
      </c>
      <c r="B28" s="596">
        <v>52239.184710000001</v>
      </c>
      <c r="C28" s="596">
        <v>43653.9715</v>
      </c>
      <c r="D28" s="596">
        <v>32489.359</v>
      </c>
      <c r="E28" s="596">
        <v>11164.61249</v>
      </c>
      <c r="F28" s="596">
        <v>8585.2132199999996</v>
      </c>
      <c r="G28" s="596"/>
      <c r="H28" s="596"/>
      <c r="I28" s="596"/>
      <c r="J28" s="596"/>
      <c r="K28" s="596"/>
      <c r="L28" s="596"/>
      <c r="M28" s="596"/>
    </row>
    <row r="29" spans="1:13" s="638" customFormat="1" ht="14.45" customHeight="1" x14ac:dyDescent="0.2">
      <c r="A29" s="541" t="s">
        <v>774</v>
      </c>
      <c r="B29" s="596">
        <v>7954.165</v>
      </c>
      <c r="C29" s="596">
        <v>2773.4013199999999</v>
      </c>
      <c r="D29" s="596">
        <v>310.59219999999999</v>
      </c>
      <c r="E29" s="596">
        <v>2462.8091199999999</v>
      </c>
      <c r="F29" s="596">
        <v>5180.76368</v>
      </c>
      <c r="G29" s="596"/>
      <c r="H29" s="596"/>
      <c r="I29" s="596"/>
      <c r="J29" s="596"/>
      <c r="K29" s="596"/>
      <c r="L29" s="596"/>
      <c r="M29" s="596"/>
    </row>
    <row r="30" spans="1:13" s="638" customFormat="1" ht="14.45" customHeight="1" x14ac:dyDescent="0.2">
      <c r="A30" s="541" t="s">
        <v>775</v>
      </c>
      <c r="B30" s="917">
        <v>919.34681999999998</v>
      </c>
      <c r="C30" s="917">
        <v>612.90950999999995</v>
      </c>
      <c r="D30" s="917">
        <v>513.57605000000001</v>
      </c>
      <c r="E30" s="917">
        <v>99.333449999999999</v>
      </c>
      <c r="F30" s="917">
        <v>306.43732</v>
      </c>
      <c r="G30" s="917"/>
      <c r="H30" s="917"/>
      <c r="I30" s="917"/>
      <c r="J30" s="917"/>
      <c r="K30" s="917"/>
      <c r="L30" s="917"/>
      <c r="M30" s="917"/>
    </row>
    <row r="31" spans="1:13" s="638" customFormat="1" ht="14.45" customHeight="1" x14ac:dyDescent="0.2">
      <c r="A31" s="541" t="s">
        <v>778</v>
      </c>
      <c r="B31" s="596">
        <v>61153.191070000001</v>
      </c>
      <c r="C31" s="596">
        <v>60705.864280000002</v>
      </c>
      <c r="D31" s="596">
        <v>57910.209029999998</v>
      </c>
      <c r="E31" s="596">
        <v>2795.6552499999998</v>
      </c>
      <c r="F31" s="596">
        <v>447.32679000000002</v>
      </c>
      <c r="G31" s="596"/>
      <c r="H31" s="596"/>
      <c r="I31" s="596"/>
      <c r="J31" s="596"/>
      <c r="K31" s="596"/>
      <c r="L31" s="596"/>
      <c r="M31" s="596"/>
    </row>
    <row r="32" spans="1:13" s="638" customFormat="1" ht="24.95" customHeight="1" x14ac:dyDescent="0.2">
      <c r="A32" s="635" t="s">
        <v>308</v>
      </c>
      <c r="B32" s="605"/>
      <c r="C32" s="605"/>
      <c r="D32" s="605"/>
      <c r="E32" s="605"/>
      <c r="F32" s="605"/>
      <c r="G32" s="596"/>
      <c r="H32" s="596"/>
      <c r="I32" s="596"/>
      <c r="J32" s="596"/>
      <c r="K32" s="596"/>
      <c r="L32" s="596"/>
      <c r="M32" s="596"/>
    </row>
    <row r="33" spans="1:13" s="638" customFormat="1" ht="14.45" customHeight="1" x14ac:dyDescent="0.2">
      <c r="A33" s="639" t="s">
        <v>304</v>
      </c>
      <c r="B33" s="596">
        <v>294370.54009000002</v>
      </c>
      <c r="C33" s="596">
        <v>131812.70910000001</v>
      </c>
      <c r="D33" s="596">
        <v>117602.79068000001</v>
      </c>
      <c r="E33" s="596">
        <v>14209.91843</v>
      </c>
      <c r="F33" s="596">
        <v>162557.83098</v>
      </c>
      <c r="G33" s="596"/>
      <c r="H33" s="596"/>
      <c r="I33" s="596"/>
      <c r="J33" s="596"/>
      <c r="K33" s="596"/>
      <c r="L33" s="596"/>
      <c r="M33" s="596"/>
    </row>
    <row r="34" spans="1:13" s="638" customFormat="1" ht="14.45" customHeight="1" x14ac:dyDescent="0.2">
      <c r="A34" s="640" t="s">
        <v>307</v>
      </c>
      <c r="B34" s="596">
        <v>254765.64764000001</v>
      </c>
      <c r="C34" s="596">
        <v>96105.783970000004</v>
      </c>
      <c r="D34" s="596">
        <v>82442.240820000006</v>
      </c>
      <c r="E34" s="596">
        <v>13663.54315</v>
      </c>
      <c r="F34" s="596">
        <v>158659.86366</v>
      </c>
      <c r="G34" s="596"/>
      <c r="H34" s="596"/>
      <c r="I34" s="596"/>
      <c r="J34" s="596"/>
      <c r="K34" s="596"/>
      <c r="L34" s="596"/>
      <c r="M34" s="596"/>
    </row>
    <row r="35" spans="1:13" s="638" customFormat="1" ht="14.45" customHeight="1" x14ac:dyDescent="0.2">
      <c r="A35" s="640" t="s">
        <v>51</v>
      </c>
      <c r="B35" s="596">
        <v>39604.892449999999</v>
      </c>
      <c r="C35" s="596">
        <v>35706.925130000003</v>
      </c>
      <c r="D35" s="596">
        <v>35160.549859999999</v>
      </c>
      <c r="E35" s="596">
        <v>546.37527999999998</v>
      </c>
      <c r="F35" s="596">
        <v>3897.9673200000002</v>
      </c>
      <c r="G35" s="596"/>
      <c r="H35" s="596"/>
      <c r="I35" s="596"/>
      <c r="J35" s="596"/>
      <c r="K35" s="596"/>
      <c r="L35" s="596"/>
      <c r="M35" s="596"/>
    </row>
    <row r="36" spans="1:13" s="638" customFormat="1" ht="14.45" customHeight="1" x14ac:dyDescent="0.2">
      <c r="A36" s="639" t="s">
        <v>305</v>
      </c>
      <c r="B36" s="596">
        <v>53292.510419999999</v>
      </c>
      <c r="C36" s="596">
        <v>13746.635539999999</v>
      </c>
      <c r="D36" s="596">
        <v>6757.3438599999999</v>
      </c>
      <c r="E36" s="596">
        <v>6989.2916800000003</v>
      </c>
      <c r="F36" s="596">
        <v>39545.874889999999</v>
      </c>
      <c r="G36" s="596"/>
      <c r="H36" s="596"/>
      <c r="I36" s="596"/>
      <c r="J36" s="596"/>
      <c r="K36" s="596"/>
      <c r="L36" s="596"/>
      <c r="M36" s="596"/>
    </row>
    <row r="37" spans="1:13" s="638" customFormat="1" ht="14.45" customHeight="1" x14ac:dyDescent="0.2">
      <c r="A37" s="541" t="s">
        <v>774</v>
      </c>
      <c r="B37" s="596">
        <v>29077.121009999999</v>
      </c>
      <c r="C37" s="596">
        <v>6477.7414200000003</v>
      </c>
      <c r="D37" s="596">
        <v>5230.2871699999996</v>
      </c>
      <c r="E37" s="596">
        <v>1247.45425</v>
      </c>
      <c r="F37" s="596">
        <v>22599.37959</v>
      </c>
      <c r="G37" s="596"/>
      <c r="H37" s="596"/>
      <c r="I37" s="596"/>
      <c r="J37" s="596"/>
      <c r="K37" s="596"/>
      <c r="L37" s="596"/>
      <c r="M37" s="596"/>
    </row>
    <row r="38" spans="1:13" s="638" customFormat="1" ht="14.45" customHeight="1" x14ac:dyDescent="0.2">
      <c r="A38" s="541" t="s">
        <v>775</v>
      </c>
      <c r="B38" s="917">
        <v>2449.4130599999999</v>
      </c>
      <c r="C38" s="917">
        <v>1008.2579899999999</v>
      </c>
      <c r="D38" s="917">
        <v>869.34709999999995</v>
      </c>
      <c r="E38" s="917">
        <v>138.91088999999999</v>
      </c>
      <c r="F38" s="917">
        <v>1441.15506</v>
      </c>
      <c r="G38" s="917"/>
      <c r="H38" s="917"/>
      <c r="I38" s="917"/>
      <c r="J38" s="917"/>
      <c r="K38" s="917"/>
      <c r="L38" s="917"/>
      <c r="M38" s="917"/>
    </row>
    <row r="39" spans="1:13" s="638" customFormat="1" ht="14.45" customHeight="1" x14ac:dyDescent="0.2">
      <c r="A39" s="541" t="s">
        <v>776</v>
      </c>
      <c r="B39" s="596">
        <v>38509.270980000001</v>
      </c>
      <c r="C39" s="596">
        <v>27777.57128</v>
      </c>
      <c r="D39" s="596">
        <v>26408.338609999999</v>
      </c>
      <c r="E39" s="596">
        <v>1369.2326700000001</v>
      </c>
      <c r="F39" s="596">
        <v>10731.699699999999</v>
      </c>
      <c r="G39" s="596"/>
      <c r="H39" s="596"/>
      <c r="I39" s="596"/>
      <c r="J39" s="596"/>
      <c r="K39" s="596"/>
      <c r="L39" s="596"/>
      <c r="M39" s="596"/>
    </row>
    <row r="40" spans="1:13" s="638" customFormat="1" ht="24.95" customHeight="1" x14ac:dyDescent="0.2">
      <c r="A40" s="635" t="s">
        <v>567</v>
      </c>
      <c r="B40" s="605"/>
      <c r="C40" s="605"/>
      <c r="D40" s="605"/>
      <c r="E40" s="605"/>
      <c r="F40" s="605"/>
      <c r="G40" s="596"/>
      <c r="H40" s="596"/>
      <c r="I40" s="596"/>
      <c r="J40" s="596"/>
      <c r="K40" s="596"/>
      <c r="L40" s="596"/>
      <c r="M40" s="596"/>
    </row>
    <row r="41" spans="1:13" s="638" customFormat="1" ht="14.45" customHeight="1" x14ac:dyDescent="0.2">
      <c r="A41" s="639" t="s">
        <v>304</v>
      </c>
      <c r="B41" s="596">
        <v>255.41246000000001</v>
      </c>
      <c r="C41" s="596">
        <v>127.33618</v>
      </c>
      <c r="D41" s="596">
        <v>122.73820000000001</v>
      </c>
      <c r="E41" s="596">
        <v>4.5979700000000001</v>
      </c>
      <c r="F41" s="596">
        <v>128.07628</v>
      </c>
      <c r="G41" s="596"/>
      <c r="H41" s="596"/>
      <c r="I41" s="596"/>
      <c r="J41" s="596"/>
      <c r="K41" s="596"/>
      <c r="L41" s="596"/>
      <c r="M41" s="596"/>
    </row>
    <row r="42" spans="1:13" s="638" customFormat="1" ht="14.45" customHeight="1" x14ac:dyDescent="0.2">
      <c r="A42" s="640" t="s">
        <v>307</v>
      </c>
      <c r="B42" s="596">
        <v>255.24639999999999</v>
      </c>
      <c r="C42" s="596">
        <v>127.18729999999999</v>
      </c>
      <c r="D42" s="596">
        <v>122.73820000000001</v>
      </c>
      <c r="E42" s="596">
        <v>4.4490999999999996</v>
      </c>
      <c r="F42" s="596">
        <v>128.0591</v>
      </c>
      <c r="G42" s="596"/>
      <c r="H42" s="596"/>
      <c r="I42" s="596"/>
      <c r="J42" s="596"/>
      <c r="K42" s="596"/>
      <c r="L42" s="596"/>
      <c r="M42" s="596"/>
    </row>
    <row r="43" spans="1:13" s="638" customFormat="1" ht="14.45" customHeight="1" x14ac:dyDescent="0.2">
      <c r="A43" s="640" t="s">
        <v>51</v>
      </c>
      <c r="B43" s="596">
        <v>0.16606000000000001</v>
      </c>
      <c r="C43" s="596">
        <v>0.14888000000000001</v>
      </c>
      <c r="D43" s="596">
        <v>0</v>
      </c>
      <c r="E43" s="596">
        <v>0.14888000000000001</v>
      </c>
      <c r="F43" s="596">
        <v>1.7180000000000001E-2</v>
      </c>
      <c r="G43" s="596"/>
      <c r="H43" s="596"/>
      <c r="I43" s="596"/>
      <c r="J43" s="596"/>
      <c r="K43" s="596"/>
      <c r="L43" s="596"/>
      <c r="M43" s="596"/>
    </row>
    <row r="44" spans="1:13" s="638" customFormat="1" ht="14.45" customHeight="1" x14ac:dyDescent="0.2">
      <c r="A44" s="639" t="s">
        <v>305</v>
      </c>
      <c r="B44" s="596">
        <v>12564.66408</v>
      </c>
      <c r="C44" s="596">
        <v>12452.13701</v>
      </c>
      <c r="D44" s="596">
        <v>152.35338999999999</v>
      </c>
      <c r="E44" s="596">
        <v>12299.78362</v>
      </c>
      <c r="F44" s="596">
        <v>112.52706999999999</v>
      </c>
      <c r="G44" s="596"/>
      <c r="H44" s="596"/>
      <c r="I44" s="596"/>
      <c r="J44" s="596"/>
      <c r="K44" s="596"/>
      <c r="L44" s="596"/>
      <c r="M44" s="596"/>
    </row>
    <row r="45" spans="1:13" s="638" customFormat="1" ht="14.45" customHeight="1" x14ac:dyDescent="0.2">
      <c r="A45" s="541" t="s">
        <v>774</v>
      </c>
      <c r="B45" s="596">
        <v>32480.33915</v>
      </c>
      <c r="C45" s="596">
        <v>32359.281869999999</v>
      </c>
      <c r="D45" s="596">
        <v>31669.28989</v>
      </c>
      <c r="E45" s="596">
        <v>689.99198000000001</v>
      </c>
      <c r="F45" s="596">
        <v>121.05728000000001</v>
      </c>
      <c r="G45" s="596"/>
      <c r="H45" s="596"/>
      <c r="I45" s="596"/>
      <c r="J45" s="596"/>
      <c r="K45" s="596"/>
      <c r="L45" s="596"/>
      <c r="M45" s="596"/>
    </row>
    <row r="46" spans="1:13" s="638" customFormat="1" ht="14.45" customHeight="1" x14ac:dyDescent="0.2">
      <c r="A46" s="541" t="s">
        <v>777</v>
      </c>
      <c r="B46" s="917">
        <v>140.34976</v>
      </c>
      <c r="C46" s="917">
        <v>139.60918000000001</v>
      </c>
      <c r="D46" s="917">
        <v>12.48204</v>
      </c>
      <c r="E46" s="917">
        <v>127.12714</v>
      </c>
      <c r="F46" s="917">
        <v>0.74058000000000002</v>
      </c>
      <c r="G46" s="917"/>
      <c r="H46" s="917"/>
      <c r="I46" s="917"/>
      <c r="J46" s="917"/>
      <c r="K46" s="917"/>
      <c r="L46" s="917"/>
      <c r="M46" s="917"/>
    </row>
    <row r="47" spans="1:13" s="638" customFormat="1" ht="14.45" customHeight="1" x14ac:dyDescent="0.2">
      <c r="A47" s="541" t="s">
        <v>776</v>
      </c>
      <c r="B47" s="596">
        <v>17.800439999999998</v>
      </c>
      <c r="C47" s="596">
        <v>17.774439999999998</v>
      </c>
      <c r="D47" s="596">
        <v>17.674440000000001</v>
      </c>
      <c r="E47" s="596">
        <v>0.1</v>
      </c>
      <c r="F47" s="596">
        <v>2.5999999999999999E-2</v>
      </c>
      <c r="G47" s="596"/>
      <c r="H47" s="596"/>
      <c r="I47" s="596"/>
      <c r="J47" s="596"/>
      <c r="K47" s="596"/>
      <c r="L47" s="596"/>
      <c r="M47" s="596"/>
    </row>
    <row r="48" spans="1:13" s="76" customFormat="1" ht="14.45" customHeight="1" x14ac:dyDescent="0.2">
      <c r="A48" s="77"/>
      <c r="B48" s="596"/>
      <c r="C48" s="596"/>
      <c r="D48" s="596"/>
      <c r="E48" s="596"/>
      <c r="F48" s="596"/>
      <c r="G48" s="596"/>
      <c r="H48" s="596"/>
      <c r="J48" s="637"/>
    </row>
    <row r="49" spans="1:10" s="74" customFormat="1" ht="14.45" customHeight="1" x14ac:dyDescent="0.2">
      <c r="A49" s="543" t="s">
        <v>41</v>
      </c>
      <c r="B49" s="544"/>
      <c r="C49" s="544"/>
      <c r="D49" s="544"/>
      <c r="E49" s="544"/>
      <c r="F49" s="544"/>
      <c r="G49" s="544"/>
      <c r="H49" s="544"/>
      <c r="J49" s="546"/>
    </row>
    <row r="50" spans="1:10" s="547" customFormat="1" ht="12.75" customHeight="1" x14ac:dyDescent="0.2">
      <c r="A50" s="543" t="s">
        <v>88</v>
      </c>
      <c r="B50" s="544"/>
      <c r="C50" s="544"/>
      <c r="D50" s="544"/>
      <c r="E50" s="544"/>
      <c r="F50" s="544"/>
      <c r="G50" s="544"/>
      <c r="H50" s="544"/>
      <c r="I50" s="548"/>
    </row>
    <row r="51" spans="1:10" s="547" customFormat="1" ht="15" customHeight="1" x14ac:dyDescent="0.2">
      <c r="A51" s="547" t="s">
        <v>812</v>
      </c>
      <c r="B51" s="544"/>
      <c r="C51" s="544"/>
      <c r="D51" s="641"/>
      <c r="E51" s="544"/>
      <c r="F51" s="544"/>
      <c r="G51" s="544"/>
      <c r="H51" s="544"/>
      <c r="I51" s="548"/>
    </row>
    <row r="52" spans="1:10" x14ac:dyDescent="0.2">
      <c r="B52" s="642"/>
      <c r="C52" s="642"/>
      <c r="D52" s="642"/>
      <c r="E52" s="642"/>
      <c r="F52" s="642"/>
      <c r="G52" s="642"/>
      <c r="H52" s="642"/>
    </row>
    <row r="54" spans="1:10" x14ac:dyDescent="0.2">
      <c r="B54" s="642"/>
      <c r="C54" s="642"/>
      <c r="D54" s="642"/>
      <c r="E54" s="642"/>
      <c r="F54" s="642"/>
      <c r="G54" s="642"/>
      <c r="H54" s="642"/>
    </row>
    <row r="55" spans="1:10" x14ac:dyDescent="0.2">
      <c r="B55" s="643"/>
      <c r="C55" s="643"/>
      <c r="D55" s="643"/>
      <c r="E55" s="643"/>
      <c r="F55" s="643"/>
      <c r="G55" s="643"/>
      <c r="H55" s="643"/>
    </row>
    <row r="57" spans="1:10" x14ac:dyDescent="0.2">
      <c r="B57" s="642"/>
      <c r="C57" s="642"/>
      <c r="D57" s="642"/>
      <c r="E57" s="642"/>
      <c r="F57" s="642"/>
      <c r="G57" s="642"/>
      <c r="H57" s="642"/>
    </row>
    <row r="58" spans="1:10" x14ac:dyDescent="0.2">
      <c r="B58" s="643"/>
      <c r="C58" s="643"/>
      <c r="D58" s="643"/>
      <c r="E58" s="643"/>
      <c r="F58" s="643"/>
      <c r="G58" s="643"/>
      <c r="H58" s="643"/>
    </row>
    <row r="60" spans="1:10" x14ac:dyDescent="0.2">
      <c r="B60" s="642"/>
      <c r="C60" s="642"/>
      <c r="D60" s="642"/>
      <c r="E60" s="642"/>
      <c r="F60" s="642"/>
      <c r="G60" s="642"/>
      <c r="H60" s="642"/>
    </row>
    <row r="61" spans="1:10" x14ac:dyDescent="0.2">
      <c r="B61" s="643"/>
      <c r="C61" s="643"/>
      <c r="D61" s="643"/>
      <c r="E61" s="643"/>
      <c r="F61" s="643"/>
      <c r="G61" s="643"/>
      <c r="H61" s="643"/>
    </row>
    <row r="63" spans="1:10" x14ac:dyDescent="0.2">
      <c r="B63" s="642"/>
      <c r="C63" s="642"/>
      <c r="D63" s="642"/>
      <c r="E63" s="642"/>
      <c r="F63" s="642"/>
      <c r="G63" s="642"/>
      <c r="H63" s="642"/>
    </row>
    <row r="64" spans="1:10" x14ac:dyDescent="0.2">
      <c r="B64" s="643"/>
      <c r="C64" s="643"/>
      <c r="D64" s="643"/>
      <c r="E64" s="643"/>
      <c r="F64" s="643"/>
      <c r="G64" s="643"/>
      <c r="H64" s="643"/>
    </row>
    <row r="66" spans="2:8" x14ac:dyDescent="0.2">
      <c r="B66" s="642"/>
      <c r="C66" s="642"/>
      <c r="D66" s="642"/>
      <c r="E66" s="642"/>
      <c r="F66" s="642"/>
      <c r="G66" s="642"/>
      <c r="H66" s="642"/>
    </row>
    <row r="67" spans="2:8" x14ac:dyDescent="0.2">
      <c r="B67" s="643"/>
      <c r="C67" s="643"/>
      <c r="D67" s="643"/>
      <c r="E67" s="643"/>
      <c r="F67" s="643"/>
      <c r="G67" s="643"/>
      <c r="H67" s="643"/>
    </row>
    <row r="69" spans="2:8" x14ac:dyDescent="0.2">
      <c r="B69" s="642"/>
      <c r="C69" s="642"/>
      <c r="D69" s="642"/>
      <c r="E69" s="642"/>
      <c r="F69" s="642"/>
      <c r="G69" s="642"/>
      <c r="H69" s="642"/>
    </row>
    <row r="70" spans="2:8" x14ac:dyDescent="0.2">
      <c r="B70" s="643"/>
      <c r="C70" s="643"/>
      <c r="D70" s="643"/>
      <c r="E70" s="643"/>
      <c r="F70" s="643"/>
      <c r="G70" s="643"/>
      <c r="H70" s="643"/>
    </row>
    <row r="72" spans="2:8" x14ac:dyDescent="0.2">
      <c r="B72" s="642"/>
      <c r="C72" s="642"/>
      <c r="D72" s="642"/>
      <c r="E72" s="642"/>
      <c r="F72" s="642"/>
      <c r="G72" s="642"/>
      <c r="H72" s="642"/>
    </row>
    <row r="73" spans="2:8" x14ac:dyDescent="0.2">
      <c r="B73" s="643"/>
      <c r="C73" s="643"/>
      <c r="D73" s="643"/>
      <c r="E73" s="643"/>
      <c r="F73" s="643"/>
      <c r="G73" s="643"/>
      <c r="H73" s="643"/>
    </row>
    <row r="75" spans="2:8" x14ac:dyDescent="0.2">
      <c r="B75" s="642"/>
      <c r="C75" s="642"/>
      <c r="D75" s="642"/>
      <c r="E75" s="642"/>
      <c r="F75" s="642"/>
      <c r="G75" s="642"/>
      <c r="H75" s="642"/>
    </row>
    <row r="76" spans="2:8" x14ac:dyDescent="0.2">
      <c r="B76" s="643"/>
      <c r="C76" s="643"/>
      <c r="D76" s="643"/>
      <c r="E76" s="643"/>
      <c r="F76" s="643"/>
      <c r="G76" s="643"/>
      <c r="H76" s="643"/>
    </row>
    <row r="78" spans="2:8" x14ac:dyDescent="0.2">
      <c r="B78" s="642"/>
      <c r="C78" s="642"/>
      <c r="D78" s="642"/>
      <c r="E78" s="642"/>
      <c r="F78" s="642"/>
      <c r="G78" s="642"/>
      <c r="H78" s="642"/>
    </row>
    <row r="79" spans="2:8" x14ac:dyDescent="0.2">
      <c r="B79" s="643"/>
      <c r="C79" s="643"/>
      <c r="D79" s="643"/>
      <c r="E79" s="643"/>
      <c r="F79" s="643"/>
      <c r="G79" s="643"/>
      <c r="H79" s="643"/>
    </row>
    <row r="81" spans="2:8" x14ac:dyDescent="0.2">
      <c r="B81" s="642"/>
      <c r="C81" s="642"/>
      <c r="D81" s="642"/>
      <c r="E81" s="642"/>
      <c r="F81" s="642"/>
      <c r="G81" s="642"/>
      <c r="H81" s="642"/>
    </row>
    <row r="82" spans="2:8" x14ac:dyDescent="0.2">
      <c r="B82" s="643"/>
      <c r="C82" s="643"/>
      <c r="D82" s="643"/>
      <c r="E82" s="643"/>
      <c r="F82" s="643"/>
      <c r="G82" s="643"/>
      <c r="H82" s="643"/>
    </row>
    <row r="84" spans="2:8" x14ac:dyDescent="0.2">
      <c r="B84" s="642"/>
      <c r="C84" s="642"/>
      <c r="D84" s="642"/>
      <c r="E84" s="642"/>
      <c r="F84" s="642"/>
      <c r="G84" s="642"/>
      <c r="H84" s="642"/>
    </row>
    <row r="85" spans="2:8" x14ac:dyDescent="0.2">
      <c r="B85" s="643"/>
      <c r="C85" s="643"/>
      <c r="D85" s="643"/>
      <c r="E85" s="643"/>
      <c r="F85" s="643"/>
      <c r="G85" s="643"/>
      <c r="H85" s="643"/>
    </row>
    <row r="87" spans="2:8" x14ac:dyDescent="0.2">
      <c r="B87" s="642"/>
      <c r="C87" s="642"/>
      <c r="D87" s="642"/>
      <c r="E87" s="642"/>
      <c r="F87" s="642"/>
      <c r="G87" s="642"/>
      <c r="H87" s="642"/>
    </row>
    <row r="88" spans="2:8" x14ac:dyDescent="0.2">
      <c r="B88" s="643"/>
      <c r="C88" s="643"/>
      <c r="D88" s="643"/>
      <c r="E88" s="643"/>
      <c r="F88" s="643"/>
      <c r="G88" s="643"/>
      <c r="H88" s="643"/>
    </row>
    <row r="90" spans="2:8" x14ac:dyDescent="0.2">
      <c r="B90" s="642"/>
      <c r="C90" s="642"/>
      <c r="D90" s="642"/>
      <c r="E90" s="642"/>
      <c r="F90" s="642"/>
      <c r="G90" s="642"/>
      <c r="H90" s="642"/>
    </row>
    <row r="91" spans="2:8" x14ac:dyDescent="0.2">
      <c r="B91" s="643"/>
      <c r="C91" s="643"/>
      <c r="D91" s="643"/>
      <c r="E91" s="643"/>
      <c r="F91" s="643"/>
      <c r="G91" s="643"/>
      <c r="H91" s="643"/>
    </row>
    <row r="93" spans="2:8" x14ac:dyDescent="0.2">
      <c r="B93" s="642"/>
      <c r="C93" s="642"/>
      <c r="D93" s="642"/>
      <c r="E93" s="642"/>
      <c r="F93" s="642"/>
      <c r="G93" s="642"/>
      <c r="H93" s="642"/>
    </row>
    <row r="94" spans="2:8" x14ac:dyDescent="0.2">
      <c r="B94" s="643"/>
      <c r="C94" s="643"/>
      <c r="D94" s="643"/>
      <c r="E94" s="643"/>
      <c r="F94" s="643"/>
      <c r="G94" s="643"/>
      <c r="H94" s="643"/>
    </row>
    <row r="96" spans="2:8" x14ac:dyDescent="0.2">
      <c r="B96" s="642"/>
      <c r="C96" s="642"/>
      <c r="D96" s="642"/>
      <c r="E96" s="642"/>
      <c r="F96" s="642"/>
      <c r="G96" s="642"/>
      <c r="H96" s="642"/>
    </row>
    <row r="97" spans="2:8" x14ac:dyDescent="0.2">
      <c r="B97" s="643"/>
      <c r="C97" s="643"/>
      <c r="D97" s="643"/>
      <c r="E97" s="643"/>
      <c r="F97" s="643"/>
      <c r="G97" s="643"/>
      <c r="H97" s="643"/>
    </row>
    <row r="99" spans="2:8" x14ac:dyDescent="0.2">
      <c r="B99" s="642"/>
      <c r="C99" s="642"/>
      <c r="D99" s="642"/>
      <c r="E99" s="642"/>
      <c r="F99" s="642"/>
      <c r="G99" s="642"/>
      <c r="H99" s="642"/>
    </row>
    <row r="100" spans="2:8" x14ac:dyDescent="0.2">
      <c r="B100" s="643"/>
      <c r="C100" s="643"/>
      <c r="D100" s="643"/>
      <c r="E100" s="643"/>
      <c r="F100" s="643"/>
      <c r="G100" s="643"/>
      <c r="H100" s="643"/>
    </row>
    <row r="102" spans="2:8" x14ac:dyDescent="0.2">
      <c r="B102" s="642"/>
      <c r="C102" s="642"/>
      <c r="D102" s="642"/>
      <c r="E102" s="642"/>
      <c r="F102" s="642"/>
      <c r="G102" s="642"/>
      <c r="H102" s="642"/>
    </row>
    <row r="103" spans="2:8" x14ac:dyDescent="0.2">
      <c r="B103" s="643"/>
      <c r="C103" s="643"/>
      <c r="D103" s="643"/>
      <c r="E103" s="643"/>
      <c r="F103" s="643"/>
      <c r="G103" s="643"/>
      <c r="H103" s="643"/>
    </row>
    <row r="105" spans="2:8" x14ac:dyDescent="0.2">
      <c r="B105" s="642"/>
      <c r="C105" s="642"/>
      <c r="D105" s="642"/>
      <c r="E105" s="642"/>
      <c r="F105" s="642"/>
      <c r="G105" s="642"/>
      <c r="H105" s="642"/>
    </row>
    <row r="106" spans="2:8" x14ac:dyDescent="0.2">
      <c r="B106" s="643"/>
      <c r="C106" s="643"/>
      <c r="D106" s="643"/>
      <c r="E106" s="643"/>
      <c r="F106" s="643"/>
      <c r="G106" s="643"/>
      <c r="H106" s="643"/>
    </row>
    <row r="108" spans="2:8" x14ac:dyDescent="0.2">
      <c r="B108" s="642"/>
      <c r="C108" s="642"/>
      <c r="D108" s="642"/>
      <c r="E108" s="642"/>
      <c r="F108" s="642"/>
      <c r="G108" s="642"/>
      <c r="H108" s="642"/>
    </row>
    <row r="109" spans="2:8" x14ac:dyDescent="0.2">
      <c r="B109" s="643"/>
      <c r="C109" s="643"/>
      <c r="D109" s="643"/>
      <c r="E109" s="643"/>
      <c r="F109" s="643"/>
      <c r="G109" s="643"/>
      <c r="H109" s="643"/>
    </row>
  </sheetData>
  <mergeCells count="7">
    <mergeCell ref="A1:H1"/>
    <mergeCell ref="A2:H2"/>
    <mergeCell ref="A4:A6"/>
    <mergeCell ref="B4:B5"/>
    <mergeCell ref="C4:E4"/>
    <mergeCell ref="F4:F5"/>
    <mergeCell ref="B6:F6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9" orientation="portrait" horizontalDpi="1200" verticalDpi="1200" r:id="rId1"/>
  <headerFooter alignWithMargins="0">
    <oddFooter>&amp;L&amp;"MetaNormalLF-Roman,Standard"&amp;8Statistisches Bundesamt, Fachserie 14 Reihe 5, 2018</oddFooter>
  </headerFooter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H109"/>
  <sheetViews>
    <sheetView showGridLines="0" zoomScaleNormal="100" zoomScaleSheetLayoutView="100" workbookViewId="0">
      <selection sqref="A1:F1"/>
    </sheetView>
  </sheetViews>
  <sheetFormatPr baseColWidth="10" defaultRowHeight="12.75" x14ac:dyDescent="0.2"/>
  <cols>
    <col min="1" max="1" width="39.85546875" style="634" customWidth="1" collapsed="1"/>
    <col min="2" max="6" width="15.7109375" style="634" customWidth="1" collapsed="1"/>
    <col min="7" max="7" width="11.42578125" style="633" collapsed="1"/>
    <col min="8" max="256" width="11.42578125" style="634" collapsed="1"/>
    <col min="257" max="257" width="39.85546875" style="634" customWidth="1" collapsed="1"/>
    <col min="258" max="262" width="15.7109375" style="634" customWidth="1" collapsed="1"/>
    <col min="263" max="512" width="11.42578125" style="634" collapsed="1"/>
    <col min="513" max="513" width="39.85546875" style="634" customWidth="1" collapsed="1"/>
    <col min="514" max="518" width="15.7109375" style="634" customWidth="1" collapsed="1"/>
    <col min="519" max="768" width="11.42578125" style="634" collapsed="1"/>
    <col min="769" max="769" width="39.85546875" style="634" customWidth="1" collapsed="1"/>
    <col min="770" max="774" width="15.7109375" style="634" customWidth="1" collapsed="1"/>
    <col min="775" max="1024" width="11.42578125" style="634" collapsed="1"/>
    <col min="1025" max="1025" width="39.85546875" style="634" customWidth="1" collapsed="1"/>
    <col min="1026" max="1030" width="15.7109375" style="634" customWidth="1" collapsed="1"/>
    <col min="1031" max="1280" width="11.42578125" style="634" collapsed="1"/>
    <col min="1281" max="1281" width="39.85546875" style="634" customWidth="1" collapsed="1"/>
    <col min="1282" max="1286" width="15.7109375" style="634" customWidth="1" collapsed="1"/>
    <col min="1287" max="1536" width="11.42578125" style="634" collapsed="1"/>
    <col min="1537" max="1537" width="39.85546875" style="634" customWidth="1" collapsed="1"/>
    <col min="1538" max="1542" width="15.7109375" style="634" customWidth="1" collapsed="1"/>
    <col min="1543" max="1792" width="11.42578125" style="634" collapsed="1"/>
    <col min="1793" max="1793" width="39.85546875" style="634" customWidth="1" collapsed="1"/>
    <col min="1794" max="1798" width="15.7109375" style="634" customWidth="1" collapsed="1"/>
    <col min="1799" max="2048" width="11.42578125" style="634" collapsed="1"/>
    <col min="2049" max="2049" width="39.85546875" style="634" customWidth="1" collapsed="1"/>
    <col min="2050" max="2054" width="15.7109375" style="634" customWidth="1" collapsed="1"/>
    <col min="2055" max="2304" width="11.42578125" style="634" collapsed="1"/>
    <col min="2305" max="2305" width="39.85546875" style="634" customWidth="1" collapsed="1"/>
    <col min="2306" max="2310" width="15.7109375" style="634" customWidth="1" collapsed="1"/>
    <col min="2311" max="2560" width="11.42578125" style="634" collapsed="1"/>
    <col min="2561" max="2561" width="39.85546875" style="634" customWidth="1" collapsed="1"/>
    <col min="2562" max="2566" width="15.7109375" style="634" customWidth="1" collapsed="1"/>
    <col min="2567" max="2816" width="11.42578125" style="634" collapsed="1"/>
    <col min="2817" max="2817" width="39.85546875" style="634" customWidth="1" collapsed="1"/>
    <col min="2818" max="2822" width="15.7109375" style="634" customWidth="1" collapsed="1"/>
    <col min="2823" max="3072" width="11.42578125" style="634" collapsed="1"/>
    <col min="3073" max="3073" width="39.85546875" style="634" customWidth="1" collapsed="1"/>
    <col min="3074" max="3078" width="15.7109375" style="634" customWidth="1" collapsed="1"/>
    <col min="3079" max="3328" width="11.42578125" style="634" collapsed="1"/>
    <col min="3329" max="3329" width="39.85546875" style="634" customWidth="1" collapsed="1"/>
    <col min="3330" max="3334" width="15.7109375" style="634" customWidth="1" collapsed="1"/>
    <col min="3335" max="3584" width="11.42578125" style="634" collapsed="1"/>
    <col min="3585" max="3585" width="39.85546875" style="634" customWidth="1" collapsed="1"/>
    <col min="3586" max="3590" width="15.7109375" style="634" customWidth="1" collapsed="1"/>
    <col min="3591" max="3840" width="11.42578125" style="634" collapsed="1"/>
    <col min="3841" max="3841" width="39.85546875" style="634" customWidth="1" collapsed="1"/>
    <col min="3842" max="3846" width="15.7109375" style="634" customWidth="1" collapsed="1"/>
    <col min="3847" max="4096" width="11.42578125" style="634" collapsed="1"/>
    <col min="4097" max="4097" width="39.85546875" style="634" customWidth="1" collapsed="1"/>
    <col min="4098" max="4102" width="15.7109375" style="634" customWidth="1" collapsed="1"/>
    <col min="4103" max="4352" width="11.42578125" style="634" collapsed="1"/>
    <col min="4353" max="4353" width="39.85546875" style="634" customWidth="1" collapsed="1"/>
    <col min="4354" max="4358" width="15.7109375" style="634" customWidth="1" collapsed="1"/>
    <col min="4359" max="4608" width="11.42578125" style="634" collapsed="1"/>
    <col min="4609" max="4609" width="39.85546875" style="634" customWidth="1" collapsed="1"/>
    <col min="4610" max="4614" width="15.7109375" style="634" customWidth="1" collapsed="1"/>
    <col min="4615" max="4864" width="11.42578125" style="634" collapsed="1"/>
    <col min="4865" max="4865" width="39.85546875" style="634" customWidth="1" collapsed="1"/>
    <col min="4866" max="4870" width="15.7109375" style="634" customWidth="1" collapsed="1"/>
    <col min="4871" max="5120" width="11.42578125" style="634" collapsed="1"/>
    <col min="5121" max="5121" width="39.85546875" style="634" customWidth="1" collapsed="1"/>
    <col min="5122" max="5126" width="15.7109375" style="634" customWidth="1" collapsed="1"/>
    <col min="5127" max="5376" width="11.42578125" style="634" collapsed="1"/>
    <col min="5377" max="5377" width="39.85546875" style="634" customWidth="1" collapsed="1"/>
    <col min="5378" max="5382" width="15.7109375" style="634" customWidth="1" collapsed="1"/>
    <col min="5383" max="5632" width="11.42578125" style="634" collapsed="1"/>
    <col min="5633" max="5633" width="39.85546875" style="634" customWidth="1" collapsed="1"/>
    <col min="5634" max="5638" width="15.7109375" style="634" customWidth="1" collapsed="1"/>
    <col min="5639" max="5888" width="11.42578125" style="634" collapsed="1"/>
    <col min="5889" max="5889" width="39.85546875" style="634" customWidth="1" collapsed="1"/>
    <col min="5890" max="5894" width="15.7109375" style="634" customWidth="1" collapsed="1"/>
    <col min="5895" max="6144" width="11.42578125" style="634" collapsed="1"/>
    <col min="6145" max="6145" width="39.85546875" style="634" customWidth="1" collapsed="1"/>
    <col min="6146" max="6150" width="15.7109375" style="634" customWidth="1" collapsed="1"/>
    <col min="6151" max="6400" width="11.42578125" style="634" collapsed="1"/>
    <col min="6401" max="6401" width="39.85546875" style="634" customWidth="1" collapsed="1"/>
    <col min="6402" max="6406" width="15.7109375" style="634" customWidth="1" collapsed="1"/>
    <col min="6407" max="6656" width="11.42578125" style="634" collapsed="1"/>
    <col min="6657" max="6657" width="39.85546875" style="634" customWidth="1" collapsed="1"/>
    <col min="6658" max="6662" width="15.7109375" style="634" customWidth="1" collapsed="1"/>
    <col min="6663" max="6912" width="11.42578125" style="634" collapsed="1"/>
    <col min="6913" max="6913" width="39.85546875" style="634" customWidth="1" collapsed="1"/>
    <col min="6914" max="6918" width="15.7109375" style="634" customWidth="1" collapsed="1"/>
    <col min="6919" max="7168" width="11.42578125" style="634" collapsed="1"/>
    <col min="7169" max="7169" width="39.85546875" style="634" customWidth="1" collapsed="1"/>
    <col min="7170" max="7174" width="15.7109375" style="634" customWidth="1" collapsed="1"/>
    <col min="7175" max="7424" width="11.42578125" style="634" collapsed="1"/>
    <col min="7425" max="7425" width="39.85546875" style="634" customWidth="1" collapsed="1"/>
    <col min="7426" max="7430" width="15.7109375" style="634" customWidth="1" collapsed="1"/>
    <col min="7431" max="7680" width="11.42578125" style="634" collapsed="1"/>
    <col min="7681" max="7681" width="39.85546875" style="634" customWidth="1" collapsed="1"/>
    <col min="7682" max="7686" width="15.7109375" style="634" customWidth="1" collapsed="1"/>
    <col min="7687" max="7936" width="11.42578125" style="634" collapsed="1"/>
    <col min="7937" max="7937" width="39.85546875" style="634" customWidth="1" collapsed="1"/>
    <col min="7938" max="7942" width="15.7109375" style="634" customWidth="1" collapsed="1"/>
    <col min="7943" max="8192" width="11.42578125" style="634" collapsed="1"/>
    <col min="8193" max="8193" width="39.85546875" style="634" customWidth="1" collapsed="1"/>
    <col min="8194" max="8198" width="15.7109375" style="634" customWidth="1" collapsed="1"/>
    <col min="8199" max="8448" width="11.42578125" style="634" collapsed="1"/>
    <col min="8449" max="8449" width="39.85546875" style="634" customWidth="1" collapsed="1"/>
    <col min="8450" max="8454" width="15.7109375" style="634" customWidth="1" collapsed="1"/>
    <col min="8455" max="8704" width="11.42578125" style="634" collapsed="1"/>
    <col min="8705" max="8705" width="39.85546875" style="634" customWidth="1" collapsed="1"/>
    <col min="8706" max="8710" width="15.7109375" style="634" customWidth="1" collapsed="1"/>
    <col min="8711" max="8960" width="11.42578125" style="634" collapsed="1"/>
    <col min="8961" max="8961" width="39.85546875" style="634" customWidth="1" collapsed="1"/>
    <col min="8962" max="8966" width="15.7109375" style="634" customWidth="1" collapsed="1"/>
    <col min="8967" max="9216" width="11.42578125" style="634" collapsed="1"/>
    <col min="9217" max="9217" width="39.85546875" style="634" customWidth="1" collapsed="1"/>
    <col min="9218" max="9222" width="15.7109375" style="634" customWidth="1" collapsed="1"/>
    <col min="9223" max="9472" width="11.42578125" style="634" collapsed="1"/>
    <col min="9473" max="9473" width="39.85546875" style="634" customWidth="1" collapsed="1"/>
    <col min="9474" max="9478" width="15.7109375" style="634" customWidth="1" collapsed="1"/>
    <col min="9479" max="9728" width="11.42578125" style="634" collapsed="1"/>
    <col min="9729" max="9729" width="39.85546875" style="634" customWidth="1" collapsed="1"/>
    <col min="9730" max="9734" width="15.7109375" style="634" customWidth="1" collapsed="1"/>
    <col min="9735" max="9984" width="11.42578125" style="634" collapsed="1"/>
    <col min="9985" max="9985" width="39.85546875" style="634" customWidth="1" collapsed="1"/>
    <col min="9986" max="9990" width="15.7109375" style="634" customWidth="1" collapsed="1"/>
    <col min="9991" max="10240" width="11.42578125" style="634" collapsed="1"/>
    <col min="10241" max="10241" width="39.85546875" style="634" customWidth="1" collapsed="1"/>
    <col min="10242" max="10246" width="15.7109375" style="634" customWidth="1" collapsed="1"/>
    <col min="10247" max="10496" width="11.42578125" style="634" collapsed="1"/>
    <col min="10497" max="10497" width="39.85546875" style="634" customWidth="1" collapsed="1"/>
    <col min="10498" max="10502" width="15.7109375" style="634" customWidth="1" collapsed="1"/>
    <col min="10503" max="10752" width="11.42578125" style="634" collapsed="1"/>
    <col min="10753" max="10753" width="39.85546875" style="634" customWidth="1" collapsed="1"/>
    <col min="10754" max="10758" width="15.7109375" style="634" customWidth="1" collapsed="1"/>
    <col min="10759" max="11008" width="11.42578125" style="634" collapsed="1"/>
    <col min="11009" max="11009" width="39.85546875" style="634" customWidth="1" collapsed="1"/>
    <col min="11010" max="11014" width="15.7109375" style="634" customWidth="1" collapsed="1"/>
    <col min="11015" max="11264" width="11.42578125" style="634" collapsed="1"/>
    <col min="11265" max="11265" width="39.85546875" style="634" customWidth="1" collapsed="1"/>
    <col min="11266" max="11270" width="15.7109375" style="634" customWidth="1" collapsed="1"/>
    <col min="11271" max="11520" width="11.42578125" style="634" collapsed="1"/>
    <col min="11521" max="11521" width="39.85546875" style="634" customWidth="1" collapsed="1"/>
    <col min="11522" max="11526" width="15.7109375" style="634" customWidth="1" collapsed="1"/>
    <col min="11527" max="11776" width="11.42578125" style="634" collapsed="1"/>
    <col min="11777" max="11777" width="39.85546875" style="634" customWidth="1" collapsed="1"/>
    <col min="11778" max="11782" width="15.7109375" style="634" customWidth="1" collapsed="1"/>
    <col min="11783" max="12032" width="11.42578125" style="634" collapsed="1"/>
    <col min="12033" max="12033" width="39.85546875" style="634" customWidth="1" collapsed="1"/>
    <col min="12034" max="12038" width="15.7109375" style="634" customWidth="1" collapsed="1"/>
    <col min="12039" max="12288" width="11.42578125" style="634" collapsed="1"/>
    <col min="12289" max="12289" width="39.85546875" style="634" customWidth="1" collapsed="1"/>
    <col min="12290" max="12294" width="15.7109375" style="634" customWidth="1" collapsed="1"/>
    <col min="12295" max="12544" width="11.42578125" style="634" collapsed="1"/>
    <col min="12545" max="12545" width="39.85546875" style="634" customWidth="1" collapsed="1"/>
    <col min="12546" max="12550" width="15.7109375" style="634" customWidth="1" collapsed="1"/>
    <col min="12551" max="12800" width="11.42578125" style="634" collapsed="1"/>
    <col min="12801" max="12801" width="39.85546875" style="634" customWidth="1" collapsed="1"/>
    <col min="12802" max="12806" width="15.7109375" style="634" customWidth="1" collapsed="1"/>
    <col min="12807" max="13056" width="11.42578125" style="634" collapsed="1"/>
    <col min="13057" max="13057" width="39.85546875" style="634" customWidth="1" collapsed="1"/>
    <col min="13058" max="13062" width="15.7109375" style="634" customWidth="1" collapsed="1"/>
    <col min="13063" max="13312" width="11.42578125" style="634" collapsed="1"/>
    <col min="13313" max="13313" width="39.85546875" style="634" customWidth="1" collapsed="1"/>
    <col min="13314" max="13318" width="15.7109375" style="634" customWidth="1" collapsed="1"/>
    <col min="13319" max="13568" width="11.42578125" style="634" collapsed="1"/>
    <col min="13569" max="13569" width="39.85546875" style="634" customWidth="1" collapsed="1"/>
    <col min="13570" max="13574" width="15.7109375" style="634" customWidth="1" collapsed="1"/>
    <col min="13575" max="13824" width="11.42578125" style="634" collapsed="1"/>
    <col min="13825" max="13825" width="39.85546875" style="634" customWidth="1" collapsed="1"/>
    <col min="13826" max="13830" width="15.7109375" style="634" customWidth="1" collapsed="1"/>
    <col min="13831" max="14080" width="11.42578125" style="634" collapsed="1"/>
    <col min="14081" max="14081" width="39.85546875" style="634" customWidth="1" collapsed="1"/>
    <col min="14082" max="14086" width="15.7109375" style="634" customWidth="1" collapsed="1"/>
    <col min="14087" max="14336" width="11.42578125" style="634" collapsed="1"/>
    <col min="14337" max="14337" width="39.85546875" style="634" customWidth="1" collapsed="1"/>
    <col min="14338" max="14342" width="15.7109375" style="634" customWidth="1" collapsed="1"/>
    <col min="14343" max="14592" width="11.42578125" style="634" collapsed="1"/>
    <col min="14593" max="14593" width="39.85546875" style="634" customWidth="1" collapsed="1"/>
    <col min="14594" max="14598" width="15.7109375" style="634" customWidth="1" collapsed="1"/>
    <col min="14599" max="14848" width="11.42578125" style="634" collapsed="1"/>
    <col min="14849" max="14849" width="39.85546875" style="634" customWidth="1" collapsed="1"/>
    <col min="14850" max="14854" width="15.7109375" style="634" customWidth="1" collapsed="1"/>
    <col min="14855" max="15104" width="11.42578125" style="634" collapsed="1"/>
    <col min="15105" max="15105" width="39.85546875" style="634" customWidth="1" collapsed="1"/>
    <col min="15106" max="15110" width="15.7109375" style="634" customWidth="1" collapsed="1"/>
    <col min="15111" max="15360" width="11.42578125" style="634" collapsed="1"/>
    <col min="15361" max="15361" width="39.85546875" style="634" customWidth="1" collapsed="1"/>
    <col min="15362" max="15366" width="15.7109375" style="634" customWidth="1" collapsed="1"/>
    <col min="15367" max="15616" width="11.42578125" style="634" collapsed="1"/>
    <col min="15617" max="15617" width="39.85546875" style="634" customWidth="1" collapsed="1"/>
    <col min="15618" max="15622" width="15.7109375" style="634" customWidth="1" collapsed="1"/>
    <col min="15623" max="15872" width="11.42578125" style="634" collapsed="1"/>
    <col min="15873" max="15873" width="39.85546875" style="634" customWidth="1" collapsed="1"/>
    <col min="15874" max="15878" width="15.7109375" style="634" customWidth="1" collapsed="1"/>
    <col min="15879" max="16128" width="11.42578125" style="634" collapsed="1"/>
    <col min="16129" max="16129" width="39.85546875" style="634" customWidth="1" collapsed="1"/>
    <col min="16130" max="16134" width="15.7109375" style="634" customWidth="1" collapsed="1"/>
    <col min="16135" max="16384" width="11.42578125" style="634" collapsed="1"/>
  </cols>
  <sheetData>
    <row r="1" spans="1:8" s="532" customFormat="1" ht="20.100000000000001" customHeight="1" x14ac:dyDescent="0.25">
      <c r="A1" s="1362" t="s">
        <v>303</v>
      </c>
      <c r="B1" s="1362"/>
      <c r="C1" s="1362"/>
      <c r="D1" s="1362"/>
      <c r="E1" s="1362"/>
      <c r="F1" s="1362"/>
      <c r="G1" s="531"/>
      <c r="H1" s="531"/>
    </row>
    <row r="2" spans="1:8" s="532" customFormat="1" ht="18" customHeight="1" x14ac:dyDescent="0.25">
      <c r="A2" s="1363" t="s">
        <v>895</v>
      </c>
      <c r="B2" s="1363"/>
      <c r="C2" s="1363"/>
      <c r="D2" s="1363"/>
      <c r="E2" s="1363"/>
      <c r="F2" s="1363"/>
      <c r="G2" s="631"/>
    </row>
    <row r="3" spans="1:8" s="533" customFormat="1" ht="15" x14ac:dyDescent="0.2">
      <c r="A3" s="611"/>
      <c r="B3" s="611"/>
      <c r="C3" s="611"/>
      <c r="D3" s="611"/>
      <c r="E3" s="611"/>
      <c r="F3" s="611"/>
      <c r="G3" s="534"/>
    </row>
    <row r="4" spans="1:8" s="533" customFormat="1" ht="18" customHeight="1" x14ac:dyDescent="0.2">
      <c r="A4" s="1364" t="s">
        <v>800</v>
      </c>
      <c r="B4" s="1367" t="s">
        <v>266</v>
      </c>
      <c r="C4" s="1369" t="s">
        <v>50</v>
      </c>
      <c r="D4" s="1370"/>
      <c r="E4" s="1371"/>
      <c r="F4" s="1367" t="s">
        <v>331</v>
      </c>
    </row>
    <row r="5" spans="1:8" s="533" customFormat="1" ht="21" customHeight="1" x14ac:dyDescent="0.2">
      <c r="A5" s="1365"/>
      <c r="B5" s="1368"/>
      <c r="C5" s="535" t="s">
        <v>22</v>
      </c>
      <c r="D5" s="535" t="s">
        <v>37</v>
      </c>
      <c r="E5" s="535" t="s">
        <v>38</v>
      </c>
      <c r="F5" s="1372"/>
    </row>
    <row r="6" spans="1:8" s="539" customFormat="1" ht="15.75" customHeight="1" x14ac:dyDescent="0.2">
      <c r="A6" s="1366"/>
      <c r="B6" s="1373" t="s">
        <v>295</v>
      </c>
      <c r="C6" s="1374"/>
      <c r="D6" s="1374"/>
      <c r="E6" s="1374"/>
      <c r="F6" s="1374"/>
      <c r="G6" s="538"/>
    </row>
    <row r="7" spans="1:8" ht="20.100000000000001" customHeight="1" x14ac:dyDescent="0.2">
      <c r="A7" s="632"/>
      <c r="B7" s="596"/>
      <c r="C7" s="596"/>
      <c r="D7" s="596"/>
      <c r="E7" s="596"/>
      <c r="F7" s="596"/>
    </row>
    <row r="8" spans="1:8" s="638" customFormat="1" ht="14.45" customHeight="1" x14ac:dyDescent="0.2">
      <c r="A8" s="635" t="s">
        <v>266</v>
      </c>
      <c r="B8" s="605">
        <v>2571807.9691400002</v>
      </c>
      <c r="C8" s="605">
        <v>1915767.3968400001</v>
      </c>
      <c r="D8" s="605">
        <v>1685492.41065</v>
      </c>
      <c r="E8" s="605">
        <v>230274.98619</v>
      </c>
      <c r="F8" s="605">
        <v>656040.5723</v>
      </c>
      <c r="G8" s="636"/>
      <c r="H8" s="637"/>
    </row>
    <row r="9" spans="1:8" s="638" customFormat="1" ht="14.45" customHeight="1" x14ac:dyDescent="0.2">
      <c r="A9" s="541" t="s">
        <v>116</v>
      </c>
      <c r="B9" s="596">
        <v>1668944.7769899999</v>
      </c>
      <c r="C9" s="596">
        <v>1213302.0799799999</v>
      </c>
      <c r="D9" s="596">
        <v>1054657.99376</v>
      </c>
      <c r="E9" s="596">
        <v>158644.08622</v>
      </c>
      <c r="F9" s="596">
        <v>455642.69701</v>
      </c>
      <c r="G9" s="636"/>
      <c r="H9" s="637"/>
    </row>
    <row r="10" spans="1:8" s="638" customFormat="1" ht="14.45" customHeight="1" x14ac:dyDescent="0.2">
      <c r="A10" s="541" t="s">
        <v>70</v>
      </c>
      <c r="B10" s="596">
        <v>255.41246000000001</v>
      </c>
      <c r="C10" s="596">
        <v>127.33618</v>
      </c>
      <c r="D10" s="596">
        <v>122.73820000000001</v>
      </c>
      <c r="E10" s="596">
        <v>4.5979700000000001</v>
      </c>
      <c r="F10" s="596">
        <v>128.07628</v>
      </c>
      <c r="G10" s="636"/>
      <c r="H10" s="637"/>
    </row>
    <row r="11" spans="1:8" s="638" customFormat="1" ht="24.95" customHeight="1" x14ac:dyDescent="0.2">
      <c r="A11" s="635" t="s">
        <v>117</v>
      </c>
      <c r="B11" s="605">
        <v>608237.23961000005</v>
      </c>
      <c r="C11" s="605">
        <v>570525.27157999994</v>
      </c>
      <c r="D11" s="605">
        <v>513108.88801</v>
      </c>
      <c r="E11" s="605">
        <v>57416.383569999998</v>
      </c>
      <c r="F11" s="605">
        <v>37711.968030000004</v>
      </c>
      <c r="G11" s="644"/>
      <c r="H11" s="637"/>
    </row>
    <row r="12" spans="1:8" ht="14.45" customHeight="1" x14ac:dyDescent="0.2">
      <c r="A12" s="75" t="s">
        <v>299</v>
      </c>
      <c r="B12" s="596">
        <v>44521.738369999999</v>
      </c>
      <c r="C12" s="596">
        <v>44009.215250000001</v>
      </c>
      <c r="D12" s="596">
        <v>35433.847090000003</v>
      </c>
      <c r="E12" s="596">
        <v>8575.36816</v>
      </c>
      <c r="F12" s="596">
        <v>512.52311999999995</v>
      </c>
      <c r="G12" s="643"/>
      <c r="H12" s="637"/>
    </row>
    <row r="13" spans="1:8" ht="14.45" customHeight="1" x14ac:dyDescent="0.2">
      <c r="A13" s="75" t="s">
        <v>251</v>
      </c>
      <c r="B13" s="596">
        <v>16822.950779999999</v>
      </c>
      <c r="C13" s="596">
        <v>14613.41461</v>
      </c>
      <c r="D13" s="596">
        <v>14582.26031</v>
      </c>
      <c r="E13" s="596">
        <v>31.154299999999999</v>
      </c>
      <c r="F13" s="596">
        <v>2209.5361699999999</v>
      </c>
      <c r="G13" s="643"/>
      <c r="H13" s="637"/>
    </row>
    <row r="14" spans="1:8" ht="14.45" customHeight="1" x14ac:dyDescent="0.2">
      <c r="A14" s="75" t="s">
        <v>252</v>
      </c>
      <c r="B14" s="596">
        <v>17307.390719999999</v>
      </c>
      <c r="C14" s="596">
        <v>16122.207249999999</v>
      </c>
      <c r="D14" s="596">
        <v>14765.307640000001</v>
      </c>
      <c r="E14" s="596">
        <v>1356.8996</v>
      </c>
      <c r="F14" s="596">
        <v>1185.1834699999999</v>
      </c>
      <c r="G14" s="643"/>
      <c r="H14" s="637"/>
    </row>
    <row r="15" spans="1:8" s="76" customFormat="1" ht="14.45" customHeight="1" x14ac:dyDescent="0.2">
      <c r="A15" s="75" t="s">
        <v>253</v>
      </c>
      <c r="B15" s="596">
        <v>45486.381260000002</v>
      </c>
      <c r="C15" s="596">
        <v>40395.87788</v>
      </c>
      <c r="D15" s="596">
        <v>40305.131759999997</v>
      </c>
      <c r="E15" s="596">
        <v>90.746120000000005</v>
      </c>
      <c r="F15" s="596">
        <v>5090.5033800000001</v>
      </c>
      <c r="H15" s="637"/>
    </row>
    <row r="16" spans="1:8" s="76" customFormat="1" ht="14.45" customHeight="1" x14ac:dyDescent="0.2">
      <c r="A16" s="75" t="s">
        <v>300</v>
      </c>
      <c r="B16" s="596">
        <v>7700.3741099999997</v>
      </c>
      <c r="C16" s="596">
        <v>7653.3108199999997</v>
      </c>
      <c r="D16" s="596">
        <v>7532.3626899999999</v>
      </c>
      <c r="E16" s="596">
        <v>120.94813000000001</v>
      </c>
      <c r="F16" s="596">
        <v>47.063290000000002</v>
      </c>
      <c r="H16" s="637"/>
    </row>
    <row r="17" spans="1:8" s="76" customFormat="1" ht="14.45" customHeight="1" x14ac:dyDescent="0.2">
      <c r="A17" s="75" t="s">
        <v>255</v>
      </c>
      <c r="B17" s="596">
        <v>59220.075900000003</v>
      </c>
      <c r="C17" s="596">
        <v>58718.466919999999</v>
      </c>
      <c r="D17" s="596">
        <v>56618.245580000003</v>
      </c>
      <c r="E17" s="596">
        <v>2100.2213400000001</v>
      </c>
      <c r="F17" s="596">
        <v>501.60897999999997</v>
      </c>
      <c r="H17" s="637"/>
    </row>
    <row r="18" spans="1:8" s="76" customFormat="1" ht="14.45" customHeight="1" x14ac:dyDescent="0.2">
      <c r="A18" s="75" t="s">
        <v>301</v>
      </c>
      <c r="B18" s="596">
        <v>168138.49580999999</v>
      </c>
      <c r="C18" s="596">
        <v>167168.08154000001</v>
      </c>
      <c r="D18" s="596">
        <v>137075.81852</v>
      </c>
      <c r="E18" s="596">
        <v>30092.263009999999</v>
      </c>
      <c r="F18" s="596">
        <v>970.41426999999999</v>
      </c>
      <c r="H18" s="637"/>
    </row>
    <row r="19" spans="1:8" s="76" customFormat="1" ht="14.45" customHeight="1" x14ac:dyDescent="0.2">
      <c r="A19" s="75" t="s">
        <v>0</v>
      </c>
      <c r="B19" s="596">
        <v>31175.916570000001</v>
      </c>
      <c r="C19" s="596">
        <v>30637.17182</v>
      </c>
      <c r="D19" s="596">
        <v>30479.755249999998</v>
      </c>
      <c r="E19" s="596">
        <v>157.41657000000001</v>
      </c>
      <c r="F19" s="596">
        <v>538.74473999999998</v>
      </c>
      <c r="H19" s="637"/>
    </row>
    <row r="20" spans="1:8" s="76" customFormat="1" ht="14.45" customHeight="1" x14ac:dyDescent="0.2">
      <c r="A20" s="75" t="s">
        <v>258</v>
      </c>
      <c r="B20" s="596">
        <v>15689.9228</v>
      </c>
      <c r="C20" s="596">
        <v>13812.13006</v>
      </c>
      <c r="D20" s="596">
        <v>13566.034110000001</v>
      </c>
      <c r="E20" s="596">
        <v>246.09594999999999</v>
      </c>
      <c r="F20" s="596">
        <v>1877.7927400000001</v>
      </c>
      <c r="H20" s="637"/>
    </row>
    <row r="21" spans="1:8" s="76" customFormat="1" ht="14.45" customHeight="1" x14ac:dyDescent="0.2">
      <c r="A21" s="75" t="s">
        <v>259</v>
      </c>
      <c r="B21" s="596">
        <v>1533.3621000000001</v>
      </c>
      <c r="C21" s="596">
        <v>1408.6459400000001</v>
      </c>
      <c r="D21" s="596">
        <v>1408.6459400000001</v>
      </c>
      <c r="E21" s="596">
        <v>0</v>
      </c>
      <c r="F21" s="596">
        <v>124.71616</v>
      </c>
      <c r="H21" s="637"/>
    </row>
    <row r="22" spans="1:8" s="76" customFormat="1" ht="14.45" customHeight="1" x14ac:dyDescent="0.2">
      <c r="A22" s="75" t="s">
        <v>1</v>
      </c>
      <c r="B22" s="596">
        <v>20053.413919999999</v>
      </c>
      <c r="C22" s="596">
        <v>19932.47566</v>
      </c>
      <c r="D22" s="596">
        <v>19928.018530000001</v>
      </c>
      <c r="E22" s="596">
        <v>4.4571300000000003</v>
      </c>
      <c r="F22" s="596">
        <v>120.93827</v>
      </c>
      <c r="H22" s="637"/>
    </row>
    <row r="23" spans="1:8" s="76" customFormat="1" ht="14.45" customHeight="1" x14ac:dyDescent="0.2">
      <c r="A23" s="75" t="s">
        <v>2</v>
      </c>
      <c r="B23" s="596">
        <v>31845.475439999998</v>
      </c>
      <c r="C23" s="596">
        <v>30912.995900000002</v>
      </c>
      <c r="D23" s="596">
        <v>27423.455890000001</v>
      </c>
      <c r="E23" s="596">
        <v>3489.5400100000002</v>
      </c>
      <c r="F23" s="596">
        <v>932.47955000000002</v>
      </c>
      <c r="H23" s="637"/>
    </row>
    <row r="24" spans="1:8" s="76" customFormat="1" ht="14.45" customHeight="1" x14ac:dyDescent="0.2">
      <c r="A24" s="75" t="s">
        <v>262</v>
      </c>
      <c r="B24" s="596">
        <v>14958.418390000001</v>
      </c>
      <c r="C24" s="596">
        <v>14646.068240000001</v>
      </c>
      <c r="D24" s="596">
        <v>14278.037130000001</v>
      </c>
      <c r="E24" s="596">
        <v>368.03111000000001</v>
      </c>
      <c r="F24" s="596">
        <v>312.35014999999999</v>
      </c>
      <c r="H24" s="637"/>
    </row>
    <row r="25" spans="1:8" s="76" customFormat="1" ht="14.45" customHeight="1" x14ac:dyDescent="0.2">
      <c r="A25" s="75" t="s">
        <v>263</v>
      </c>
      <c r="B25" s="596">
        <v>71138.611359999995</v>
      </c>
      <c r="C25" s="596">
        <v>54402.85727</v>
      </c>
      <c r="D25" s="596">
        <v>54371.936079999999</v>
      </c>
      <c r="E25" s="596">
        <v>30.921199999999999</v>
      </c>
      <c r="F25" s="596">
        <v>16735.754079999999</v>
      </c>
      <c r="H25" s="637"/>
    </row>
    <row r="26" spans="1:8" s="76" customFormat="1" ht="14.45" customHeight="1" x14ac:dyDescent="0.2">
      <c r="A26" s="75" t="s">
        <v>178</v>
      </c>
      <c r="B26" s="596">
        <v>23183.239890000001</v>
      </c>
      <c r="C26" s="596">
        <v>21729.938150000002</v>
      </c>
      <c r="D26" s="596">
        <v>21427.68289</v>
      </c>
      <c r="E26" s="596">
        <v>302.25526000000002</v>
      </c>
      <c r="F26" s="596">
        <v>1453.3017500000001</v>
      </c>
      <c r="H26" s="637"/>
    </row>
    <row r="27" spans="1:8" s="76" customFormat="1" ht="14.45" customHeight="1" x14ac:dyDescent="0.2">
      <c r="A27" s="75" t="s">
        <v>265</v>
      </c>
      <c r="B27" s="596">
        <v>39461.47219</v>
      </c>
      <c r="C27" s="596">
        <v>34362.414279999997</v>
      </c>
      <c r="D27" s="596">
        <v>23912.348590000001</v>
      </c>
      <c r="E27" s="596">
        <v>10450.065689999999</v>
      </c>
      <c r="F27" s="596">
        <v>5099.0579100000004</v>
      </c>
      <c r="H27" s="637"/>
    </row>
    <row r="28" spans="1:8" s="638" customFormat="1" ht="24.95" customHeight="1" x14ac:dyDescent="0.2">
      <c r="A28" s="635" t="s">
        <v>118</v>
      </c>
      <c r="B28" s="605">
        <v>294370.54009000002</v>
      </c>
      <c r="C28" s="605">
        <v>131812.70910000001</v>
      </c>
      <c r="D28" s="605">
        <v>117602.79068000001</v>
      </c>
      <c r="E28" s="605">
        <v>14209.91843</v>
      </c>
      <c r="F28" s="605">
        <v>162557.83098</v>
      </c>
      <c r="G28" s="644"/>
      <c r="H28" s="637"/>
    </row>
    <row r="29" spans="1:8" ht="14.45" customHeight="1" x14ac:dyDescent="0.2">
      <c r="A29" s="75" t="s">
        <v>299</v>
      </c>
      <c r="B29" s="596">
        <v>38782.874360000002</v>
      </c>
      <c r="C29" s="596">
        <v>8638.2728800000004</v>
      </c>
      <c r="D29" s="596">
        <v>5922.36168</v>
      </c>
      <c r="E29" s="596">
        <v>2715.9112</v>
      </c>
      <c r="F29" s="596">
        <v>30144.601490000001</v>
      </c>
      <c r="G29" s="643"/>
      <c r="H29" s="637"/>
    </row>
    <row r="30" spans="1:8" ht="14.45" customHeight="1" x14ac:dyDescent="0.2">
      <c r="A30" s="75" t="s">
        <v>251</v>
      </c>
      <c r="B30" s="596">
        <v>33770.989710000002</v>
      </c>
      <c r="C30" s="596">
        <v>12932.27882</v>
      </c>
      <c r="D30" s="596">
        <v>11500.848480000001</v>
      </c>
      <c r="E30" s="596">
        <v>1431.4303399999999</v>
      </c>
      <c r="F30" s="596">
        <v>20838.710889999998</v>
      </c>
      <c r="G30" s="643"/>
      <c r="H30" s="637"/>
    </row>
    <row r="31" spans="1:8" ht="14.45" customHeight="1" x14ac:dyDescent="0.2">
      <c r="A31" s="75" t="s">
        <v>252</v>
      </c>
      <c r="B31" s="596">
        <v>7560.46774</v>
      </c>
      <c r="C31" s="596">
        <v>1881.0316</v>
      </c>
      <c r="D31" s="596">
        <v>1596.0013899999999</v>
      </c>
      <c r="E31" s="596">
        <v>285.03021000000001</v>
      </c>
      <c r="F31" s="596">
        <v>5679.4361399999998</v>
      </c>
      <c r="G31" s="643"/>
      <c r="H31" s="637"/>
    </row>
    <row r="32" spans="1:8" s="76" customFormat="1" ht="14.45" customHeight="1" x14ac:dyDescent="0.2">
      <c r="A32" s="75" t="s">
        <v>253</v>
      </c>
      <c r="B32" s="596">
        <v>30263.909019999999</v>
      </c>
      <c r="C32" s="596">
        <v>12960.24951</v>
      </c>
      <c r="D32" s="596">
        <v>11816.326660000001</v>
      </c>
      <c r="E32" s="596">
        <v>1143.9228499999999</v>
      </c>
      <c r="F32" s="596">
        <v>17303.659510000001</v>
      </c>
      <c r="H32" s="637"/>
    </row>
    <row r="33" spans="1:8" s="76" customFormat="1" ht="14.45" customHeight="1" x14ac:dyDescent="0.2">
      <c r="A33" s="75" t="s">
        <v>300</v>
      </c>
      <c r="B33" s="596">
        <v>6156.7413399999996</v>
      </c>
      <c r="C33" s="596">
        <v>1666.2152000000001</v>
      </c>
      <c r="D33" s="596">
        <v>1486.3529000000001</v>
      </c>
      <c r="E33" s="596">
        <v>179.86229</v>
      </c>
      <c r="F33" s="596">
        <v>4490.5261399999999</v>
      </c>
      <c r="H33" s="637"/>
    </row>
    <row r="34" spans="1:8" s="76" customFormat="1" ht="14.45" customHeight="1" x14ac:dyDescent="0.2">
      <c r="A34" s="75" t="s">
        <v>255</v>
      </c>
      <c r="B34" s="596">
        <v>26606.99913</v>
      </c>
      <c r="C34" s="596">
        <v>13032.700430000001</v>
      </c>
      <c r="D34" s="596">
        <v>12041.650509999999</v>
      </c>
      <c r="E34" s="596">
        <v>991.04992000000004</v>
      </c>
      <c r="F34" s="596">
        <v>13574.29869</v>
      </c>
      <c r="H34" s="637"/>
    </row>
    <row r="35" spans="1:8" s="76" customFormat="1" ht="14.45" customHeight="1" x14ac:dyDescent="0.2">
      <c r="A35" s="75" t="s">
        <v>301</v>
      </c>
      <c r="B35" s="596">
        <v>91793.290059999999</v>
      </c>
      <c r="C35" s="596">
        <v>52292.717700000001</v>
      </c>
      <c r="D35" s="596">
        <v>47422.287680000001</v>
      </c>
      <c r="E35" s="596">
        <v>4870.4300300000004</v>
      </c>
      <c r="F35" s="596">
        <v>39500.572359999998</v>
      </c>
      <c r="H35" s="637"/>
    </row>
    <row r="36" spans="1:8" s="76" customFormat="1" ht="14.45" customHeight="1" x14ac:dyDescent="0.2">
      <c r="A36" s="75" t="s">
        <v>0</v>
      </c>
      <c r="B36" s="596">
        <v>19516.04104</v>
      </c>
      <c r="C36" s="596">
        <v>12643.58633</v>
      </c>
      <c r="D36" s="596">
        <v>12149.999589999999</v>
      </c>
      <c r="E36" s="596">
        <v>493.58674999999999</v>
      </c>
      <c r="F36" s="596">
        <v>6872.45471</v>
      </c>
      <c r="H36" s="637"/>
    </row>
    <row r="37" spans="1:8" s="76" customFormat="1" ht="14.45" customHeight="1" x14ac:dyDescent="0.2">
      <c r="A37" s="75" t="s">
        <v>258</v>
      </c>
      <c r="B37" s="596">
        <v>7150.4452099999999</v>
      </c>
      <c r="C37" s="596">
        <v>3623.6121600000001</v>
      </c>
      <c r="D37" s="596">
        <v>3458.8951200000001</v>
      </c>
      <c r="E37" s="596">
        <v>164.71704</v>
      </c>
      <c r="F37" s="596">
        <v>3526.83304</v>
      </c>
      <c r="H37" s="637"/>
    </row>
    <row r="38" spans="1:8" s="76" customFormat="1" ht="14.45" customHeight="1" x14ac:dyDescent="0.2">
      <c r="A38" s="75" t="s">
        <v>259</v>
      </c>
      <c r="B38" s="596">
        <v>10269.57373</v>
      </c>
      <c r="C38" s="596">
        <v>2833.2232800000002</v>
      </c>
      <c r="D38" s="596">
        <v>2418.76325</v>
      </c>
      <c r="E38" s="596">
        <v>414.46003000000002</v>
      </c>
      <c r="F38" s="596">
        <v>7436.3504499999999</v>
      </c>
      <c r="H38" s="637"/>
    </row>
    <row r="39" spans="1:8" s="76" customFormat="1" ht="14.45" customHeight="1" x14ac:dyDescent="0.2">
      <c r="A39" s="75" t="s">
        <v>1</v>
      </c>
      <c r="B39" s="596">
        <v>7947.5191000000004</v>
      </c>
      <c r="C39" s="596">
        <v>2661.61652</v>
      </c>
      <c r="D39" s="596">
        <v>2598.5670500000001</v>
      </c>
      <c r="E39" s="596">
        <v>63.049469999999999</v>
      </c>
      <c r="F39" s="596">
        <v>5285.9025799999999</v>
      </c>
      <c r="H39" s="637"/>
    </row>
    <row r="40" spans="1:8" s="76" customFormat="1" ht="14.45" customHeight="1" x14ac:dyDescent="0.2">
      <c r="A40" s="75" t="s">
        <v>2</v>
      </c>
      <c r="B40" s="596">
        <v>8253.4659300000003</v>
      </c>
      <c r="C40" s="596">
        <v>4245.0774300000003</v>
      </c>
      <c r="D40" s="596">
        <v>3637.5257200000001</v>
      </c>
      <c r="E40" s="596">
        <v>607.55170999999996</v>
      </c>
      <c r="F40" s="596">
        <v>4008.3885</v>
      </c>
      <c r="H40" s="637"/>
    </row>
    <row r="41" spans="1:8" s="76" customFormat="1" ht="14.45" customHeight="1" x14ac:dyDescent="0.2">
      <c r="A41" s="75" t="s">
        <v>262</v>
      </c>
      <c r="B41" s="596">
        <v>6298.22372</v>
      </c>
      <c r="C41" s="596">
        <v>2402.1272399999998</v>
      </c>
      <c r="D41" s="596">
        <v>1553.21065</v>
      </c>
      <c r="E41" s="596">
        <v>848.91659000000004</v>
      </c>
      <c r="F41" s="596">
        <v>3896.0964800000002</v>
      </c>
      <c r="H41" s="637"/>
    </row>
    <row r="42" spans="1:8" s="76" customFormat="1" ht="14.45" customHeight="1" x14ac:dyDescent="0.2">
      <c r="A42" s="77"/>
      <c r="B42" s="596"/>
      <c r="C42" s="596"/>
      <c r="D42" s="596"/>
      <c r="E42" s="596"/>
      <c r="F42" s="596"/>
      <c r="H42" s="637"/>
    </row>
    <row r="43" spans="1:8" s="74" customFormat="1" ht="14.45" customHeight="1" x14ac:dyDescent="0.2">
      <c r="A43" s="543" t="s">
        <v>41</v>
      </c>
      <c r="B43" s="544"/>
      <c r="C43" s="544"/>
      <c r="D43" s="544"/>
      <c r="E43" s="544"/>
      <c r="F43" s="544"/>
      <c r="H43" s="546"/>
    </row>
    <row r="44" spans="1:8" s="547" customFormat="1" ht="12.75" customHeight="1" x14ac:dyDescent="0.2">
      <c r="A44" s="543" t="s">
        <v>88</v>
      </c>
      <c r="B44" s="544"/>
      <c r="C44" s="544"/>
      <c r="D44" s="544"/>
      <c r="E44" s="544"/>
      <c r="F44" s="544"/>
      <c r="G44" s="548"/>
    </row>
    <row r="45" spans="1:8" s="547" customFormat="1" ht="15" customHeight="1" x14ac:dyDescent="0.2">
      <c r="B45" s="544"/>
      <c r="C45" s="544"/>
      <c r="D45" s="544"/>
      <c r="E45" s="641"/>
      <c r="F45" s="544"/>
      <c r="G45" s="548"/>
    </row>
    <row r="46" spans="1:8" x14ac:dyDescent="0.2">
      <c r="B46" s="642"/>
      <c r="C46" s="642"/>
      <c r="D46" s="642"/>
      <c r="E46" s="642"/>
      <c r="F46" s="642"/>
    </row>
    <row r="48" spans="1:8" x14ac:dyDescent="0.2">
      <c r="B48" s="642"/>
      <c r="C48" s="642"/>
      <c r="D48" s="642"/>
      <c r="E48" s="642"/>
      <c r="F48" s="642"/>
    </row>
    <row r="49" spans="2:6" x14ac:dyDescent="0.2">
      <c r="B49" s="643"/>
      <c r="C49" s="643"/>
      <c r="D49" s="643"/>
      <c r="E49" s="643"/>
      <c r="F49" s="643"/>
    </row>
    <row r="51" spans="2:6" x14ac:dyDescent="0.2">
      <c r="B51" s="642"/>
      <c r="C51" s="642"/>
      <c r="D51" s="642"/>
      <c r="E51" s="642"/>
      <c r="F51" s="642"/>
    </row>
    <row r="52" spans="2:6" x14ac:dyDescent="0.2">
      <c r="B52" s="643"/>
      <c r="C52" s="643"/>
      <c r="D52" s="643"/>
      <c r="E52" s="643"/>
      <c r="F52" s="643"/>
    </row>
    <row r="54" spans="2:6" x14ac:dyDescent="0.2">
      <c r="B54" s="642"/>
      <c r="C54" s="642"/>
      <c r="D54" s="642"/>
      <c r="E54" s="642"/>
      <c r="F54" s="642"/>
    </row>
    <row r="55" spans="2:6" x14ac:dyDescent="0.2">
      <c r="B55" s="643"/>
      <c r="C55" s="643"/>
      <c r="D55" s="643"/>
      <c r="E55" s="643"/>
      <c r="F55" s="643"/>
    </row>
    <row r="57" spans="2:6" x14ac:dyDescent="0.2">
      <c r="B57" s="642"/>
      <c r="C57" s="642"/>
      <c r="D57" s="642"/>
      <c r="E57" s="642"/>
      <c r="F57" s="642"/>
    </row>
    <row r="58" spans="2:6" x14ac:dyDescent="0.2">
      <c r="B58" s="643"/>
      <c r="C58" s="643"/>
      <c r="D58" s="643"/>
      <c r="E58" s="643"/>
      <c r="F58" s="643"/>
    </row>
    <row r="60" spans="2:6" x14ac:dyDescent="0.2">
      <c r="B60" s="642"/>
      <c r="C60" s="642"/>
      <c r="D60" s="642"/>
      <c r="E60" s="642"/>
      <c r="F60" s="642"/>
    </row>
    <row r="61" spans="2:6" x14ac:dyDescent="0.2">
      <c r="B61" s="643"/>
      <c r="C61" s="643"/>
      <c r="D61" s="643"/>
      <c r="E61" s="643"/>
      <c r="F61" s="643"/>
    </row>
    <row r="63" spans="2:6" x14ac:dyDescent="0.2">
      <c r="B63" s="642"/>
      <c r="C63" s="642"/>
      <c r="D63" s="642"/>
      <c r="E63" s="642"/>
      <c r="F63" s="642"/>
    </row>
    <row r="64" spans="2:6" x14ac:dyDescent="0.2">
      <c r="B64" s="643"/>
      <c r="C64" s="643"/>
      <c r="D64" s="643"/>
      <c r="E64" s="643"/>
      <c r="F64" s="643"/>
    </row>
    <row r="66" spans="2:6" x14ac:dyDescent="0.2">
      <c r="B66" s="642"/>
      <c r="C66" s="642"/>
      <c r="D66" s="642"/>
      <c r="E66" s="642"/>
      <c r="F66" s="642"/>
    </row>
    <row r="67" spans="2:6" x14ac:dyDescent="0.2">
      <c r="B67" s="643"/>
      <c r="C67" s="643"/>
      <c r="D67" s="643"/>
      <c r="E67" s="643"/>
      <c r="F67" s="643"/>
    </row>
    <row r="69" spans="2:6" x14ac:dyDescent="0.2">
      <c r="B69" s="642"/>
      <c r="C69" s="642"/>
      <c r="D69" s="642"/>
      <c r="E69" s="642"/>
      <c r="F69" s="642"/>
    </row>
    <row r="70" spans="2:6" x14ac:dyDescent="0.2">
      <c r="B70" s="643"/>
      <c r="C70" s="643"/>
      <c r="D70" s="643"/>
      <c r="E70" s="643"/>
      <c r="F70" s="643"/>
    </row>
    <row r="72" spans="2:6" x14ac:dyDescent="0.2">
      <c r="B72" s="642"/>
      <c r="C72" s="642"/>
      <c r="D72" s="642"/>
      <c r="E72" s="642"/>
      <c r="F72" s="642"/>
    </row>
    <row r="73" spans="2:6" x14ac:dyDescent="0.2">
      <c r="B73" s="643"/>
      <c r="C73" s="643"/>
      <c r="D73" s="643"/>
      <c r="E73" s="643"/>
      <c r="F73" s="643"/>
    </row>
    <row r="75" spans="2:6" x14ac:dyDescent="0.2">
      <c r="B75" s="642"/>
      <c r="C75" s="642"/>
      <c r="D75" s="642"/>
      <c r="E75" s="642"/>
      <c r="F75" s="642"/>
    </row>
    <row r="76" spans="2:6" x14ac:dyDescent="0.2">
      <c r="B76" s="643"/>
      <c r="C76" s="643"/>
      <c r="D76" s="643"/>
      <c r="E76" s="643"/>
      <c r="F76" s="643"/>
    </row>
    <row r="78" spans="2:6" x14ac:dyDescent="0.2">
      <c r="B78" s="642"/>
      <c r="C78" s="642"/>
      <c r="D78" s="642"/>
      <c r="E78" s="642"/>
      <c r="F78" s="642"/>
    </row>
    <row r="79" spans="2:6" x14ac:dyDescent="0.2">
      <c r="B79" s="643"/>
      <c r="C79" s="643"/>
      <c r="D79" s="643"/>
      <c r="E79" s="643"/>
      <c r="F79" s="643"/>
    </row>
    <row r="81" spans="2:6" x14ac:dyDescent="0.2">
      <c r="B81" s="642"/>
      <c r="C81" s="642"/>
      <c r="D81" s="642"/>
      <c r="E81" s="642"/>
      <c r="F81" s="642"/>
    </row>
    <row r="82" spans="2:6" x14ac:dyDescent="0.2">
      <c r="B82" s="643"/>
      <c r="C82" s="643"/>
      <c r="D82" s="643"/>
      <c r="E82" s="643"/>
      <c r="F82" s="643"/>
    </row>
    <row r="84" spans="2:6" x14ac:dyDescent="0.2">
      <c r="B84" s="642"/>
      <c r="C84" s="642"/>
      <c r="D84" s="642"/>
      <c r="E84" s="642"/>
      <c r="F84" s="642"/>
    </row>
    <row r="85" spans="2:6" x14ac:dyDescent="0.2">
      <c r="B85" s="643"/>
      <c r="C85" s="643"/>
      <c r="D85" s="643"/>
      <c r="E85" s="643"/>
      <c r="F85" s="643"/>
    </row>
    <row r="87" spans="2:6" x14ac:dyDescent="0.2">
      <c r="B87" s="642"/>
      <c r="C87" s="642"/>
      <c r="D87" s="642"/>
      <c r="E87" s="642"/>
      <c r="F87" s="642"/>
    </row>
    <row r="88" spans="2:6" x14ac:dyDescent="0.2">
      <c r="B88" s="643"/>
      <c r="C88" s="643"/>
      <c r="D88" s="643"/>
      <c r="E88" s="643"/>
      <c r="F88" s="643"/>
    </row>
    <row r="90" spans="2:6" x14ac:dyDescent="0.2">
      <c r="B90" s="642"/>
      <c r="C90" s="642"/>
      <c r="D90" s="642"/>
      <c r="E90" s="642"/>
      <c r="F90" s="642"/>
    </row>
    <row r="91" spans="2:6" x14ac:dyDescent="0.2">
      <c r="B91" s="643"/>
      <c r="C91" s="643"/>
      <c r="D91" s="643"/>
      <c r="E91" s="643"/>
      <c r="F91" s="643"/>
    </row>
    <row r="93" spans="2:6" x14ac:dyDescent="0.2">
      <c r="B93" s="642"/>
      <c r="C93" s="642"/>
      <c r="D93" s="642"/>
      <c r="E93" s="642"/>
      <c r="F93" s="642"/>
    </row>
    <row r="94" spans="2:6" x14ac:dyDescent="0.2">
      <c r="B94" s="643"/>
      <c r="C94" s="643"/>
      <c r="D94" s="643"/>
      <c r="E94" s="643"/>
      <c r="F94" s="643"/>
    </row>
    <row r="96" spans="2:6" x14ac:dyDescent="0.2">
      <c r="B96" s="642"/>
      <c r="C96" s="642"/>
      <c r="D96" s="642"/>
      <c r="E96" s="642"/>
      <c r="F96" s="642"/>
    </row>
    <row r="97" spans="2:6" x14ac:dyDescent="0.2">
      <c r="B97" s="643"/>
      <c r="C97" s="643"/>
      <c r="D97" s="643"/>
      <c r="E97" s="643"/>
      <c r="F97" s="643"/>
    </row>
    <row r="99" spans="2:6" x14ac:dyDescent="0.2">
      <c r="B99" s="642"/>
      <c r="C99" s="642"/>
      <c r="D99" s="642"/>
      <c r="E99" s="642"/>
      <c r="F99" s="642"/>
    </row>
    <row r="100" spans="2:6" x14ac:dyDescent="0.2">
      <c r="B100" s="643"/>
      <c r="C100" s="643"/>
      <c r="D100" s="643"/>
      <c r="E100" s="643"/>
      <c r="F100" s="643"/>
    </row>
    <row r="102" spans="2:6" x14ac:dyDescent="0.2">
      <c r="B102" s="642"/>
      <c r="C102" s="642"/>
      <c r="D102" s="642"/>
      <c r="E102" s="642"/>
      <c r="F102" s="642"/>
    </row>
    <row r="103" spans="2:6" x14ac:dyDescent="0.2">
      <c r="B103" s="643"/>
      <c r="C103" s="643"/>
      <c r="D103" s="643"/>
      <c r="E103" s="643"/>
      <c r="F103" s="643"/>
    </row>
    <row r="105" spans="2:6" x14ac:dyDescent="0.2">
      <c r="F105" s="642"/>
    </row>
    <row r="106" spans="2:6" x14ac:dyDescent="0.2">
      <c r="F106" s="643"/>
    </row>
    <row r="108" spans="2:6" x14ac:dyDescent="0.2">
      <c r="F108" s="642"/>
    </row>
    <row r="109" spans="2:6" x14ac:dyDescent="0.2">
      <c r="F109" s="643"/>
    </row>
  </sheetData>
  <mergeCells count="7">
    <mergeCell ref="A1:F1"/>
    <mergeCell ref="A2:F2"/>
    <mergeCell ref="A4:A6"/>
    <mergeCell ref="B4:B5"/>
    <mergeCell ref="C4:E4"/>
    <mergeCell ref="F4:F5"/>
    <mergeCell ref="B6:F6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81" orientation="portrait" horizontalDpi="1200" verticalDpi="1200" r:id="rId1"/>
  <headerFooter alignWithMargins="0">
    <oddFooter>&amp;L&amp;"MetaNormalLF-Roman,Standard"&amp;8Statistisches Bundesamt, Fachserie 14 Reihe 5, 2018</oddFooter>
  </headerFooter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J109"/>
  <sheetViews>
    <sheetView showGridLines="0" zoomScaleNormal="100" zoomScaleSheetLayoutView="100" workbookViewId="0">
      <selection sqref="A1:F1"/>
    </sheetView>
  </sheetViews>
  <sheetFormatPr baseColWidth="10" defaultRowHeight="12.75" x14ac:dyDescent="0.2"/>
  <cols>
    <col min="1" max="1" width="39.85546875" style="634" customWidth="1" collapsed="1"/>
    <col min="2" max="6" width="15.7109375" style="634" customWidth="1" collapsed="1"/>
    <col min="7" max="7" width="9.42578125" style="634" customWidth="1" collapsed="1"/>
    <col min="8" max="8" width="11.5703125" style="633" bestFit="1" customWidth="1" collapsed="1"/>
    <col min="9" max="9" width="11.42578125" style="633" collapsed="1"/>
    <col min="10" max="256" width="11.42578125" style="634" collapsed="1"/>
    <col min="257" max="257" width="39.85546875" style="634" customWidth="1" collapsed="1"/>
    <col min="258" max="262" width="15.7109375" style="634" customWidth="1" collapsed="1"/>
    <col min="263" max="263" width="9.42578125" style="634" customWidth="1" collapsed="1"/>
    <col min="264" max="264" width="11.5703125" style="634" bestFit="1" customWidth="1" collapsed="1"/>
    <col min="265" max="512" width="11.42578125" style="634" collapsed="1"/>
    <col min="513" max="513" width="39.85546875" style="634" customWidth="1" collapsed="1"/>
    <col min="514" max="518" width="15.7109375" style="634" customWidth="1" collapsed="1"/>
    <col min="519" max="519" width="9.42578125" style="634" customWidth="1" collapsed="1"/>
    <col min="520" max="520" width="11.5703125" style="634" bestFit="1" customWidth="1" collapsed="1"/>
    <col min="521" max="768" width="11.42578125" style="634" collapsed="1"/>
    <col min="769" max="769" width="39.85546875" style="634" customWidth="1" collapsed="1"/>
    <col min="770" max="774" width="15.7109375" style="634" customWidth="1" collapsed="1"/>
    <col min="775" max="775" width="9.42578125" style="634" customWidth="1" collapsed="1"/>
    <col min="776" max="776" width="11.5703125" style="634" bestFit="1" customWidth="1" collapsed="1"/>
    <col min="777" max="1024" width="11.42578125" style="634" collapsed="1"/>
    <col min="1025" max="1025" width="39.85546875" style="634" customWidth="1" collapsed="1"/>
    <col min="1026" max="1030" width="15.7109375" style="634" customWidth="1" collapsed="1"/>
    <col min="1031" max="1031" width="9.42578125" style="634" customWidth="1" collapsed="1"/>
    <col min="1032" max="1032" width="11.5703125" style="634" bestFit="1" customWidth="1" collapsed="1"/>
    <col min="1033" max="1280" width="11.42578125" style="634" collapsed="1"/>
    <col min="1281" max="1281" width="39.85546875" style="634" customWidth="1" collapsed="1"/>
    <col min="1282" max="1286" width="15.7109375" style="634" customWidth="1" collapsed="1"/>
    <col min="1287" max="1287" width="9.42578125" style="634" customWidth="1" collapsed="1"/>
    <col min="1288" max="1288" width="11.5703125" style="634" bestFit="1" customWidth="1" collapsed="1"/>
    <col min="1289" max="1536" width="11.42578125" style="634" collapsed="1"/>
    <col min="1537" max="1537" width="39.85546875" style="634" customWidth="1" collapsed="1"/>
    <col min="1538" max="1542" width="15.7109375" style="634" customWidth="1" collapsed="1"/>
    <col min="1543" max="1543" width="9.42578125" style="634" customWidth="1" collapsed="1"/>
    <col min="1544" max="1544" width="11.5703125" style="634" bestFit="1" customWidth="1" collapsed="1"/>
    <col min="1545" max="1792" width="11.42578125" style="634" collapsed="1"/>
    <col min="1793" max="1793" width="39.85546875" style="634" customWidth="1" collapsed="1"/>
    <col min="1794" max="1798" width="15.7109375" style="634" customWidth="1" collapsed="1"/>
    <col min="1799" max="1799" width="9.42578125" style="634" customWidth="1" collapsed="1"/>
    <col min="1800" max="1800" width="11.5703125" style="634" bestFit="1" customWidth="1" collapsed="1"/>
    <col min="1801" max="2048" width="11.42578125" style="634" collapsed="1"/>
    <col min="2049" max="2049" width="39.85546875" style="634" customWidth="1" collapsed="1"/>
    <col min="2050" max="2054" width="15.7109375" style="634" customWidth="1" collapsed="1"/>
    <col min="2055" max="2055" width="9.42578125" style="634" customWidth="1" collapsed="1"/>
    <col min="2056" max="2056" width="11.5703125" style="634" bestFit="1" customWidth="1" collapsed="1"/>
    <col min="2057" max="2304" width="11.42578125" style="634" collapsed="1"/>
    <col min="2305" max="2305" width="39.85546875" style="634" customWidth="1" collapsed="1"/>
    <col min="2306" max="2310" width="15.7109375" style="634" customWidth="1" collapsed="1"/>
    <col min="2311" max="2311" width="9.42578125" style="634" customWidth="1" collapsed="1"/>
    <col min="2312" max="2312" width="11.5703125" style="634" bestFit="1" customWidth="1" collapsed="1"/>
    <col min="2313" max="2560" width="11.42578125" style="634" collapsed="1"/>
    <col min="2561" max="2561" width="39.85546875" style="634" customWidth="1" collapsed="1"/>
    <col min="2562" max="2566" width="15.7109375" style="634" customWidth="1" collapsed="1"/>
    <col min="2567" max="2567" width="9.42578125" style="634" customWidth="1" collapsed="1"/>
    <col min="2568" max="2568" width="11.5703125" style="634" bestFit="1" customWidth="1" collapsed="1"/>
    <col min="2569" max="2816" width="11.42578125" style="634" collapsed="1"/>
    <col min="2817" max="2817" width="39.85546875" style="634" customWidth="1" collapsed="1"/>
    <col min="2818" max="2822" width="15.7109375" style="634" customWidth="1" collapsed="1"/>
    <col min="2823" max="2823" width="9.42578125" style="634" customWidth="1" collapsed="1"/>
    <col min="2824" max="2824" width="11.5703125" style="634" bestFit="1" customWidth="1" collapsed="1"/>
    <col min="2825" max="3072" width="11.42578125" style="634" collapsed="1"/>
    <col min="3073" max="3073" width="39.85546875" style="634" customWidth="1" collapsed="1"/>
    <col min="3074" max="3078" width="15.7109375" style="634" customWidth="1" collapsed="1"/>
    <col min="3079" max="3079" width="9.42578125" style="634" customWidth="1" collapsed="1"/>
    <col min="3080" max="3080" width="11.5703125" style="634" bestFit="1" customWidth="1" collapsed="1"/>
    <col min="3081" max="3328" width="11.42578125" style="634" collapsed="1"/>
    <col min="3329" max="3329" width="39.85546875" style="634" customWidth="1" collapsed="1"/>
    <col min="3330" max="3334" width="15.7109375" style="634" customWidth="1" collapsed="1"/>
    <col min="3335" max="3335" width="9.42578125" style="634" customWidth="1" collapsed="1"/>
    <col min="3336" max="3336" width="11.5703125" style="634" bestFit="1" customWidth="1" collapsed="1"/>
    <col min="3337" max="3584" width="11.42578125" style="634" collapsed="1"/>
    <col min="3585" max="3585" width="39.85546875" style="634" customWidth="1" collapsed="1"/>
    <col min="3586" max="3590" width="15.7109375" style="634" customWidth="1" collapsed="1"/>
    <col min="3591" max="3591" width="9.42578125" style="634" customWidth="1" collapsed="1"/>
    <col min="3592" max="3592" width="11.5703125" style="634" bestFit="1" customWidth="1" collapsed="1"/>
    <col min="3593" max="3840" width="11.42578125" style="634" collapsed="1"/>
    <col min="3841" max="3841" width="39.85546875" style="634" customWidth="1" collapsed="1"/>
    <col min="3842" max="3846" width="15.7109375" style="634" customWidth="1" collapsed="1"/>
    <col min="3847" max="3847" width="9.42578125" style="634" customWidth="1" collapsed="1"/>
    <col min="3848" max="3848" width="11.5703125" style="634" bestFit="1" customWidth="1" collapsed="1"/>
    <col min="3849" max="4096" width="11.42578125" style="634" collapsed="1"/>
    <col min="4097" max="4097" width="39.85546875" style="634" customWidth="1" collapsed="1"/>
    <col min="4098" max="4102" width="15.7109375" style="634" customWidth="1" collapsed="1"/>
    <col min="4103" max="4103" width="9.42578125" style="634" customWidth="1" collapsed="1"/>
    <col min="4104" max="4104" width="11.5703125" style="634" bestFit="1" customWidth="1" collapsed="1"/>
    <col min="4105" max="4352" width="11.42578125" style="634" collapsed="1"/>
    <col min="4353" max="4353" width="39.85546875" style="634" customWidth="1" collapsed="1"/>
    <col min="4354" max="4358" width="15.7109375" style="634" customWidth="1" collapsed="1"/>
    <col min="4359" max="4359" width="9.42578125" style="634" customWidth="1" collapsed="1"/>
    <col min="4360" max="4360" width="11.5703125" style="634" bestFit="1" customWidth="1" collapsed="1"/>
    <col min="4361" max="4608" width="11.42578125" style="634" collapsed="1"/>
    <col min="4609" max="4609" width="39.85546875" style="634" customWidth="1" collapsed="1"/>
    <col min="4610" max="4614" width="15.7109375" style="634" customWidth="1" collapsed="1"/>
    <col min="4615" max="4615" width="9.42578125" style="634" customWidth="1" collapsed="1"/>
    <col min="4616" max="4616" width="11.5703125" style="634" bestFit="1" customWidth="1" collapsed="1"/>
    <col min="4617" max="4864" width="11.42578125" style="634" collapsed="1"/>
    <col min="4865" max="4865" width="39.85546875" style="634" customWidth="1" collapsed="1"/>
    <col min="4866" max="4870" width="15.7109375" style="634" customWidth="1" collapsed="1"/>
    <col min="4871" max="4871" width="9.42578125" style="634" customWidth="1" collapsed="1"/>
    <col min="4872" max="4872" width="11.5703125" style="634" bestFit="1" customWidth="1" collapsed="1"/>
    <col min="4873" max="5120" width="11.42578125" style="634" collapsed="1"/>
    <col min="5121" max="5121" width="39.85546875" style="634" customWidth="1" collapsed="1"/>
    <col min="5122" max="5126" width="15.7109375" style="634" customWidth="1" collapsed="1"/>
    <col min="5127" max="5127" width="9.42578125" style="634" customWidth="1" collapsed="1"/>
    <col min="5128" max="5128" width="11.5703125" style="634" bestFit="1" customWidth="1" collapsed="1"/>
    <col min="5129" max="5376" width="11.42578125" style="634" collapsed="1"/>
    <col min="5377" max="5377" width="39.85546875" style="634" customWidth="1" collapsed="1"/>
    <col min="5378" max="5382" width="15.7109375" style="634" customWidth="1" collapsed="1"/>
    <col min="5383" max="5383" width="9.42578125" style="634" customWidth="1" collapsed="1"/>
    <col min="5384" max="5384" width="11.5703125" style="634" bestFit="1" customWidth="1" collapsed="1"/>
    <col min="5385" max="5632" width="11.42578125" style="634" collapsed="1"/>
    <col min="5633" max="5633" width="39.85546875" style="634" customWidth="1" collapsed="1"/>
    <col min="5634" max="5638" width="15.7109375" style="634" customWidth="1" collapsed="1"/>
    <col min="5639" max="5639" width="9.42578125" style="634" customWidth="1" collapsed="1"/>
    <col min="5640" max="5640" width="11.5703125" style="634" bestFit="1" customWidth="1" collapsed="1"/>
    <col min="5641" max="5888" width="11.42578125" style="634" collapsed="1"/>
    <col min="5889" max="5889" width="39.85546875" style="634" customWidth="1" collapsed="1"/>
    <col min="5890" max="5894" width="15.7109375" style="634" customWidth="1" collapsed="1"/>
    <col min="5895" max="5895" width="9.42578125" style="634" customWidth="1" collapsed="1"/>
    <col min="5896" max="5896" width="11.5703125" style="634" bestFit="1" customWidth="1" collapsed="1"/>
    <col min="5897" max="6144" width="11.42578125" style="634" collapsed="1"/>
    <col min="6145" max="6145" width="39.85546875" style="634" customWidth="1" collapsed="1"/>
    <col min="6146" max="6150" width="15.7109375" style="634" customWidth="1" collapsed="1"/>
    <col min="6151" max="6151" width="9.42578125" style="634" customWidth="1" collapsed="1"/>
    <col min="6152" max="6152" width="11.5703125" style="634" bestFit="1" customWidth="1" collapsed="1"/>
    <col min="6153" max="6400" width="11.42578125" style="634" collapsed="1"/>
    <col min="6401" max="6401" width="39.85546875" style="634" customWidth="1" collapsed="1"/>
    <col min="6402" max="6406" width="15.7109375" style="634" customWidth="1" collapsed="1"/>
    <col min="6407" max="6407" width="9.42578125" style="634" customWidth="1" collapsed="1"/>
    <col min="6408" max="6408" width="11.5703125" style="634" bestFit="1" customWidth="1" collapsed="1"/>
    <col min="6409" max="6656" width="11.42578125" style="634" collapsed="1"/>
    <col min="6657" max="6657" width="39.85546875" style="634" customWidth="1" collapsed="1"/>
    <col min="6658" max="6662" width="15.7109375" style="634" customWidth="1" collapsed="1"/>
    <col min="6663" max="6663" width="9.42578125" style="634" customWidth="1" collapsed="1"/>
    <col min="6664" max="6664" width="11.5703125" style="634" bestFit="1" customWidth="1" collapsed="1"/>
    <col min="6665" max="6912" width="11.42578125" style="634" collapsed="1"/>
    <col min="6913" max="6913" width="39.85546875" style="634" customWidth="1" collapsed="1"/>
    <col min="6914" max="6918" width="15.7109375" style="634" customWidth="1" collapsed="1"/>
    <col min="6919" max="6919" width="9.42578125" style="634" customWidth="1" collapsed="1"/>
    <col min="6920" max="6920" width="11.5703125" style="634" bestFit="1" customWidth="1" collapsed="1"/>
    <col min="6921" max="7168" width="11.42578125" style="634" collapsed="1"/>
    <col min="7169" max="7169" width="39.85546875" style="634" customWidth="1" collapsed="1"/>
    <col min="7170" max="7174" width="15.7109375" style="634" customWidth="1" collapsed="1"/>
    <col min="7175" max="7175" width="9.42578125" style="634" customWidth="1" collapsed="1"/>
    <col min="7176" max="7176" width="11.5703125" style="634" bestFit="1" customWidth="1" collapsed="1"/>
    <col min="7177" max="7424" width="11.42578125" style="634" collapsed="1"/>
    <col min="7425" max="7425" width="39.85546875" style="634" customWidth="1" collapsed="1"/>
    <col min="7426" max="7430" width="15.7109375" style="634" customWidth="1" collapsed="1"/>
    <col min="7431" max="7431" width="9.42578125" style="634" customWidth="1" collapsed="1"/>
    <col min="7432" max="7432" width="11.5703125" style="634" bestFit="1" customWidth="1" collapsed="1"/>
    <col min="7433" max="7680" width="11.42578125" style="634" collapsed="1"/>
    <col min="7681" max="7681" width="39.85546875" style="634" customWidth="1" collapsed="1"/>
    <col min="7682" max="7686" width="15.7109375" style="634" customWidth="1" collapsed="1"/>
    <col min="7687" max="7687" width="9.42578125" style="634" customWidth="1" collapsed="1"/>
    <col min="7688" max="7688" width="11.5703125" style="634" bestFit="1" customWidth="1" collapsed="1"/>
    <col min="7689" max="7936" width="11.42578125" style="634" collapsed="1"/>
    <col min="7937" max="7937" width="39.85546875" style="634" customWidth="1" collapsed="1"/>
    <col min="7938" max="7942" width="15.7109375" style="634" customWidth="1" collapsed="1"/>
    <col min="7943" max="7943" width="9.42578125" style="634" customWidth="1" collapsed="1"/>
    <col min="7944" max="7944" width="11.5703125" style="634" bestFit="1" customWidth="1" collapsed="1"/>
    <col min="7945" max="8192" width="11.42578125" style="634" collapsed="1"/>
    <col min="8193" max="8193" width="39.85546875" style="634" customWidth="1" collapsed="1"/>
    <col min="8194" max="8198" width="15.7109375" style="634" customWidth="1" collapsed="1"/>
    <col min="8199" max="8199" width="9.42578125" style="634" customWidth="1" collapsed="1"/>
    <col min="8200" max="8200" width="11.5703125" style="634" bestFit="1" customWidth="1" collapsed="1"/>
    <col min="8201" max="8448" width="11.42578125" style="634" collapsed="1"/>
    <col min="8449" max="8449" width="39.85546875" style="634" customWidth="1" collapsed="1"/>
    <col min="8450" max="8454" width="15.7109375" style="634" customWidth="1" collapsed="1"/>
    <col min="8455" max="8455" width="9.42578125" style="634" customWidth="1" collapsed="1"/>
    <col min="8456" max="8456" width="11.5703125" style="634" bestFit="1" customWidth="1" collapsed="1"/>
    <col min="8457" max="8704" width="11.42578125" style="634" collapsed="1"/>
    <col min="8705" max="8705" width="39.85546875" style="634" customWidth="1" collapsed="1"/>
    <col min="8706" max="8710" width="15.7109375" style="634" customWidth="1" collapsed="1"/>
    <col min="8711" max="8711" width="9.42578125" style="634" customWidth="1" collapsed="1"/>
    <col min="8712" max="8712" width="11.5703125" style="634" bestFit="1" customWidth="1" collapsed="1"/>
    <col min="8713" max="8960" width="11.42578125" style="634" collapsed="1"/>
    <col min="8961" max="8961" width="39.85546875" style="634" customWidth="1" collapsed="1"/>
    <col min="8962" max="8966" width="15.7109375" style="634" customWidth="1" collapsed="1"/>
    <col min="8967" max="8967" width="9.42578125" style="634" customWidth="1" collapsed="1"/>
    <col min="8968" max="8968" width="11.5703125" style="634" bestFit="1" customWidth="1" collapsed="1"/>
    <col min="8969" max="9216" width="11.42578125" style="634" collapsed="1"/>
    <col min="9217" max="9217" width="39.85546875" style="634" customWidth="1" collapsed="1"/>
    <col min="9218" max="9222" width="15.7109375" style="634" customWidth="1" collapsed="1"/>
    <col min="9223" max="9223" width="9.42578125" style="634" customWidth="1" collapsed="1"/>
    <col min="9224" max="9224" width="11.5703125" style="634" bestFit="1" customWidth="1" collapsed="1"/>
    <col min="9225" max="9472" width="11.42578125" style="634" collapsed="1"/>
    <col min="9473" max="9473" width="39.85546875" style="634" customWidth="1" collapsed="1"/>
    <col min="9474" max="9478" width="15.7109375" style="634" customWidth="1" collapsed="1"/>
    <col min="9479" max="9479" width="9.42578125" style="634" customWidth="1" collapsed="1"/>
    <col min="9480" max="9480" width="11.5703125" style="634" bestFit="1" customWidth="1" collapsed="1"/>
    <col min="9481" max="9728" width="11.42578125" style="634" collapsed="1"/>
    <col min="9729" max="9729" width="39.85546875" style="634" customWidth="1" collapsed="1"/>
    <col min="9730" max="9734" width="15.7109375" style="634" customWidth="1" collapsed="1"/>
    <col min="9735" max="9735" width="9.42578125" style="634" customWidth="1" collapsed="1"/>
    <col min="9736" max="9736" width="11.5703125" style="634" bestFit="1" customWidth="1" collapsed="1"/>
    <col min="9737" max="9984" width="11.42578125" style="634" collapsed="1"/>
    <col min="9985" max="9985" width="39.85546875" style="634" customWidth="1" collapsed="1"/>
    <col min="9986" max="9990" width="15.7109375" style="634" customWidth="1" collapsed="1"/>
    <col min="9991" max="9991" width="9.42578125" style="634" customWidth="1" collapsed="1"/>
    <col min="9992" max="9992" width="11.5703125" style="634" bestFit="1" customWidth="1" collapsed="1"/>
    <col min="9993" max="10240" width="11.42578125" style="634" collapsed="1"/>
    <col min="10241" max="10241" width="39.85546875" style="634" customWidth="1" collapsed="1"/>
    <col min="10242" max="10246" width="15.7109375" style="634" customWidth="1" collapsed="1"/>
    <col min="10247" max="10247" width="9.42578125" style="634" customWidth="1" collapsed="1"/>
    <col min="10248" max="10248" width="11.5703125" style="634" bestFit="1" customWidth="1" collapsed="1"/>
    <col min="10249" max="10496" width="11.42578125" style="634" collapsed="1"/>
    <col min="10497" max="10497" width="39.85546875" style="634" customWidth="1" collapsed="1"/>
    <col min="10498" max="10502" width="15.7109375" style="634" customWidth="1" collapsed="1"/>
    <col min="10503" max="10503" width="9.42578125" style="634" customWidth="1" collapsed="1"/>
    <col min="10504" max="10504" width="11.5703125" style="634" bestFit="1" customWidth="1" collapsed="1"/>
    <col min="10505" max="10752" width="11.42578125" style="634" collapsed="1"/>
    <col min="10753" max="10753" width="39.85546875" style="634" customWidth="1" collapsed="1"/>
    <col min="10754" max="10758" width="15.7109375" style="634" customWidth="1" collapsed="1"/>
    <col min="10759" max="10759" width="9.42578125" style="634" customWidth="1" collapsed="1"/>
    <col min="10760" max="10760" width="11.5703125" style="634" bestFit="1" customWidth="1" collapsed="1"/>
    <col min="10761" max="11008" width="11.42578125" style="634" collapsed="1"/>
    <col min="11009" max="11009" width="39.85546875" style="634" customWidth="1" collapsed="1"/>
    <col min="11010" max="11014" width="15.7109375" style="634" customWidth="1" collapsed="1"/>
    <col min="11015" max="11015" width="9.42578125" style="634" customWidth="1" collapsed="1"/>
    <col min="11016" max="11016" width="11.5703125" style="634" bestFit="1" customWidth="1" collapsed="1"/>
    <col min="11017" max="11264" width="11.42578125" style="634" collapsed="1"/>
    <col min="11265" max="11265" width="39.85546875" style="634" customWidth="1" collapsed="1"/>
    <col min="11266" max="11270" width="15.7109375" style="634" customWidth="1" collapsed="1"/>
    <col min="11271" max="11271" width="9.42578125" style="634" customWidth="1" collapsed="1"/>
    <col min="11272" max="11272" width="11.5703125" style="634" bestFit="1" customWidth="1" collapsed="1"/>
    <col min="11273" max="11520" width="11.42578125" style="634" collapsed="1"/>
    <col min="11521" max="11521" width="39.85546875" style="634" customWidth="1" collapsed="1"/>
    <col min="11522" max="11526" width="15.7109375" style="634" customWidth="1" collapsed="1"/>
    <col min="11527" max="11527" width="9.42578125" style="634" customWidth="1" collapsed="1"/>
    <col min="11528" max="11528" width="11.5703125" style="634" bestFit="1" customWidth="1" collapsed="1"/>
    <col min="11529" max="11776" width="11.42578125" style="634" collapsed="1"/>
    <col min="11777" max="11777" width="39.85546875" style="634" customWidth="1" collapsed="1"/>
    <col min="11778" max="11782" width="15.7109375" style="634" customWidth="1" collapsed="1"/>
    <col min="11783" max="11783" width="9.42578125" style="634" customWidth="1" collapsed="1"/>
    <col min="11784" max="11784" width="11.5703125" style="634" bestFit="1" customWidth="1" collapsed="1"/>
    <col min="11785" max="12032" width="11.42578125" style="634" collapsed="1"/>
    <col min="12033" max="12033" width="39.85546875" style="634" customWidth="1" collapsed="1"/>
    <col min="12034" max="12038" width="15.7109375" style="634" customWidth="1" collapsed="1"/>
    <col min="12039" max="12039" width="9.42578125" style="634" customWidth="1" collapsed="1"/>
    <col min="12040" max="12040" width="11.5703125" style="634" bestFit="1" customWidth="1" collapsed="1"/>
    <col min="12041" max="12288" width="11.42578125" style="634" collapsed="1"/>
    <col min="12289" max="12289" width="39.85546875" style="634" customWidth="1" collapsed="1"/>
    <col min="12290" max="12294" width="15.7109375" style="634" customWidth="1" collapsed="1"/>
    <col min="12295" max="12295" width="9.42578125" style="634" customWidth="1" collapsed="1"/>
    <col min="12296" max="12296" width="11.5703125" style="634" bestFit="1" customWidth="1" collapsed="1"/>
    <col min="12297" max="12544" width="11.42578125" style="634" collapsed="1"/>
    <col min="12545" max="12545" width="39.85546875" style="634" customWidth="1" collapsed="1"/>
    <col min="12546" max="12550" width="15.7109375" style="634" customWidth="1" collapsed="1"/>
    <col min="12551" max="12551" width="9.42578125" style="634" customWidth="1" collapsed="1"/>
    <col min="12552" max="12552" width="11.5703125" style="634" bestFit="1" customWidth="1" collapsed="1"/>
    <col min="12553" max="12800" width="11.42578125" style="634" collapsed="1"/>
    <col min="12801" max="12801" width="39.85546875" style="634" customWidth="1" collapsed="1"/>
    <col min="12802" max="12806" width="15.7109375" style="634" customWidth="1" collapsed="1"/>
    <col min="12807" max="12807" width="9.42578125" style="634" customWidth="1" collapsed="1"/>
    <col min="12808" max="12808" width="11.5703125" style="634" bestFit="1" customWidth="1" collapsed="1"/>
    <col min="12809" max="13056" width="11.42578125" style="634" collapsed="1"/>
    <col min="13057" max="13057" width="39.85546875" style="634" customWidth="1" collapsed="1"/>
    <col min="13058" max="13062" width="15.7109375" style="634" customWidth="1" collapsed="1"/>
    <col min="13063" max="13063" width="9.42578125" style="634" customWidth="1" collapsed="1"/>
    <col min="13064" max="13064" width="11.5703125" style="634" bestFit="1" customWidth="1" collapsed="1"/>
    <col min="13065" max="13312" width="11.42578125" style="634" collapsed="1"/>
    <col min="13313" max="13313" width="39.85546875" style="634" customWidth="1" collapsed="1"/>
    <col min="13314" max="13318" width="15.7109375" style="634" customWidth="1" collapsed="1"/>
    <col min="13319" max="13319" width="9.42578125" style="634" customWidth="1" collapsed="1"/>
    <col min="13320" max="13320" width="11.5703125" style="634" bestFit="1" customWidth="1" collapsed="1"/>
    <col min="13321" max="13568" width="11.42578125" style="634" collapsed="1"/>
    <col min="13569" max="13569" width="39.85546875" style="634" customWidth="1" collapsed="1"/>
    <col min="13570" max="13574" width="15.7109375" style="634" customWidth="1" collapsed="1"/>
    <col min="13575" max="13575" width="9.42578125" style="634" customWidth="1" collapsed="1"/>
    <col min="13576" max="13576" width="11.5703125" style="634" bestFit="1" customWidth="1" collapsed="1"/>
    <col min="13577" max="13824" width="11.42578125" style="634" collapsed="1"/>
    <col min="13825" max="13825" width="39.85546875" style="634" customWidth="1" collapsed="1"/>
    <col min="13826" max="13830" width="15.7109375" style="634" customWidth="1" collapsed="1"/>
    <col min="13831" max="13831" width="9.42578125" style="634" customWidth="1" collapsed="1"/>
    <col min="13832" max="13832" width="11.5703125" style="634" bestFit="1" customWidth="1" collapsed="1"/>
    <col min="13833" max="14080" width="11.42578125" style="634" collapsed="1"/>
    <col min="14081" max="14081" width="39.85546875" style="634" customWidth="1" collapsed="1"/>
    <col min="14082" max="14086" width="15.7109375" style="634" customWidth="1" collapsed="1"/>
    <col min="14087" max="14087" width="9.42578125" style="634" customWidth="1" collapsed="1"/>
    <col min="14088" max="14088" width="11.5703125" style="634" bestFit="1" customWidth="1" collapsed="1"/>
    <col min="14089" max="14336" width="11.42578125" style="634" collapsed="1"/>
    <col min="14337" max="14337" width="39.85546875" style="634" customWidth="1" collapsed="1"/>
    <col min="14338" max="14342" width="15.7109375" style="634" customWidth="1" collapsed="1"/>
    <col min="14343" max="14343" width="9.42578125" style="634" customWidth="1" collapsed="1"/>
    <col min="14344" max="14344" width="11.5703125" style="634" bestFit="1" customWidth="1" collapsed="1"/>
    <col min="14345" max="14592" width="11.42578125" style="634" collapsed="1"/>
    <col min="14593" max="14593" width="39.85546875" style="634" customWidth="1" collapsed="1"/>
    <col min="14594" max="14598" width="15.7109375" style="634" customWidth="1" collapsed="1"/>
    <col min="14599" max="14599" width="9.42578125" style="634" customWidth="1" collapsed="1"/>
    <col min="14600" max="14600" width="11.5703125" style="634" bestFit="1" customWidth="1" collapsed="1"/>
    <col min="14601" max="14848" width="11.42578125" style="634" collapsed="1"/>
    <col min="14849" max="14849" width="39.85546875" style="634" customWidth="1" collapsed="1"/>
    <col min="14850" max="14854" width="15.7109375" style="634" customWidth="1" collapsed="1"/>
    <col min="14855" max="14855" width="9.42578125" style="634" customWidth="1" collapsed="1"/>
    <col min="14856" max="14856" width="11.5703125" style="634" bestFit="1" customWidth="1" collapsed="1"/>
    <col min="14857" max="15104" width="11.42578125" style="634" collapsed="1"/>
    <col min="15105" max="15105" width="39.85546875" style="634" customWidth="1" collapsed="1"/>
    <col min="15106" max="15110" width="15.7109375" style="634" customWidth="1" collapsed="1"/>
    <col min="15111" max="15111" width="9.42578125" style="634" customWidth="1" collapsed="1"/>
    <col min="15112" max="15112" width="11.5703125" style="634" bestFit="1" customWidth="1" collapsed="1"/>
    <col min="15113" max="15360" width="11.42578125" style="634" collapsed="1"/>
    <col min="15361" max="15361" width="39.85546875" style="634" customWidth="1" collapsed="1"/>
    <col min="15362" max="15366" width="15.7109375" style="634" customWidth="1" collapsed="1"/>
    <col min="15367" max="15367" width="9.42578125" style="634" customWidth="1" collapsed="1"/>
    <col min="15368" max="15368" width="11.5703125" style="634" bestFit="1" customWidth="1" collapsed="1"/>
    <col min="15369" max="15616" width="11.42578125" style="634" collapsed="1"/>
    <col min="15617" max="15617" width="39.85546875" style="634" customWidth="1" collapsed="1"/>
    <col min="15618" max="15622" width="15.7109375" style="634" customWidth="1" collapsed="1"/>
    <col min="15623" max="15623" width="9.42578125" style="634" customWidth="1" collapsed="1"/>
    <col min="15624" max="15624" width="11.5703125" style="634" bestFit="1" customWidth="1" collapsed="1"/>
    <col min="15625" max="15872" width="11.42578125" style="634" collapsed="1"/>
    <col min="15873" max="15873" width="39.85546875" style="634" customWidth="1" collapsed="1"/>
    <col min="15874" max="15878" width="15.7109375" style="634" customWidth="1" collapsed="1"/>
    <col min="15879" max="15879" width="9.42578125" style="634" customWidth="1" collapsed="1"/>
    <col min="15880" max="15880" width="11.5703125" style="634" bestFit="1" customWidth="1" collapsed="1"/>
    <col min="15881" max="16128" width="11.42578125" style="634" collapsed="1"/>
    <col min="16129" max="16129" width="39.85546875" style="634" customWidth="1" collapsed="1"/>
    <col min="16130" max="16134" width="15.7109375" style="634" customWidth="1" collapsed="1"/>
    <col min="16135" max="16135" width="9.42578125" style="634" customWidth="1" collapsed="1"/>
    <col min="16136" max="16136" width="11.5703125" style="634" bestFit="1" customWidth="1" collapsed="1"/>
    <col min="16137" max="16384" width="11.42578125" style="634" collapsed="1"/>
  </cols>
  <sheetData>
    <row r="1" spans="1:10" s="532" customFormat="1" ht="20.100000000000001" customHeight="1" x14ac:dyDescent="0.25">
      <c r="A1" s="1362" t="s">
        <v>303</v>
      </c>
      <c r="B1" s="1362"/>
      <c r="C1" s="1362"/>
      <c r="D1" s="1362"/>
      <c r="E1" s="1362"/>
      <c r="F1" s="1362"/>
      <c r="G1" s="531"/>
      <c r="H1" s="531"/>
      <c r="I1" s="531"/>
      <c r="J1" s="531"/>
    </row>
    <row r="2" spans="1:10" s="532" customFormat="1" ht="18" customHeight="1" x14ac:dyDescent="0.25">
      <c r="A2" s="1363" t="s">
        <v>896</v>
      </c>
      <c r="B2" s="1363"/>
      <c r="C2" s="1363"/>
      <c r="D2" s="1363"/>
      <c r="E2" s="1363"/>
      <c r="F2" s="1363"/>
      <c r="H2" s="631"/>
      <c r="I2" s="631"/>
    </row>
    <row r="3" spans="1:10" s="533" customFormat="1" ht="15" x14ac:dyDescent="0.2">
      <c r="A3" s="611"/>
      <c r="B3" s="611"/>
      <c r="C3" s="611"/>
      <c r="D3" s="611"/>
      <c r="E3" s="611"/>
      <c r="F3" s="611"/>
      <c r="H3" s="534"/>
      <c r="I3" s="534"/>
    </row>
    <row r="4" spans="1:10" s="533" customFormat="1" ht="18" customHeight="1" x14ac:dyDescent="0.2">
      <c r="A4" s="1364" t="s">
        <v>800</v>
      </c>
      <c r="B4" s="1367" t="s">
        <v>266</v>
      </c>
      <c r="C4" s="1369" t="s">
        <v>50</v>
      </c>
      <c r="D4" s="1370"/>
      <c r="E4" s="1371"/>
      <c r="F4" s="1367" t="s">
        <v>331</v>
      </c>
      <c r="H4" s="534"/>
    </row>
    <row r="5" spans="1:10" s="533" customFormat="1" ht="21" customHeight="1" x14ac:dyDescent="0.2">
      <c r="A5" s="1365"/>
      <c r="B5" s="1368"/>
      <c r="C5" s="535" t="s">
        <v>22</v>
      </c>
      <c r="D5" s="535" t="s">
        <v>37</v>
      </c>
      <c r="E5" s="535" t="s">
        <v>38</v>
      </c>
      <c r="F5" s="1372"/>
      <c r="G5" s="539"/>
      <c r="H5" s="534"/>
    </row>
    <row r="6" spans="1:10" s="539" customFormat="1" ht="15.75" customHeight="1" x14ac:dyDescent="0.2">
      <c r="A6" s="1366"/>
      <c r="B6" s="1373" t="s">
        <v>295</v>
      </c>
      <c r="C6" s="1374"/>
      <c r="D6" s="1374"/>
      <c r="E6" s="1374"/>
      <c r="F6" s="1374"/>
      <c r="H6" s="538"/>
      <c r="I6" s="538"/>
    </row>
    <row r="7" spans="1:10" ht="20.100000000000001" customHeight="1" x14ac:dyDescent="0.2">
      <c r="A7" s="632"/>
      <c r="B7" s="596"/>
      <c r="C7" s="596"/>
      <c r="D7" s="596"/>
      <c r="E7" s="596"/>
      <c r="F7" s="596"/>
    </row>
    <row r="8" spans="1:10" s="638" customFormat="1" ht="14.45" customHeight="1" x14ac:dyDescent="0.2">
      <c r="A8" s="635" t="s">
        <v>266</v>
      </c>
      <c r="B8" s="605">
        <v>178708.60342999999</v>
      </c>
      <c r="C8" s="605">
        <v>81990.901830000003</v>
      </c>
      <c r="D8" s="605">
        <v>45024.978580000003</v>
      </c>
      <c r="E8" s="605">
        <v>36965.923260000003</v>
      </c>
      <c r="F8" s="605">
        <v>96717.7016</v>
      </c>
      <c r="G8" s="644"/>
      <c r="H8" s="637"/>
      <c r="I8" s="636"/>
      <c r="J8" s="637"/>
    </row>
    <row r="9" spans="1:10" s="638" customFormat="1" ht="14.45" customHeight="1" x14ac:dyDescent="0.2">
      <c r="A9" s="541" t="s">
        <v>116</v>
      </c>
      <c r="B9" s="596">
        <v>60612.24422</v>
      </c>
      <c r="C9" s="596">
        <v>12138.157789999999</v>
      </c>
      <c r="D9" s="596">
        <v>5625.9223300000003</v>
      </c>
      <c r="E9" s="596">
        <v>6512.2354599999999</v>
      </c>
      <c r="F9" s="596">
        <v>48474.086430000003</v>
      </c>
      <c r="G9" s="644"/>
      <c r="H9" s="642"/>
      <c r="I9" s="636"/>
      <c r="J9" s="637"/>
    </row>
    <row r="10" spans="1:10" s="638" customFormat="1" ht="14.45" customHeight="1" x14ac:dyDescent="0.2">
      <c r="A10" s="541" t="s">
        <v>70</v>
      </c>
      <c r="B10" s="596">
        <v>12564.66408</v>
      </c>
      <c r="C10" s="596">
        <v>12452.13701</v>
      </c>
      <c r="D10" s="596">
        <v>152.35338999999999</v>
      </c>
      <c r="E10" s="596">
        <v>12299.78362</v>
      </c>
      <c r="F10" s="596">
        <v>112.52706999999999</v>
      </c>
      <c r="G10" s="644"/>
      <c r="H10" s="642"/>
      <c r="I10" s="636"/>
      <c r="J10" s="637"/>
    </row>
    <row r="11" spans="1:10" s="638" customFormat="1" ht="24.95" customHeight="1" x14ac:dyDescent="0.2">
      <c r="A11" s="635" t="s">
        <v>117</v>
      </c>
      <c r="B11" s="605">
        <v>52239.184710000001</v>
      </c>
      <c r="C11" s="605">
        <v>43653.9715</v>
      </c>
      <c r="D11" s="605">
        <v>32489.359</v>
      </c>
      <c r="E11" s="605">
        <v>11164.61249</v>
      </c>
      <c r="F11" s="605">
        <v>8585.2132199999996</v>
      </c>
      <c r="G11" s="644"/>
      <c r="H11" s="637"/>
      <c r="I11" s="644"/>
      <c r="J11" s="637"/>
    </row>
    <row r="12" spans="1:10" ht="14.45" customHeight="1" x14ac:dyDescent="0.2">
      <c r="A12" s="75" t="s">
        <v>299</v>
      </c>
      <c r="B12" s="596">
        <v>2961.0983999999999</v>
      </c>
      <c r="C12" s="596">
        <v>2702.3856300000002</v>
      </c>
      <c r="D12" s="596">
        <v>2694.8050499999999</v>
      </c>
      <c r="E12" s="596">
        <v>7.5805800000000003</v>
      </c>
      <c r="F12" s="596">
        <v>258.71276999999998</v>
      </c>
      <c r="G12" s="644"/>
      <c r="H12" s="637"/>
      <c r="I12" s="643"/>
      <c r="J12" s="637"/>
    </row>
    <row r="13" spans="1:10" ht="14.45" customHeight="1" x14ac:dyDescent="0.2">
      <c r="A13" s="75" t="s">
        <v>251</v>
      </c>
      <c r="B13" s="596">
        <v>1517.4090100000001</v>
      </c>
      <c r="C13" s="596">
        <v>833.89658999999995</v>
      </c>
      <c r="D13" s="596">
        <v>822.75680999999997</v>
      </c>
      <c r="E13" s="596">
        <v>11.13978</v>
      </c>
      <c r="F13" s="596">
        <v>683.51242999999999</v>
      </c>
      <c r="G13" s="644"/>
      <c r="H13" s="637"/>
      <c r="I13" s="643"/>
      <c r="J13" s="637"/>
    </row>
    <row r="14" spans="1:10" ht="14.45" customHeight="1" x14ac:dyDescent="0.2">
      <c r="A14" s="75" t="s">
        <v>252</v>
      </c>
      <c r="B14" s="596">
        <v>1572.6156900000001</v>
      </c>
      <c r="C14" s="596">
        <v>730.74572000000001</v>
      </c>
      <c r="D14" s="596">
        <v>671.06494999999995</v>
      </c>
      <c r="E14" s="596">
        <v>59.680770000000003</v>
      </c>
      <c r="F14" s="596">
        <v>841.86995999999999</v>
      </c>
      <c r="G14" s="644"/>
      <c r="H14" s="637"/>
      <c r="I14" s="643"/>
      <c r="J14" s="637"/>
    </row>
    <row r="15" spans="1:10" s="76" customFormat="1" ht="14.45" customHeight="1" x14ac:dyDescent="0.2">
      <c r="A15" s="75" t="s">
        <v>253</v>
      </c>
      <c r="B15" s="596">
        <v>4177.68019</v>
      </c>
      <c r="C15" s="596">
        <v>3571.1662299999998</v>
      </c>
      <c r="D15" s="596">
        <v>3570.8728299999998</v>
      </c>
      <c r="E15" s="596">
        <v>0.29339999999999999</v>
      </c>
      <c r="F15" s="596">
        <v>606.51396</v>
      </c>
      <c r="G15" s="644"/>
      <c r="H15" s="637"/>
      <c r="J15" s="637"/>
    </row>
    <row r="16" spans="1:10" s="76" customFormat="1" ht="14.45" customHeight="1" x14ac:dyDescent="0.2">
      <c r="A16" s="75" t="s">
        <v>300</v>
      </c>
      <c r="B16" s="596">
        <v>1542.7865999999999</v>
      </c>
      <c r="C16" s="596">
        <v>1502.59328</v>
      </c>
      <c r="D16" s="596">
        <v>1454.53522</v>
      </c>
      <c r="E16" s="596">
        <v>48.058059999999998</v>
      </c>
      <c r="F16" s="596">
        <v>40.19332</v>
      </c>
      <c r="G16" s="644"/>
      <c r="H16" s="637"/>
      <c r="J16" s="637"/>
    </row>
    <row r="17" spans="1:10" s="76" customFormat="1" ht="14.45" customHeight="1" x14ac:dyDescent="0.2">
      <c r="A17" s="75" t="s">
        <v>255</v>
      </c>
      <c r="B17" s="596">
        <v>2404.3688999999999</v>
      </c>
      <c r="C17" s="596">
        <v>2243.3879000000002</v>
      </c>
      <c r="D17" s="596">
        <v>1707.6619499999999</v>
      </c>
      <c r="E17" s="596">
        <v>535.72595000000001</v>
      </c>
      <c r="F17" s="596">
        <v>160.98099999999999</v>
      </c>
      <c r="G17" s="644"/>
      <c r="H17" s="637"/>
      <c r="J17" s="637"/>
    </row>
    <row r="18" spans="1:10" s="76" customFormat="1" ht="14.45" customHeight="1" x14ac:dyDescent="0.2">
      <c r="A18" s="75" t="s">
        <v>301</v>
      </c>
      <c r="B18" s="596">
        <v>6309.5331500000002</v>
      </c>
      <c r="C18" s="596">
        <v>6086.8583699999999</v>
      </c>
      <c r="D18" s="596">
        <v>3802.52925</v>
      </c>
      <c r="E18" s="596">
        <v>2284.3291199999999</v>
      </c>
      <c r="F18" s="596">
        <v>222.67478</v>
      </c>
      <c r="G18" s="644"/>
      <c r="H18" s="637"/>
      <c r="J18" s="637"/>
    </row>
    <row r="19" spans="1:10" s="76" customFormat="1" ht="14.45" customHeight="1" x14ac:dyDescent="0.2">
      <c r="A19" s="75" t="s">
        <v>0</v>
      </c>
      <c r="B19" s="596">
        <v>5096.8365100000001</v>
      </c>
      <c r="C19" s="596">
        <v>5015.1234899999999</v>
      </c>
      <c r="D19" s="596">
        <v>975.79205999999999</v>
      </c>
      <c r="E19" s="596">
        <v>4039.3314300000002</v>
      </c>
      <c r="F19" s="596">
        <v>81.713030000000003</v>
      </c>
      <c r="G19" s="644"/>
      <c r="H19" s="637"/>
      <c r="J19" s="637"/>
    </row>
    <row r="20" spans="1:10" s="76" customFormat="1" ht="14.45" customHeight="1" x14ac:dyDescent="0.2">
      <c r="A20" s="75" t="s">
        <v>258</v>
      </c>
      <c r="B20" s="596">
        <v>440.67376999999999</v>
      </c>
      <c r="C20" s="596">
        <v>292.16976</v>
      </c>
      <c r="D20" s="596">
        <v>235.40602000000001</v>
      </c>
      <c r="E20" s="596">
        <v>56.763750000000002</v>
      </c>
      <c r="F20" s="596">
        <v>148.50400999999999</v>
      </c>
      <c r="G20" s="644"/>
      <c r="H20" s="637"/>
      <c r="J20" s="637"/>
    </row>
    <row r="21" spans="1:10" s="76" customFormat="1" ht="14.45" customHeight="1" x14ac:dyDescent="0.2">
      <c r="A21" s="75" t="s">
        <v>259</v>
      </c>
      <c r="B21" s="596">
        <v>6036.7911899999999</v>
      </c>
      <c r="C21" s="596">
        <v>5820.6194800000003</v>
      </c>
      <c r="D21" s="596">
        <v>5820.6194800000003</v>
      </c>
      <c r="E21" s="596">
        <v>0</v>
      </c>
      <c r="F21" s="596">
        <v>216.17171999999999</v>
      </c>
      <c r="G21" s="644"/>
      <c r="H21" s="637"/>
      <c r="J21" s="637"/>
    </row>
    <row r="22" spans="1:10" s="76" customFormat="1" ht="14.45" customHeight="1" x14ac:dyDescent="0.2">
      <c r="A22" s="75" t="s">
        <v>1</v>
      </c>
      <c r="B22" s="596">
        <v>345.25869</v>
      </c>
      <c r="C22" s="596">
        <v>324.84298000000001</v>
      </c>
      <c r="D22" s="596">
        <v>324.84298000000001</v>
      </c>
      <c r="E22" s="596">
        <v>0</v>
      </c>
      <c r="F22" s="596">
        <v>20.415710000000001</v>
      </c>
      <c r="G22" s="644"/>
      <c r="H22" s="637"/>
      <c r="J22" s="637"/>
    </row>
    <row r="23" spans="1:10" s="76" customFormat="1" ht="14.45" customHeight="1" x14ac:dyDescent="0.2">
      <c r="A23" s="75" t="s">
        <v>2</v>
      </c>
      <c r="B23" s="596">
        <v>1883.3400799999999</v>
      </c>
      <c r="C23" s="596">
        <v>1841.7855999999999</v>
      </c>
      <c r="D23" s="596">
        <v>1248.3356000000001</v>
      </c>
      <c r="E23" s="596">
        <v>593.45000000000005</v>
      </c>
      <c r="F23" s="596">
        <v>41.554470000000002</v>
      </c>
      <c r="G23" s="644"/>
      <c r="H23" s="637"/>
      <c r="J23" s="637"/>
    </row>
    <row r="24" spans="1:10" s="76" customFormat="1" ht="14.45" customHeight="1" x14ac:dyDescent="0.2">
      <c r="A24" s="75" t="s">
        <v>262</v>
      </c>
      <c r="B24" s="596">
        <v>830.99658999999997</v>
      </c>
      <c r="C24" s="596">
        <v>790.46132</v>
      </c>
      <c r="D24" s="596">
        <v>763.71253999999999</v>
      </c>
      <c r="E24" s="596">
        <v>26.74878</v>
      </c>
      <c r="F24" s="596">
        <v>40.535269999999997</v>
      </c>
      <c r="G24" s="644"/>
      <c r="H24" s="637"/>
      <c r="J24" s="637"/>
    </row>
    <row r="25" spans="1:10" s="76" customFormat="1" ht="14.45" customHeight="1" x14ac:dyDescent="0.2">
      <c r="A25" s="75" t="s">
        <v>263</v>
      </c>
      <c r="B25" s="596">
        <v>7371.2255800000003</v>
      </c>
      <c r="C25" s="596">
        <v>5301.6737199999998</v>
      </c>
      <c r="D25" s="596">
        <v>5282.6477100000002</v>
      </c>
      <c r="E25" s="596">
        <v>19.026019999999999</v>
      </c>
      <c r="F25" s="596">
        <v>2069.55186</v>
      </c>
      <c r="G25" s="644"/>
      <c r="H25" s="637"/>
      <c r="J25" s="637"/>
    </row>
    <row r="26" spans="1:10" s="76" customFormat="1" ht="14.45" customHeight="1" x14ac:dyDescent="0.2">
      <c r="A26" s="75" t="s">
        <v>178</v>
      </c>
      <c r="B26" s="596">
        <v>2588.2191400000002</v>
      </c>
      <c r="C26" s="596">
        <v>2107.34222</v>
      </c>
      <c r="D26" s="596">
        <v>1354.9432899999999</v>
      </c>
      <c r="E26" s="596">
        <v>752.39894000000004</v>
      </c>
      <c r="F26" s="596">
        <v>480.87691999999998</v>
      </c>
      <c r="G26" s="644"/>
      <c r="H26" s="637"/>
      <c r="J26" s="637"/>
    </row>
    <row r="27" spans="1:10" s="76" customFormat="1" ht="14.45" customHeight="1" x14ac:dyDescent="0.2">
      <c r="A27" s="75" t="s">
        <v>265</v>
      </c>
      <c r="B27" s="596">
        <v>7160.3512300000002</v>
      </c>
      <c r="C27" s="596">
        <v>4488.91921</v>
      </c>
      <c r="D27" s="596">
        <v>1758.8332600000001</v>
      </c>
      <c r="E27" s="596">
        <v>2730.0859500000001</v>
      </c>
      <c r="F27" s="596">
        <v>2671.4320200000002</v>
      </c>
      <c r="G27" s="644"/>
      <c r="H27" s="637"/>
      <c r="J27" s="637"/>
    </row>
    <row r="28" spans="1:10" s="638" customFormat="1" ht="24.95" customHeight="1" x14ac:dyDescent="0.2">
      <c r="A28" s="635" t="s">
        <v>118</v>
      </c>
      <c r="B28" s="605">
        <v>53292.510419999999</v>
      </c>
      <c r="C28" s="605">
        <v>13746.635539999999</v>
      </c>
      <c r="D28" s="605">
        <v>6757.3438599999999</v>
      </c>
      <c r="E28" s="605">
        <v>6989.2916800000003</v>
      </c>
      <c r="F28" s="605">
        <v>39545.874889999999</v>
      </c>
      <c r="G28" s="644"/>
      <c r="H28" s="637"/>
      <c r="I28" s="644"/>
      <c r="J28" s="637"/>
    </row>
    <row r="29" spans="1:10" ht="14.45" customHeight="1" x14ac:dyDescent="0.2">
      <c r="A29" s="75" t="s">
        <v>299</v>
      </c>
      <c r="B29" s="596">
        <v>14474.20815</v>
      </c>
      <c r="C29" s="596">
        <v>2000.3487</v>
      </c>
      <c r="D29" s="596">
        <v>132.94920999999999</v>
      </c>
      <c r="E29" s="596">
        <v>1867.39949</v>
      </c>
      <c r="F29" s="596">
        <v>12473.85945</v>
      </c>
      <c r="G29" s="644"/>
      <c r="H29" s="637"/>
      <c r="I29" s="643"/>
      <c r="J29" s="637"/>
    </row>
    <row r="30" spans="1:10" ht="14.45" customHeight="1" x14ac:dyDescent="0.2">
      <c r="A30" s="75" t="s">
        <v>251</v>
      </c>
      <c r="B30" s="596">
        <v>3647.6229199999998</v>
      </c>
      <c r="C30" s="596">
        <v>439.08445999999998</v>
      </c>
      <c r="D30" s="596">
        <v>38.680630000000001</v>
      </c>
      <c r="E30" s="596">
        <v>400.40383000000003</v>
      </c>
      <c r="F30" s="596">
        <v>3208.5384600000002</v>
      </c>
      <c r="G30" s="644"/>
      <c r="H30" s="637"/>
      <c r="I30" s="643"/>
      <c r="J30" s="637"/>
    </row>
    <row r="31" spans="1:10" ht="14.45" customHeight="1" x14ac:dyDescent="0.2">
      <c r="A31" s="75" t="s">
        <v>252</v>
      </c>
      <c r="B31" s="596">
        <v>549.85271</v>
      </c>
      <c r="C31" s="596">
        <v>137.49262999999999</v>
      </c>
      <c r="D31" s="596">
        <v>86.398619999999994</v>
      </c>
      <c r="E31" s="596">
        <v>51.094009999999997</v>
      </c>
      <c r="F31" s="596">
        <v>412.36007999999998</v>
      </c>
      <c r="G31" s="644"/>
      <c r="H31" s="637"/>
      <c r="I31" s="643"/>
      <c r="J31" s="637"/>
    </row>
    <row r="32" spans="1:10" s="76" customFormat="1" ht="14.45" customHeight="1" x14ac:dyDescent="0.2">
      <c r="A32" s="75" t="s">
        <v>253</v>
      </c>
      <c r="B32" s="596">
        <v>5300.8029999999999</v>
      </c>
      <c r="C32" s="596">
        <v>1549.7300399999999</v>
      </c>
      <c r="D32" s="596">
        <v>1051.0502100000001</v>
      </c>
      <c r="E32" s="596">
        <v>498.67982999999998</v>
      </c>
      <c r="F32" s="596">
        <v>3751.07296</v>
      </c>
      <c r="G32" s="644"/>
      <c r="H32" s="637"/>
      <c r="J32" s="637"/>
    </row>
    <row r="33" spans="1:10" s="76" customFormat="1" ht="14.45" customHeight="1" x14ac:dyDescent="0.2">
      <c r="A33" s="75" t="s">
        <v>300</v>
      </c>
      <c r="B33" s="596">
        <v>1391.7944500000001</v>
      </c>
      <c r="C33" s="596">
        <v>843.95384000000001</v>
      </c>
      <c r="D33" s="596">
        <v>828.66804999999999</v>
      </c>
      <c r="E33" s="596">
        <v>15.2858</v>
      </c>
      <c r="F33" s="596">
        <v>547.84060999999997</v>
      </c>
      <c r="G33" s="644"/>
      <c r="H33" s="637"/>
      <c r="J33" s="637"/>
    </row>
    <row r="34" spans="1:10" s="76" customFormat="1" ht="14.45" customHeight="1" x14ac:dyDescent="0.2">
      <c r="A34" s="75" t="s">
        <v>255</v>
      </c>
      <c r="B34" s="596">
        <v>5649.6119200000003</v>
      </c>
      <c r="C34" s="596">
        <v>1977.44973</v>
      </c>
      <c r="D34" s="596">
        <v>504.31452000000002</v>
      </c>
      <c r="E34" s="596">
        <v>1473.1352099999999</v>
      </c>
      <c r="F34" s="596">
        <v>3672.16219</v>
      </c>
      <c r="G34" s="644"/>
      <c r="H34" s="637"/>
      <c r="J34" s="637"/>
    </row>
    <row r="35" spans="1:10" s="76" customFormat="1" ht="14.45" customHeight="1" x14ac:dyDescent="0.2">
      <c r="A35" s="75" t="s">
        <v>301</v>
      </c>
      <c r="B35" s="596">
        <v>10798.02101</v>
      </c>
      <c r="C35" s="596">
        <v>2074.14626</v>
      </c>
      <c r="D35" s="596">
        <v>538.71047999999996</v>
      </c>
      <c r="E35" s="596">
        <v>1535.43579</v>
      </c>
      <c r="F35" s="596">
        <v>8723.8747500000009</v>
      </c>
      <c r="G35" s="644"/>
      <c r="H35" s="637"/>
      <c r="J35" s="637"/>
    </row>
    <row r="36" spans="1:10" s="76" customFormat="1" ht="14.45" customHeight="1" x14ac:dyDescent="0.2">
      <c r="A36" s="75" t="s">
        <v>0</v>
      </c>
      <c r="B36" s="596">
        <v>5717.9551099999999</v>
      </c>
      <c r="C36" s="596">
        <v>2535.4125800000002</v>
      </c>
      <c r="D36" s="596">
        <v>2328.48803</v>
      </c>
      <c r="E36" s="596">
        <v>206.92455000000001</v>
      </c>
      <c r="F36" s="596">
        <v>3182.5425300000002</v>
      </c>
      <c r="G36" s="644"/>
      <c r="H36" s="637"/>
      <c r="J36" s="637"/>
    </row>
    <row r="37" spans="1:10" s="76" customFormat="1" ht="14.45" customHeight="1" x14ac:dyDescent="0.2">
      <c r="A37" s="75" t="s">
        <v>258</v>
      </c>
      <c r="B37" s="596">
        <v>298.77958000000001</v>
      </c>
      <c r="C37" s="596">
        <v>35.748809999999999</v>
      </c>
      <c r="D37" s="596">
        <v>13.601800000000001</v>
      </c>
      <c r="E37" s="596">
        <v>22.147020000000001</v>
      </c>
      <c r="F37" s="596">
        <v>263.03075999999999</v>
      </c>
      <c r="G37" s="644"/>
      <c r="H37" s="637"/>
      <c r="J37" s="637"/>
    </row>
    <row r="38" spans="1:10" s="76" customFormat="1" ht="14.45" customHeight="1" x14ac:dyDescent="0.2">
      <c r="A38" s="75" t="s">
        <v>259</v>
      </c>
      <c r="B38" s="596">
        <v>2651.1704800000002</v>
      </c>
      <c r="C38" s="596">
        <v>426.86662999999999</v>
      </c>
      <c r="D38" s="596">
        <v>3.65856</v>
      </c>
      <c r="E38" s="596">
        <v>423.20807000000002</v>
      </c>
      <c r="F38" s="596">
        <v>2224.30386</v>
      </c>
      <c r="G38" s="644"/>
      <c r="H38" s="637"/>
      <c r="J38" s="637"/>
    </row>
    <row r="39" spans="1:10" s="76" customFormat="1" ht="14.45" customHeight="1" x14ac:dyDescent="0.2">
      <c r="A39" s="75" t="s">
        <v>1</v>
      </c>
      <c r="B39" s="596">
        <v>384.38216</v>
      </c>
      <c r="C39" s="596">
        <v>168.36946</v>
      </c>
      <c r="D39" s="596">
        <v>162.15661</v>
      </c>
      <c r="E39" s="596">
        <v>6.2128500000000004</v>
      </c>
      <c r="F39" s="596">
        <v>216.0127</v>
      </c>
      <c r="G39" s="644"/>
      <c r="H39" s="637"/>
      <c r="J39" s="637"/>
    </row>
    <row r="40" spans="1:10" s="76" customFormat="1" ht="14.45" customHeight="1" x14ac:dyDescent="0.2">
      <c r="A40" s="75" t="s">
        <v>2</v>
      </c>
      <c r="B40" s="596">
        <v>1437.1783499999999</v>
      </c>
      <c r="C40" s="596">
        <v>1109.5623499999999</v>
      </c>
      <c r="D40" s="596">
        <v>1037.91434</v>
      </c>
      <c r="E40" s="596">
        <v>71.648009999999999</v>
      </c>
      <c r="F40" s="596">
        <v>327.61599999999999</v>
      </c>
      <c r="G40" s="644"/>
      <c r="H40" s="637"/>
      <c r="J40" s="637"/>
    </row>
    <row r="41" spans="1:10" s="76" customFormat="1" ht="14.45" customHeight="1" x14ac:dyDescent="0.2">
      <c r="A41" s="75" t="s">
        <v>262</v>
      </c>
      <c r="B41" s="596">
        <v>991.13057000000003</v>
      </c>
      <c r="C41" s="596">
        <v>448.47003999999998</v>
      </c>
      <c r="D41" s="596">
        <v>30.75282</v>
      </c>
      <c r="E41" s="596">
        <v>417.71722</v>
      </c>
      <c r="F41" s="596">
        <v>542.66053999999997</v>
      </c>
      <c r="G41" s="644"/>
      <c r="H41" s="637"/>
      <c r="J41" s="637"/>
    </row>
    <row r="42" spans="1:10" s="76" customFormat="1" ht="14.45" customHeight="1" x14ac:dyDescent="0.2">
      <c r="A42" s="77"/>
      <c r="B42" s="596"/>
      <c r="C42" s="596"/>
      <c r="D42" s="596"/>
      <c r="E42" s="596"/>
      <c r="F42" s="596"/>
      <c r="H42" s="637"/>
      <c r="J42" s="637"/>
    </row>
    <row r="43" spans="1:10" s="76" customFormat="1" ht="14.45" customHeight="1" x14ac:dyDescent="0.2">
      <c r="A43" s="543" t="s">
        <v>41</v>
      </c>
      <c r="B43" s="642"/>
      <c r="C43" s="642"/>
      <c r="D43" s="642"/>
      <c r="E43" s="642"/>
      <c r="F43" s="642"/>
      <c r="H43" s="637"/>
      <c r="J43" s="637"/>
    </row>
    <row r="44" spans="1:10" ht="12.75" customHeight="1" x14ac:dyDescent="0.2">
      <c r="A44" s="543" t="s">
        <v>89</v>
      </c>
      <c r="B44" s="642"/>
      <c r="C44" s="642"/>
      <c r="D44" s="642"/>
      <c r="E44" s="642"/>
      <c r="F44" s="642"/>
    </row>
    <row r="45" spans="1:10" ht="15" customHeight="1" x14ac:dyDescent="0.2">
      <c r="A45" s="543"/>
      <c r="B45" s="642"/>
      <c r="C45" s="642"/>
      <c r="D45" s="642"/>
      <c r="E45" s="645"/>
      <c r="F45" s="642"/>
    </row>
    <row r="46" spans="1:10" x14ac:dyDescent="0.2">
      <c r="B46" s="642"/>
      <c r="C46" s="642"/>
      <c r="D46" s="642"/>
      <c r="E46" s="642"/>
      <c r="F46" s="642"/>
    </row>
    <row r="48" spans="1:10" x14ac:dyDescent="0.2">
      <c r="B48" s="642"/>
      <c r="C48" s="642"/>
      <c r="D48" s="642"/>
      <c r="E48" s="642"/>
      <c r="F48" s="642"/>
    </row>
    <row r="49" spans="2:6" x14ac:dyDescent="0.2">
      <c r="B49" s="643"/>
      <c r="C49" s="643"/>
      <c r="D49" s="643"/>
      <c r="E49" s="643"/>
      <c r="F49" s="643"/>
    </row>
    <row r="51" spans="2:6" x14ac:dyDescent="0.2">
      <c r="B51" s="642"/>
      <c r="C51" s="642"/>
      <c r="D51" s="642"/>
      <c r="E51" s="642"/>
      <c r="F51" s="642"/>
    </row>
    <row r="52" spans="2:6" x14ac:dyDescent="0.2">
      <c r="B52" s="643"/>
      <c r="C52" s="643"/>
      <c r="D52" s="643"/>
      <c r="E52" s="643"/>
      <c r="F52" s="643"/>
    </row>
    <row r="54" spans="2:6" x14ac:dyDescent="0.2">
      <c r="B54" s="642"/>
      <c r="C54" s="642"/>
      <c r="D54" s="642"/>
      <c r="E54" s="642"/>
      <c r="F54" s="642"/>
    </row>
    <row r="55" spans="2:6" x14ac:dyDescent="0.2">
      <c r="B55" s="643"/>
      <c r="C55" s="643"/>
      <c r="D55" s="643"/>
      <c r="E55" s="643"/>
      <c r="F55" s="643"/>
    </row>
    <row r="57" spans="2:6" x14ac:dyDescent="0.2">
      <c r="B57" s="642"/>
      <c r="C57" s="642"/>
      <c r="D57" s="642"/>
      <c r="E57" s="642"/>
      <c r="F57" s="642"/>
    </row>
    <row r="58" spans="2:6" x14ac:dyDescent="0.2">
      <c r="B58" s="643"/>
      <c r="C58" s="643"/>
      <c r="D58" s="643"/>
      <c r="E58" s="643"/>
      <c r="F58" s="643"/>
    </row>
    <row r="60" spans="2:6" x14ac:dyDescent="0.2">
      <c r="B60" s="642"/>
      <c r="C60" s="642"/>
      <c r="D60" s="642"/>
      <c r="E60" s="642"/>
      <c r="F60" s="642"/>
    </row>
    <row r="61" spans="2:6" x14ac:dyDescent="0.2">
      <c r="B61" s="643"/>
      <c r="C61" s="643"/>
      <c r="D61" s="643"/>
      <c r="E61" s="643"/>
      <c r="F61" s="643"/>
    </row>
    <row r="63" spans="2:6" x14ac:dyDescent="0.2">
      <c r="B63" s="642"/>
      <c r="C63" s="642"/>
      <c r="D63" s="642"/>
      <c r="E63" s="642"/>
      <c r="F63" s="642"/>
    </row>
    <row r="64" spans="2:6" x14ac:dyDescent="0.2">
      <c r="B64" s="643"/>
      <c r="C64" s="643"/>
      <c r="D64" s="643"/>
      <c r="E64" s="643"/>
      <c r="F64" s="643"/>
    </row>
    <row r="66" spans="2:6" x14ac:dyDescent="0.2">
      <c r="B66" s="642"/>
      <c r="C66" s="642"/>
      <c r="D66" s="642"/>
      <c r="E66" s="642"/>
      <c r="F66" s="642"/>
    </row>
    <row r="67" spans="2:6" x14ac:dyDescent="0.2">
      <c r="B67" s="643"/>
      <c r="C67" s="643"/>
      <c r="D67" s="643"/>
      <c r="E67" s="643"/>
      <c r="F67" s="643"/>
    </row>
    <row r="69" spans="2:6" x14ac:dyDescent="0.2">
      <c r="B69" s="642"/>
      <c r="C69" s="642"/>
      <c r="D69" s="642"/>
      <c r="E69" s="642"/>
      <c r="F69" s="642"/>
    </row>
    <row r="70" spans="2:6" x14ac:dyDescent="0.2">
      <c r="B70" s="643"/>
      <c r="C70" s="643"/>
      <c r="D70" s="643"/>
      <c r="E70" s="643"/>
      <c r="F70" s="643"/>
    </row>
    <row r="72" spans="2:6" x14ac:dyDescent="0.2">
      <c r="B72" s="642"/>
      <c r="C72" s="642"/>
      <c r="D72" s="642"/>
      <c r="E72" s="642"/>
      <c r="F72" s="642"/>
    </row>
    <row r="73" spans="2:6" x14ac:dyDescent="0.2">
      <c r="B73" s="643"/>
      <c r="C73" s="643"/>
      <c r="D73" s="643"/>
      <c r="E73" s="643"/>
      <c r="F73" s="643"/>
    </row>
    <row r="75" spans="2:6" x14ac:dyDescent="0.2">
      <c r="B75" s="642"/>
      <c r="C75" s="642"/>
      <c r="D75" s="642"/>
      <c r="E75" s="642"/>
      <c r="F75" s="642"/>
    </row>
    <row r="76" spans="2:6" x14ac:dyDescent="0.2">
      <c r="B76" s="643"/>
      <c r="C76" s="643"/>
      <c r="D76" s="643"/>
      <c r="E76" s="643"/>
      <c r="F76" s="643"/>
    </row>
    <row r="78" spans="2:6" x14ac:dyDescent="0.2">
      <c r="B78" s="642"/>
      <c r="C78" s="642"/>
      <c r="D78" s="642"/>
      <c r="E78" s="642"/>
      <c r="F78" s="642"/>
    </row>
    <row r="79" spans="2:6" x14ac:dyDescent="0.2">
      <c r="B79" s="643"/>
      <c r="C79" s="643"/>
      <c r="D79" s="643"/>
      <c r="E79" s="643"/>
      <c r="F79" s="643"/>
    </row>
    <row r="81" spans="2:6" x14ac:dyDescent="0.2">
      <c r="B81" s="642"/>
      <c r="C81" s="642"/>
      <c r="D81" s="642"/>
      <c r="E81" s="642"/>
      <c r="F81" s="642"/>
    </row>
    <row r="82" spans="2:6" x14ac:dyDescent="0.2">
      <c r="B82" s="643"/>
      <c r="C82" s="643"/>
      <c r="D82" s="643"/>
      <c r="E82" s="643"/>
      <c r="F82" s="643"/>
    </row>
    <row r="84" spans="2:6" x14ac:dyDescent="0.2">
      <c r="B84" s="642"/>
      <c r="C84" s="642"/>
      <c r="D84" s="642"/>
      <c r="E84" s="642"/>
      <c r="F84" s="642"/>
    </row>
    <row r="85" spans="2:6" x14ac:dyDescent="0.2">
      <c r="B85" s="643"/>
      <c r="C85" s="643"/>
      <c r="D85" s="643"/>
      <c r="E85" s="643"/>
      <c r="F85" s="643"/>
    </row>
    <row r="87" spans="2:6" x14ac:dyDescent="0.2">
      <c r="B87" s="642"/>
      <c r="C87" s="642"/>
      <c r="D87" s="642"/>
      <c r="E87" s="642"/>
      <c r="F87" s="642"/>
    </row>
    <row r="88" spans="2:6" x14ac:dyDescent="0.2">
      <c r="B88" s="643"/>
      <c r="C88" s="643"/>
      <c r="D88" s="643"/>
      <c r="E88" s="643"/>
      <c r="F88" s="643"/>
    </row>
    <row r="90" spans="2:6" x14ac:dyDescent="0.2">
      <c r="B90" s="642"/>
      <c r="C90" s="642"/>
      <c r="D90" s="642"/>
      <c r="E90" s="642"/>
      <c r="F90" s="642"/>
    </row>
    <row r="91" spans="2:6" x14ac:dyDescent="0.2">
      <c r="B91" s="643"/>
      <c r="C91" s="643"/>
      <c r="D91" s="643"/>
      <c r="E91" s="643"/>
      <c r="F91" s="643"/>
    </row>
    <row r="93" spans="2:6" x14ac:dyDescent="0.2">
      <c r="B93" s="642"/>
      <c r="C93" s="642"/>
      <c r="D93" s="642"/>
      <c r="E93" s="642"/>
      <c r="F93" s="642"/>
    </row>
    <row r="94" spans="2:6" x14ac:dyDescent="0.2">
      <c r="B94" s="643"/>
      <c r="C94" s="643"/>
      <c r="D94" s="643"/>
      <c r="E94" s="643"/>
      <c r="F94" s="643"/>
    </row>
    <row r="96" spans="2:6" x14ac:dyDescent="0.2">
      <c r="B96" s="642"/>
      <c r="C96" s="642"/>
      <c r="D96" s="642"/>
      <c r="E96" s="642"/>
      <c r="F96" s="642"/>
    </row>
    <row r="97" spans="2:6" x14ac:dyDescent="0.2">
      <c r="B97" s="643"/>
      <c r="C97" s="643"/>
      <c r="D97" s="643"/>
      <c r="E97" s="643"/>
      <c r="F97" s="643"/>
    </row>
    <row r="99" spans="2:6" x14ac:dyDescent="0.2">
      <c r="B99" s="642"/>
      <c r="C99" s="642"/>
      <c r="D99" s="642"/>
      <c r="E99" s="642"/>
      <c r="F99" s="642"/>
    </row>
    <row r="100" spans="2:6" x14ac:dyDescent="0.2">
      <c r="B100" s="643"/>
      <c r="C100" s="643"/>
      <c r="D100" s="643"/>
      <c r="E100" s="643"/>
      <c r="F100" s="643"/>
    </row>
    <row r="102" spans="2:6" x14ac:dyDescent="0.2">
      <c r="B102" s="642"/>
      <c r="C102" s="642"/>
      <c r="D102" s="642"/>
      <c r="E102" s="642"/>
      <c r="F102" s="642"/>
    </row>
    <row r="103" spans="2:6" x14ac:dyDescent="0.2">
      <c r="B103" s="643"/>
      <c r="C103" s="643"/>
      <c r="D103" s="643"/>
      <c r="E103" s="643"/>
      <c r="F103" s="643"/>
    </row>
    <row r="105" spans="2:6" x14ac:dyDescent="0.2">
      <c r="F105" s="642"/>
    </row>
    <row r="106" spans="2:6" x14ac:dyDescent="0.2">
      <c r="F106" s="643"/>
    </row>
    <row r="108" spans="2:6" x14ac:dyDescent="0.2">
      <c r="F108" s="642"/>
    </row>
    <row r="109" spans="2:6" x14ac:dyDescent="0.2">
      <c r="F109" s="643"/>
    </row>
  </sheetData>
  <mergeCells count="7">
    <mergeCell ref="A1:F1"/>
    <mergeCell ref="A2:F2"/>
    <mergeCell ref="A4:A6"/>
    <mergeCell ref="B4:B5"/>
    <mergeCell ref="C4:E4"/>
    <mergeCell ref="F4:F5"/>
    <mergeCell ref="B6:F6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81" orientation="portrait" horizontalDpi="1200" verticalDpi="1200" r:id="rId1"/>
  <headerFooter alignWithMargins="0">
    <oddFooter>&amp;L&amp;"MetaNormalLF-Roman,Standard"&amp;8Statistisches Bundesamt, Fachserie 14 Reihe 5, 2018</oddFooter>
  </headerFooter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R384"/>
  <sheetViews>
    <sheetView showGridLines="0" zoomScaleNormal="100" zoomScaleSheetLayoutView="110" workbookViewId="0"/>
  </sheetViews>
  <sheetFormatPr baseColWidth="10" defaultRowHeight="12.75" x14ac:dyDescent="0.2"/>
  <cols>
    <col min="1" max="1" width="28.28515625" style="488" customWidth="1" collapsed="1"/>
    <col min="2" max="2" width="14.42578125" style="488" bestFit="1" customWidth="1" collapsed="1"/>
    <col min="3" max="3" width="13.7109375" style="488" customWidth="1" collapsed="1"/>
    <col min="4" max="4" width="14.42578125" style="488" bestFit="1" customWidth="1" collapsed="1"/>
    <col min="5" max="5" width="13.7109375" style="488" customWidth="1" collapsed="1"/>
    <col min="6" max="6" width="14.42578125" style="488" bestFit="1" customWidth="1" collapsed="1"/>
    <col min="7" max="7" width="13.7109375" style="488" customWidth="1" collapsed="1"/>
    <col min="8" max="8" width="14.42578125" style="488" bestFit="1" customWidth="1" collapsed="1"/>
    <col min="9" max="9" width="13.7109375" style="488" customWidth="1" collapsed="1"/>
    <col min="10" max="16384" width="11.42578125" style="488" collapsed="1"/>
  </cols>
  <sheetData>
    <row r="1" spans="1:18" s="490" customFormat="1" ht="20.100000000000001" customHeight="1" x14ac:dyDescent="0.25">
      <c r="A1" s="487" t="s">
        <v>897</v>
      </c>
      <c r="B1" s="487"/>
      <c r="C1" s="487"/>
      <c r="D1" s="489"/>
      <c r="E1" s="489"/>
      <c r="F1" s="489"/>
      <c r="G1" s="489"/>
      <c r="H1" s="489"/>
      <c r="I1" s="489"/>
    </row>
    <row r="2" spans="1:18" s="493" customFormat="1" x14ac:dyDescent="0.2">
      <c r="A2" s="514"/>
      <c r="B2" s="514"/>
      <c r="C2" s="514"/>
      <c r="D2" s="514"/>
      <c r="E2" s="514"/>
      <c r="F2" s="514"/>
      <c r="G2" s="514"/>
      <c r="H2" s="514"/>
      <c r="I2" s="514"/>
    </row>
    <row r="3" spans="1:18" s="493" customFormat="1" x14ac:dyDescent="0.2">
      <c r="A3" s="1375" t="s">
        <v>800</v>
      </c>
      <c r="B3" s="1378" t="s">
        <v>677</v>
      </c>
      <c r="C3" s="1379"/>
      <c r="D3" s="1378" t="s">
        <v>50</v>
      </c>
      <c r="E3" s="1379"/>
      <c r="F3" s="1382" t="s">
        <v>3</v>
      </c>
      <c r="G3" s="1383"/>
      <c r="H3" s="1383"/>
      <c r="I3" s="1383"/>
    </row>
    <row r="4" spans="1:18" s="493" customFormat="1" ht="21.75" customHeight="1" x14ac:dyDescent="0.2">
      <c r="A4" s="1376"/>
      <c r="B4" s="1380"/>
      <c r="C4" s="1380"/>
      <c r="D4" s="1381"/>
      <c r="E4" s="1380"/>
      <c r="F4" s="1384" t="s">
        <v>37</v>
      </c>
      <c r="G4" s="1385"/>
      <c r="H4" s="1384" t="s">
        <v>38</v>
      </c>
      <c r="I4" s="1385"/>
    </row>
    <row r="5" spans="1:18" s="493" customFormat="1" ht="44.25" customHeight="1" x14ac:dyDescent="0.2">
      <c r="A5" s="1376"/>
      <c r="B5" s="515" t="s">
        <v>46</v>
      </c>
      <c r="C5" s="513" t="s">
        <v>47</v>
      </c>
      <c r="D5" s="513" t="s">
        <v>46</v>
      </c>
      <c r="E5" s="513" t="s">
        <v>47</v>
      </c>
      <c r="F5" s="513" t="s">
        <v>46</v>
      </c>
      <c r="G5" s="513" t="s">
        <v>47</v>
      </c>
      <c r="H5" s="513" t="s">
        <v>46</v>
      </c>
      <c r="I5" s="516" t="s">
        <v>47</v>
      </c>
    </row>
    <row r="6" spans="1:18" s="493" customFormat="1" ht="12.75" customHeight="1" x14ac:dyDescent="0.2">
      <c r="A6" s="1377"/>
      <c r="B6" s="1386" t="s">
        <v>295</v>
      </c>
      <c r="C6" s="1386"/>
      <c r="D6" s="1386"/>
      <c r="E6" s="1386"/>
      <c r="F6" s="1386"/>
      <c r="G6" s="1386"/>
      <c r="H6" s="1386"/>
      <c r="I6" s="1386"/>
    </row>
    <row r="7" spans="1:18" ht="24.95" customHeight="1" x14ac:dyDescent="0.2">
      <c r="A7" s="1359" t="s">
        <v>214</v>
      </c>
      <c r="B7" s="1359"/>
      <c r="C7" s="1359"/>
      <c r="D7" s="1228"/>
      <c r="E7" s="1228"/>
      <c r="F7" s="1228"/>
      <c r="G7" s="1228"/>
      <c r="H7" s="1228"/>
      <c r="I7" s="1388"/>
    </row>
    <row r="8" spans="1:18" ht="11.25" customHeight="1" x14ac:dyDescent="0.2">
      <c r="A8" s="496"/>
      <c r="B8" s="517"/>
      <c r="C8" s="517"/>
      <c r="D8" s="517"/>
      <c r="E8" s="517"/>
      <c r="F8" s="517"/>
      <c r="H8" s="517"/>
      <c r="K8"/>
      <c r="L8"/>
      <c r="M8"/>
      <c r="N8"/>
      <c r="O8"/>
      <c r="P8"/>
      <c r="Q8"/>
      <c r="R8"/>
    </row>
    <row r="9" spans="1:18" s="498" customFormat="1" ht="12.75" customHeight="1" x14ac:dyDescent="0.2">
      <c r="A9" s="327" t="s">
        <v>266</v>
      </c>
      <c r="B9" s="916">
        <v>27774.328880000001</v>
      </c>
      <c r="C9" s="916">
        <v>6932.9757099999997</v>
      </c>
      <c r="D9" s="916">
        <v>25744.114689999999</v>
      </c>
      <c r="E9" s="916">
        <v>6366.3207400000001</v>
      </c>
      <c r="F9" s="916">
        <v>24102.78342</v>
      </c>
      <c r="G9" s="916">
        <v>5902.1383299999998</v>
      </c>
      <c r="H9" s="916">
        <v>1641.3312699999999</v>
      </c>
      <c r="I9" s="916">
        <v>464.18241</v>
      </c>
      <c r="K9"/>
      <c r="L9"/>
      <c r="M9"/>
      <c r="N9"/>
      <c r="O9"/>
      <c r="P9"/>
      <c r="Q9"/>
      <c r="R9"/>
    </row>
    <row r="10" spans="1:18" ht="12.75" customHeight="1" x14ac:dyDescent="0.2">
      <c r="A10" s="518" t="s">
        <v>215</v>
      </c>
      <c r="B10" s="728">
        <v>18770.37559</v>
      </c>
      <c r="C10" s="728">
        <v>2828.1867200000002</v>
      </c>
      <c r="D10" s="728">
        <v>18770.37559</v>
      </c>
      <c r="E10" s="728">
        <v>2828.1867200000002</v>
      </c>
      <c r="F10" s="728">
        <v>18095</v>
      </c>
      <c r="G10" s="728">
        <v>2574.0174699999998</v>
      </c>
      <c r="H10" s="728">
        <v>675.37558999999999</v>
      </c>
      <c r="I10" s="728">
        <v>254.16924</v>
      </c>
      <c r="K10" s="730"/>
      <c r="L10" s="730"/>
      <c r="M10" s="730"/>
      <c r="N10" s="730"/>
      <c r="O10" s="730"/>
      <c r="P10" s="730"/>
      <c r="Q10" s="730"/>
      <c r="R10" s="730"/>
    </row>
    <row r="11" spans="1:18" ht="12.75" customHeight="1" x14ac:dyDescent="0.2">
      <c r="A11" s="518" t="s">
        <v>216</v>
      </c>
      <c r="B11" s="728">
        <v>4972.3926700000002</v>
      </c>
      <c r="C11" s="728">
        <v>1825.94469</v>
      </c>
      <c r="D11" s="728">
        <v>3243.6335600000002</v>
      </c>
      <c r="E11" s="728">
        <v>1429.17516</v>
      </c>
      <c r="F11" s="728">
        <v>2419.7214300000001</v>
      </c>
      <c r="G11" s="728">
        <v>1292.8544199999999</v>
      </c>
      <c r="H11" s="728">
        <v>823.91213000000005</v>
      </c>
      <c r="I11" s="728">
        <v>136.32074</v>
      </c>
      <c r="K11" s="730"/>
      <c r="L11" s="730"/>
      <c r="M11" s="730"/>
      <c r="N11" s="730"/>
      <c r="O11" s="730"/>
      <c r="P11" s="730"/>
      <c r="Q11" s="730"/>
      <c r="R11" s="730"/>
    </row>
    <row r="12" spans="1:18" ht="12.75" customHeight="1" x14ac:dyDescent="0.2">
      <c r="A12" s="518" t="s">
        <v>217</v>
      </c>
      <c r="B12" s="728">
        <v>4031.5606200000002</v>
      </c>
      <c r="C12" s="728">
        <v>2278.84431</v>
      </c>
      <c r="D12" s="728">
        <v>3730.10554</v>
      </c>
      <c r="E12" s="728">
        <v>2108.9588699999999</v>
      </c>
      <c r="F12" s="728">
        <v>3588.0619900000002</v>
      </c>
      <c r="G12" s="728">
        <v>2035.2664400000001</v>
      </c>
      <c r="H12" s="728">
        <v>142.04355000000001</v>
      </c>
      <c r="I12" s="728">
        <v>73.692430000000002</v>
      </c>
      <c r="K12" s="730"/>
      <c r="L12" s="730"/>
      <c r="M12" s="730"/>
      <c r="N12" s="730"/>
      <c r="O12" s="730"/>
      <c r="P12" s="730"/>
      <c r="Q12" s="730"/>
      <c r="R12" s="730"/>
    </row>
    <row r="13" spans="1:18" ht="12.75" customHeight="1" x14ac:dyDescent="0.2">
      <c r="A13" s="518" t="s">
        <v>70</v>
      </c>
      <c r="B13" s="728">
        <v>0</v>
      </c>
      <c r="C13" s="728">
        <v>0</v>
      </c>
      <c r="D13" s="728">
        <v>0</v>
      </c>
      <c r="E13" s="728">
        <v>0</v>
      </c>
      <c r="F13" s="728">
        <v>0</v>
      </c>
      <c r="G13" s="728">
        <v>0</v>
      </c>
      <c r="H13" s="728">
        <v>0</v>
      </c>
      <c r="I13" s="728">
        <v>0</v>
      </c>
      <c r="K13" s="730"/>
      <c r="L13" s="730"/>
      <c r="M13" s="730"/>
      <c r="N13" s="730"/>
      <c r="O13" s="730"/>
      <c r="P13" s="730"/>
      <c r="Q13" s="730"/>
      <c r="R13" s="730"/>
    </row>
    <row r="14" spans="1:18" x14ac:dyDescent="0.2">
      <c r="A14" s="519"/>
      <c r="K14" s="730"/>
      <c r="L14" s="730"/>
      <c r="M14" s="730"/>
      <c r="N14" s="730"/>
      <c r="O14" s="730"/>
      <c r="P14" s="730"/>
      <c r="Q14" s="730"/>
      <c r="R14" s="730"/>
    </row>
    <row r="15" spans="1:18" ht="24.95" customHeight="1" x14ac:dyDescent="0.2">
      <c r="A15" s="1352" t="s">
        <v>184</v>
      </c>
      <c r="B15" s="1352">
        <v>8824.9431500000046</v>
      </c>
      <c r="C15" s="1352">
        <v>3025.4445000000014</v>
      </c>
      <c r="D15" s="1353">
        <v>6804.925129999996</v>
      </c>
      <c r="E15" s="1353">
        <v>2784.1877200000008</v>
      </c>
      <c r="F15" s="1353">
        <v>5744.4391100000003</v>
      </c>
      <c r="G15" s="1353">
        <v>2580.7303499999994</v>
      </c>
      <c r="H15" s="1353">
        <v>1060.4860200000001</v>
      </c>
      <c r="I15" s="1389">
        <v>203.45736999999994</v>
      </c>
      <c r="K15" s="730"/>
      <c r="L15" s="730"/>
      <c r="M15" s="730"/>
      <c r="N15" s="730"/>
      <c r="O15" s="730"/>
      <c r="P15" s="730"/>
      <c r="Q15" s="730"/>
      <c r="R15" s="730"/>
    </row>
    <row r="16" spans="1:18" ht="12" customHeight="1" x14ac:dyDescent="0.2">
      <c r="A16" s="496"/>
      <c r="K16" s="730"/>
      <c r="L16" s="730"/>
      <c r="M16" s="730"/>
      <c r="N16" s="730"/>
      <c r="O16" s="730"/>
      <c r="P16" s="730"/>
      <c r="Q16" s="730"/>
      <c r="R16" s="730"/>
    </row>
    <row r="17" spans="1:18" s="498" customFormat="1" ht="12.75" customHeight="1" x14ac:dyDescent="0.2">
      <c r="A17" s="327" t="s">
        <v>266</v>
      </c>
      <c r="B17" s="916">
        <v>9003.9532799999997</v>
      </c>
      <c r="C17" s="916">
        <v>4104.7889999999998</v>
      </c>
      <c r="D17" s="916">
        <v>6973.7390999999998</v>
      </c>
      <c r="E17" s="916">
        <v>3538.1340300000002</v>
      </c>
      <c r="F17" s="916">
        <v>6007.7834199999998</v>
      </c>
      <c r="G17" s="916">
        <v>3328.12086</v>
      </c>
      <c r="H17" s="916">
        <v>965.95568000000003</v>
      </c>
      <c r="I17" s="916">
        <v>210.01317</v>
      </c>
      <c r="K17" s="730"/>
      <c r="L17" s="730"/>
      <c r="M17" s="730"/>
      <c r="N17" s="730"/>
      <c r="O17" s="730"/>
      <c r="P17" s="730"/>
      <c r="Q17" s="730"/>
      <c r="R17" s="730"/>
    </row>
    <row r="18" spans="1:18" s="498" customFormat="1" ht="12.75" customHeight="1" x14ac:dyDescent="0.2">
      <c r="A18" s="505" t="s">
        <v>218</v>
      </c>
      <c r="B18" s="916">
        <v>8746.2362799999992</v>
      </c>
      <c r="C18" s="916">
        <v>3926.5864900000001</v>
      </c>
      <c r="D18" s="916">
        <v>6716.0221000000001</v>
      </c>
      <c r="E18" s="916">
        <v>3359.9315200000001</v>
      </c>
      <c r="F18" s="916">
        <v>5767.4664199999997</v>
      </c>
      <c r="G18" s="916">
        <v>3158.2828599999998</v>
      </c>
      <c r="H18" s="916">
        <v>948.55568000000005</v>
      </c>
      <c r="I18" s="916">
        <v>201.64866000000001</v>
      </c>
      <c r="K18" s="730"/>
      <c r="L18" s="730"/>
      <c r="M18" s="730"/>
      <c r="N18" s="730"/>
      <c r="O18" s="730"/>
      <c r="P18" s="730"/>
      <c r="Q18" s="730"/>
      <c r="R18" s="730"/>
    </row>
    <row r="19" spans="1:18" ht="12.75" customHeight="1" x14ac:dyDescent="0.2">
      <c r="A19" s="506" t="s">
        <v>299</v>
      </c>
      <c r="B19" s="728">
        <v>895.11632999999995</v>
      </c>
      <c r="C19" s="728">
        <v>481.15260999999998</v>
      </c>
      <c r="D19" s="728">
        <v>895.08738000000005</v>
      </c>
      <c r="E19" s="728">
        <v>481.12365999999997</v>
      </c>
      <c r="F19" s="728">
        <v>886.74399000000005</v>
      </c>
      <c r="G19" s="728">
        <v>474.78026999999997</v>
      </c>
      <c r="H19" s="728">
        <v>8.3433899999999994</v>
      </c>
      <c r="I19" s="728">
        <v>6.3433900000000003</v>
      </c>
      <c r="K19" s="730"/>
      <c r="L19" s="730"/>
      <c r="M19" s="730"/>
      <c r="N19" s="730"/>
      <c r="O19" s="730"/>
      <c r="P19" s="730"/>
      <c r="Q19" s="730"/>
      <c r="R19" s="730"/>
    </row>
    <row r="20" spans="1:18" ht="12.75" customHeight="1" x14ac:dyDescent="0.2">
      <c r="A20" s="506" t="s">
        <v>251</v>
      </c>
      <c r="B20" s="728">
        <v>451.83740999999998</v>
      </c>
      <c r="C20" s="728">
        <v>269.91798999999997</v>
      </c>
      <c r="D20" s="728">
        <v>306.85852999999997</v>
      </c>
      <c r="E20" s="728">
        <v>214.18858</v>
      </c>
      <c r="F20" s="728">
        <v>306.85852999999997</v>
      </c>
      <c r="G20" s="728">
        <v>214.18858</v>
      </c>
      <c r="H20" s="728">
        <v>0</v>
      </c>
      <c r="I20" s="728">
        <v>0</v>
      </c>
      <c r="K20" s="730"/>
      <c r="L20" s="730"/>
      <c r="M20" s="730"/>
      <c r="N20" s="730"/>
      <c r="O20" s="730"/>
      <c r="P20" s="730"/>
      <c r="Q20" s="730"/>
      <c r="R20" s="730"/>
    </row>
    <row r="21" spans="1:18" ht="12.75" customHeight="1" x14ac:dyDescent="0.2">
      <c r="A21" s="506" t="s">
        <v>252</v>
      </c>
      <c r="B21" s="728">
        <v>469.88612999999998</v>
      </c>
      <c r="C21" s="728">
        <v>121.78394</v>
      </c>
      <c r="D21" s="728">
        <v>434.47919000000002</v>
      </c>
      <c r="E21" s="728">
        <v>86.120450000000005</v>
      </c>
      <c r="F21" s="728">
        <v>434.47919000000002</v>
      </c>
      <c r="G21" s="728">
        <v>86.120450000000005</v>
      </c>
      <c r="H21" s="728">
        <v>0</v>
      </c>
      <c r="I21" s="728">
        <v>0</v>
      </c>
      <c r="K21" s="730"/>
      <c r="L21" s="730"/>
      <c r="M21" s="730"/>
      <c r="N21" s="730"/>
      <c r="O21" s="730"/>
      <c r="P21" s="730"/>
      <c r="Q21" s="730"/>
      <c r="R21" s="730"/>
    </row>
    <row r="22" spans="1:18" ht="12.75" customHeight="1" x14ac:dyDescent="0.2">
      <c r="A22" s="506" t="s">
        <v>253</v>
      </c>
      <c r="B22" s="728">
        <v>1869.2004199999999</v>
      </c>
      <c r="C22" s="728">
        <v>818.88615000000004</v>
      </c>
      <c r="D22" s="728">
        <v>1855.2458099999999</v>
      </c>
      <c r="E22" s="728">
        <v>806.99240999999995</v>
      </c>
      <c r="F22" s="728">
        <v>1049.37868</v>
      </c>
      <c r="G22" s="728">
        <v>679.68116999999995</v>
      </c>
      <c r="H22" s="728">
        <v>805.86712999999997</v>
      </c>
      <c r="I22" s="728">
        <v>127.31124</v>
      </c>
      <c r="K22" s="730"/>
      <c r="L22" s="730"/>
      <c r="M22" s="730"/>
      <c r="N22" s="730"/>
      <c r="O22" s="730"/>
      <c r="P22" s="730"/>
      <c r="Q22" s="730"/>
      <c r="R22" s="730"/>
    </row>
    <row r="23" spans="1:18" ht="12.75" customHeight="1" x14ac:dyDescent="0.2">
      <c r="A23" s="506" t="s">
        <v>300</v>
      </c>
      <c r="B23" s="728">
        <v>15.34273</v>
      </c>
      <c r="C23" s="728">
        <v>10.46128</v>
      </c>
      <c r="D23" s="728">
        <v>15.34273</v>
      </c>
      <c r="E23" s="728">
        <v>10.46128</v>
      </c>
      <c r="F23" s="728">
        <v>12.423439999999999</v>
      </c>
      <c r="G23" s="728">
        <v>8.2664600000000004</v>
      </c>
      <c r="H23" s="728">
        <v>2.9192900000000002</v>
      </c>
      <c r="I23" s="728">
        <v>2.19482</v>
      </c>
      <c r="K23" s="730"/>
      <c r="L23" s="730"/>
      <c r="M23" s="730"/>
      <c r="N23" s="730"/>
      <c r="O23" s="730"/>
      <c r="P23" s="730"/>
      <c r="Q23" s="730"/>
      <c r="R23" s="730"/>
    </row>
    <row r="24" spans="1:18" ht="12.75" customHeight="1" x14ac:dyDescent="0.2">
      <c r="A24" s="506" t="s">
        <v>255</v>
      </c>
      <c r="B24" s="728">
        <v>1333.4399100000001</v>
      </c>
      <c r="C24" s="728">
        <v>550.16025000000002</v>
      </c>
      <c r="D24" s="728">
        <v>1269.72145</v>
      </c>
      <c r="E24" s="728">
        <v>527.81361000000004</v>
      </c>
      <c r="F24" s="728">
        <v>1269.72145</v>
      </c>
      <c r="G24" s="728">
        <v>527.81361000000004</v>
      </c>
      <c r="H24" s="728">
        <v>0</v>
      </c>
      <c r="I24" s="728">
        <v>0</v>
      </c>
      <c r="K24" s="730"/>
      <c r="L24" s="730"/>
      <c r="M24" s="730"/>
      <c r="N24" s="730"/>
      <c r="O24" s="730"/>
      <c r="P24" s="730"/>
      <c r="Q24" s="730"/>
      <c r="R24" s="730"/>
    </row>
    <row r="25" spans="1:18" ht="12.75" customHeight="1" x14ac:dyDescent="0.2">
      <c r="A25" s="506" t="s">
        <v>301</v>
      </c>
      <c r="B25" s="728">
        <v>872.11073999999996</v>
      </c>
      <c r="C25" s="728">
        <v>470.23969</v>
      </c>
      <c r="D25" s="728">
        <v>832.32997999999998</v>
      </c>
      <c r="E25" s="728">
        <v>436.44414</v>
      </c>
      <c r="F25" s="728">
        <v>711.94285000000002</v>
      </c>
      <c r="G25" s="728">
        <v>374.05223999999998</v>
      </c>
      <c r="H25" s="728">
        <v>120.38713</v>
      </c>
      <c r="I25" s="728">
        <v>62.3919</v>
      </c>
      <c r="K25" s="730"/>
      <c r="L25" s="730"/>
      <c r="M25" s="730"/>
      <c r="N25" s="730"/>
      <c r="O25" s="730"/>
      <c r="P25" s="730"/>
      <c r="Q25" s="730"/>
      <c r="R25" s="730"/>
    </row>
    <row r="26" spans="1:18" ht="12.75" customHeight="1" x14ac:dyDescent="0.2">
      <c r="A26" s="506" t="s">
        <v>0</v>
      </c>
      <c r="B26" s="728">
        <v>309.24218999999999</v>
      </c>
      <c r="C26" s="728">
        <v>279.29021</v>
      </c>
      <c r="D26" s="728">
        <v>307.14747</v>
      </c>
      <c r="E26" s="728">
        <v>278.86509000000001</v>
      </c>
      <c r="F26" s="728">
        <v>307.14747</v>
      </c>
      <c r="G26" s="728">
        <v>278.86509000000001</v>
      </c>
      <c r="H26" s="728">
        <v>0</v>
      </c>
      <c r="I26" s="728">
        <v>0</v>
      </c>
      <c r="K26" s="730"/>
      <c r="L26" s="730"/>
      <c r="M26" s="730"/>
      <c r="N26" s="730"/>
      <c r="O26" s="730"/>
      <c r="P26" s="730"/>
      <c r="Q26" s="730"/>
      <c r="R26" s="730"/>
    </row>
    <row r="27" spans="1:18" ht="12.75" customHeight="1" x14ac:dyDescent="0.2">
      <c r="A27" s="506" t="s">
        <v>258</v>
      </c>
      <c r="B27" s="728">
        <v>81.629940000000005</v>
      </c>
      <c r="C27" s="728">
        <v>28.279170000000001</v>
      </c>
      <c r="D27" s="728">
        <v>59.5</v>
      </c>
      <c r="E27" s="728">
        <v>6.1492300000000002</v>
      </c>
      <c r="F27" s="728">
        <v>59.5</v>
      </c>
      <c r="G27" s="728">
        <v>6.1492300000000002</v>
      </c>
      <c r="H27" s="728">
        <v>0</v>
      </c>
      <c r="I27" s="728">
        <v>0</v>
      </c>
      <c r="K27" s="730"/>
      <c r="L27" s="730"/>
      <c r="M27" s="730"/>
      <c r="N27" s="730"/>
      <c r="O27" s="730"/>
      <c r="P27" s="730"/>
      <c r="Q27" s="730"/>
      <c r="R27" s="730"/>
    </row>
    <row r="28" spans="1:18" ht="12.75" customHeight="1" x14ac:dyDescent="0.2">
      <c r="A28" s="506" t="s">
        <v>259</v>
      </c>
      <c r="B28" s="728">
        <v>60.195819999999998</v>
      </c>
      <c r="C28" s="728">
        <v>39.988880000000002</v>
      </c>
      <c r="D28" s="728">
        <v>58.390819999999998</v>
      </c>
      <c r="E28" s="728">
        <v>38.805320000000002</v>
      </c>
      <c r="F28" s="728">
        <v>58.390819999999998</v>
      </c>
      <c r="G28" s="728">
        <v>38.805320000000002</v>
      </c>
      <c r="H28" s="728">
        <v>0</v>
      </c>
      <c r="I28" s="728">
        <v>0</v>
      </c>
      <c r="K28" s="730"/>
      <c r="L28" s="730"/>
      <c r="M28" s="730"/>
      <c r="N28" s="730"/>
      <c r="O28" s="730"/>
      <c r="P28" s="730"/>
      <c r="Q28" s="730"/>
      <c r="R28" s="730"/>
    </row>
    <row r="29" spans="1:18" ht="12.75" customHeight="1" x14ac:dyDescent="0.2">
      <c r="A29" s="506" t="s">
        <v>1</v>
      </c>
      <c r="B29" s="728">
        <v>291.02929999999998</v>
      </c>
      <c r="C29" s="728">
        <v>302.75200999999998</v>
      </c>
      <c r="D29" s="728">
        <v>284.71336000000002</v>
      </c>
      <c r="E29" s="728">
        <v>300.17032999999998</v>
      </c>
      <c r="F29" s="728">
        <v>284.71336000000002</v>
      </c>
      <c r="G29" s="728">
        <v>300.17032999999998</v>
      </c>
      <c r="H29" s="728">
        <v>0</v>
      </c>
      <c r="I29" s="728">
        <v>0</v>
      </c>
      <c r="K29" s="730"/>
      <c r="L29" s="730"/>
      <c r="M29" s="730"/>
      <c r="N29" s="730"/>
      <c r="O29" s="730"/>
      <c r="P29" s="730"/>
      <c r="Q29" s="730"/>
      <c r="R29" s="730"/>
    </row>
    <row r="30" spans="1:18" ht="12.75" customHeight="1" x14ac:dyDescent="0.2">
      <c r="A30" s="506" t="s">
        <v>2</v>
      </c>
      <c r="B30" s="728">
        <v>2014.3246099999999</v>
      </c>
      <c r="C30" s="728">
        <v>516.37319000000002</v>
      </c>
      <c r="D30" s="728">
        <v>314.32461000000001</v>
      </c>
      <c r="E30" s="728">
        <v>135.49628999999999</v>
      </c>
      <c r="F30" s="728">
        <v>313.67961000000003</v>
      </c>
      <c r="G30" s="728">
        <v>134.85129000000001</v>
      </c>
      <c r="H30" s="728">
        <v>0.64500000000000002</v>
      </c>
      <c r="I30" s="728">
        <v>0.64500000000000002</v>
      </c>
      <c r="K30" s="730"/>
      <c r="L30" s="730"/>
      <c r="M30" s="730"/>
      <c r="N30" s="730"/>
      <c r="O30" s="730"/>
      <c r="P30" s="730"/>
      <c r="Q30" s="730"/>
      <c r="R30" s="730"/>
    </row>
    <row r="31" spans="1:18" ht="12.75" customHeight="1" x14ac:dyDescent="0.2">
      <c r="A31" s="506" t="s">
        <v>262</v>
      </c>
      <c r="B31" s="728">
        <v>82.880759999999995</v>
      </c>
      <c r="C31" s="728">
        <v>37.301139999999997</v>
      </c>
      <c r="D31" s="728">
        <v>82.880759999999995</v>
      </c>
      <c r="E31" s="728">
        <v>37.301139999999997</v>
      </c>
      <c r="F31" s="728">
        <v>72.487020000000001</v>
      </c>
      <c r="G31" s="728">
        <v>34.538820000000001</v>
      </c>
      <c r="H31" s="728">
        <v>10.393739999999999</v>
      </c>
      <c r="I31" s="728">
        <v>2.7623099999999998</v>
      </c>
      <c r="K31" s="730"/>
      <c r="L31" s="730"/>
      <c r="M31" s="730"/>
      <c r="N31" s="730"/>
      <c r="O31" s="730"/>
      <c r="P31" s="730"/>
      <c r="Q31" s="730"/>
      <c r="R31" s="730"/>
    </row>
    <row r="32" spans="1:18" s="498" customFormat="1" ht="12.75" customHeight="1" x14ac:dyDescent="0.2">
      <c r="A32" s="505" t="s">
        <v>219</v>
      </c>
      <c r="B32" s="916">
        <v>257.71699999999998</v>
      </c>
      <c r="C32" s="916">
        <v>178.20249999999999</v>
      </c>
      <c r="D32" s="916">
        <v>257.71699999999998</v>
      </c>
      <c r="E32" s="916">
        <v>178.20249999999999</v>
      </c>
      <c r="F32" s="916">
        <v>240.31700000000001</v>
      </c>
      <c r="G32" s="916">
        <v>169.83799999999999</v>
      </c>
      <c r="H32" s="916">
        <v>17.399999999999999</v>
      </c>
      <c r="I32" s="916">
        <v>8.3644999999999996</v>
      </c>
      <c r="K32" s="730"/>
      <c r="L32" s="730"/>
      <c r="M32" s="730"/>
      <c r="N32" s="730"/>
      <c r="O32" s="730"/>
      <c r="P32" s="730"/>
      <c r="Q32" s="730"/>
      <c r="R32" s="730"/>
    </row>
    <row r="33" spans="1:18" ht="12.75" customHeight="1" x14ac:dyDescent="0.2">
      <c r="A33" s="506" t="s">
        <v>263</v>
      </c>
      <c r="B33" s="728">
        <v>160.22999999999999</v>
      </c>
      <c r="C33" s="728">
        <v>100.04</v>
      </c>
      <c r="D33" s="728">
        <v>160.22999999999999</v>
      </c>
      <c r="E33" s="728">
        <v>100.04</v>
      </c>
      <c r="F33" s="728">
        <v>160.22999999999999</v>
      </c>
      <c r="G33" s="728">
        <v>100.04</v>
      </c>
      <c r="H33" s="728">
        <v>0</v>
      </c>
      <c r="I33" s="728">
        <v>0</v>
      </c>
      <c r="K33" s="730"/>
      <c r="L33" s="730"/>
      <c r="M33" s="730"/>
      <c r="N33" s="730"/>
      <c r="O33" s="730"/>
      <c r="P33" s="730"/>
      <c r="Q33" s="730"/>
      <c r="R33" s="730"/>
    </row>
    <row r="34" spans="1:18" ht="12.75" customHeight="1" x14ac:dyDescent="0.2">
      <c r="A34" s="506" t="s">
        <v>264</v>
      </c>
      <c r="B34" s="728">
        <v>80.087000000000003</v>
      </c>
      <c r="C34" s="728">
        <v>69.798000000000002</v>
      </c>
      <c r="D34" s="728">
        <v>80.087000000000003</v>
      </c>
      <c r="E34" s="728">
        <v>69.798000000000002</v>
      </c>
      <c r="F34" s="728">
        <v>80.087000000000003</v>
      </c>
      <c r="G34" s="728">
        <v>69.798000000000002</v>
      </c>
      <c r="H34" s="728">
        <v>0</v>
      </c>
      <c r="I34" s="728">
        <v>0</v>
      </c>
      <c r="K34" s="730"/>
      <c r="L34" s="730"/>
      <c r="M34" s="730"/>
      <c r="N34" s="730"/>
      <c r="O34" s="730"/>
      <c r="P34" s="730"/>
      <c r="Q34" s="730"/>
      <c r="R34" s="730"/>
    </row>
    <row r="35" spans="1:18" ht="12.75" customHeight="1" x14ac:dyDescent="0.2">
      <c r="A35" s="506" t="s">
        <v>265</v>
      </c>
      <c r="B35" s="728">
        <v>17.399999999999999</v>
      </c>
      <c r="C35" s="728">
        <v>8.3644999999999996</v>
      </c>
      <c r="D35" s="728">
        <v>17.399999999999999</v>
      </c>
      <c r="E35" s="728">
        <v>8.3644999999999996</v>
      </c>
      <c r="F35" s="728">
        <v>0</v>
      </c>
      <c r="G35" s="728">
        <v>0</v>
      </c>
      <c r="H35" s="728">
        <v>17.399999999999999</v>
      </c>
      <c r="I35" s="728">
        <v>8.3644999999999996</v>
      </c>
      <c r="K35" s="730"/>
      <c r="L35" s="730"/>
      <c r="M35" s="730"/>
      <c r="N35" s="730"/>
      <c r="O35" s="730"/>
      <c r="P35" s="730"/>
      <c r="Q35" s="730"/>
      <c r="R35" s="730"/>
    </row>
    <row r="36" spans="1:18" ht="12.75" customHeight="1" x14ac:dyDescent="0.2">
      <c r="A36" s="500"/>
      <c r="K36" s="730"/>
      <c r="L36" s="730"/>
      <c r="M36" s="730"/>
      <c r="N36" s="730"/>
      <c r="O36" s="730"/>
      <c r="P36" s="730"/>
      <c r="Q36" s="730"/>
      <c r="R36" s="730"/>
    </row>
    <row r="37" spans="1:18" ht="24.95" customHeight="1" x14ac:dyDescent="0.2">
      <c r="A37" s="1352" t="s">
        <v>185</v>
      </c>
      <c r="B37" s="1352">
        <v>386.82100000000003</v>
      </c>
      <c r="C37" s="1352">
        <v>40.043999999999997</v>
      </c>
      <c r="D37" s="1211">
        <v>386.82100000000003</v>
      </c>
      <c r="E37" s="1211">
        <v>40.043999999999997</v>
      </c>
      <c r="F37" s="1211">
        <v>386.82100000000003</v>
      </c>
      <c r="G37" s="1211">
        <v>40.043999999999997</v>
      </c>
      <c r="H37" s="1211">
        <v>0</v>
      </c>
      <c r="I37" s="1390">
        <v>0</v>
      </c>
      <c r="K37" s="730"/>
      <c r="L37" s="730"/>
      <c r="M37" s="730"/>
      <c r="N37" s="730"/>
      <c r="O37" s="730"/>
      <c r="P37" s="730"/>
      <c r="Q37" s="730"/>
      <c r="R37" s="730"/>
    </row>
    <row r="38" spans="1:18" ht="11.25" customHeight="1" x14ac:dyDescent="0.2">
      <c r="A38" s="496"/>
      <c r="B38" s="496"/>
      <c r="C38" s="496"/>
      <c r="D38" s="521"/>
      <c r="E38" s="521"/>
      <c r="F38" s="521"/>
      <c r="G38" s="521"/>
      <c r="H38" s="521"/>
      <c r="I38" s="520"/>
      <c r="K38" s="730"/>
      <c r="L38" s="730"/>
      <c r="M38" s="730"/>
      <c r="N38" s="730"/>
      <c r="O38" s="730"/>
      <c r="P38" s="730"/>
      <c r="Q38" s="730"/>
      <c r="R38" s="730"/>
    </row>
    <row r="39" spans="1:18" s="498" customFormat="1" ht="12.75" customHeight="1" x14ac:dyDescent="0.2">
      <c r="A39" s="327" t="s">
        <v>266</v>
      </c>
      <c r="B39" s="916">
        <v>4972.3926700000002</v>
      </c>
      <c r="C39" s="916">
        <v>1825.94469</v>
      </c>
      <c r="D39" s="916">
        <v>3243.6335600000002</v>
      </c>
      <c r="E39" s="916">
        <v>1429.17516</v>
      </c>
      <c r="F39" s="916">
        <v>2419.7214300000001</v>
      </c>
      <c r="G39" s="916">
        <v>1292.8544199999999</v>
      </c>
      <c r="H39" s="916">
        <v>823.91213000000005</v>
      </c>
      <c r="I39" s="916">
        <v>136.32074</v>
      </c>
      <c r="K39" s="730"/>
      <c r="L39" s="730"/>
      <c r="M39" s="730"/>
      <c r="N39" s="730"/>
      <c r="O39" s="730"/>
      <c r="P39" s="730"/>
      <c r="Q39" s="730"/>
      <c r="R39" s="730"/>
    </row>
    <row r="40" spans="1:18" s="498" customFormat="1" ht="12.75" customHeight="1" x14ac:dyDescent="0.2">
      <c r="A40" s="522" t="s">
        <v>267</v>
      </c>
      <c r="B40" s="916">
        <v>4714.6756699999996</v>
      </c>
      <c r="C40" s="916">
        <v>1647.7421899999999</v>
      </c>
      <c r="D40" s="916">
        <v>2985.9165600000001</v>
      </c>
      <c r="E40" s="916">
        <v>1250.9726599999999</v>
      </c>
      <c r="F40" s="916">
        <v>2179.40443</v>
      </c>
      <c r="G40" s="916">
        <v>1123.0164199999999</v>
      </c>
      <c r="H40" s="916">
        <v>806.51212999999996</v>
      </c>
      <c r="I40" s="916">
        <v>127.95623999999999</v>
      </c>
      <c r="K40" s="730"/>
      <c r="L40" s="730"/>
      <c r="M40" s="730"/>
      <c r="N40" s="730"/>
      <c r="O40" s="730"/>
      <c r="P40" s="730"/>
      <c r="Q40" s="730"/>
      <c r="R40" s="730"/>
    </row>
    <row r="41" spans="1:18" ht="12.75" customHeight="1" x14ac:dyDescent="0.2">
      <c r="A41" s="523" t="s">
        <v>299</v>
      </c>
      <c r="B41" s="728">
        <v>639.24900000000002</v>
      </c>
      <c r="C41" s="728">
        <v>354.38900000000001</v>
      </c>
      <c r="D41" s="728">
        <v>639.24900000000002</v>
      </c>
      <c r="E41" s="728">
        <v>354.38900000000001</v>
      </c>
      <c r="F41" s="728">
        <v>639.24900000000002</v>
      </c>
      <c r="G41" s="728">
        <v>354.38900000000001</v>
      </c>
      <c r="H41" s="728">
        <v>0</v>
      </c>
      <c r="I41" s="728">
        <v>0</v>
      </c>
      <c r="K41" s="730"/>
      <c r="L41" s="730"/>
      <c r="M41" s="730"/>
      <c r="N41" s="730"/>
      <c r="O41" s="730"/>
      <c r="P41" s="730"/>
      <c r="Q41" s="730"/>
      <c r="R41" s="730"/>
    </row>
    <row r="42" spans="1:18" ht="12.75" customHeight="1" x14ac:dyDescent="0.2">
      <c r="A42" s="523" t="s">
        <v>251</v>
      </c>
      <c r="B42" s="728">
        <v>226.73625999999999</v>
      </c>
      <c r="C42" s="728">
        <v>174.75414000000001</v>
      </c>
      <c r="D42" s="728">
        <v>211.93176</v>
      </c>
      <c r="E42" s="728">
        <v>170.75524999999999</v>
      </c>
      <c r="F42" s="728">
        <v>211.93176</v>
      </c>
      <c r="G42" s="728">
        <v>170.75524999999999</v>
      </c>
      <c r="H42" s="728">
        <v>0</v>
      </c>
      <c r="I42" s="728">
        <v>0</v>
      </c>
      <c r="K42" s="730"/>
      <c r="L42" s="730"/>
      <c r="M42" s="730"/>
      <c r="N42" s="730"/>
      <c r="O42" s="730"/>
      <c r="P42" s="730"/>
      <c r="Q42" s="730"/>
      <c r="R42" s="730"/>
    </row>
    <row r="43" spans="1:18" ht="12.75" customHeight="1" x14ac:dyDescent="0.2">
      <c r="A43" s="523" t="s">
        <v>252</v>
      </c>
      <c r="B43" s="728">
        <v>386.82100000000003</v>
      </c>
      <c r="C43" s="728">
        <v>60.908999999999999</v>
      </c>
      <c r="D43" s="728">
        <v>386.82100000000003</v>
      </c>
      <c r="E43" s="728">
        <v>60.908999999999999</v>
      </c>
      <c r="F43" s="728">
        <v>386.82100000000003</v>
      </c>
      <c r="G43" s="728">
        <v>60.908999999999999</v>
      </c>
      <c r="H43" s="728">
        <v>0</v>
      </c>
      <c r="I43" s="728">
        <v>0</v>
      </c>
      <c r="K43" s="730"/>
      <c r="L43" s="730"/>
      <c r="M43" s="730"/>
      <c r="N43" s="730"/>
      <c r="O43" s="730"/>
      <c r="P43" s="730"/>
      <c r="Q43" s="730"/>
      <c r="R43" s="730"/>
    </row>
    <row r="44" spans="1:18" ht="12.75" customHeight="1" x14ac:dyDescent="0.2">
      <c r="A44" s="523" t="s">
        <v>253</v>
      </c>
      <c r="B44" s="728">
        <v>819.82173999999998</v>
      </c>
      <c r="C44" s="728">
        <v>139.20498000000001</v>
      </c>
      <c r="D44" s="728">
        <v>805.86712999999997</v>
      </c>
      <c r="E44" s="728">
        <v>127.31124</v>
      </c>
      <c r="F44" s="728">
        <v>0</v>
      </c>
      <c r="G44" s="728">
        <v>0</v>
      </c>
      <c r="H44" s="728">
        <v>805.86712999999997</v>
      </c>
      <c r="I44" s="728">
        <v>127.31124</v>
      </c>
      <c r="K44" s="730"/>
      <c r="L44" s="730"/>
      <c r="M44" s="730"/>
      <c r="N44" s="730"/>
      <c r="O44" s="730"/>
      <c r="P44" s="730"/>
      <c r="Q44" s="730"/>
      <c r="R44" s="730"/>
    </row>
    <row r="45" spans="1:18" ht="12.75" customHeight="1" x14ac:dyDescent="0.2">
      <c r="A45" s="523" t="s">
        <v>300</v>
      </c>
      <c r="B45" s="728">
        <v>0</v>
      </c>
      <c r="C45" s="728">
        <v>0</v>
      </c>
      <c r="D45" s="728">
        <v>0</v>
      </c>
      <c r="E45" s="728">
        <v>0</v>
      </c>
      <c r="F45" s="728">
        <v>0</v>
      </c>
      <c r="G45" s="728">
        <v>0</v>
      </c>
      <c r="H45" s="728">
        <v>0</v>
      </c>
      <c r="I45" s="728">
        <v>0</v>
      </c>
      <c r="K45" s="730"/>
      <c r="L45" s="730"/>
      <c r="M45" s="730"/>
      <c r="N45" s="730"/>
      <c r="O45" s="730"/>
      <c r="P45" s="730"/>
      <c r="Q45" s="730"/>
      <c r="R45" s="730"/>
    </row>
    <row r="46" spans="1:18" ht="12.75" customHeight="1" x14ac:dyDescent="0.2">
      <c r="A46" s="523" t="s">
        <v>255</v>
      </c>
      <c r="B46" s="728">
        <v>380.72422999999998</v>
      </c>
      <c r="C46" s="728">
        <v>141.35836</v>
      </c>
      <c r="D46" s="728">
        <v>380.72422999999998</v>
      </c>
      <c r="E46" s="728">
        <v>141.35836</v>
      </c>
      <c r="F46" s="728">
        <v>380.72422999999998</v>
      </c>
      <c r="G46" s="728">
        <v>141.35836</v>
      </c>
      <c r="H46" s="728">
        <v>0</v>
      </c>
      <c r="I46" s="728">
        <v>0</v>
      </c>
      <c r="K46" s="730"/>
      <c r="L46" s="730"/>
      <c r="M46" s="730"/>
      <c r="N46" s="730"/>
      <c r="O46" s="730"/>
      <c r="P46" s="730"/>
      <c r="Q46" s="730"/>
      <c r="R46" s="730"/>
    </row>
    <row r="47" spans="1:18" ht="12.75" customHeight="1" x14ac:dyDescent="0.2">
      <c r="A47" s="523" t="s">
        <v>301</v>
      </c>
      <c r="B47" s="728">
        <v>23.133769999999998</v>
      </c>
      <c r="C47" s="728">
        <v>15.853490000000001</v>
      </c>
      <c r="D47" s="728">
        <v>23.133769999999998</v>
      </c>
      <c r="E47" s="728">
        <v>15.853490000000001</v>
      </c>
      <c r="F47" s="728">
        <v>23.133769999999998</v>
      </c>
      <c r="G47" s="728">
        <v>15.853490000000001</v>
      </c>
      <c r="H47" s="728">
        <v>0</v>
      </c>
      <c r="I47" s="728">
        <v>0</v>
      </c>
      <c r="K47" s="730"/>
      <c r="L47" s="730"/>
      <c r="M47" s="730"/>
      <c r="N47" s="730"/>
      <c r="O47" s="730"/>
      <c r="P47" s="730"/>
      <c r="Q47" s="730"/>
      <c r="R47" s="730"/>
    </row>
    <row r="48" spans="1:18" ht="12.75" customHeight="1" x14ac:dyDescent="0.2">
      <c r="A48" s="523" t="s">
        <v>0</v>
      </c>
      <c r="B48" s="728">
        <v>289</v>
      </c>
      <c r="C48" s="728">
        <v>274.5</v>
      </c>
      <c r="D48" s="728">
        <v>289</v>
      </c>
      <c r="E48" s="728">
        <v>274.5</v>
      </c>
      <c r="F48" s="728">
        <v>289</v>
      </c>
      <c r="G48" s="728">
        <v>274.5</v>
      </c>
      <c r="H48" s="728">
        <v>0</v>
      </c>
      <c r="I48" s="728">
        <v>0</v>
      </c>
      <c r="K48" s="730"/>
      <c r="L48" s="730"/>
      <c r="M48" s="730"/>
      <c r="N48" s="730"/>
      <c r="O48" s="730"/>
      <c r="P48" s="730"/>
      <c r="Q48" s="730"/>
      <c r="R48" s="730"/>
    </row>
    <row r="49" spans="1:18" ht="12.75" customHeight="1" x14ac:dyDescent="0.2">
      <c r="A49" s="523" t="s">
        <v>258</v>
      </c>
      <c r="B49" s="728">
        <v>59.5</v>
      </c>
      <c r="C49" s="728">
        <v>6.1492300000000002</v>
      </c>
      <c r="D49" s="728">
        <v>59.5</v>
      </c>
      <c r="E49" s="728">
        <v>6.1492300000000002</v>
      </c>
      <c r="F49" s="728">
        <v>59.5</v>
      </c>
      <c r="G49" s="728">
        <v>6.1492300000000002</v>
      </c>
      <c r="H49" s="728">
        <v>0</v>
      </c>
      <c r="I49" s="728">
        <v>0</v>
      </c>
      <c r="K49" s="730"/>
      <c r="L49" s="730"/>
      <c r="M49" s="730"/>
      <c r="N49" s="730"/>
      <c r="O49" s="730"/>
      <c r="P49" s="730"/>
      <c r="Q49" s="730"/>
      <c r="R49" s="730"/>
    </row>
    <row r="50" spans="1:18" ht="12.75" customHeight="1" x14ac:dyDescent="0.2">
      <c r="A50" s="523" t="s">
        <v>259</v>
      </c>
      <c r="B50" s="728">
        <v>29.505610000000001</v>
      </c>
      <c r="C50" s="728">
        <v>21.058990000000001</v>
      </c>
      <c r="D50" s="728">
        <v>29.505610000000001</v>
      </c>
      <c r="E50" s="728">
        <v>21.058990000000001</v>
      </c>
      <c r="F50" s="728">
        <v>29.505610000000001</v>
      </c>
      <c r="G50" s="728">
        <v>21.058990000000001</v>
      </c>
      <c r="H50" s="728">
        <v>0</v>
      </c>
      <c r="I50" s="728">
        <v>0</v>
      </c>
      <c r="K50" s="730"/>
      <c r="L50" s="730"/>
      <c r="M50" s="730"/>
      <c r="N50" s="730"/>
      <c r="O50" s="730"/>
      <c r="P50" s="730"/>
      <c r="Q50" s="730"/>
      <c r="R50" s="730"/>
    </row>
    <row r="51" spans="1:18" ht="12.75" customHeight="1" x14ac:dyDescent="0.2">
      <c r="A51" s="523" t="s">
        <v>1</v>
      </c>
      <c r="B51" s="728">
        <v>78.022540000000006</v>
      </c>
      <c r="C51" s="728">
        <v>44.129399999999997</v>
      </c>
      <c r="D51" s="728">
        <v>78.022540000000006</v>
      </c>
      <c r="E51" s="728">
        <v>44.129399999999997</v>
      </c>
      <c r="F51" s="728">
        <v>78.022540000000006</v>
      </c>
      <c r="G51" s="728">
        <v>44.129399999999997</v>
      </c>
      <c r="H51" s="728">
        <v>0</v>
      </c>
      <c r="I51" s="728">
        <v>0</v>
      </c>
      <c r="K51" s="730"/>
      <c r="L51" s="730"/>
      <c r="M51" s="730"/>
      <c r="N51" s="730"/>
      <c r="O51" s="730"/>
      <c r="P51" s="730"/>
      <c r="Q51" s="730"/>
      <c r="R51" s="730"/>
    </row>
    <row r="52" spans="1:18" ht="12.75" customHeight="1" x14ac:dyDescent="0.2">
      <c r="A52" s="523" t="s">
        <v>2</v>
      </c>
      <c r="B52" s="728">
        <v>1737.08852</v>
      </c>
      <c r="C52" s="728">
        <v>397.16507000000001</v>
      </c>
      <c r="D52" s="728">
        <v>37.088520000000003</v>
      </c>
      <c r="E52" s="728">
        <v>16.288170000000001</v>
      </c>
      <c r="F52" s="728">
        <v>36.443519999999999</v>
      </c>
      <c r="G52" s="728">
        <v>15.64317</v>
      </c>
      <c r="H52" s="728">
        <v>0.64500000000000002</v>
      </c>
      <c r="I52" s="728">
        <v>0.64500000000000002</v>
      </c>
      <c r="K52" s="730"/>
      <c r="L52" s="730"/>
      <c r="M52" s="730"/>
      <c r="N52" s="730"/>
      <c r="O52" s="730"/>
      <c r="P52" s="730"/>
      <c r="Q52" s="730"/>
      <c r="R52" s="730"/>
    </row>
    <row r="53" spans="1:18" ht="12.75" customHeight="1" x14ac:dyDescent="0.2">
      <c r="A53" s="523" t="s">
        <v>262</v>
      </c>
      <c r="B53" s="728">
        <v>45.073</v>
      </c>
      <c r="C53" s="728">
        <v>18.270520000000001</v>
      </c>
      <c r="D53" s="728">
        <v>45.073</v>
      </c>
      <c r="E53" s="728">
        <v>18.270520000000001</v>
      </c>
      <c r="F53" s="728">
        <v>45.073</v>
      </c>
      <c r="G53" s="728">
        <v>18.270520000000001</v>
      </c>
      <c r="H53" s="728">
        <v>0</v>
      </c>
      <c r="I53" s="728">
        <v>0</v>
      </c>
      <c r="K53" s="730"/>
      <c r="L53" s="730"/>
      <c r="M53" s="730"/>
      <c r="N53" s="730"/>
      <c r="O53" s="730"/>
      <c r="P53" s="730"/>
      <c r="Q53" s="730"/>
      <c r="R53" s="730"/>
    </row>
    <row r="54" spans="1:18" s="498" customFormat="1" ht="12.75" customHeight="1" x14ac:dyDescent="0.2">
      <c r="A54" s="522" t="s">
        <v>268</v>
      </c>
      <c r="B54" s="916">
        <v>257.71699999999998</v>
      </c>
      <c r="C54" s="916">
        <v>178.20249999999999</v>
      </c>
      <c r="D54" s="916">
        <v>257.71699999999998</v>
      </c>
      <c r="E54" s="916">
        <v>178.20249999999999</v>
      </c>
      <c r="F54" s="916">
        <v>240.31700000000001</v>
      </c>
      <c r="G54" s="916">
        <v>169.83799999999999</v>
      </c>
      <c r="H54" s="916">
        <v>17.399999999999999</v>
      </c>
      <c r="I54" s="916">
        <v>8.3644999999999996</v>
      </c>
      <c r="K54" s="730"/>
      <c r="L54" s="730"/>
      <c r="M54" s="730"/>
      <c r="N54" s="730"/>
      <c r="O54" s="730"/>
      <c r="P54" s="730"/>
      <c r="Q54" s="730"/>
      <c r="R54" s="730"/>
    </row>
    <row r="55" spans="1:18" ht="12.75" customHeight="1" x14ac:dyDescent="0.2">
      <c r="A55" s="523" t="s">
        <v>263</v>
      </c>
      <c r="B55" s="728">
        <v>160.22999999999999</v>
      </c>
      <c r="C55" s="728">
        <v>100.04</v>
      </c>
      <c r="D55" s="728">
        <v>160.22999999999999</v>
      </c>
      <c r="E55" s="728">
        <v>100.04</v>
      </c>
      <c r="F55" s="728">
        <v>160.22999999999999</v>
      </c>
      <c r="G55" s="728">
        <v>100.04</v>
      </c>
      <c r="H55" s="728">
        <v>0</v>
      </c>
      <c r="I55" s="728">
        <v>0</v>
      </c>
      <c r="K55" s="730"/>
      <c r="L55" s="730"/>
      <c r="M55" s="730"/>
      <c r="N55" s="730"/>
      <c r="O55" s="730"/>
      <c r="P55" s="730"/>
      <c r="Q55" s="730"/>
      <c r="R55" s="730"/>
    </row>
    <row r="56" spans="1:18" ht="12.75" customHeight="1" x14ac:dyDescent="0.2">
      <c r="A56" s="523" t="s">
        <v>264</v>
      </c>
      <c r="B56" s="728">
        <v>80.087000000000003</v>
      </c>
      <c r="C56" s="728">
        <v>69.798000000000002</v>
      </c>
      <c r="D56" s="728">
        <v>80.087000000000003</v>
      </c>
      <c r="E56" s="728">
        <v>69.798000000000002</v>
      </c>
      <c r="F56" s="728">
        <v>80.087000000000003</v>
      </c>
      <c r="G56" s="728">
        <v>69.798000000000002</v>
      </c>
      <c r="H56" s="728">
        <v>0</v>
      </c>
      <c r="I56" s="728">
        <v>0</v>
      </c>
      <c r="K56" s="730"/>
      <c r="L56" s="730"/>
      <c r="M56" s="730"/>
      <c r="N56" s="730"/>
      <c r="O56" s="730"/>
      <c r="P56" s="730"/>
      <c r="Q56" s="730"/>
      <c r="R56" s="730"/>
    </row>
    <row r="57" spans="1:18" ht="12.75" customHeight="1" x14ac:dyDescent="0.2">
      <c r="A57" s="523" t="s">
        <v>265</v>
      </c>
      <c r="B57" s="728">
        <v>17.399999999999999</v>
      </c>
      <c r="C57" s="728">
        <v>8.3644999999999996</v>
      </c>
      <c r="D57" s="728">
        <v>17.399999999999999</v>
      </c>
      <c r="E57" s="728">
        <v>8.3644999999999996</v>
      </c>
      <c r="F57" s="728">
        <v>0</v>
      </c>
      <c r="G57" s="728">
        <v>0</v>
      </c>
      <c r="H57" s="728">
        <v>17.399999999999999</v>
      </c>
      <c r="I57" s="728">
        <v>8.3644999999999996</v>
      </c>
      <c r="K57" s="730"/>
      <c r="L57" s="730"/>
      <c r="M57" s="730"/>
      <c r="N57" s="730"/>
      <c r="O57" s="730"/>
      <c r="P57" s="730"/>
      <c r="Q57" s="730"/>
      <c r="R57" s="730"/>
    </row>
    <row r="58" spans="1:18" ht="12.75" customHeight="1" x14ac:dyDescent="0.2">
      <c r="A58" s="524"/>
      <c r="K58" s="730"/>
      <c r="L58" s="730"/>
      <c r="M58" s="730"/>
      <c r="N58" s="730"/>
      <c r="O58" s="730"/>
      <c r="P58" s="730"/>
      <c r="Q58" s="730"/>
      <c r="R58" s="730"/>
    </row>
    <row r="59" spans="1:18" ht="24.95" customHeight="1" x14ac:dyDescent="0.2">
      <c r="A59" s="1360" t="s">
        <v>186</v>
      </c>
      <c r="B59" s="1360">
        <v>797.69404000000065</v>
      </c>
      <c r="C59" s="1360">
        <v>372.39030000000037</v>
      </c>
      <c r="D59" s="1211">
        <v>776.2462500000006</v>
      </c>
      <c r="E59" s="1211">
        <v>363.78870000000035</v>
      </c>
      <c r="F59" s="1211">
        <v>654.67385000000002</v>
      </c>
      <c r="G59" s="1211">
        <v>313.66511999999994</v>
      </c>
      <c r="H59" s="1211">
        <v>121.57239999999999</v>
      </c>
      <c r="I59" s="1390">
        <v>50.123579999999997</v>
      </c>
      <c r="K59" s="730"/>
      <c r="L59" s="730"/>
      <c r="M59" s="730"/>
      <c r="N59" s="730"/>
      <c r="O59" s="730"/>
      <c r="P59" s="730"/>
      <c r="Q59" s="730"/>
      <c r="R59" s="730"/>
    </row>
    <row r="60" spans="1:18" ht="11.25" customHeight="1" x14ac:dyDescent="0.2">
      <c r="A60" s="525"/>
      <c r="K60" s="730"/>
      <c r="L60" s="730"/>
      <c r="M60" s="730"/>
      <c r="N60" s="730"/>
      <c r="O60" s="730"/>
      <c r="P60" s="730"/>
      <c r="Q60" s="730"/>
      <c r="R60" s="730"/>
    </row>
    <row r="61" spans="1:18" s="498" customFormat="1" ht="12.75" customHeight="1" x14ac:dyDescent="0.2">
      <c r="A61" s="327" t="s">
        <v>266</v>
      </c>
      <c r="B61" s="916">
        <v>4031.5606200000002</v>
      </c>
      <c r="C61" s="916">
        <v>2278.84431</v>
      </c>
      <c r="D61" s="916">
        <v>3730.10554</v>
      </c>
      <c r="E61" s="916">
        <v>2108.9588699999999</v>
      </c>
      <c r="F61" s="916">
        <v>3588.0619900000002</v>
      </c>
      <c r="G61" s="916">
        <v>2035.2664400000001</v>
      </c>
      <c r="H61" s="916">
        <v>142.04355000000001</v>
      </c>
      <c r="I61" s="916">
        <v>73.692430000000002</v>
      </c>
      <c r="K61" s="730"/>
      <c r="L61" s="730"/>
      <c r="M61" s="730"/>
      <c r="N61" s="730"/>
      <c r="O61" s="730"/>
      <c r="P61" s="730"/>
      <c r="Q61" s="730"/>
      <c r="R61" s="730"/>
    </row>
    <row r="62" spans="1:18" ht="12.75" customHeight="1" x14ac:dyDescent="0.2">
      <c r="A62" s="526" t="s">
        <v>220</v>
      </c>
      <c r="B62" s="728">
        <v>255.86733000000001</v>
      </c>
      <c r="C62" s="728">
        <v>126.76361</v>
      </c>
      <c r="D62" s="728">
        <v>255.83838</v>
      </c>
      <c r="E62" s="728">
        <v>126.73466000000001</v>
      </c>
      <c r="F62" s="728">
        <v>247.49499</v>
      </c>
      <c r="G62" s="728">
        <v>120.39127000000001</v>
      </c>
      <c r="H62" s="728">
        <v>8.3433899999999994</v>
      </c>
      <c r="I62" s="728">
        <v>6.3433900000000003</v>
      </c>
      <c r="K62" s="730"/>
      <c r="L62" s="730"/>
      <c r="M62" s="730"/>
      <c r="N62" s="730"/>
      <c r="O62" s="730"/>
      <c r="P62" s="730"/>
      <c r="Q62" s="730"/>
      <c r="R62" s="730"/>
    </row>
    <row r="63" spans="1:18" ht="12.75" customHeight="1" x14ac:dyDescent="0.2">
      <c r="A63" s="526" t="s">
        <v>221</v>
      </c>
      <c r="B63" s="728">
        <v>225.10114999999999</v>
      </c>
      <c r="C63" s="728">
        <v>95.163849999999996</v>
      </c>
      <c r="D63" s="728">
        <v>94.926770000000005</v>
      </c>
      <c r="E63" s="728">
        <v>43.433329999999998</v>
      </c>
      <c r="F63" s="728">
        <v>94.926770000000005</v>
      </c>
      <c r="G63" s="728">
        <v>43.433329999999998</v>
      </c>
      <c r="H63" s="728">
        <v>0</v>
      </c>
      <c r="I63" s="728">
        <v>0</v>
      </c>
      <c r="K63" s="730"/>
      <c r="L63" s="730"/>
      <c r="M63" s="730"/>
      <c r="N63" s="730"/>
      <c r="O63" s="730"/>
      <c r="P63" s="730"/>
      <c r="Q63" s="730"/>
      <c r="R63" s="730"/>
    </row>
    <row r="64" spans="1:18" ht="12.75" customHeight="1" x14ac:dyDescent="0.2">
      <c r="A64" s="526" t="s">
        <v>222</v>
      </c>
      <c r="B64" s="728">
        <v>83.065129999999996</v>
      </c>
      <c r="C64" s="728">
        <v>60.874940000000002</v>
      </c>
      <c r="D64" s="728">
        <v>47.658189999999998</v>
      </c>
      <c r="E64" s="728">
        <v>25.211449999999999</v>
      </c>
      <c r="F64" s="728">
        <v>47.658189999999998</v>
      </c>
      <c r="G64" s="728">
        <v>25.211449999999999</v>
      </c>
      <c r="H64" s="728">
        <v>0</v>
      </c>
      <c r="I64" s="728">
        <v>0</v>
      </c>
      <c r="K64" s="730"/>
      <c r="L64" s="730"/>
      <c r="M64" s="730"/>
      <c r="N64" s="730"/>
      <c r="O64" s="730"/>
      <c r="P64" s="730"/>
      <c r="Q64" s="730"/>
      <c r="R64" s="730"/>
    </row>
    <row r="65" spans="1:18" ht="12.75" customHeight="1" x14ac:dyDescent="0.2">
      <c r="A65" s="526" t="s">
        <v>223</v>
      </c>
      <c r="B65" s="728">
        <v>1049.37868</v>
      </c>
      <c r="C65" s="728">
        <v>679.68116999999995</v>
      </c>
      <c r="D65" s="728">
        <v>1049.37868</v>
      </c>
      <c r="E65" s="728">
        <v>679.68116999999995</v>
      </c>
      <c r="F65" s="728">
        <v>1049.37868</v>
      </c>
      <c r="G65" s="728">
        <v>679.68116999999995</v>
      </c>
      <c r="H65" s="728">
        <v>0</v>
      </c>
      <c r="I65" s="728">
        <v>0</v>
      </c>
      <c r="K65" s="730"/>
      <c r="L65" s="730"/>
      <c r="M65" s="730"/>
      <c r="N65" s="730"/>
      <c r="O65" s="730"/>
      <c r="P65" s="730"/>
      <c r="Q65" s="730"/>
      <c r="R65" s="730"/>
    </row>
    <row r="66" spans="1:18" ht="12.75" customHeight="1" x14ac:dyDescent="0.2">
      <c r="A66" s="526" t="s">
        <v>224</v>
      </c>
      <c r="B66" s="728">
        <v>15.34273</v>
      </c>
      <c r="C66" s="728">
        <v>10.46128</v>
      </c>
      <c r="D66" s="728">
        <v>15.34273</v>
      </c>
      <c r="E66" s="728">
        <v>10.46128</v>
      </c>
      <c r="F66" s="728">
        <v>12.423439999999999</v>
      </c>
      <c r="G66" s="728">
        <v>8.2664600000000004</v>
      </c>
      <c r="H66" s="728">
        <v>2.9192900000000002</v>
      </c>
      <c r="I66" s="728">
        <v>2.19482</v>
      </c>
      <c r="K66" s="730"/>
      <c r="L66" s="730"/>
      <c r="M66" s="730"/>
      <c r="N66" s="730"/>
      <c r="O66" s="730"/>
      <c r="P66" s="730"/>
      <c r="Q66" s="730"/>
      <c r="R66" s="730"/>
    </row>
    <row r="67" spans="1:18" ht="12.75" customHeight="1" x14ac:dyDescent="0.2">
      <c r="A67" s="526" t="s">
        <v>231</v>
      </c>
      <c r="B67" s="728">
        <v>952.71567000000005</v>
      </c>
      <c r="C67" s="728">
        <v>408.80187999999998</v>
      </c>
      <c r="D67" s="728">
        <v>888.99721999999997</v>
      </c>
      <c r="E67" s="728">
        <v>386.45524999999998</v>
      </c>
      <c r="F67" s="728">
        <v>888.99721999999997</v>
      </c>
      <c r="G67" s="728">
        <v>386.45524999999998</v>
      </c>
      <c r="H67" s="728">
        <v>0</v>
      </c>
      <c r="I67" s="728">
        <v>0</v>
      </c>
    </row>
    <row r="68" spans="1:18" ht="12.75" customHeight="1" x14ac:dyDescent="0.2">
      <c r="A68" s="526" t="s">
        <v>232</v>
      </c>
      <c r="B68" s="728">
        <v>848.97697000000005</v>
      </c>
      <c r="C68" s="728">
        <v>454.38619</v>
      </c>
      <c r="D68" s="728">
        <v>809.19620999999995</v>
      </c>
      <c r="E68" s="728">
        <v>420.59064999999998</v>
      </c>
      <c r="F68" s="728">
        <v>688.80907999999999</v>
      </c>
      <c r="G68" s="728">
        <v>358.19875000000002</v>
      </c>
      <c r="H68" s="728">
        <v>120.38713</v>
      </c>
      <c r="I68" s="728">
        <v>62.3919</v>
      </c>
    </row>
    <row r="69" spans="1:18" ht="12.75" customHeight="1" x14ac:dyDescent="0.2">
      <c r="A69" s="526" t="s">
        <v>233</v>
      </c>
      <c r="B69" s="728">
        <v>20.242190000000001</v>
      </c>
      <c r="C69" s="728">
        <v>4.7902100000000001</v>
      </c>
      <c r="D69" s="728">
        <v>18.147469999999998</v>
      </c>
      <c r="E69" s="728">
        <v>4.3650900000000004</v>
      </c>
      <c r="F69" s="728">
        <v>18.147469999999998</v>
      </c>
      <c r="G69" s="728">
        <v>4.3650900000000004</v>
      </c>
      <c r="H69" s="728">
        <v>0</v>
      </c>
      <c r="I69" s="728">
        <v>0</v>
      </c>
      <c r="J69" s="498"/>
    </row>
    <row r="70" spans="1:18" ht="12.75" customHeight="1" x14ac:dyDescent="0.2">
      <c r="A70" s="526" t="s">
        <v>234</v>
      </c>
      <c r="B70" s="728">
        <v>22.129940000000001</v>
      </c>
      <c r="C70" s="728">
        <v>22.129940000000001</v>
      </c>
      <c r="D70" s="918">
        <v>0</v>
      </c>
      <c r="E70" s="918">
        <v>0</v>
      </c>
      <c r="F70" s="728">
        <v>0</v>
      </c>
      <c r="G70" s="728">
        <v>0</v>
      </c>
      <c r="H70" s="728">
        <v>0</v>
      </c>
      <c r="I70" s="728">
        <v>0</v>
      </c>
    </row>
    <row r="71" spans="1:18" ht="12.75" customHeight="1" x14ac:dyDescent="0.2">
      <c r="A71" s="526" t="s">
        <v>235</v>
      </c>
      <c r="B71" s="728">
        <v>30.69021</v>
      </c>
      <c r="C71" s="728">
        <v>18.92989</v>
      </c>
      <c r="D71" s="728">
        <v>28.885210000000001</v>
      </c>
      <c r="E71" s="728">
        <v>17.746320000000001</v>
      </c>
      <c r="F71" s="728">
        <v>28.885210000000001</v>
      </c>
      <c r="G71" s="728">
        <v>17.746320000000001</v>
      </c>
      <c r="H71" s="728">
        <v>0</v>
      </c>
      <c r="I71" s="728">
        <v>0</v>
      </c>
    </row>
    <row r="72" spans="1:18" ht="12.75" customHeight="1" x14ac:dyDescent="0.2">
      <c r="A72" s="526" t="s">
        <v>236</v>
      </c>
      <c r="B72" s="728">
        <v>213.00676000000001</v>
      </c>
      <c r="C72" s="728">
        <v>258.62261000000001</v>
      </c>
      <c r="D72" s="728">
        <v>206.69083000000001</v>
      </c>
      <c r="E72" s="728">
        <v>256.04093</v>
      </c>
      <c r="F72" s="728">
        <v>206.69083000000001</v>
      </c>
      <c r="G72" s="728">
        <v>256.04093</v>
      </c>
      <c r="H72" s="728">
        <v>0</v>
      </c>
      <c r="I72" s="728">
        <v>0</v>
      </c>
    </row>
    <row r="73" spans="1:18" ht="12.75" customHeight="1" x14ac:dyDescent="0.2">
      <c r="A73" s="526" t="s">
        <v>237</v>
      </c>
      <c r="B73" s="728">
        <v>277.23608999999999</v>
      </c>
      <c r="C73" s="728">
        <v>119.20811999999999</v>
      </c>
      <c r="D73" s="728">
        <v>277.23608999999999</v>
      </c>
      <c r="E73" s="728">
        <v>119.20811999999999</v>
      </c>
      <c r="F73" s="728">
        <v>277.23608999999999</v>
      </c>
      <c r="G73" s="728">
        <v>119.20811999999999</v>
      </c>
      <c r="H73" s="728">
        <v>0</v>
      </c>
      <c r="I73" s="728">
        <v>0</v>
      </c>
      <c r="J73" s="498"/>
    </row>
    <row r="74" spans="1:18" ht="12.75" customHeight="1" x14ac:dyDescent="0.2">
      <c r="A74" s="526" t="s">
        <v>238</v>
      </c>
      <c r="B74" s="728">
        <v>37.807760000000002</v>
      </c>
      <c r="C74" s="728">
        <v>19.030619999999999</v>
      </c>
      <c r="D74" s="728">
        <v>37.807760000000002</v>
      </c>
      <c r="E74" s="728">
        <v>19.030619999999999</v>
      </c>
      <c r="F74" s="728">
        <v>27.414020000000001</v>
      </c>
      <c r="G74" s="728">
        <v>16.26831</v>
      </c>
      <c r="H74" s="728">
        <v>10.393739999999999</v>
      </c>
      <c r="I74" s="728">
        <v>2.7623099999999998</v>
      </c>
    </row>
    <row r="75" spans="1:18" ht="12.75" customHeight="1" x14ac:dyDescent="0.2">
      <c r="A75" s="503"/>
      <c r="B75" s="503"/>
      <c r="C75" s="503"/>
      <c r="D75" s="18"/>
      <c r="E75" s="18"/>
      <c r="F75" s="18"/>
      <c r="G75" s="18"/>
      <c r="H75" s="18"/>
      <c r="I75" s="527"/>
    </row>
    <row r="76" spans="1:18" s="502" customFormat="1" ht="12.75" customHeight="1" x14ac:dyDescent="0.2">
      <c r="A76" s="501"/>
      <c r="B76" s="501"/>
      <c r="C76" s="501"/>
      <c r="I76" s="527"/>
    </row>
    <row r="77" spans="1:18" s="502" customFormat="1" ht="12.75" customHeight="1" x14ac:dyDescent="0.2">
      <c r="A77" s="1391"/>
      <c r="B77" s="1391"/>
      <c r="C77" s="1391"/>
      <c r="D77" s="1391"/>
      <c r="E77" s="1391"/>
      <c r="F77" s="1391"/>
      <c r="G77" s="1391"/>
      <c r="H77" s="1391"/>
      <c r="I77" s="520"/>
    </row>
    <row r="78" spans="1:18" s="502" customFormat="1" ht="12.75" customHeight="1" x14ac:dyDescent="0.2">
      <c r="A78" s="1387"/>
      <c r="B78" s="1387"/>
      <c r="C78" s="1387"/>
      <c r="D78" s="1387"/>
      <c r="E78" s="1387"/>
      <c r="F78" s="528"/>
      <c r="G78" s="528"/>
      <c r="H78" s="528"/>
      <c r="I78" s="520"/>
    </row>
    <row r="79" spans="1:18" s="502" customFormat="1" ht="12.75" customHeight="1" x14ac:dyDescent="0.2">
      <c r="G79" s="504"/>
      <c r="I79" s="520"/>
    </row>
    <row r="80" spans="1:18" s="502" customFormat="1" ht="12.75" customHeight="1" x14ac:dyDescent="0.2">
      <c r="A80" s="503"/>
      <c r="B80" s="503"/>
      <c r="C80" s="503"/>
      <c r="D80" s="504"/>
      <c r="E80" s="504"/>
      <c r="F80" s="504"/>
      <c r="G80" s="504"/>
      <c r="I80" s="520"/>
    </row>
    <row r="81" spans="1:9" s="502" customFormat="1" ht="15" customHeight="1" x14ac:dyDescent="0.2">
      <c r="A81" s="503"/>
      <c r="B81" s="503"/>
      <c r="C81" s="503"/>
      <c r="D81" s="504"/>
      <c r="E81" s="504"/>
      <c r="F81" s="504"/>
      <c r="G81" s="504"/>
      <c r="I81" s="520"/>
    </row>
    <row r="82" spans="1:9" s="502" customFormat="1" ht="15" customHeight="1" x14ac:dyDescent="0.2">
      <c r="A82" s="503"/>
      <c r="B82" s="503"/>
      <c r="C82" s="503"/>
      <c r="D82" s="504"/>
      <c r="E82" s="504"/>
      <c r="F82" s="504"/>
      <c r="G82" s="504"/>
      <c r="I82" s="520"/>
    </row>
    <row r="83" spans="1:9" s="502" customFormat="1" ht="15" customHeight="1" x14ac:dyDescent="0.2">
      <c r="A83" s="503"/>
      <c r="B83" s="503"/>
      <c r="C83" s="503"/>
      <c r="D83" s="504"/>
      <c r="E83" s="504"/>
      <c r="F83" s="504"/>
      <c r="G83" s="504"/>
      <c r="I83" s="520"/>
    </row>
    <row r="84" spans="1:9" s="502" customFormat="1" ht="15" customHeight="1" x14ac:dyDescent="0.2">
      <c r="A84" s="503"/>
      <c r="B84" s="503"/>
      <c r="C84" s="503"/>
      <c r="D84" s="504"/>
      <c r="E84" s="504"/>
      <c r="F84" s="504"/>
      <c r="G84" s="504"/>
      <c r="I84" s="520"/>
    </row>
    <row r="85" spans="1:9" s="502" customFormat="1" ht="15" customHeight="1" x14ac:dyDescent="0.2">
      <c r="A85" s="503"/>
      <c r="B85" s="503"/>
      <c r="C85" s="503"/>
      <c r="D85" s="504"/>
      <c r="E85" s="504"/>
      <c r="F85" s="504"/>
      <c r="G85" s="504"/>
      <c r="I85" s="520"/>
    </row>
    <row r="86" spans="1:9" s="502" customFormat="1" ht="15" customHeight="1" x14ac:dyDescent="0.2">
      <c r="A86" s="503"/>
      <c r="B86" s="503"/>
      <c r="C86" s="503"/>
      <c r="D86" s="504"/>
      <c r="E86" s="504"/>
      <c r="F86" s="504"/>
      <c r="G86" s="504"/>
    </row>
    <row r="87" spans="1:9" s="502" customFormat="1" ht="15" customHeight="1" x14ac:dyDescent="0.2">
      <c r="A87" s="503"/>
      <c r="B87" s="503"/>
      <c r="C87" s="503"/>
      <c r="D87" s="504"/>
      <c r="E87" s="504"/>
      <c r="F87" s="504"/>
      <c r="G87" s="504"/>
    </row>
    <row r="88" spans="1:9" s="502" customFormat="1" ht="15" customHeight="1" x14ac:dyDescent="0.2">
      <c r="A88" s="503"/>
      <c r="B88" s="503"/>
      <c r="C88" s="503"/>
      <c r="D88" s="504"/>
      <c r="E88" s="504"/>
      <c r="F88" s="504"/>
      <c r="G88" s="504"/>
    </row>
    <row r="89" spans="1:9" s="502" customFormat="1" ht="15" customHeight="1" x14ac:dyDescent="0.2">
      <c r="A89" s="503"/>
      <c r="B89" s="503"/>
      <c r="C89" s="503"/>
      <c r="D89" s="504"/>
      <c r="E89" s="504"/>
      <c r="F89" s="504"/>
    </row>
    <row r="90" spans="1:9" s="502" customFormat="1" ht="15" customHeight="1" x14ac:dyDescent="0.2">
      <c r="A90" s="503"/>
      <c r="B90" s="503"/>
      <c r="C90" s="503"/>
      <c r="D90" s="504"/>
      <c r="E90" s="504"/>
      <c r="F90" s="504"/>
    </row>
    <row r="91" spans="1:9" s="502" customFormat="1" ht="15" customHeight="1" x14ac:dyDescent="0.2">
      <c r="A91" s="503"/>
      <c r="B91" s="503"/>
      <c r="C91" s="503"/>
      <c r="D91" s="504"/>
      <c r="E91" s="504"/>
      <c r="F91" s="504"/>
    </row>
    <row r="92" spans="1:9" s="502" customFormat="1" ht="15" customHeight="1" x14ac:dyDescent="0.2">
      <c r="A92" s="503"/>
      <c r="B92" s="503"/>
      <c r="C92" s="503"/>
      <c r="D92" s="504"/>
      <c r="E92" s="504"/>
      <c r="F92" s="504"/>
    </row>
    <row r="93" spans="1:9" s="502" customFormat="1" ht="15" customHeight="1" x14ac:dyDescent="0.2">
      <c r="D93" s="504"/>
    </row>
    <row r="94" spans="1:9" s="502" customFormat="1" ht="15" customHeight="1" x14ac:dyDescent="0.2"/>
    <row r="95" spans="1:9" s="502" customFormat="1" ht="15" customHeight="1" x14ac:dyDescent="0.2"/>
    <row r="96" spans="1:9" s="502" customFormat="1" ht="15" customHeight="1" x14ac:dyDescent="0.2"/>
    <row r="97" spans="1:6" s="502" customFormat="1" ht="15" customHeight="1" x14ac:dyDescent="0.2"/>
    <row r="98" spans="1:6" s="502" customFormat="1" ht="15" customHeight="1" x14ac:dyDescent="0.2"/>
    <row r="99" spans="1:6" s="502" customFormat="1" ht="15" customHeight="1" x14ac:dyDescent="0.2"/>
    <row r="100" spans="1:6" s="502" customFormat="1" ht="15" customHeight="1" x14ac:dyDescent="0.2"/>
    <row r="101" spans="1:6" s="502" customFormat="1" ht="15" customHeight="1" x14ac:dyDescent="0.2"/>
    <row r="102" spans="1:6" s="502" customFormat="1" ht="15" customHeight="1" x14ac:dyDescent="0.2"/>
    <row r="103" spans="1:6" s="502" customFormat="1" ht="15" customHeight="1" x14ac:dyDescent="0.2"/>
    <row r="104" spans="1:6" s="502" customFormat="1" ht="15" customHeight="1" x14ac:dyDescent="0.2"/>
    <row r="105" spans="1:6" s="502" customFormat="1" ht="15" customHeight="1" x14ac:dyDescent="0.2"/>
    <row r="106" spans="1:6" s="502" customFormat="1" ht="15" customHeight="1" x14ac:dyDescent="0.2"/>
    <row r="107" spans="1:6" s="502" customFormat="1" ht="15" customHeight="1" x14ac:dyDescent="0.2"/>
    <row r="108" spans="1:6" s="502" customFormat="1" ht="15" customHeight="1" x14ac:dyDescent="0.2"/>
    <row r="109" spans="1:6" s="502" customFormat="1" ht="15" customHeight="1" x14ac:dyDescent="0.2"/>
    <row r="110" spans="1:6" s="502" customFormat="1" ht="15" customHeight="1" x14ac:dyDescent="0.2"/>
    <row r="111" spans="1:6" s="502" customFormat="1" ht="15" customHeight="1" x14ac:dyDescent="0.2"/>
    <row r="112" spans="1:6" ht="15" customHeight="1" x14ac:dyDescent="0.2">
      <c r="A112" s="502"/>
      <c r="B112" s="502"/>
      <c r="C112" s="502"/>
      <c r="D112" s="502"/>
      <c r="E112" s="502"/>
      <c r="F112" s="502"/>
    </row>
    <row r="113" spans="4:6" ht="15" customHeight="1" x14ac:dyDescent="0.2">
      <c r="D113" s="502"/>
      <c r="E113" s="502"/>
      <c r="F113" s="502"/>
    </row>
    <row r="114" spans="4:6" ht="15" customHeight="1" x14ac:dyDescent="0.2">
      <c r="D114" s="502"/>
      <c r="E114" s="502"/>
      <c r="F114" s="502"/>
    </row>
    <row r="115" spans="4:6" ht="15" customHeight="1" x14ac:dyDescent="0.2">
      <c r="D115" s="502"/>
      <c r="E115" s="502"/>
      <c r="F115" s="502"/>
    </row>
    <row r="116" spans="4:6" ht="15" customHeight="1" x14ac:dyDescent="0.2"/>
    <row r="117" spans="4:6" ht="15" customHeight="1" x14ac:dyDescent="0.2"/>
    <row r="118" spans="4:6" ht="15" customHeight="1" x14ac:dyDescent="0.2"/>
    <row r="119" spans="4:6" ht="15" customHeight="1" x14ac:dyDescent="0.2"/>
    <row r="120" spans="4:6" ht="15" customHeight="1" x14ac:dyDescent="0.2"/>
    <row r="121" spans="4:6" ht="15" customHeight="1" x14ac:dyDescent="0.2"/>
    <row r="122" spans="4:6" ht="15" customHeight="1" x14ac:dyDescent="0.2"/>
    <row r="123" spans="4:6" ht="15" customHeight="1" x14ac:dyDescent="0.2"/>
    <row r="124" spans="4:6" ht="15" customHeight="1" x14ac:dyDescent="0.2"/>
    <row r="125" spans="4:6" ht="15" customHeight="1" x14ac:dyDescent="0.2"/>
    <row r="126" spans="4:6" ht="15" customHeight="1" x14ac:dyDescent="0.2"/>
    <row r="127" spans="4:6" ht="15" customHeight="1" x14ac:dyDescent="0.2"/>
    <row r="128" spans="4:6" ht="15" customHeight="1" x14ac:dyDescent="0.2"/>
    <row r="129" ht="15" customHeight="1" x14ac:dyDescent="0.2"/>
    <row r="130" ht="15" customHeight="1" x14ac:dyDescent="0.2"/>
    <row r="131" ht="15" customHeight="1" x14ac:dyDescent="0.2"/>
    <row r="132" ht="15" customHeight="1" x14ac:dyDescent="0.2"/>
    <row r="133" ht="15" customHeight="1" x14ac:dyDescent="0.2"/>
    <row r="134" ht="15" customHeight="1" x14ac:dyDescent="0.2"/>
    <row r="135" ht="15" customHeight="1" x14ac:dyDescent="0.2"/>
    <row r="136" ht="15" customHeight="1" x14ac:dyDescent="0.2"/>
    <row r="137" ht="15" customHeight="1" x14ac:dyDescent="0.2"/>
    <row r="138" ht="15" customHeight="1" x14ac:dyDescent="0.2"/>
    <row r="139" ht="15" customHeight="1" x14ac:dyDescent="0.2"/>
    <row r="140" ht="15" customHeight="1" x14ac:dyDescent="0.2"/>
    <row r="141" ht="15" customHeight="1" x14ac:dyDescent="0.2"/>
    <row r="142" ht="15" customHeight="1" x14ac:dyDescent="0.2"/>
    <row r="143" ht="15" customHeight="1" x14ac:dyDescent="0.2"/>
    <row r="144" ht="15" customHeight="1" x14ac:dyDescent="0.2"/>
    <row r="145" ht="15" customHeight="1" x14ac:dyDescent="0.2"/>
    <row r="146" ht="15" customHeight="1" x14ac:dyDescent="0.2"/>
    <row r="147" ht="15" customHeight="1" x14ac:dyDescent="0.2"/>
    <row r="148" ht="15" customHeight="1" x14ac:dyDescent="0.2"/>
    <row r="149" ht="15" customHeight="1" x14ac:dyDescent="0.2"/>
    <row r="150" ht="15" customHeight="1" x14ac:dyDescent="0.2"/>
    <row r="151" ht="15" customHeight="1" x14ac:dyDescent="0.2"/>
    <row r="152" ht="15" customHeight="1" x14ac:dyDescent="0.2"/>
    <row r="153" ht="15" customHeight="1" x14ac:dyDescent="0.2"/>
    <row r="154" ht="15" customHeight="1" x14ac:dyDescent="0.2"/>
    <row r="155" ht="15" customHeight="1" x14ac:dyDescent="0.2"/>
    <row r="156" ht="15" customHeight="1" x14ac:dyDescent="0.2"/>
    <row r="157" ht="15" customHeight="1" x14ac:dyDescent="0.2"/>
    <row r="158" ht="15" customHeight="1" x14ac:dyDescent="0.2"/>
    <row r="159" ht="15" customHeight="1" x14ac:dyDescent="0.2"/>
    <row r="160" ht="15" customHeight="1" x14ac:dyDescent="0.2"/>
    <row r="161" ht="15" customHeight="1" x14ac:dyDescent="0.2"/>
    <row r="162" ht="15" customHeight="1" x14ac:dyDescent="0.2"/>
    <row r="163" ht="15" customHeight="1" x14ac:dyDescent="0.2"/>
    <row r="164" ht="15" customHeight="1" x14ac:dyDescent="0.2"/>
    <row r="165" ht="15" customHeight="1" x14ac:dyDescent="0.2"/>
    <row r="166" ht="15" customHeight="1" x14ac:dyDescent="0.2"/>
    <row r="167" ht="15" customHeight="1" x14ac:dyDescent="0.2"/>
    <row r="168" ht="15" customHeight="1" x14ac:dyDescent="0.2"/>
    <row r="169" ht="15" customHeight="1" x14ac:dyDescent="0.2"/>
    <row r="170" ht="15" customHeight="1" x14ac:dyDescent="0.2"/>
    <row r="171" ht="15" customHeight="1" x14ac:dyDescent="0.2"/>
    <row r="172" ht="15" customHeight="1" x14ac:dyDescent="0.2"/>
    <row r="173" ht="15" customHeight="1" x14ac:dyDescent="0.2"/>
    <row r="174" ht="15" customHeight="1" x14ac:dyDescent="0.2"/>
    <row r="175" ht="15" customHeight="1" x14ac:dyDescent="0.2"/>
    <row r="176" ht="15" customHeight="1" x14ac:dyDescent="0.2"/>
    <row r="177" ht="15" customHeight="1" x14ac:dyDescent="0.2"/>
    <row r="178" ht="15" customHeight="1" x14ac:dyDescent="0.2"/>
    <row r="179" ht="15" customHeight="1" x14ac:dyDescent="0.2"/>
    <row r="180" ht="15" customHeight="1" x14ac:dyDescent="0.2"/>
    <row r="181" ht="15" customHeight="1" x14ac:dyDescent="0.2"/>
    <row r="182" ht="15" customHeight="1" x14ac:dyDescent="0.2"/>
    <row r="183" ht="15" customHeight="1" x14ac:dyDescent="0.2"/>
    <row r="184" ht="15" customHeight="1" x14ac:dyDescent="0.2"/>
    <row r="185" ht="15" customHeight="1" x14ac:dyDescent="0.2"/>
    <row r="186" ht="15" customHeight="1" x14ac:dyDescent="0.2"/>
    <row r="187" ht="15" customHeight="1" x14ac:dyDescent="0.2"/>
    <row r="188" ht="15" customHeight="1" x14ac:dyDescent="0.2"/>
    <row r="189" ht="15" customHeight="1" x14ac:dyDescent="0.2"/>
    <row r="190" ht="15" customHeight="1" x14ac:dyDescent="0.2"/>
    <row r="191" ht="15" customHeight="1" x14ac:dyDescent="0.2"/>
    <row r="192" ht="15" customHeight="1" x14ac:dyDescent="0.2"/>
    <row r="193" ht="15" customHeight="1" x14ac:dyDescent="0.2"/>
    <row r="194" ht="15" customHeight="1" x14ac:dyDescent="0.2"/>
    <row r="195" ht="15" customHeight="1" x14ac:dyDescent="0.2"/>
    <row r="196" ht="15" customHeight="1" x14ac:dyDescent="0.2"/>
    <row r="197" ht="15" customHeight="1" x14ac:dyDescent="0.2"/>
    <row r="198" ht="15" customHeight="1" x14ac:dyDescent="0.2"/>
    <row r="199" ht="15" customHeight="1" x14ac:dyDescent="0.2"/>
    <row r="200" ht="15" customHeight="1" x14ac:dyDescent="0.2"/>
    <row r="201" ht="15" customHeight="1" x14ac:dyDescent="0.2"/>
    <row r="202" ht="15" customHeight="1" x14ac:dyDescent="0.2"/>
    <row r="203" ht="15" customHeight="1" x14ac:dyDescent="0.2"/>
    <row r="204" ht="15" customHeight="1" x14ac:dyDescent="0.2"/>
    <row r="205" ht="15" customHeight="1" x14ac:dyDescent="0.2"/>
    <row r="206" ht="15" customHeight="1" x14ac:dyDescent="0.2"/>
    <row r="207" ht="15" customHeight="1" x14ac:dyDescent="0.2"/>
    <row r="208" ht="15" customHeight="1" x14ac:dyDescent="0.2"/>
    <row r="209" ht="15" customHeight="1" x14ac:dyDescent="0.2"/>
    <row r="210" ht="15" customHeight="1" x14ac:dyDescent="0.2"/>
    <row r="211" ht="15" customHeight="1" x14ac:dyDescent="0.2"/>
    <row r="212" ht="15" customHeight="1" x14ac:dyDescent="0.2"/>
    <row r="213" ht="15" customHeight="1" x14ac:dyDescent="0.2"/>
    <row r="214" ht="15" customHeight="1" x14ac:dyDescent="0.2"/>
    <row r="215" ht="15" customHeight="1" x14ac:dyDescent="0.2"/>
    <row r="216" ht="15" customHeight="1" x14ac:dyDescent="0.2"/>
    <row r="217" ht="15" customHeight="1" x14ac:dyDescent="0.2"/>
    <row r="218" ht="15" customHeight="1" x14ac:dyDescent="0.2"/>
    <row r="219" ht="15" customHeight="1" x14ac:dyDescent="0.2"/>
    <row r="220" ht="15" customHeight="1" x14ac:dyDescent="0.2"/>
    <row r="221" ht="15" customHeight="1" x14ac:dyDescent="0.2"/>
    <row r="222" ht="15" customHeight="1" x14ac:dyDescent="0.2"/>
    <row r="223" ht="15" customHeight="1" x14ac:dyDescent="0.2"/>
    <row r="224" ht="15" customHeight="1" x14ac:dyDescent="0.2"/>
    <row r="225" ht="15" customHeight="1" x14ac:dyDescent="0.2"/>
    <row r="226" ht="15" customHeight="1" x14ac:dyDescent="0.2"/>
    <row r="227" ht="15" customHeight="1" x14ac:dyDescent="0.2"/>
    <row r="228" ht="15" customHeight="1" x14ac:dyDescent="0.2"/>
    <row r="229" ht="15" customHeight="1" x14ac:dyDescent="0.2"/>
    <row r="230" ht="15" customHeight="1" x14ac:dyDescent="0.2"/>
    <row r="231" ht="15" customHeight="1" x14ac:dyDescent="0.2"/>
    <row r="232" ht="15" customHeight="1" x14ac:dyDescent="0.2"/>
    <row r="233" ht="15" customHeight="1" x14ac:dyDescent="0.2"/>
    <row r="234" ht="15" customHeight="1" x14ac:dyDescent="0.2"/>
    <row r="235" ht="15" customHeight="1" x14ac:dyDescent="0.2"/>
    <row r="236" ht="15" customHeight="1" x14ac:dyDescent="0.2"/>
    <row r="237" ht="15" customHeight="1" x14ac:dyDescent="0.2"/>
    <row r="238" ht="15" customHeight="1" x14ac:dyDescent="0.2"/>
    <row r="239" ht="15" customHeight="1" x14ac:dyDescent="0.2"/>
    <row r="240" ht="15" customHeight="1" x14ac:dyDescent="0.2"/>
    <row r="241" ht="15" customHeight="1" x14ac:dyDescent="0.2"/>
    <row r="242" ht="15" customHeight="1" x14ac:dyDescent="0.2"/>
    <row r="243" ht="15" customHeight="1" x14ac:dyDescent="0.2"/>
    <row r="244" ht="15" customHeight="1" x14ac:dyDescent="0.2"/>
    <row r="245" ht="15" customHeight="1" x14ac:dyDescent="0.2"/>
    <row r="246" ht="15" customHeight="1" x14ac:dyDescent="0.2"/>
    <row r="247" ht="15" customHeight="1" x14ac:dyDescent="0.2"/>
    <row r="248" ht="15" customHeight="1" x14ac:dyDescent="0.2"/>
    <row r="249" ht="15" customHeight="1" x14ac:dyDescent="0.2"/>
    <row r="250" ht="15" customHeight="1" x14ac:dyDescent="0.2"/>
    <row r="251" ht="15" customHeight="1" x14ac:dyDescent="0.2"/>
    <row r="252" ht="15" customHeight="1" x14ac:dyDescent="0.2"/>
    <row r="253" ht="15" customHeight="1" x14ac:dyDescent="0.2"/>
    <row r="254" ht="15" customHeight="1" x14ac:dyDescent="0.2"/>
    <row r="255" ht="15" customHeight="1" x14ac:dyDescent="0.2"/>
    <row r="256" ht="15" customHeight="1" x14ac:dyDescent="0.2"/>
    <row r="257" ht="15" customHeight="1" x14ac:dyDescent="0.2"/>
    <row r="258" ht="15" customHeight="1" x14ac:dyDescent="0.2"/>
    <row r="259" ht="15" customHeight="1" x14ac:dyDescent="0.2"/>
    <row r="260" ht="15" customHeight="1" x14ac:dyDescent="0.2"/>
    <row r="261" ht="15" customHeight="1" x14ac:dyDescent="0.2"/>
    <row r="262" ht="15" customHeight="1" x14ac:dyDescent="0.2"/>
    <row r="263" ht="15" customHeight="1" x14ac:dyDescent="0.2"/>
    <row r="264" ht="15" customHeight="1" x14ac:dyDescent="0.2"/>
    <row r="265" ht="15" customHeight="1" x14ac:dyDescent="0.2"/>
    <row r="266" ht="15" customHeight="1" x14ac:dyDescent="0.2"/>
    <row r="267" ht="15" customHeight="1" x14ac:dyDescent="0.2"/>
    <row r="268" ht="15" customHeight="1" x14ac:dyDescent="0.2"/>
    <row r="269" ht="15" customHeight="1" x14ac:dyDescent="0.2"/>
    <row r="270" ht="15" customHeight="1" x14ac:dyDescent="0.2"/>
    <row r="271" ht="15" customHeight="1" x14ac:dyDescent="0.2"/>
    <row r="272" ht="15" customHeight="1" x14ac:dyDescent="0.2"/>
    <row r="273" ht="15" customHeight="1" x14ac:dyDescent="0.2"/>
    <row r="274" ht="15" customHeight="1" x14ac:dyDescent="0.2"/>
    <row r="275" ht="15" customHeight="1" x14ac:dyDescent="0.2"/>
    <row r="276" ht="15" customHeight="1" x14ac:dyDescent="0.2"/>
    <row r="277" ht="15" customHeight="1" x14ac:dyDescent="0.2"/>
    <row r="278" ht="15" customHeight="1" x14ac:dyDescent="0.2"/>
    <row r="279" ht="15" customHeight="1" x14ac:dyDescent="0.2"/>
    <row r="280" ht="15" customHeight="1" x14ac:dyDescent="0.2"/>
    <row r="281" ht="15" customHeight="1" x14ac:dyDescent="0.2"/>
    <row r="282" ht="15" customHeight="1" x14ac:dyDescent="0.2"/>
    <row r="283" ht="15" customHeight="1" x14ac:dyDescent="0.2"/>
    <row r="284" ht="15" customHeight="1" x14ac:dyDescent="0.2"/>
    <row r="285" ht="15" customHeight="1" x14ac:dyDescent="0.2"/>
    <row r="286" ht="15" customHeight="1" x14ac:dyDescent="0.2"/>
    <row r="287" ht="15" customHeight="1" x14ac:dyDescent="0.2"/>
    <row r="288" ht="15" customHeight="1" x14ac:dyDescent="0.2"/>
    <row r="289" ht="15" customHeight="1" x14ac:dyDescent="0.2"/>
    <row r="290" ht="15" customHeight="1" x14ac:dyDescent="0.2"/>
    <row r="291" ht="15" customHeight="1" x14ac:dyDescent="0.2"/>
    <row r="292" ht="15" customHeight="1" x14ac:dyDescent="0.2"/>
    <row r="293" ht="15" customHeight="1" x14ac:dyDescent="0.2"/>
    <row r="294" ht="15" customHeight="1" x14ac:dyDescent="0.2"/>
    <row r="295" ht="15" customHeight="1" x14ac:dyDescent="0.2"/>
    <row r="296" ht="15" customHeight="1" x14ac:dyDescent="0.2"/>
    <row r="297" ht="15" customHeight="1" x14ac:dyDescent="0.2"/>
    <row r="298" ht="15" customHeight="1" x14ac:dyDescent="0.2"/>
    <row r="299" ht="15" customHeight="1" x14ac:dyDescent="0.2"/>
    <row r="300" ht="15" customHeight="1" x14ac:dyDescent="0.2"/>
    <row r="301" ht="15" customHeight="1" x14ac:dyDescent="0.2"/>
    <row r="302" ht="15" customHeight="1" x14ac:dyDescent="0.2"/>
    <row r="303" ht="15" customHeight="1" x14ac:dyDescent="0.2"/>
    <row r="304" ht="15" customHeight="1" x14ac:dyDescent="0.2"/>
    <row r="305" ht="15" customHeight="1" x14ac:dyDescent="0.2"/>
    <row r="306" ht="15" customHeight="1" x14ac:dyDescent="0.2"/>
    <row r="307" ht="15" customHeight="1" x14ac:dyDescent="0.2"/>
    <row r="308" ht="15" customHeight="1" x14ac:dyDescent="0.2"/>
    <row r="309" ht="15" customHeight="1" x14ac:dyDescent="0.2"/>
    <row r="310" ht="15" customHeight="1" x14ac:dyDescent="0.2"/>
    <row r="311" ht="15" customHeight="1" x14ac:dyDescent="0.2"/>
    <row r="312" ht="15" customHeight="1" x14ac:dyDescent="0.2"/>
    <row r="313" ht="15" customHeight="1" x14ac:dyDescent="0.2"/>
    <row r="314" ht="15" customHeight="1" x14ac:dyDescent="0.2"/>
    <row r="315" ht="15" customHeight="1" x14ac:dyDescent="0.2"/>
    <row r="316" ht="15" customHeight="1" x14ac:dyDescent="0.2"/>
    <row r="317" ht="15" customHeight="1" x14ac:dyDescent="0.2"/>
    <row r="318" ht="15" customHeight="1" x14ac:dyDescent="0.2"/>
    <row r="319" ht="15" customHeight="1" x14ac:dyDescent="0.2"/>
    <row r="320" ht="15" customHeight="1" x14ac:dyDescent="0.2"/>
    <row r="321" ht="15" customHeight="1" x14ac:dyDescent="0.2"/>
    <row r="322" ht="15" customHeight="1" x14ac:dyDescent="0.2"/>
    <row r="323" ht="15" customHeight="1" x14ac:dyDescent="0.2"/>
    <row r="324" ht="15" customHeight="1" x14ac:dyDescent="0.2"/>
    <row r="325" ht="15" customHeight="1" x14ac:dyDescent="0.2"/>
    <row r="326" ht="15" customHeight="1" x14ac:dyDescent="0.2"/>
    <row r="327" ht="15" customHeight="1" x14ac:dyDescent="0.2"/>
    <row r="328" ht="15" customHeight="1" x14ac:dyDescent="0.2"/>
    <row r="329" ht="15" customHeight="1" x14ac:dyDescent="0.2"/>
    <row r="330" ht="15" customHeight="1" x14ac:dyDescent="0.2"/>
    <row r="331" ht="15" customHeight="1" x14ac:dyDescent="0.2"/>
    <row r="332" ht="15" customHeight="1" x14ac:dyDescent="0.2"/>
    <row r="333" ht="15" customHeight="1" x14ac:dyDescent="0.2"/>
    <row r="334" ht="15" customHeight="1" x14ac:dyDescent="0.2"/>
    <row r="335" ht="15" customHeight="1" x14ac:dyDescent="0.2"/>
    <row r="336" ht="15" customHeight="1" x14ac:dyDescent="0.2"/>
    <row r="337" ht="15" customHeight="1" x14ac:dyDescent="0.2"/>
    <row r="338" ht="15" customHeight="1" x14ac:dyDescent="0.2"/>
    <row r="339" ht="15" customHeight="1" x14ac:dyDescent="0.2"/>
    <row r="340" ht="15" customHeight="1" x14ac:dyDescent="0.2"/>
    <row r="341" ht="15" customHeight="1" x14ac:dyDescent="0.2"/>
    <row r="342" ht="15" customHeight="1" x14ac:dyDescent="0.2"/>
    <row r="343" ht="15" customHeight="1" x14ac:dyDescent="0.2"/>
    <row r="344" ht="15" customHeight="1" x14ac:dyDescent="0.2"/>
    <row r="345" ht="15" customHeight="1" x14ac:dyDescent="0.2"/>
    <row r="346" ht="15" customHeight="1" x14ac:dyDescent="0.2"/>
    <row r="347" ht="15" customHeight="1" x14ac:dyDescent="0.2"/>
    <row r="348" ht="15" customHeight="1" x14ac:dyDescent="0.2"/>
    <row r="349" ht="15" customHeight="1" x14ac:dyDescent="0.2"/>
    <row r="350" ht="15" customHeight="1" x14ac:dyDescent="0.2"/>
    <row r="351" ht="15" customHeight="1" x14ac:dyDescent="0.2"/>
    <row r="352" ht="15" customHeight="1" x14ac:dyDescent="0.2"/>
    <row r="353" ht="15" customHeight="1" x14ac:dyDescent="0.2"/>
    <row r="354" ht="15" customHeight="1" x14ac:dyDescent="0.2"/>
    <row r="355" ht="15" customHeight="1" x14ac:dyDescent="0.2"/>
    <row r="356" ht="15" customHeight="1" x14ac:dyDescent="0.2"/>
    <row r="357" ht="15" customHeight="1" x14ac:dyDescent="0.2"/>
    <row r="358" ht="15" customHeight="1" x14ac:dyDescent="0.2"/>
    <row r="359" ht="15" customHeight="1" x14ac:dyDescent="0.2"/>
    <row r="360" ht="15" customHeight="1" x14ac:dyDescent="0.2"/>
    <row r="361" ht="15" customHeight="1" x14ac:dyDescent="0.2"/>
    <row r="362" ht="15" customHeight="1" x14ac:dyDescent="0.2"/>
    <row r="363" ht="15" customHeight="1" x14ac:dyDescent="0.2"/>
    <row r="364" ht="15" customHeight="1" x14ac:dyDescent="0.2"/>
    <row r="365" ht="15" customHeight="1" x14ac:dyDescent="0.2"/>
    <row r="366" ht="15" customHeight="1" x14ac:dyDescent="0.2"/>
    <row r="367" ht="15" customHeight="1" x14ac:dyDescent="0.2"/>
    <row r="368" ht="15" customHeight="1" x14ac:dyDescent="0.2"/>
    <row r="369" ht="15" customHeight="1" x14ac:dyDescent="0.2"/>
    <row r="370" ht="15" customHeight="1" x14ac:dyDescent="0.2"/>
    <row r="371" ht="15" customHeight="1" x14ac:dyDescent="0.2"/>
    <row r="372" ht="15" customHeight="1" x14ac:dyDescent="0.2"/>
    <row r="373" ht="15" customHeight="1" x14ac:dyDescent="0.2"/>
    <row r="374" ht="15" customHeight="1" x14ac:dyDescent="0.2"/>
    <row r="375" ht="15" customHeight="1" x14ac:dyDescent="0.2"/>
    <row r="376" ht="15" customHeight="1" x14ac:dyDescent="0.2"/>
    <row r="377" ht="15" customHeight="1" x14ac:dyDescent="0.2"/>
    <row r="378" ht="15" customHeight="1" x14ac:dyDescent="0.2"/>
    <row r="379" ht="15" customHeight="1" x14ac:dyDescent="0.2"/>
    <row r="380" ht="15" customHeight="1" x14ac:dyDescent="0.2"/>
    <row r="381" ht="15" customHeight="1" x14ac:dyDescent="0.2"/>
    <row r="382" ht="15" customHeight="1" x14ac:dyDescent="0.2"/>
    <row r="383" ht="15" customHeight="1" x14ac:dyDescent="0.2"/>
    <row r="384" ht="15" customHeight="1" x14ac:dyDescent="0.2"/>
  </sheetData>
  <mergeCells count="13">
    <mergeCell ref="A78:E78"/>
    <mergeCell ref="A7:I7"/>
    <mergeCell ref="A15:I15"/>
    <mergeCell ref="A37:I37"/>
    <mergeCell ref="A59:I59"/>
    <mergeCell ref="A77:H77"/>
    <mergeCell ref="A3:A6"/>
    <mergeCell ref="B3:C4"/>
    <mergeCell ref="D3:E4"/>
    <mergeCell ref="F3:I3"/>
    <mergeCell ref="F4:G4"/>
    <mergeCell ref="H4:I4"/>
    <mergeCell ref="B6:I6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8" orientation="portrait" horizontalDpi="1200" verticalDpi="1200" r:id="rId1"/>
  <headerFooter alignWithMargins="0">
    <oddFooter>&amp;L&amp;"MetaNormalLF-Roman,Standard"&amp;8Statistisches Bundesamt, Fachserie 14 Reihe 5, 2018</oddFooter>
  </headerFooter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S44"/>
  <sheetViews>
    <sheetView showGridLines="0" zoomScaleNormal="100" zoomScaleSheetLayoutView="100" workbookViewId="0">
      <selection sqref="A1:F1"/>
    </sheetView>
  </sheetViews>
  <sheetFormatPr baseColWidth="10" defaultRowHeight="12.75" x14ac:dyDescent="0.2"/>
  <cols>
    <col min="1" max="1" width="45.7109375" style="71" customWidth="1" collapsed="1"/>
    <col min="2" max="7" width="15.7109375" style="65" customWidth="1" collapsed="1"/>
    <col min="8" max="9" width="12.7109375" style="65" customWidth="1" collapsed="1"/>
    <col min="10" max="10" width="2.7109375" style="71" customWidth="1" collapsed="1"/>
    <col min="11" max="11" width="33.7109375" style="65" customWidth="1" collapsed="1"/>
    <col min="12" max="12" width="2.7109375" style="65" customWidth="1" collapsed="1"/>
    <col min="13" max="19" width="12.7109375" style="65" customWidth="1" collapsed="1"/>
    <col min="20" max="20" width="11.85546875" style="71" customWidth="1" collapsed="1"/>
    <col min="21" max="16384" width="11.42578125" style="71" collapsed="1"/>
  </cols>
  <sheetData>
    <row r="1" spans="1:14" s="532" customFormat="1" ht="20.100000000000001" customHeight="1" x14ac:dyDescent="0.25">
      <c r="A1" s="1362" t="s">
        <v>302</v>
      </c>
      <c r="B1" s="1362"/>
      <c r="C1" s="1362"/>
      <c r="D1" s="1362"/>
      <c r="E1" s="1362"/>
      <c r="F1" s="1362"/>
      <c r="G1" s="531"/>
      <c r="H1" s="531"/>
      <c r="I1" s="531"/>
      <c r="J1" s="531"/>
    </row>
    <row r="2" spans="1:14" s="533" customFormat="1" ht="15" x14ac:dyDescent="0.2">
      <c r="A2" s="530"/>
      <c r="B2" s="530"/>
      <c r="C2" s="530"/>
      <c r="D2" s="530"/>
      <c r="E2" s="530"/>
      <c r="F2" s="530"/>
      <c r="H2" s="534"/>
      <c r="I2" s="534"/>
    </row>
    <row r="3" spans="1:14" s="533" customFormat="1" ht="18" customHeight="1" x14ac:dyDescent="0.2">
      <c r="A3" s="1364" t="s">
        <v>5</v>
      </c>
      <c r="B3" s="1367" t="s">
        <v>266</v>
      </c>
      <c r="C3" s="1367" t="s">
        <v>3</v>
      </c>
      <c r="D3" s="1393"/>
      <c r="E3" s="1393"/>
      <c r="F3" s="1393"/>
      <c r="G3" s="1394"/>
      <c r="H3" s="534"/>
    </row>
    <row r="4" spans="1:14" s="533" customFormat="1" ht="18" customHeight="1" x14ac:dyDescent="0.2">
      <c r="A4" s="1365"/>
      <c r="B4" s="1368"/>
      <c r="C4" s="1395" t="s">
        <v>993</v>
      </c>
      <c r="D4" s="1369" t="s">
        <v>75</v>
      </c>
      <c r="E4" s="1397"/>
      <c r="F4" s="1369" t="s">
        <v>77</v>
      </c>
      <c r="G4" s="1398"/>
      <c r="H4" s="534"/>
    </row>
    <row r="5" spans="1:14" s="533" customFormat="1" ht="29.25" customHeight="1" x14ac:dyDescent="0.2">
      <c r="A5" s="1365"/>
      <c r="B5" s="1368"/>
      <c r="C5" s="1396"/>
      <c r="D5" s="535" t="s">
        <v>22</v>
      </c>
      <c r="E5" s="535" t="s">
        <v>76</v>
      </c>
      <c r="F5" s="536" t="s">
        <v>22</v>
      </c>
      <c r="G5" s="537" t="s">
        <v>78</v>
      </c>
      <c r="H5" s="534"/>
    </row>
    <row r="6" spans="1:14" s="539" customFormat="1" ht="15.75" customHeight="1" x14ac:dyDescent="0.2">
      <c r="A6" s="1366"/>
      <c r="B6" s="1373" t="s">
        <v>295</v>
      </c>
      <c r="C6" s="1399"/>
      <c r="D6" s="1400"/>
      <c r="E6" s="1400"/>
      <c r="F6" s="1400"/>
      <c r="G6" s="1398"/>
      <c r="H6" s="538"/>
      <c r="I6" s="538"/>
    </row>
    <row r="7" spans="1:14" s="68" customFormat="1" ht="39.75" customHeight="1" x14ac:dyDescent="0.2">
      <c r="A7" s="1245" t="s">
        <v>940</v>
      </c>
      <c r="B7" s="1252"/>
      <c r="C7" s="1252"/>
      <c r="D7" s="1252"/>
      <c r="E7" s="1252"/>
      <c r="F7" s="1252"/>
      <c r="G7" s="1252"/>
      <c r="K7" s="69"/>
      <c r="L7" s="69"/>
      <c r="M7" s="70"/>
      <c r="N7" s="69"/>
    </row>
    <row r="8" spans="1:14" x14ac:dyDescent="0.2">
      <c r="A8" s="540" t="s">
        <v>239</v>
      </c>
      <c r="B8" s="20"/>
      <c r="C8" s="18"/>
      <c r="D8" s="18"/>
      <c r="E8" s="18"/>
      <c r="F8" s="18"/>
      <c r="G8" s="18"/>
    </row>
    <row r="9" spans="1:14" ht="21" customHeight="1" x14ac:dyDescent="0.2">
      <c r="A9" s="541" t="s">
        <v>694</v>
      </c>
      <c r="B9" s="20">
        <v>656041.09102000005</v>
      </c>
      <c r="C9" s="18">
        <v>25931.53427</v>
      </c>
      <c r="D9" s="18">
        <v>469292.78294</v>
      </c>
      <c r="E9" s="18">
        <v>18085.518929999998</v>
      </c>
      <c r="F9" s="18">
        <v>160816.7738</v>
      </c>
      <c r="G9" s="18">
        <v>106366.39204999999</v>
      </c>
      <c r="H9" s="72"/>
    </row>
    <row r="10" spans="1:14" x14ac:dyDescent="0.2">
      <c r="A10" s="541" t="s">
        <v>695</v>
      </c>
      <c r="B10" s="20">
        <v>96816.399940000003</v>
      </c>
      <c r="C10" s="18">
        <v>7512.7562699999999</v>
      </c>
      <c r="D10" s="18">
        <v>7628.8169399999997</v>
      </c>
      <c r="E10" s="18">
        <v>445.21262999999999</v>
      </c>
      <c r="F10" s="18">
        <v>81674.826730000001</v>
      </c>
      <c r="G10" s="18">
        <v>29978.748790000001</v>
      </c>
      <c r="H10" s="72"/>
    </row>
    <row r="11" spans="1:14" x14ac:dyDescent="0.2">
      <c r="A11" s="541" t="s">
        <v>79</v>
      </c>
      <c r="B11" s="20">
        <v>56616.729789999998</v>
      </c>
      <c r="C11" s="18">
        <v>6018.4725200000003</v>
      </c>
      <c r="D11" s="18">
        <v>6651.2098400000004</v>
      </c>
      <c r="E11" s="18">
        <v>226.49432999999999</v>
      </c>
      <c r="F11" s="18">
        <v>43947.047420000003</v>
      </c>
      <c r="G11" s="18">
        <v>24804.756369999999</v>
      </c>
      <c r="H11" s="72"/>
    </row>
    <row r="12" spans="1:14" x14ac:dyDescent="0.2">
      <c r="A12" s="541" t="s">
        <v>80</v>
      </c>
      <c r="B12" s="20">
        <v>40199.670160000001</v>
      </c>
      <c r="C12" s="18">
        <v>1494.2837500000001</v>
      </c>
      <c r="D12" s="18">
        <v>977.60709999999995</v>
      </c>
      <c r="E12" s="18">
        <v>218.7183</v>
      </c>
      <c r="F12" s="18">
        <v>37727.779300000002</v>
      </c>
      <c r="G12" s="18">
        <v>5173.9924199999996</v>
      </c>
      <c r="H12" s="72"/>
    </row>
    <row r="13" spans="1:14" x14ac:dyDescent="0.2">
      <c r="A13" s="540" t="s">
        <v>779</v>
      </c>
      <c r="B13" s="20">
        <v>33149.948880000004</v>
      </c>
      <c r="C13" s="18">
        <v>1952.7357199999999</v>
      </c>
      <c r="D13" s="18">
        <v>2541.7332999999999</v>
      </c>
      <c r="E13" s="18">
        <v>557.37657999999999</v>
      </c>
      <c r="F13" s="18">
        <v>28655.479859999999</v>
      </c>
      <c r="G13" s="18">
        <v>19340.086650000001</v>
      </c>
      <c r="H13" s="72"/>
    </row>
    <row r="14" spans="1:14" x14ac:dyDescent="0.2">
      <c r="B14" s="917"/>
      <c r="C14" s="18"/>
      <c r="D14" s="18"/>
      <c r="E14" s="18"/>
      <c r="F14" s="18"/>
      <c r="G14" s="18"/>
      <c r="H14" s="72"/>
    </row>
    <row r="15" spans="1:14" s="68" customFormat="1" ht="39.75" customHeight="1" x14ac:dyDescent="0.2">
      <c r="A15" s="1392" t="s">
        <v>941</v>
      </c>
      <c r="B15" s="1392"/>
      <c r="C15" s="1392"/>
      <c r="D15" s="1392"/>
      <c r="E15" s="1392"/>
      <c r="F15" s="1392"/>
      <c r="G15" s="1392"/>
      <c r="H15" s="72"/>
      <c r="K15" s="69"/>
      <c r="L15" s="69"/>
      <c r="M15" s="70"/>
      <c r="N15" s="69"/>
    </row>
    <row r="16" spans="1:14" x14ac:dyDescent="0.2">
      <c r="A16" s="540" t="s">
        <v>240</v>
      </c>
      <c r="H16" s="72"/>
    </row>
    <row r="17" spans="1:14" ht="21" customHeight="1" x14ac:dyDescent="0.2">
      <c r="A17" s="541" t="s">
        <v>696</v>
      </c>
      <c r="B17" s="732">
        <v>239120.4264</v>
      </c>
      <c r="C17" s="732">
        <v>1963.18317</v>
      </c>
      <c r="D17" s="732">
        <v>216788.70157999999</v>
      </c>
      <c r="E17" s="732">
        <v>1944.6965399999999</v>
      </c>
      <c r="F17" s="732">
        <v>20368.541649999999</v>
      </c>
      <c r="G17" s="732">
        <v>13903.94492</v>
      </c>
      <c r="H17" s="72"/>
    </row>
    <row r="18" spans="1:14" x14ac:dyDescent="0.2">
      <c r="A18" s="541" t="s">
        <v>697</v>
      </c>
      <c r="B18" s="729">
        <v>14219.288560000001</v>
      </c>
      <c r="C18" s="729">
        <v>482.67791</v>
      </c>
      <c r="D18" s="729">
        <v>3139.40245</v>
      </c>
      <c r="E18" s="729">
        <v>35.537329999999997</v>
      </c>
      <c r="F18" s="729">
        <v>10597.208199999999</v>
      </c>
      <c r="G18" s="729">
        <v>4629.7204000000002</v>
      </c>
      <c r="H18" s="72"/>
    </row>
    <row r="19" spans="1:14" x14ac:dyDescent="0.2">
      <c r="A19" s="541" t="s">
        <v>81</v>
      </c>
      <c r="B19" s="729">
        <v>9033.1158200000009</v>
      </c>
      <c r="C19" s="729">
        <v>414.70623000000001</v>
      </c>
      <c r="D19" s="729">
        <v>3040.46099</v>
      </c>
      <c r="E19" s="729">
        <v>19.43993</v>
      </c>
      <c r="F19" s="729">
        <v>5577.9485999999997</v>
      </c>
      <c r="G19" s="729">
        <v>4127.6942499999996</v>
      </c>
      <c r="H19" s="72"/>
    </row>
    <row r="20" spans="1:14" x14ac:dyDescent="0.2">
      <c r="A20" s="541" t="s">
        <v>82</v>
      </c>
      <c r="B20" s="729">
        <v>5186.17274</v>
      </c>
      <c r="C20" s="729">
        <v>67.971680000000006</v>
      </c>
      <c r="D20" s="729">
        <v>98.941460000000006</v>
      </c>
      <c r="E20" s="729">
        <v>16.0974</v>
      </c>
      <c r="F20" s="729">
        <v>5019.2596000000003</v>
      </c>
      <c r="G20" s="729">
        <v>502.02614999999997</v>
      </c>
      <c r="H20" s="72"/>
    </row>
    <row r="21" spans="1:14" s="68" customFormat="1" ht="39.75" customHeight="1" x14ac:dyDescent="0.2">
      <c r="A21" s="1392" t="s">
        <v>942</v>
      </c>
      <c r="B21" s="1392"/>
      <c r="C21" s="1392"/>
      <c r="D21" s="1392"/>
      <c r="E21" s="1392"/>
      <c r="F21" s="1392"/>
      <c r="G21" s="1392"/>
      <c r="H21" s="72"/>
      <c r="K21" s="69"/>
      <c r="L21" s="69"/>
      <c r="M21" s="70"/>
      <c r="N21" s="69"/>
    </row>
    <row r="22" spans="1:14" x14ac:dyDescent="0.2">
      <c r="A22" s="540" t="s">
        <v>240</v>
      </c>
      <c r="H22" s="72"/>
    </row>
    <row r="23" spans="1:14" ht="21" customHeight="1" x14ac:dyDescent="0.2">
      <c r="A23" s="541" t="s">
        <v>696</v>
      </c>
      <c r="B23" s="732">
        <v>230400.9566</v>
      </c>
      <c r="C23" s="732">
        <v>1706.3025</v>
      </c>
      <c r="D23" s="732">
        <v>211531.91826999999</v>
      </c>
      <c r="E23" s="732">
        <v>1501.07665</v>
      </c>
      <c r="F23" s="732">
        <v>17162.735820000002</v>
      </c>
      <c r="G23" s="732">
        <v>10960.94492</v>
      </c>
      <c r="H23" s="72"/>
    </row>
    <row r="24" spans="1:14" x14ac:dyDescent="0.2">
      <c r="A24" s="541" t="s">
        <v>697</v>
      </c>
      <c r="B24" s="729">
        <v>10372.3063</v>
      </c>
      <c r="C24" s="729">
        <v>470.75112000000001</v>
      </c>
      <c r="D24" s="729">
        <v>1977.2637999999999</v>
      </c>
      <c r="E24" s="729">
        <v>69.070539999999994</v>
      </c>
      <c r="F24" s="729">
        <v>7924.2913799999997</v>
      </c>
      <c r="G24" s="729">
        <v>3309.26235</v>
      </c>
      <c r="H24" s="72"/>
    </row>
    <row r="25" spans="1:14" x14ac:dyDescent="0.2">
      <c r="A25" s="541" t="s">
        <v>81</v>
      </c>
      <c r="B25" s="729">
        <v>6313.4673700000003</v>
      </c>
      <c r="C25" s="729">
        <v>357.67354999999998</v>
      </c>
      <c r="D25" s="729">
        <v>1941.2493999999999</v>
      </c>
      <c r="E25" s="729">
        <v>55.12997</v>
      </c>
      <c r="F25" s="729">
        <v>4014.5444200000002</v>
      </c>
      <c r="G25" s="729">
        <v>2866.7010100000002</v>
      </c>
      <c r="H25" s="72"/>
    </row>
    <row r="26" spans="1:14" x14ac:dyDescent="0.2">
      <c r="A26" s="541" t="s">
        <v>82</v>
      </c>
      <c r="B26" s="729">
        <v>4058.8389299999999</v>
      </c>
      <c r="C26" s="729">
        <v>113.07756999999999</v>
      </c>
      <c r="D26" s="729">
        <v>36.014400000000002</v>
      </c>
      <c r="E26" s="729">
        <v>13.94056</v>
      </c>
      <c r="F26" s="729">
        <v>3909.7469599999999</v>
      </c>
      <c r="G26" s="729">
        <v>442.56133999999997</v>
      </c>
      <c r="H26" s="72"/>
    </row>
    <row r="27" spans="1:14" s="68" customFormat="1" ht="39.75" customHeight="1" x14ac:dyDescent="0.2">
      <c r="A27" s="1392" t="s">
        <v>943</v>
      </c>
      <c r="B27" s="1392"/>
      <c r="C27" s="1392"/>
      <c r="D27" s="1392"/>
      <c r="E27" s="1392"/>
      <c r="F27" s="1392"/>
      <c r="G27" s="1392"/>
      <c r="H27" s="72"/>
      <c r="K27" s="69"/>
      <c r="L27" s="69"/>
      <c r="M27" s="70"/>
      <c r="N27" s="69"/>
    </row>
    <row r="28" spans="1:14" x14ac:dyDescent="0.2">
      <c r="A28" s="540" t="s">
        <v>240</v>
      </c>
      <c r="H28" s="72"/>
    </row>
    <row r="29" spans="1:14" ht="21" customHeight="1" x14ac:dyDescent="0.2">
      <c r="A29" s="541" t="s">
        <v>696</v>
      </c>
      <c r="B29" s="732">
        <v>11743.518319999999</v>
      </c>
      <c r="C29" s="732">
        <v>1847.03485</v>
      </c>
      <c r="D29" s="732">
        <v>8669.1203700000005</v>
      </c>
      <c r="E29" s="732">
        <v>44.608919999999998</v>
      </c>
      <c r="F29" s="732">
        <v>1227.3631</v>
      </c>
      <c r="G29" s="732">
        <v>681.14133000000004</v>
      </c>
      <c r="H29" s="72"/>
    </row>
    <row r="30" spans="1:14" x14ac:dyDescent="0.2">
      <c r="A30" s="541" t="s">
        <v>697</v>
      </c>
      <c r="B30" s="729">
        <v>485.78440000000001</v>
      </c>
      <c r="C30" s="729">
        <v>95.262640000000005</v>
      </c>
      <c r="D30" s="729">
        <v>39.462690000000002</v>
      </c>
      <c r="E30" s="729">
        <v>9.5018700000000003</v>
      </c>
      <c r="F30" s="729">
        <v>351.05907000000002</v>
      </c>
      <c r="G30" s="729">
        <v>87.330770000000001</v>
      </c>
      <c r="H30" s="72"/>
    </row>
    <row r="31" spans="1:14" x14ac:dyDescent="0.2">
      <c r="A31" s="541" t="s">
        <v>81</v>
      </c>
      <c r="B31" s="729">
        <v>322.38610999999997</v>
      </c>
      <c r="C31" s="729">
        <v>76.306299999999993</v>
      </c>
      <c r="D31" s="729">
        <v>35.24926</v>
      </c>
      <c r="E31" s="729">
        <v>9.3148</v>
      </c>
      <c r="F31" s="729">
        <v>210.83054999999999</v>
      </c>
      <c r="G31" s="729">
        <v>83.800470000000004</v>
      </c>
      <c r="H31" s="72"/>
    </row>
    <row r="32" spans="1:14" x14ac:dyDescent="0.2">
      <c r="A32" s="541" t="s">
        <v>82</v>
      </c>
      <c r="B32" s="729">
        <v>163.39829</v>
      </c>
      <c r="C32" s="729">
        <v>18.956340000000001</v>
      </c>
      <c r="D32" s="729">
        <v>4.2134299999999998</v>
      </c>
      <c r="E32" s="729">
        <v>0.18706999999999999</v>
      </c>
      <c r="F32" s="729">
        <v>140.22852</v>
      </c>
      <c r="G32" s="729">
        <v>3.5303</v>
      </c>
      <c r="H32" s="72"/>
    </row>
    <row r="33" spans="1:14" s="68" customFormat="1" ht="39.75" customHeight="1" x14ac:dyDescent="0.2">
      <c r="A33" s="1392" t="s">
        <v>944</v>
      </c>
      <c r="B33" s="1392"/>
      <c r="C33" s="1392"/>
      <c r="D33" s="1392"/>
      <c r="E33" s="1392"/>
      <c r="F33" s="1392"/>
      <c r="G33" s="1392"/>
      <c r="H33" s="72"/>
      <c r="K33" s="69"/>
      <c r="L33" s="69"/>
      <c r="M33" s="70"/>
      <c r="N33" s="69"/>
    </row>
    <row r="34" spans="1:14" x14ac:dyDescent="0.2">
      <c r="A34" s="540" t="s">
        <v>240</v>
      </c>
      <c r="H34" s="72"/>
    </row>
    <row r="35" spans="1:14" ht="21" customHeight="1" x14ac:dyDescent="0.2">
      <c r="A35" s="541" t="s">
        <v>696</v>
      </c>
      <c r="B35" s="732">
        <v>1241.40706</v>
      </c>
      <c r="C35" s="732">
        <v>214.29255000000001</v>
      </c>
      <c r="D35" s="732">
        <v>30.403210000000001</v>
      </c>
      <c r="E35" s="732">
        <v>17.673649999999999</v>
      </c>
      <c r="F35" s="732">
        <v>996.71131000000003</v>
      </c>
      <c r="G35" s="732">
        <v>635.86347000000001</v>
      </c>
      <c r="H35" s="72"/>
    </row>
    <row r="36" spans="1:14" x14ac:dyDescent="0.2">
      <c r="A36" s="541" t="s">
        <v>697</v>
      </c>
      <c r="B36" s="729">
        <v>1411.3289</v>
      </c>
      <c r="C36" s="729">
        <v>47.016970000000001</v>
      </c>
      <c r="D36" s="729">
        <v>49.263390000000001</v>
      </c>
      <c r="E36" s="729">
        <v>0.95020000000000004</v>
      </c>
      <c r="F36" s="729">
        <v>1315.04854</v>
      </c>
      <c r="G36" s="729">
        <v>306.04874999999998</v>
      </c>
      <c r="H36" s="72"/>
    </row>
    <row r="37" spans="1:14" x14ac:dyDescent="0.2">
      <c r="A37" s="541" t="s">
        <v>81</v>
      </c>
      <c r="B37" s="729">
        <v>1300.9902099999999</v>
      </c>
      <c r="C37" s="729">
        <v>30.257100000000001</v>
      </c>
      <c r="D37" s="729">
        <v>48.430190000000003</v>
      </c>
      <c r="E37" s="729">
        <v>0.11700000000000001</v>
      </c>
      <c r="F37" s="729">
        <v>1222.3029200000001</v>
      </c>
      <c r="G37" s="729">
        <v>281.23043999999999</v>
      </c>
      <c r="H37" s="72"/>
    </row>
    <row r="38" spans="1:14" x14ac:dyDescent="0.2">
      <c r="A38" s="541" t="s">
        <v>82</v>
      </c>
      <c r="B38" s="729">
        <v>110.33868</v>
      </c>
      <c r="C38" s="729">
        <v>16.759869999999999</v>
      </c>
      <c r="D38" s="729">
        <v>0.83320000000000005</v>
      </c>
      <c r="E38" s="729">
        <v>0.83320000000000005</v>
      </c>
      <c r="F38" s="729">
        <v>92.745609999999999</v>
      </c>
      <c r="G38" s="729">
        <v>24.81832</v>
      </c>
      <c r="H38" s="72"/>
    </row>
    <row r="39" spans="1:14" ht="12.75" customHeight="1" x14ac:dyDescent="0.2">
      <c r="A39" s="542"/>
      <c r="B39" s="729"/>
      <c r="C39" s="729"/>
      <c r="D39" s="729"/>
      <c r="E39" s="729"/>
      <c r="F39" s="729"/>
      <c r="G39" s="729"/>
      <c r="H39" s="72"/>
    </row>
    <row r="40" spans="1:14" ht="12.75" customHeight="1" x14ac:dyDescent="0.2">
      <c r="B40" s="18"/>
      <c r="C40" s="18"/>
      <c r="D40" s="18"/>
      <c r="E40" s="18"/>
      <c r="F40" s="18"/>
      <c r="G40" s="18"/>
    </row>
    <row r="41" spans="1:14" s="74" customFormat="1" ht="12.75" customHeight="1" x14ac:dyDescent="0.2">
      <c r="A41" s="543" t="s">
        <v>41</v>
      </c>
      <c r="B41" s="544"/>
      <c r="C41" s="545"/>
      <c r="D41" s="545"/>
      <c r="E41" s="545"/>
      <c r="F41" s="545"/>
      <c r="H41" s="546"/>
      <c r="J41" s="546"/>
    </row>
    <row r="42" spans="1:14" s="547" customFormat="1" ht="12.75" customHeight="1" x14ac:dyDescent="0.2">
      <c r="A42" s="543" t="s">
        <v>90</v>
      </c>
      <c r="B42" s="544"/>
      <c r="C42" s="544"/>
      <c r="D42" s="544"/>
      <c r="E42" s="544"/>
      <c r="F42" s="544"/>
      <c r="H42" s="548"/>
      <c r="I42" s="548"/>
    </row>
    <row r="43" spans="1:14" ht="12.75" customHeight="1" x14ac:dyDescent="0.2"/>
    <row r="44" spans="1:14" ht="12.75" customHeight="1" x14ac:dyDescent="0.2"/>
  </sheetData>
  <mergeCells count="13">
    <mergeCell ref="A27:G27"/>
    <mergeCell ref="A33:G33"/>
    <mergeCell ref="A1:F1"/>
    <mergeCell ref="A3:A6"/>
    <mergeCell ref="B3:B5"/>
    <mergeCell ref="C3:G3"/>
    <mergeCell ref="C4:C5"/>
    <mergeCell ref="D4:E4"/>
    <mergeCell ref="F4:G4"/>
    <mergeCell ref="B6:G6"/>
    <mergeCell ref="A7:G7"/>
    <mergeCell ref="A15:G15"/>
    <mergeCell ref="A21:G21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8" orientation="portrait" horizontalDpi="1200" verticalDpi="1200" r:id="rId1"/>
  <headerFooter alignWithMargins="0">
    <oddFooter>&amp;L&amp;"MetaNormalLF-Roman,Standard"&amp;8Statistisches Bundesamt, Fachserie 14 Reihe 5, 2018</oddFooter>
  </headerFooter>
  <colBreaks count="1" manualBreakCount="1">
    <brk id="10" max="1048575" man="1"/>
  </colBreaks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66"/>
  <sheetViews>
    <sheetView showGridLines="0" zoomScaleNormal="100" zoomScaleSheetLayoutView="100" workbookViewId="0">
      <selection sqref="A1:F1"/>
    </sheetView>
  </sheetViews>
  <sheetFormatPr baseColWidth="10" defaultRowHeight="12.75" x14ac:dyDescent="0.2"/>
  <cols>
    <col min="1" max="1" width="20.5703125" style="332" customWidth="1" collapsed="1"/>
    <col min="2" max="10" width="7.7109375" style="332" customWidth="1" collapsed="1"/>
    <col min="11" max="14" width="7.5703125" style="332" customWidth="1" collapsed="1"/>
    <col min="15" max="17" width="11.42578125" style="332" collapsed="1"/>
    <col min="18" max="18" width="6" style="332" bestFit="1" customWidth="1" collapsed="1"/>
    <col min="19" max="19" width="15" style="332" customWidth="1" collapsed="1"/>
    <col min="20" max="16384" width="11.42578125" style="332" collapsed="1"/>
  </cols>
  <sheetData>
    <row r="1" spans="1:27" ht="20.100000000000001" customHeight="1" x14ac:dyDescent="0.3">
      <c r="A1" s="1401" t="s">
        <v>474</v>
      </c>
      <c r="B1" s="1401"/>
      <c r="C1" s="1401"/>
      <c r="D1" s="1401"/>
      <c r="E1" s="1401"/>
      <c r="F1" s="1401"/>
    </row>
    <row r="2" spans="1:27" ht="20.100000000000001" customHeight="1" x14ac:dyDescent="0.25">
      <c r="A2" s="691" t="s">
        <v>760</v>
      </c>
      <c r="B2" s="691"/>
      <c r="C2" s="691"/>
      <c r="D2" s="691"/>
      <c r="E2" s="691"/>
      <c r="F2" s="691"/>
    </row>
    <row r="3" spans="1:27" ht="15" x14ac:dyDescent="0.2">
      <c r="A3" s="692"/>
      <c r="B3" s="692"/>
      <c r="C3" s="692"/>
      <c r="D3" s="692"/>
      <c r="E3" s="692"/>
      <c r="F3" s="692"/>
      <c r="N3" s="336"/>
    </row>
    <row r="4" spans="1:27" ht="21.75" customHeight="1" x14ac:dyDescent="0.2">
      <c r="A4" s="1402" t="s">
        <v>298</v>
      </c>
      <c r="B4" s="1404"/>
      <c r="C4" s="1404"/>
      <c r="D4" s="1404"/>
      <c r="E4" s="1404"/>
      <c r="F4" s="1404"/>
      <c r="G4" s="1404"/>
      <c r="H4" s="1404"/>
      <c r="I4" s="1404"/>
      <c r="J4" s="693"/>
      <c r="K4" s="693"/>
      <c r="L4" s="693"/>
      <c r="M4" s="693"/>
      <c r="N4" s="693"/>
    </row>
    <row r="5" spans="1:27" ht="39.950000000000003" customHeight="1" x14ac:dyDescent="0.2">
      <c r="A5" s="1403"/>
      <c r="B5" s="689">
        <v>2006</v>
      </c>
      <c r="C5" s="689">
        <v>2007</v>
      </c>
      <c r="D5" s="694">
        <v>2008</v>
      </c>
      <c r="E5" s="694">
        <v>2009</v>
      </c>
      <c r="F5" s="694">
        <v>2010</v>
      </c>
      <c r="G5" s="694">
        <v>2011</v>
      </c>
      <c r="H5" s="694">
        <v>2012</v>
      </c>
      <c r="I5" s="694">
        <v>2013</v>
      </c>
      <c r="J5" s="694">
        <v>2014</v>
      </c>
      <c r="K5" s="694">
        <v>2015</v>
      </c>
      <c r="L5" s="694">
        <v>2016</v>
      </c>
      <c r="M5" s="1028">
        <v>2017</v>
      </c>
      <c r="N5" s="1027">
        <v>2018</v>
      </c>
    </row>
    <row r="6" spans="1:27" ht="9.9499999999999993" customHeight="1" x14ac:dyDescent="0.2">
      <c r="A6" s="725"/>
      <c r="B6" s="690"/>
      <c r="C6" s="690"/>
      <c r="D6" s="690"/>
      <c r="E6" s="690"/>
    </row>
    <row r="7" spans="1:27" ht="9.9499999999999993" customHeight="1" x14ac:dyDescent="0.2">
      <c r="A7" s="336"/>
      <c r="B7" s="690"/>
      <c r="C7" s="690"/>
      <c r="D7" s="690"/>
      <c r="E7" s="690"/>
    </row>
    <row r="8" spans="1:27" ht="19.5" customHeight="1" x14ac:dyDescent="0.2">
      <c r="A8" s="335" t="s">
        <v>332</v>
      </c>
      <c r="B8" s="1065">
        <v>60.7</v>
      </c>
      <c r="C8" s="1040" t="s">
        <v>996</v>
      </c>
      <c r="D8" s="1040">
        <v>61.3</v>
      </c>
      <c r="E8" s="1040">
        <v>74</v>
      </c>
      <c r="F8" s="1040">
        <v>79.599999999999994</v>
      </c>
      <c r="G8" s="1040">
        <v>82</v>
      </c>
      <c r="H8" s="1040">
        <v>84.4</v>
      </c>
      <c r="I8" s="1040">
        <v>86.3</v>
      </c>
      <c r="J8" s="1040">
        <v>87</v>
      </c>
      <c r="K8" s="1040">
        <v>84.9</v>
      </c>
      <c r="L8" s="1040">
        <v>83.8</v>
      </c>
      <c r="M8" s="1040">
        <v>82.1</v>
      </c>
      <c r="N8" s="1040">
        <v>80.400000000000006</v>
      </c>
    </row>
    <row r="9" spans="1:27" s="696" customFormat="1" ht="20.100000000000001" customHeight="1" x14ac:dyDescent="0.2">
      <c r="A9" s="701" t="s">
        <v>333</v>
      </c>
      <c r="B9" s="1065">
        <v>60.8</v>
      </c>
      <c r="C9" s="1040">
        <v>58.2</v>
      </c>
      <c r="D9" s="1040">
        <v>61.4</v>
      </c>
      <c r="E9" s="1040">
        <v>74.099999999999994</v>
      </c>
      <c r="F9" s="1040">
        <v>79.7</v>
      </c>
      <c r="G9" s="1040">
        <v>82.1</v>
      </c>
      <c r="H9" s="1040">
        <v>84.4</v>
      </c>
      <c r="I9" s="1040">
        <v>86.3</v>
      </c>
      <c r="J9" s="1040">
        <v>87</v>
      </c>
      <c r="K9" s="1040">
        <v>84.9</v>
      </c>
      <c r="L9" s="1040">
        <v>83.8</v>
      </c>
      <c r="M9" s="1040">
        <v>82.1</v>
      </c>
      <c r="N9" s="1040">
        <v>80.400000000000006</v>
      </c>
      <c r="O9" s="1035"/>
      <c r="P9" s="1035"/>
      <c r="Q9" s="1035"/>
      <c r="R9" s="1035"/>
      <c r="S9" s="1035"/>
      <c r="T9" s="1035"/>
      <c r="U9" s="1035"/>
      <c r="V9" s="1035"/>
      <c r="W9" s="1035"/>
      <c r="X9" s="1035"/>
      <c r="Y9" s="1035"/>
      <c r="Z9" s="1035"/>
      <c r="AA9" s="1035"/>
    </row>
    <row r="10" spans="1:27" s="696" customFormat="1" ht="20.100000000000001" customHeight="1" x14ac:dyDescent="0.2">
      <c r="A10" s="1036" t="s">
        <v>758</v>
      </c>
      <c r="B10" s="1065">
        <v>68.3</v>
      </c>
      <c r="C10" s="1040">
        <v>65.900000000000006</v>
      </c>
      <c r="D10" s="1040">
        <v>69.599999999999994</v>
      </c>
      <c r="E10" s="1040">
        <v>80.2</v>
      </c>
      <c r="F10" s="1040">
        <v>85.8</v>
      </c>
      <c r="G10" s="1040">
        <v>87.7</v>
      </c>
      <c r="H10" s="1040">
        <v>90.7</v>
      </c>
      <c r="I10" s="1040">
        <v>92.6</v>
      </c>
      <c r="J10" s="1040">
        <v>92.8</v>
      </c>
      <c r="K10" s="1040">
        <v>90.9</v>
      </c>
      <c r="L10" s="1040">
        <v>90</v>
      </c>
      <c r="M10" s="1040">
        <v>87.8</v>
      </c>
      <c r="N10" s="1040">
        <v>85.8</v>
      </c>
      <c r="O10" s="1035"/>
      <c r="P10" s="1035"/>
      <c r="Q10" s="1035"/>
      <c r="R10" s="1035"/>
      <c r="S10" s="1035"/>
      <c r="T10" s="1035"/>
      <c r="U10" s="1035"/>
      <c r="V10" s="1035"/>
      <c r="W10" s="1035"/>
      <c r="X10" s="1035"/>
      <c r="Y10" s="1035"/>
      <c r="Z10" s="1035"/>
      <c r="AA10" s="1035"/>
    </row>
    <row r="11" spans="1:27" s="696" customFormat="1" ht="20.100000000000001" customHeight="1" x14ac:dyDescent="0.2">
      <c r="A11" s="1036" t="s">
        <v>759</v>
      </c>
      <c r="B11" s="1065">
        <v>68.5</v>
      </c>
      <c r="C11" s="1040">
        <v>66.099999999999994</v>
      </c>
      <c r="D11" s="1040">
        <v>69.8</v>
      </c>
      <c r="E11" s="1040">
        <v>80.400000000000006</v>
      </c>
      <c r="F11" s="1040">
        <v>85.9</v>
      </c>
      <c r="G11" s="1040">
        <v>87.8</v>
      </c>
      <c r="H11" s="1040">
        <v>90.9</v>
      </c>
      <c r="I11" s="1040">
        <v>92.8</v>
      </c>
      <c r="J11" s="1040">
        <v>93</v>
      </c>
      <c r="K11" s="1040">
        <v>91</v>
      </c>
      <c r="L11" s="1040">
        <v>90.2</v>
      </c>
      <c r="M11" s="1040">
        <v>87.9</v>
      </c>
      <c r="N11" s="1040">
        <v>86</v>
      </c>
      <c r="O11" s="1035"/>
      <c r="P11" s="1035"/>
      <c r="Q11" s="1035"/>
      <c r="R11" s="1035"/>
      <c r="S11" s="1035"/>
      <c r="T11" s="1035"/>
      <c r="U11" s="1035"/>
      <c r="V11" s="1035"/>
      <c r="W11" s="1035"/>
      <c r="X11" s="1035"/>
      <c r="Y11" s="1035"/>
      <c r="Z11" s="1035"/>
      <c r="AA11" s="1035"/>
    </row>
    <row r="12" spans="1:27" ht="9.9499999999999993" customHeight="1" x14ac:dyDescent="0.2">
      <c r="A12" s="701"/>
      <c r="B12" s="1066"/>
      <c r="C12" s="1037"/>
      <c r="D12" s="1037"/>
      <c r="E12" s="1037"/>
      <c r="F12" s="1037"/>
      <c r="G12" s="1037"/>
      <c r="H12" s="1037"/>
      <c r="I12" s="1037"/>
      <c r="J12" s="1037"/>
      <c r="K12" s="1037"/>
      <c r="L12" s="1037"/>
      <c r="M12" s="1037"/>
      <c r="N12" s="1040"/>
      <c r="Q12" s="553"/>
      <c r="R12" s="553"/>
    </row>
    <row r="13" spans="1:27" ht="20.100000000000001" customHeight="1" x14ac:dyDescent="0.2">
      <c r="A13" s="1036" t="s">
        <v>270</v>
      </c>
      <c r="B13" s="1065">
        <v>91.5</v>
      </c>
      <c r="C13" s="1040">
        <v>87.3</v>
      </c>
      <c r="D13" s="1040" t="s">
        <v>997</v>
      </c>
      <c r="E13" s="1040">
        <v>100.2</v>
      </c>
      <c r="F13" s="1040">
        <v>100.3</v>
      </c>
      <c r="G13" s="1040">
        <v>103.5</v>
      </c>
      <c r="H13" s="1040">
        <v>104.8</v>
      </c>
      <c r="I13" s="1040" t="s">
        <v>818</v>
      </c>
      <c r="J13" s="1040">
        <v>107</v>
      </c>
      <c r="K13" s="1040">
        <v>105.2</v>
      </c>
      <c r="L13" s="1040">
        <v>104.9</v>
      </c>
      <c r="M13" s="1040">
        <v>101.7</v>
      </c>
      <c r="N13" s="1040">
        <v>99.8</v>
      </c>
      <c r="Q13" s="553"/>
      <c r="R13" s="553"/>
    </row>
    <row r="14" spans="1:27" ht="20.100000000000001" customHeight="1" x14ac:dyDescent="0.2">
      <c r="A14" s="1036" t="s">
        <v>49</v>
      </c>
      <c r="B14" s="1066">
        <v>20.9</v>
      </c>
      <c r="C14" s="1037">
        <v>16.3</v>
      </c>
      <c r="D14" s="1037">
        <v>13</v>
      </c>
      <c r="E14" s="1037">
        <v>13.7</v>
      </c>
      <c r="F14" s="1037">
        <v>15.4</v>
      </c>
      <c r="G14" s="1037">
        <v>15.2</v>
      </c>
      <c r="H14" s="1037">
        <v>16.7</v>
      </c>
      <c r="I14" s="1037">
        <v>17.100000000000001</v>
      </c>
      <c r="J14" s="1037">
        <v>27.1</v>
      </c>
      <c r="K14" s="1037">
        <v>26</v>
      </c>
      <c r="L14" s="1037">
        <v>29.3</v>
      </c>
      <c r="M14" s="1037">
        <v>25.3</v>
      </c>
      <c r="N14" s="1037">
        <v>22.3</v>
      </c>
      <c r="Q14" s="553"/>
      <c r="R14" s="553"/>
    </row>
    <row r="15" spans="1:27" ht="20.100000000000001" customHeight="1" x14ac:dyDescent="0.2">
      <c r="A15" s="1036" t="s">
        <v>271</v>
      </c>
      <c r="B15" s="1066">
        <v>31.5</v>
      </c>
      <c r="C15" s="1037">
        <v>27.3</v>
      </c>
      <c r="D15" s="1037">
        <v>33.299999999999997</v>
      </c>
      <c r="E15" s="1037">
        <v>40.200000000000003</v>
      </c>
      <c r="F15" s="1037">
        <v>42.6</v>
      </c>
      <c r="G15" s="1037">
        <v>46.1</v>
      </c>
      <c r="H15" s="1037">
        <v>44.9</v>
      </c>
      <c r="I15" s="1037">
        <v>44</v>
      </c>
      <c r="J15" s="1037">
        <v>44.3</v>
      </c>
      <c r="K15" s="1037">
        <v>39.799999999999997</v>
      </c>
      <c r="L15" s="1037">
        <v>37.200000000000003</v>
      </c>
      <c r="M15" s="1037">
        <v>35.799999999999997</v>
      </c>
      <c r="N15" s="1037">
        <v>33.9</v>
      </c>
      <c r="Q15" s="553"/>
      <c r="R15" s="553"/>
    </row>
    <row r="16" spans="1:27" ht="20.100000000000001" customHeight="1" x14ac:dyDescent="0.2">
      <c r="A16" s="1039" t="s">
        <v>272</v>
      </c>
      <c r="B16" s="1067">
        <v>66.7</v>
      </c>
      <c r="C16" s="1038">
        <v>64</v>
      </c>
      <c r="D16" s="1038">
        <v>65.5</v>
      </c>
      <c r="E16" s="1038">
        <v>73</v>
      </c>
      <c r="F16" s="1038">
        <v>82.4</v>
      </c>
      <c r="G16" s="1038">
        <v>79.8</v>
      </c>
      <c r="H16" s="1038">
        <v>81.099999999999994</v>
      </c>
      <c r="I16" s="1038">
        <v>78.7</v>
      </c>
      <c r="J16" s="1038">
        <v>75.7</v>
      </c>
      <c r="K16" s="1038">
        <v>72.099999999999994</v>
      </c>
      <c r="L16" s="1041">
        <v>69.2</v>
      </c>
      <c r="M16" s="1038">
        <v>65.3</v>
      </c>
      <c r="N16" s="1038">
        <v>61.9</v>
      </c>
      <c r="Q16" s="553"/>
      <c r="R16" s="553"/>
    </row>
    <row r="17" spans="1:18" ht="20.100000000000001" customHeight="1" x14ac:dyDescent="0.2">
      <c r="A17" s="1036" t="s">
        <v>273</v>
      </c>
      <c r="B17" s="1066">
        <v>4.5999999999999996</v>
      </c>
      <c r="C17" s="1037">
        <v>3.8</v>
      </c>
      <c r="D17" s="1037">
        <v>4.5</v>
      </c>
      <c r="E17" s="1037">
        <v>7.2</v>
      </c>
      <c r="F17" s="1037">
        <v>6.6</v>
      </c>
      <c r="G17" s="1037">
        <v>6.1</v>
      </c>
      <c r="H17" s="1037">
        <v>9.8000000000000007</v>
      </c>
      <c r="I17" s="1037">
        <v>10.199999999999999</v>
      </c>
      <c r="J17" s="1037">
        <v>10.6</v>
      </c>
      <c r="K17" s="1037">
        <v>10</v>
      </c>
      <c r="L17" s="1040">
        <v>10.199999999999999</v>
      </c>
      <c r="M17" s="1037">
        <v>9.3000000000000007</v>
      </c>
      <c r="N17" s="1037">
        <v>8.4</v>
      </c>
      <c r="Q17" s="553"/>
      <c r="R17" s="553"/>
    </row>
    <row r="18" spans="1:18" ht="20.100000000000001" customHeight="1" x14ac:dyDescent="0.2">
      <c r="A18" s="1036" t="s">
        <v>274</v>
      </c>
      <c r="B18" s="1066">
        <v>38.1</v>
      </c>
      <c r="C18" s="1037">
        <v>33.9</v>
      </c>
      <c r="D18" s="1037">
        <v>32.6</v>
      </c>
      <c r="E18" s="1037">
        <v>41.5</v>
      </c>
      <c r="F18" s="1037">
        <v>46.9</v>
      </c>
      <c r="G18" s="1037">
        <v>48.3</v>
      </c>
      <c r="H18" s="1037">
        <v>53.6</v>
      </c>
      <c r="I18" s="1037">
        <v>56.2</v>
      </c>
      <c r="J18" s="1037">
        <v>59.8</v>
      </c>
      <c r="K18" s="1037">
        <v>63.6</v>
      </c>
      <c r="L18" s="1037">
        <v>63.2</v>
      </c>
      <c r="M18" s="1037">
        <v>61.3</v>
      </c>
      <c r="N18" s="1037">
        <v>59.6</v>
      </c>
      <c r="Q18" s="553"/>
      <c r="R18" s="553"/>
    </row>
    <row r="19" spans="1:18" ht="20.100000000000001" customHeight="1" x14ac:dyDescent="0.2">
      <c r="A19" s="1036" t="s">
        <v>275</v>
      </c>
      <c r="B19" s="1066">
        <v>64.599999999999994</v>
      </c>
      <c r="C19" s="1037">
        <v>64.5</v>
      </c>
      <c r="D19" s="1037">
        <v>68.8</v>
      </c>
      <c r="E19" s="1037">
        <v>83</v>
      </c>
      <c r="F19" s="1037">
        <v>85.3</v>
      </c>
      <c r="G19" s="1037">
        <v>87.8</v>
      </c>
      <c r="H19" s="1037">
        <v>90.6</v>
      </c>
      <c r="I19" s="1037">
        <v>93.4</v>
      </c>
      <c r="J19" s="1037">
        <v>94.9</v>
      </c>
      <c r="K19" s="1037">
        <v>95.6</v>
      </c>
      <c r="L19" s="1037">
        <v>98</v>
      </c>
      <c r="M19" s="1037">
        <v>98.3</v>
      </c>
      <c r="N19" s="1037">
        <v>98.1</v>
      </c>
      <c r="Q19" s="553"/>
      <c r="R19" s="553"/>
    </row>
    <row r="20" spans="1:18" ht="20.100000000000001" customHeight="1" x14ac:dyDescent="0.2">
      <c r="A20" s="1036" t="s">
        <v>276</v>
      </c>
      <c r="B20" s="1066">
        <v>103.6</v>
      </c>
      <c r="C20" s="1037">
        <v>103.1</v>
      </c>
      <c r="D20" s="1037">
        <v>109.4</v>
      </c>
      <c r="E20" s="1037">
        <v>126.7</v>
      </c>
      <c r="F20" s="1037">
        <v>146.19999999999999</v>
      </c>
      <c r="G20" s="1037">
        <v>172.1</v>
      </c>
      <c r="H20" s="1037">
        <v>159.6</v>
      </c>
      <c r="I20" s="1037">
        <v>177.4</v>
      </c>
      <c r="J20" s="1037">
        <v>178.9</v>
      </c>
      <c r="K20" s="1037">
        <v>175.9</v>
      </c>
      <c r="L20" s="1040">
        <v>178.5</v>
      </c>
      <c r="M20" s="1037">
        <v>176.2</v>
      </c>
      <c r="N20" s="1037">
        <v>181.2</v>
      </c>
      <c r="Q20" s="553"/>
      <c r="R20" s="553"/>
    </row>
    <row r="21" spans="1:18" ht="20.100000000000001" customHeight="1" x14ac:dyDescent="0.2">
      <c r="A21" s="1036" t="s">
        <v>277</v>
      </c>
      <c r="B21" s="1066">
        <v>23.6</v>
      </c>
      <c r="C21" s="1037">
        <v>23.9</v>
      </c>
      <c r="D21" s="1037">
        <v>42.4</v>
      </c>
      <c r="E21" s="1037">
        <v>61.5</v>
      </c>
      <c r="F21" s="1037">
        <v>86</v>
      </c>
      <c r="G21" s="1037">
        <v>111.1</v>
      </c>
      <c r="H21" s="1037">
        <v>119.9</v>
      </c>
      <c r="I21" s="1037">
        <v>119.9</v>
      </c>
      <c r="J21" s="1037">
        <v>104.4</v>
      </c>
      <c r="K21" s="1037">
        <v>76.7</v>
      </c>
      <c r="L21" s="1037">
        <v>73.8</v>
      </c>
      <c r="M21" s="1037">
        <v>67.7</v>
      </c>
      <c r="N21" s="1037">
        <v>63.5</v>
      </c>
      <c r="Q21" s="553"/>
      <c r="R21" s="553"/>
    </row>
    <row r="22" spans="1:18" ht="20.100000000000001" customHeight="1" x14ac:dyDescent="0.2">
      <c r="A22" s="1064" t="s">
        <v>756</v>
      </c>
      <c r="B22" s="1066" t="s">
        <v>269</v>
      </c>
      <c r="C22" s="1037" t="s">
        <v>269</v>
      </c>
      <c r="D22" s="1037" t="s">
        <v>269</v>
      </c>
      <c r="E22" s="1037" t="s">
        <v>269</v>
      </c>
      <c r="F22" s="1037" t="s">
        <v>269</v>
      </c>
      <c r="G22" s="1037" t="s">
        <v>269</v>
      </c>
      <c r="H22" s="1037" t="s">
        <v>269</v>
      </c>
      <c r="I22" s="1037" t="s">
        <v>269</v>
      </c>
      <c r="J22" s="1037" t="s">
        <v>269</v>
      </c>
      <c r="K22" s="1037" t="s">
        <v>269</v>
      </c>
      <c r="L22" s="1037" t="s">
        <v>269</v>
      </c>
      <c r="M22" s="1037" t="s">
        <v>269</v>
      </c>
      <c r="N22" s="1037" t="s">
        <v>269</v>
      </c>
      <c r="Q22" s="553"/>
      <c r="R22" s="553"/>
    </row>
    <row r="23" spans="1:18" ht="20.100000000000001" customHeight="1" x14ac:dyDescent="0.2">
      <c r="A23" s="1036" t="s">
        <v>278</v>
      </c>
      <c r="B23" s="1066">
        <v>106.7</v>
      </c>
      <c r="C23" s="1037">
        <v>103.9</v>
      </c>
      <c r="D23" s="1037">
        <v>106.2</v>
      </c>
      <c r="E23" s="1037">
        <v>116.6</v>
      </c>
      <c r="F23" s="1037">
        <v>119.2</v>
      </c>
      <c r="G23" s="1037">
        <v>119.7</v>
      </c>
      <c r="H23" s="1037">
        <v>126.5</v>
      </c>
      <c r="I23" s="1037">
        <v>132.5</v>
      </c>
      <c r="J23" s="1037">
        <v>135.4</v>
      </c>
      <c r="K23" s="1037">
        <v>135.30000000000001</v>
      </c>
      <c r="L23" s="1037">
        <v>134.80000000000001</v>
      </c>
      <c r="M23" s="1037">
        <v>134.1</v>
      </c>
      <c r="N23" s="1037">
        <v>134.80000000000001</v>
      </c>
      <c r="Q23" s="553"/>
      <c r="R23" s="553"/>
    </row>
    <row r="24" spans="1:18" ht="20.100000000000001" customHeight="1" x14ac:dyDescent="0.2">
      <c r="A24" s="1036" t="s">
        <v>121</v>
      </c>
      <c r="B24" s="1066">
        <v>38.700000000000003</v>
      </c>
      <c r="C24" s="1037">
        <v>37.4</v>
      </c>
      <c r="D24" s="1037">
        <v>39.299999999999997</v>
      </c>
      <c r="E24" s="1037">
        <v>48.7</v>
      </c>
      <c r="F24" s="1037">
        <v>57.8</v>
      </c>
      <c r="G24" s="1037">
        <v>64.400000000000006</v>
      </c>
      <c r="H24" s="1037">
        <v>70.099999999999994</v>
      </c>
      <c r="I24" s="1037">
        <v>81.2</v>
      </c>
      <c r="J24" s="1037">
        <v>84.7</v>
      </c>
      <c r="K24" s="1037">
        <v>84.3</v>
      </c>
      <c r="L24" s="1037">
        <v>80.8</v>
      </c>
      <c r="M24" s="1037">
        <v>77.8</v>
      </c>
      <c r="N24" s="1037">
        <v>74.7</v>
      </c>
      <c r="Q24" s="553"/>
      <c r="R24" s="553"/>
    </row>
    <row r="25" spans="1:18" ht="20.100000000000001" customHeight="1" x14ac:dyDescent="0.2">
      <c r="A25" s="1036" t="s">
        <v>279</v>
      </c>
      <c r="B25" s="1066">
        <v>10.1</v>
      </c>
      <c r="C25" s="1037">
        <v>8.5</v>
      </c>
      <c r="D25" s="1037">
        <v>18.600000000000001</v>
      </c>
      <c r="E25" s="1037">
        <v>36.9</v>
      </c>
      <c r="F25" s="1037">
        <v>48.1</v>
      </c>
      <c r="G25" s="1037">
        <v>43.9</v>
      </c>
      <c r="H25" s="1037">
        <v>42.4</v>
      </c>
      <c r="I25" s="1037">
        <v>40.299999999999997</v>
      </c>
      <c r="J25" s="1037">
        <v>41.6</v>
      </c>
      <c r="K25" s="1037">
        <v>37.299999999999997</v>
      </c>
      <c r="L25" s="1037">
        <v>40.9</v>
      </c>
      <c r="M25" s="1037">
        <v>39.299999999999997</v>
      </c>
      <c r="N25" s="1037">
        <v>37.200000000000003</v>
      </c>
      <c r="Q25" s="553"/>
      <c r="R25" s="553"/>
    </row>
    <row r="26" spans="1:18" ht="20.100000000000001" customHeight="1" x14ac:dyDescent="0.2">
      <c r="A26" s="1036" t="s">
        <v>280</v>
      </c>
      <c r="B26" s="1066">
        <v>17.2</v>
      </c>
      <c r="C26" s="1037">
        <v>15.9</v>
      </c>
      <c r="D26" s="1037">
        <v>14.6</v>
      </c>
      <c r="E26" s="1037">
        <v>28</v>
      </c>
      <c r="F26" s="1037">
        <v>36.299999999999997</v>
      </c>
      <c r="G26" s="1037">
        <v>37.200000000000003</v>
      </c>
      <c r="H26" s="1037">
        <v>39.799999999999997</v>
      </c>
      <c r="I26" s="1037">
        <v>38.700000000000003</v>
      </c>
      <c r="J26" s="1037">
        <v>40.6</v>
      </c>
      <c r="K26" s="1037">
        <v>42.6</v>
      </c>
      <c r="L26" s="1037">
        <v>39.700000000000003</v>
      </c>
      <c r="M26" s="1037">
        <v>39.1</v>
      </c>
      <c r="N26" s="1037">
        <v>33.799999999999997</v>
      </c>
      <c r="Q26" s="553"/>
      <c r="R26" s="553"/>
    </row>
    <row r="27" spans="1:18" ht="20.100000000000001" customHeight="1" x14ac:dyDescent="0.2">
      <c r="A27" s="1036" t="s">
        <v>281</v>
      </c>
      <c r="B27" s="1066">
        <v>8.3000000000000007</v>
      </c>
      <c r="C27" s="1037">
        <v>8.1999999999999993</v>
      </c>
      <c r="D27" s="1037">
        <v>15.4</v>
      </c>
      <c r="E27" s="1037">
        <v>16.100000000000001</v>
      </c>
      <c r="F27" s="1037">
        <v>20.2</v>
      </c>
      <c r="G27" s="1037">
        <v>19</v>
      </c>
      <c r="H27" s="1037">
        <v>22</v>
      </c>
      <c r="I27" s="1037">
        <v>23.7</v>
      </c>
      <c r="J27" s="1037">
        <v>22.7</v>
      </c>
      <c r="K27" s="1037">
        <v>22</v>
      </c>
      <c r="L27" s="1037">
        <v>20.100000000000001</v>
      </c>
      <c r="M27" s="1037">
        <v>22.3</v>
      </c>
      <c r="N27" s="1037">
        <v>21</v>
      </c>
      <c r="Q27" s="553"/>
      <c r="R27" s="553"/>
    </row>
    <row r="28" spans="1:18" ht="20.100000000000001" customHeight="1" x14ac:dyDescent="0.2">
      <c r="A28" s="1036" t="s">
        <v>282</v>
      </c>
      <c r="B28" s="1066">
        <v>64.5</v>
      </c>
      <c r="C28" s="1037">
        <v>62.3</v>
      </c>
      <c r="D28" s="1037">
        <v>62.6</v>
      </c>
      <c r="E28" s="1037">
        <v>67.599999999999994</v>
      </c>
      <c r="F28" s="1037">
        <v>67.5</v>
      </c>
      <c r="G28" s="1037">
        <v>70.2</v>
      </c>
      <c r="H28" s="1037">
        <v>67.8</v>
      </c>
      <c r="I28" s="1037">
        <v>68.400000000000006</v>
      </c>
      <c r="J28" s="1037">
        <v>63.4</v>
      </c>
      <c r="K28" s="1037">
        <v>58</v>
      </c>
      <c r="L28" s="1037">
        <v>55.5</v>
      </c>
      <c r="M28" s="1037">
        <v>50.3</v>
      </c>
      <c r="N28" s="1037">
        <v>45.6</v>
      </c>
      <c r="Q28" s="553"/>
      <c r="R28" s="553"/>
    </row>
    <row r="29" spans="1:18" ht="20.100000000000001" customHeight="1" x14ac:dyDescent="0.2">
      <c r="A29" s="1036" t="s">
        <v>283</v>
      </c>
      <c r="B29" s="1066">
        <v>45.2</v>
      </c>
      <c r="C29" s="1037">
        <v>43</v>
      </c>
      <c r="D29" s="1037">
        <v>54.7</v>
      </c>
      <c r="E29" s="1037">
        <v>56.8</v>
      </c>
      <c r="F29" s="1037">
        <v>59.2</v>
      </c>
      <c r="G29" s="1037">
        <v>61.7</v>
      </c>
      <c r="H29" s="1037">
        <v>66.2</v>
      </c>
      <c r="I29" s="1037">
        <v>67.7</v>
      </c>
      <c r="J29" s="1037">
        <v>67.8</v>
      </c>
      <c r="K29" s="1037">
        <v>64.599999999999994</v>
      </c>
      <c r="L29" s="1037">
        <v>61.9</v>
      </c>
      <c r="M29" s="1037">
        <v>56.9</v>
      </c>
      <c r="N29" s="1037">
        <v>52.4</v>
      </c>
      <c r="Q29" s="553"/>
      <c r="R29" s="553"/>
    </row>
    <row r="30" spans="1:18" ht="20.100000000000001" customHeight="1" x14ac:dyDescent="0.2">
      <c r="A30" s="1064" t="s">
        <v>120</v>
      </c>
      <c r="B30" s="1066" t="s">
        <v>269</v>
      </c>
      <c r="C30" s="1037" t="s">
        <v>269</v>
      </c>
      <c r="D30" s="1037" t="s">
        <v>269</v>
      </c>
      <c r="E30" s="1037" t="s">
        <v>269</v>
      </c>
      <c r="F30" s="1037" t="s">
        <v>269</v>
      </c>
      <c r="G30" s="1037" t="s">
        <v>269</v>
      </c>
      <c r="H30" s="1037" t="s">
        <v>269</v>
      </c>
      <c r="I30" s="1037" t="s">
        <v>269</v>
      </c>
      <c r="J30" s="1037" t="s">
        <v>269</v>
      </c>
      <c r="K30" s="1037" t="s">
        <v>269</v>
      </c>
      <c r="L30" s="1037" t="s">
        <v>269</v>
      </c>
      <c r="M30" s="1037" t="s">
        <v>269</v>
      </c>
      <c r="N30" s="1037" t="s">
        <v>269</v>
      </c>
      <c r="Q30" s="553"/>
      <c r="R30" s="553"/>
    </row>
    <row r="31" spans="1:18" ht="20.100000000000001" customHeight="1" x14ac:dyDescent="0.2">
      <c r="A31" s="1036" t="s">
        <v>284</v>
      </c>
      <c r="B31" s="1066">
        <v>67.3</v>
      </c>
      <c r="C31" s="1037">
        <v>65</v>
      </c>
      <c r="D31" s="1037">
        <v>68.7</v>
      </c>
      <c r="E31" s="1037">
        <v>79.900000000000006</v>
      </c>
      <c r="F31" s="1037">
        <v>82.7</v>
      </c>
      <c r="G31" s="1037">
        <v>82.4</v>
      </c>
      <c r="H31" s="1037">
        <v>81.900000000000006</v>
      </c>
      <c r="I31" s="1037">
        <v>81.3</v>
      </c>
      <c r="J31" s="1037">
        <v>84</v>
      </c>
      <c r="K31" s="1037">
        <v>84.9</v>
      </c>
      <c r="L31" s="1037">
        <v>82.9</v>
      </c>
      <c r="M31" s="1037">
        <v>78.3</v>
      </c>
      <c r="N31" s="1037">
        <v>74</v>
      </c>
      <c r="Q31" s="553"/>
      <c r="R31" s="553"/>
    </row>
    <row r="32" spans="1:18" ht="20.100000000000001" customHeight="1" x14ac:dyDescent="0.2">
      <c r="A32" s="1036" t="s">
        <v>285</v>
      </c>
      <c r="B32" s="1066">
        <v>47.3</v>
      </c>
      <c r="C32" s="1037">
        <v>44.5</v>
      </c>
      <c r="D32" s="1037">
        <v>46.7</v>
      </c>
      <c r="E32" s="1037">
        <v>49.8</v>
      </c>
      <c r="F32" s="1037">
        <v>53.5</v>
      </c>
      <c r="G32" s="1037">
        <v>54.5</v>
      </c>
      <c r="H32" s="1037">
        <v>54.1</v>
      </c>
      <c r="I32" s="1037">
        <v>56</v>
      </c>
      <c r="J32" s="1037">
        <v>50.8</v>
      </c>
      <c r="K32" s="1037">
        <v>51.3</v>
      </c>
      <c r="L32" s="1037">
        <v>54.3</v>
      </c>
      <c r="M32" s="1037">
        <v>50.6</v>
      </c>
      <c r="N32" s="1037">
        <v>48.8</v>
      </c>
      <c r="Q32" s="553"/>
      <c r="R32" s="553"/>
    </row>
    <row r="33" spans="1:27" ht="20.100000000000001" customHeight="1" x14ac:dyDescent="0.2">
      <c r="A33" s="1036" t="s">
        <v>286</v>
      </c>
      <c r="B33" s="1066">
        <v>73.7</v>
      </c>
      <c r="C33" s="1037">
        <v>72.7</v>
      </c>
      <c r="D33" s="1037">
        <v>75.599999999999994</v>
      </c>
      <c r="E33" s="1037">
        <v>87.8</v>
      </c>
      <c r="F33" s="1037">
        <v>100.2</v>
      </c>
      <c r="G33" s="1037">
        <v>114.4</v>
      </c>
      <c r="H33" s="1037">
        <v>129</v>
      </c>
      <c r="I33" s="1037">
        <v>131.4</v>
      </c>
      <c r="J33" s="1037">
        <v>132.9</v>
      </c>
      <c r="K33" s="1037">
        <v>131.19999999999999</v>
      </c>
      <c r="L33" s="1037">
        <v>131.5</v>
      </c>
      <c r="M33" s="1037">
        <v>126.1</v>
      </c>
      <c r="N33" s="1037">
        <v>122</v>
      </c>
      <c r="Q33" s="553"/>
      <c r="R33" s="553"/>
    </row>
    <row r="34" spans="1:27" ht="20.100000000000001" customHeight="1" x14ac:dyDescent="0.2">
      <c r="A34" s="1036" t="s">
        <v>48</v>
      </c>
      <c r="B34" s="1066">
        <v>12.4</v>
      </c>
      <c r="C34" s="1037">
        <v>11.9</v>
      </c>
      <c r="D34" s="1037">
        <v>12.3</v>
      </c>
      <c r="E34" s="1037">
        <v>21.8</v>
      </c>
      <c r="F34" s="1037">
        <v>29.6</v>
      </c>
      <c r="G34" s="1037">
        <v>34</v>
      </c>
      <c r="H34" s="1037">
        <v>37</v>
      </c>
      <c r="I34" s="1037">
        <v>37.6</v>
      </c>
      <c r="J34" s="1037">
        <v>39.200000000000003</v>
      </c>
      <c r="K34" s="1037">
        <v>37.799999999999997</v>
      </c>
      <c r="L34" s="1037">
        <v>37.299999999999997</v>
      </c>
      <c r="M34" s="1037">
        <v>35.1</v>
      </c>
      <c r="N34" s="1037">
        <v>34.700000000000003</v>
      </c>
      <c r="Q34" s="553"/>
      <c r="R34" s="553"/>
    </row>
    <row r="35" spans="1:27" ht="20.100000000000001" customHeight="1" x14ac:dyDescent="0.2">
      <c r="A35" s="1036" t="s">
        <v>287</v>
      </c>
      <c r="B35" s="1066">
        <v>43.9</v>
      </c>
      <c r="C35" s="1037">
        <v>39.200000000000003</v>
      </c>
      <c r="D35" s="1037">
        <v>37.700000000000003</v>
      </c>
      <c r="E35" s="1037">
        <v>40.9</v>
      </c>
      <c r="F35" s="1037">
        <v>38.1</v>
      </c>
      <c r="G35" s="1037">
        <v>37.299999999999997</v>
      </c>
      <c r="H35" s="1037">
        <v>37.6</v>
      </c>
      <c r="I35" s="1037">
        <v>40.4</v>
      </c>
      <c r="J35" s="1037">
        <v>45.1</v>
      </c>
      <c r="K35" s="1037">
        <v>43.9</v>
      </c>
      <c r="L35" s="1037">
        <v>42.2</v>
      </c>
      <c r="M35" s="1037">
        <v>40.799999999999997</v>
      </c>
      <c r="N35" s="1037">
        <v>38.799999999999997</v>
      </c>
      <c r="Q35" s="553"/>
      <c r="R35" s="553"/>
    </row>
    <row r="36" spans="1:27" ht="20.100000000000001" customHeight="1" x14ac:dyDescent="0.2">
      <c r="A36" s="1064" t="s">
        <v>757</v>
      </c>
      <c r="B36" s="1066" t="s">
        <v>269</v>
      </c>
      <c r="C36" s="1037" t="s">
        <v>269</v>
      </c>
      <c r="D36" s="1037" t="s">
        <v>269</v>
      </c>
      <c r="E36" s="1037" t="s">
        <v>269</v>
      </c>
      <c r="F36" s="1037" t="s">
        <v>269</v>
      </c>
      <c r="G36" s="1037" t="s">
        <v>269</v>
      </c>
      <c r="H36" s="1037" t="s">
        <v>269</v>
      </c>
      <c r="I36" s="1037" t="s">
        <v>269</v>
      </c>
      <c r="J36" s="1037" t="s">
        <v>269</v>
      </c>
      <c r="K36" s="1037" t="s">
        <v>269</v>
      </c>
      <c r="L36" s="1037" t="s">
        <v>269</v>
      </c>
      <c r="M36" s="1037" t="s">
        <v>269</v>
      </c>
      <c r="N36" s="1037" t="s">
        <v>269</v>
      </c>
      <c r="Q36" s="553"/>
      <c r="R36" s="553"/>
    </row>
    <row r="37" spans="1:27" ht="20.100000000000001" customHeight="1" x14ac:dyDescent="0.2">
      <c r="A37" s="1036" t="s">
        <v>288</v>
      </c>
      <c r="B37" s="1066">
        <v>31.4</v>
      </c>
      <c r="C37" s="1037">
        <v>30.3</v>
      </c>
      <c r="D37" s="1037">
        <v>28.6</v>
      </c>
      <c r="E37" s="1037">
        <v>36.4</v>
      </c>
      <c r="F37" s="1037">
        <v>41</v>
      </c>
      <c r="G37" s="1037">
        <v>43.5</v>
      </c>
      <c r="H37" s="1037">
        <v>51.8</v>
      </c>
      <c r="I37" s="1037">
        <v>54.7</v>
      </c>
      <c r="J37" s="1037">
        <v>53.5</v>
      </c>
      <c r="K37" s="1037">
        <v>51.9</v>
      </c>
      <c r="L37" s="1037">
        <v>52</v>
      </c>
      <c r="M37" s="1037">
        <v>51.3</v>
      </c>
      <c r="N37" s="1037">
        <v>49.4</v>
      </c>
      <c r="Q37" s="553"/>
      <c r="R37" s="553"/>
    </row>
    <row r="38" spans="1:27" ht="20.100000000000001" customHeight="1" x14ac:dyDescent="0.2">
      <c r="A38" s="1036" t="s">
        <v>289</v>
      </c>
      <c r="B38" s="1066">
        <v>26.1</v>
      </c>
      <c r="C38" s="1037">
        <v>22.8</v>
      </c>
      <c r="D38" s="1037">
        <v>21.8</v>
      </c>
      <c r="E38" s="1037">
        <v>34.5</v>
      </c>
      <c r="F38" s="1037">
        <v>38.299999999999997</v>
      </c>
      <c r="G38" s="1037">
        <v>46.5</v>
      </c>
      <c r="H38" s="1037">
        <v>53.6</v>
      </c>
      <c r="I38" s="1037">
        <v>70</v>
      </c>
      <c r="J38" s="1037">
        <v>80.3</v>
      </c>
      <c r="K38" s="1037">
        <v>82.6</v>
      </c>
      <c r="L38" s="1037">
        <v>78.7</v>
      </c>
      <c r="M38" s="1037">
        <v>74.099999999999994</v>
      </c>
      <c r="N38" s="1037">
        <v>70.400000000000006</v>
      </c>
      <c r="Q38" s="553"/>
      <c r="R38" s="553"/>
    </row>
    <row r="39" spans="1:27" ht="20.100000000000001" customHeight="1" x14ac:dyDescent="0.2">
      <c r="A39" s="1036" t="s">
        <v>290</v>
      </c>
      <c r="B39" s="1066">
        <v>39.1</v>
      </c>
      <c r="C39" s="1037">
        <v>35.799999999999997</v>
      </c>
      <c r="D39" s="1037">
        <v>39.700000000000003</v>
      </c>
      <c r="E39" s="1037">
        <v>53.3</v>
      </c>
      <c r="F39" s="1037">
        <v>60.5</v>
      </c>
      <c r="G39" s="1037">
        <v>69.900000000000006</v>
      </c>
      <c r="H39" s="1037">
        <v>86.3</v>
      </c>
      <c r="I39" s="1037">
        <v>95.8</v>
      </c>
      <c r="J39" s="1037">
        <v>100.7</v>
      </c>
      <c r="K39" s="1037">
        <v>99.3</v>
      </c>
      <c r="L39" s="1037">
        <v>99.2</v>
      </c>
      <c r="M39" s="1037">
        <v>98.6</v>
      </c>
      <c r="N39" s="1037">
        <v>97.6</v>
      </c>
      <c r="Q39" s="553"/>
      <c r="R39" s="553"/>
    </row>
    <row r="40" spans="1:27" ht="20.100000000000001" customHeight="1" x14ac:dyDescent="0.2">
      <c r="A40" s="1036" t="s">
        <v>291</v>
      </c>
      <c r="B40" s="1066">
        <v>27.7</v>
      </c>
      <c r="C40" s="1037">
        <v>27.5</v>
      </c>
      <c r="D40" s="1037">
        <v>28.3</v>
      </c>
      <c r="E40" s="1037">
        <v>33.6</v>
      </c>
      <c r="F40" s="1037">
        <v>37.4</v>
      </c>
      <c r="G40" s="1037">
        <v>39.799999999999997</v>
      </c>
      <c r="H40" s="1037">
        <v>44.5</v>
      </c>
      <c r="I40" s="1037">
        <v>44.9</v>
      </c>
      <c r="J40" s="1037">
        <v>42.2</v>
      </c>
      <c r="K40" s="1037">
        <v>40</v>
      </c>
      <c r="L40" s="1037">
        <v>36.799999999999997</v>
      </c>
      <c r="M40" s="1037">
        <v>34.700000000000003</v>
      </c>
      <c r="N40" s="1037">
        <v>32.6</v>
      </c>
      <c r="Q40" s="553"/>
      <c r="R40" s="553"/>
    </row>
    <row r="41" spans="1:27" ht="20.100000000000001" customHeight="1" x14ac:dyDescent="0.2">
      <c r="A41" s="1036" t="s">
        <v>292</v>
      </c>
      <c r="B41" s="1066">
        <v>64.5</v>
      </c>
      <c r="C41" s="1037">
        <v>65.7</v>
      </c>
      <c r="D41" s="1037">
        <v>71.8</v>
      </c>
      <c r="E41" s="1037">
        <v>78.2</v>
      </c>
      <c r="F41" s="1037">
        <v>80.599999999999994</v>
      </c>
      <c r="G41" s="1037">
        <v>80.8</v>
      </c>
      <c r="H41" s="1037">
        <v>78.599999999999994</v>
      </c>
      <c r="I41" s="1037">
        <v>77.400000000000006</v>
      </c>
      <c r="J41" s="1037">
        <v>76.8</v>
      </c>
      <c r="K41" s="1037">
        <v>76.2</v>
      </c>
      <c r="L41" s="1037">
        <v>75.5</v>
      </c>
      <c r="M41" s="1037">
        <v>72.900000000000006</v>
      </c>
      <c r="N41" s="1037">
        <v>70.2</v>
      </c>
      <c r="Q41" s="553" t="s">
        <v>269</v>
      </c>
      <c r="R41" s="553"/>
    </row>
    <row r="42" spans="1:27" ht="20.100000000000001" customHeight="1" x14ac:dyDescent="0.2">
      <c r="A42" s="1036" t="s">
        <v>293</v>
      </c>
      <c r="B42" s="1066">
        <v>40.5</v>
      </c>
      <c r="C42" s="1037">
        <v>41.5</v>
      </c>
      <c r="D42" s="1037">
        <v>49.4</v>
      </c>
      <c r="E42" s="1037">
        <v>63.3</v>
      </c>
      <c r="F42" s="1037">
        <v>74.599999999999994</v>
      </c>
      <c r="G42" s="1037">
        <v>80.099999999999994</v>
      </c>
      <c r="H42" s="1037">
        <v>83.2</v>
      </c>
      <c r="I42" s="1037">
        <v>84.2</v>
      </c>
      <c r="J42" s="1037">
        <v>86.2</v>
      </c>
      <c r="K42" s="1037">
        <v>86.9</v>
      </c>
      <c r="L42" s="1037">
        <v>86.8</v>
      </c>
      <c r="M42" s="1037">
        <v>86.2</v>
      </c>
      <c r="N42" s="1037">
        <v>85.7</v>
      </c>
      <c r="Q42" s="553"/>
      <c r="R42" s="553"/>
    </row>
    <row r="43" spans="1:27" ht="20.100000000000001" customHeight="1" x14ac:dyDescent="0.2">
      <c r="A43" s="1036" t="s">
        <v>294</v>
      </c>
      <c r="B43" s="1066">
        <v>59.3</v>
      </c>
      <c r="C43" s="1037">
        <v>54</v>
      </c>
      <c r="D43" s="1037">
        <v>45.6</v>
      </c>
      <c r="E43" s="1037">
        <v>54.3</v>
      </c>
      <c r="F43" s="1037">
        <v>56.4</v>
      </c>
      <c r="G43" s="1037">
        <v>65.900000000000006</v>
      </c>
      <c r="H43" s="1037">
        <v>80.3</v>
      </c>
      <c r="I43" s="1037">
        <v>104</v>
      </c>
      <c r="J43" s="1037">
        <v>109.2</v>
      </c>
      <c r="K43" s="1037">
        <v>107.5</v>
      </c>
      <c r="L43" s="1037">
        <v>103.4</v>
      </c>
      <c r="M43" s="1037">
        <v>93.9</v>
      </c>
      <c r="N43" s="1037">
        <v>100.6</v>
      </c>
      <c r="Q43" s="553"/>
      <c r="R43" s="553"/>
    </row>
    <row r="44" spans="1:27" ht="12.75" customHeight="1" x14ac:dyDescent="0.2">
      <c r="A44" s="1036"/>
      <c r="B44" s="695"/>
      <c r="C44" s="695"/>
      <c r="D44" s="695"/>
      <c r="E44" s="695"/>
      <c r="F44" s="695"/>
      <c r="G44" s="695"/>
      <c r="H44" s="695"/>
      <c r="I44" s="695"/>
      <c r="J44" s="695"/>
      <c r="K44" s="695"/>
      <c r="L44" s="695"/>
      <c r="M44" s="695"/>
      <c r="N44" s="695"/>
      <c r="O44" s="1034"/>
      <c r="P44" s="1034"/>
      <c r="Q44" s="553"/>
      <c r="R44" s="553"/>
      <c r="S44" s="1034"/>
      <c r="T44" s="1034"/>
      <c r="U44" s="1034"/>
      <c r="V44" s="1034"/>
      <c r="W44" s="1034"/>
      <c r="X44" s="1034"/>
      <c r="Y44" s="1034"/>
      <c r="Z44" s="1034"/>
      <c r="AA44" s="1034"/>
    </row>
    <row r="45" spans="1:27" ht="12.75" customHeight="1" x14ac:dyDescent="0.2">
      <c r="A45" s="701"/>
      <c r="B45" s="697"/>
      <c r="C45" s="697"/>
      <c r="D45" s="697"/>
      <c r="E45" s="697"/>
      <c r="F45" s="698"/>
      <c r="G45" s="699"/>
      <c r="H45" s="700"/>
      <c r="N45" s="1035"/>
      <c r="O45" s="1034"/>
      <c r="P45" s="1034"/>
      <c r="Q45" s="553"/>
      <c r="R45" s="702"/>
      <c r="S45" s="1034"/>
      <c r="T45" s="1034"/>
      <c r="U45" s="1034"/>
      <c r="V45" s="1034"/>
      <c r="W45" s="1034"/>
      <c r="X45" s="1034"/>
    </row>
    <row r="46" spans="1:27" s="342" customFormat="1" ht="12.75" customHeight="1" x14ac:dyDescent="0.2">
      <c r="A46" s="703" t="s">
        <v>52</v>
      </c>
      <c r="B46" s="704"/>
      <c r="C46" s="704"/>
      <c r="D46" s="704"/>
      <c r="E46" s="704"/>
      <c r="F46" s="704"/>
      <c r="G46" s="705"/>
      <c r="H46" s="705"/>
      <c r="Q46" s="553"/>
      <c r="R46" s="553"/>
    </row>
    <row r="47" spans="1:27" s="342" customFormat="1" ht="12.75" customHeight="1" x14ac:dyDescent="0.2">
      <c r="A47" s="706" t="s">
        <v>998</v>
      </c>
      <c r="B47" s="705"/>
      <c r="C47" s="705"/>
      <c r="D47" s="705"/>
      <c r="E47" s="705"/>
      <c r="F47" s="705"/>
      <c r="G47" s="705"/>
      <c r="H47" s="705"/>
      <c r="Q47" s="553"/>
      <c r="R47" s="702"/>
    </row>
    <row r="48" spans="1:27" s="342" customFormat="1" ht="12.75" customHeight="1" x14ac:dyDescent="0.2">
      <c r="A48" s="706" t="s">
        <v>690</v>
      </c>
      <c r="B48" s="705"/>
      <c r="C48" s="705"/>
      <c r="D48" s="705"/>
      <c r="E48" s="705"/>
      <c r="F48" s="705"/>
      <c r="G48" s="705"/>
      <c r="H48" s="705"/>
    </row>
    <row r="49" spans="1:13" s="342" customFormat="1" ht="12.75" customHeight="1" x14ac:dyDescent="0.2">
      <c r="A49" s="706" t="s">
        <v>717</v>
      </c>
      <c r="B49" s="705"/>
      <c r="C49" s="705"/>
      <c r="D49" s="705"/>
      <c r="E49" s="705"/>
      <c r="F49" s="705"/>
      <c r="G49" s="705"/>
      <c r="H49" s="705"/>
    </row>
    <row r="50" spans="1:13" s="342" customFormat="1" ht="12.75" customHeight="1" x14ac:dyDescent="0.2">
      <c r="A50" s="731" t="s">
        <v>772</v>
      </c>
      <c r="B50" s="705"/>
      <c r="C50" s="705"/>
      <c r="D50" s="705"/>
      <c r="E50" s="705"/>
      <c r="F50" s="705"/>
      <c r="G50" s="705"/>
      <c r="H50" s="705"/>
    </row>
    <row r="51" spans="1:13" s="342" customFormat="1" ht="12.75" customHeight="1" x14ac:dyDescent="0.2">
      <c r="A51" s="731" t="s">
        <v>773</v>
      </c>
      <c r="B51" s="705"/>
      <c r="C51" s="705"/>
      <c r="D51" s="705"/>
      <c r="E51" s="705"/>
      <c r="F51" s="705"/>
      <c r="G51" s="705"/>
      <c r="H51" s="705"/>
    </row>
    <row r="52" spans="1:13" s="342" customFormat="1" ht="12.75" customHeight="1" x14ac:dyDescent="0.2">
      <c r="A52" s="731" t="s">
        <v>771</v>
      </c>
    </row>
    <row r="53" spans="1:13" s="342" customFormat="1" ht="12.75" customHeight="1" x14ac:dyDescent="0.2">
      <c r="A53" s="731"/>
    </row>
    <row r="54" spans="1:13" s="342" customFormat="1" ht="12.75" customHeight="1" x14ac:dyDescent="0.2">
      <c r="A54" s="731"/>
    </row>
    <row r="55" spans="1:13" s="342" customFormat="1" ht="12.75" customHeight="1" x14ac:dyDescent="0.2">
      <c r="A55" s="731"/>
    </row>
    <row r="56" spans="1:13" s="342" customFormat="1" ht="12.75" customHeight="1" x14ac:dyDescent="0.2">
      <c r="A56" s="731"/>
    </row>
    <row r="57" spans="1:13" s="342" customFormat="1" ht="12.75" customHeight="1" x14ac:dyDescent="0.2">
      <c r="A57" s="731"/>
      <c r="B57" s="553"/>
      <c r="C57" s="553"/>
      <c r="D57" s="553"/>
      <c r="E57" s="553"/>
      <c r="F57" s="553"/>
      <c r="G57" s="553"/>
      <c r="H57" s="553"/>
      <c r="I57" s="553"/>
      <c r="J57" s="553"/>
      <c r="K57" s="553"/>
    </row>
    <row r="58" spans="1:13" s="342" customFormat="1" ht="12.75" customHeight="1" x14ac:dyDescent="0.2">
      <c r="A58" s="731"/>
      <c r="B58" s="553"/>
      <c r="C58" s="553"/>
      <c r="D58" s="553"/>
      <c r="E58" s="553"/>
      <c r="F58" s="553"/>
      <c r="G58" s="553"/>
      <c r="H58" s="553"/>
      <c r="I58" s="553"/>
      <c r="J58" s="553"/>
      <c r="K58" s="553"/>
      <c r="L58" s="553"/>
      <c r="M58" s="553"/>
    </row>
    <row r="59" spans="1:13" s="342" customFormat="1" ht="12.75" customHeight="1" x14ac:dyDescent="0.2">
      <c r="A59" s="731"/>
    </row>
    <row r="60" spans="1:13" s="342" customFormat="1" ht="12.75" customHeight="1" x14ac:dyDescent="0.2">
      <c r="A60" s="731"/>
    </row>
    <row r="61" spans="1:13" s="342" customFormat="1" ht="12.75" customHeight="1" x14ac:dyDescent="0.2">
      <c r="A61" s="731"/>
    </row>
    <row r="62" spans="1:13" s="342" customFormat="1" ht="12.75" customHeight="1" x14ac:dyDescent="0.2">
      <c r="A62" s="731"/>
    </row>
    <row r="63" spans="1:13" s="342" customFormat="1" ht="12.75" customHeight="1" x14ac:dyDescent="0.2">
      <c r="A63" s="731"/>
    </row>
    <row r="64" spans="1:13" s="342" customFormat="1" ht="12.75" customHeight="1" x14ac:dyDescent="0.2">
      <c r="A64" s="731"/>
    </row>
    <row r="65" spans="1:1" ht="12.75" customHeight="1" x14ac:dyDescent="0.2">
      <c r="A65" s="731"/>
    </row>
    <row r="66" spans="1:1" x14ac:dyDescent="0.2">
      <c r="A66" s="731"/>
    </row>
  </sheetData>
  <mergeCells count="3">
    <mergeCell ref="A1:F1"/>
    <mergeCell ref="A4:A5"/>
    <mergeCell ref="B4:I4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70" orientation="portrait" horizontalDpi="1200" verticalDpi="1200" r:id="rId1"/>
  <headerFooter alignWithMargins="0">
    <oddFooter>&amp;L&amp;"MetaNormalLF-Roman,Standard"&amp;8Statistisches Bundesamt, Fachserie 14 Reihe 5, 2018</oddFooter>
  </headerFooter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O305"/>
  <sheetViews>
    <sheetView showGridLines="0" zoomScaleNormal="100" zoomScaleSheetLayoutView="110" workbookViewId="0"/>
  </sheetViews>
  <sheetFormatPr baseColWidth="10" defaultRowHeight="12.75" x14ac:dyDescent="0.2"/>
  <cols>
    <col min="1" max="1" width="28.85546875" style="488" customWidth="1" collapsed="1"/>
    <col min="2" max="7" width="20.7109375" style="488" customWidth="1" collapsed="1"/>
    <col min="8" max="16384" width="11.42578125" style="488" collapsed="1"/>
  </cols>
  <sheetData>
    <row r="1" spans="1:15" s="493" customFormat="1" ht="22.5" customHeight="1" x14ac:dyDescent="0.25">
      <c r="A1" s="734" t="s">
        <v>930</v>
      </c>
      <c r="B1" s="735"/>
      <c r="C1" s="735"/>
      <c r="D1" s="735"/>
      <c r="E1" s="735"/>
      <c r="F1" s="735"/>
      <c r="G1" s="735"/>
      <c r="H1" s="736"/>
    </row>
    <row r="2" spans="1:15" s="493" customFormat="1" ht="12.75" customHeight="1" x14ac:dyDescent="0.2">
      <c r="A2" s="737"/>
      <c r="B2" s="737"/>
      <c r="C2" s="737"/>
      <c r="D2" s="737"/>
      <c r="E2" s="737"/>
      <c r="F2" s="737"/>
      <c r="G2" s="737"/>
      <c r="H2" s="737"/>
    </row>
    <row r="3" spans="1:15" s="493" customFormat="1" ht="22.5" customHeight="1" x14ac:dyDescent="0.2">
      <c r="A3" s="1421" t="s">
        <v>298</v>
      </c>
      <c r="B3" s="1424" t="s">
        <v>789</v>
      </c>
      <c r="C3" s="1427" t="s">
        <v>673</v>
      </c>
      <c r="D3" s="1427" t="s">
        <v>674</v>
      </c>
      <c r="E3" s="1427" t="s">
        <v>171</v>
      </c>
      <c r="F3" s="1427" t="s">
        <v>675</v>
      </c>
      <c r="G3" s="1415" t="s">
        <v>931</v>
      </c>
      <c r="H3" s="737"/>
    </row>
    <row r="4" spans="1:15" s="493" customFormat="1" ht="22.5" customHeight="1" x14ac:dyDescent="0.2">
      <c r="A4" s="1422"/>
      <c r="B4" s="1425"/>
      <c r="C4" s="1428"/>
      <c r="D4" s="1428"/>
      <c r="E4" s="1428"/>
      <c r="F4" s="1428"/>
      <c r="G4" s="1416"/>
      <c r="H4" s="737"/>
    </row>
    <row r="5" spans="1:15" s="493" customFormat="1" ht="22.5" customHeight="1" x14ac:dyDescent="0.2">
      <c r="A5" s="1422"/>
      <c r="B5" s="1425"/>
      <c r="C5" s="1429"/>
      <c r="D5" s="1429"/>
      <c r="E5" s="1429"/>
      <c r="F5" s="1429"/>
      <c r="G5" s="1416"/>
      <c r="H5" s="737"/>
    </row>
    <row r="6" spans="1:15" s="493" customFormat="1" ht="22.5" customHeight="1" x14ac:dyDescent="0.2">
      <c r="A6" s="1422"/>
      <c r="B6" s="1426"/>
      <c r="C6" s="1418" t="s">
        <v>945</v>
      </c>
      <c r="D6" s="1419"/>
      <c r="E6" s="1419"/>
      <c r="F6" s="1420"/>
      <c r="G6" s="1417"/>
      <c r="H6" s="737"/>
    </row>
    <row r="7" spans="1:15" ht="17.45" customHeight="1" x14ac:dyDescent="0.2">
      <c r="A7" s="1423"/>
      <c r="B7" s="738" t="s">
        <v>295</v>
      </c>
      <c r="C7" s="739"/>
      <c r="D7" s="739"/>
      <c r="E7" s="739"/>
      <c r="F7" s="739"/>
      <c r="G7" s="739"/>
      <c r="H7" s="737"/>
      <c r="I7" s="493"/>
    </row>
    <row r="8" spans="1:15" s="498" customFormat="1" ht="12.75" customHeight="1" x14ac:dyDescent="0.2">
      <c r="A8" s="740"/>
      <c r="B8" s="741"/>
      <c r="C8" s="741"/>
      <c r="D8" s="741"/>
      <c r="E8" s="741"/>
      <c r="F8" s="741"/>
      <c r="G8" s="741"/>
      <c r="H8" s="733"/>
      <c r="I8" s="493"/>
    </row>
    <row r="9" spans="1:15" s="498" customFormat="1" ht="22.5" customHeight="1" x14ac:dyDescent="0.25">
      <c r="A9" s="742" t="s">
        <v>266</v>
      </c>
      <c r="B9" s="557">
        <v>527400.93348000001</v>
      </c>
      <c r="C9" s="557">
        <v>58086.163639999999</v>
      </c>
      <c r="D9" s="557">
        <v>70614.527629999997</v>
      </c>
      <c r="E9" s="557">
        <v>16659.874080000001</v>
      </c>
      <c r="F9" s="557">
        <v>16560.128530000002</v>
      </c>
      <c r="G9" s="557">
        <v>514972.31504000002</v>
      </c>
      <c r="H9" s="743"/>
      <c r="I9" s="493"/>
      <c r="J9" s="520"/>
      <c r="K9" s="527"/>
    </row>
    <row r="10" spans="1:15" ht="22.5" customHeight="1" x14ac:dyDescent="0.25">
      <c r="A10" s="744" t="s">
        <v>218</v>
      </c>
      <c r="B10" s="557">
        <v>427884.06492999999</v>
      </c>
      <c r="C10" s="557">
        <v>46549.621740000002</v>
      </c>
      <c r="D10" s="557">
        <v>58353.514239999997</v>
      </c>
      <c r="E10" s="557">
        <v>14951.47408</v>
      </c>
      <c r="F10" s="557">
        <v>14791.72853</v>
      </c>
      <c r="G10" s="557">
        <v>416239.91798000003</v>
      </c>
      <c r="H10" s="743"/>
      <c r="I10" s="493"/>
      <c r="K10" s="527"/>
    </row>
    <row r="11" spans="1:15" ht="22.5" customHeight="1" x14ac:dyDescent="0.25">
      <c r="A11" s="745" t="s">
        <v>819</v>
      </c>
      <c r="B11" s="339">
        <v>38455.372470000002</v>
      </c>
      <c r="C11" s="339">
        <v>3293.5</v>
      </c>
      <c r="D11" s="339">
        <v>5428.2430700000004</v>
      </c>
      <c r="E11" s="339">
        <v>883.28229999999996</v>
      </c>
      <c r="F11" s="339">
        <v>883.28229999999996</v>
      </c>
      <c r="G11" s="339">
        <v>36320.629390000002</v>
      </c>
      <c r="H11" s="743"/>
      <c r="I11" s="493"/>
      <c r="J11" s="527"/>
      <c r="K11" s="527"/>
      <c r="L11" s="527"/>
      <c r="M11" s="527"/>
      <c r="N11" s="527"/>
      <c r="O11" s="527"/>
    </row>
    <row r="12" spans="1:15" ht="22.5" customHeight="1" x14ac:dyDescent="0.25">
      <c r="A12" s="745" t="s">
        <v>825</v>
      </c>
      <c r="B12" s="339">
        <v>18370.45793</v>
      </c>
      <c r="C12" s="339">
        <v>1220</v>
      </c>
      <c r="D12" s="339">
        <v>3663.1976199999999</v>
      </c>
      <c r="E12" s="339">
        <v>509</v>
      </c>
      <c r="F12" s="339">
        <v>509</v>
      </c>
      <c r="G12" s="339">
        <v>15927.26031</v>
      </c>
      <c r="H12" s="743"/>
      <c r="I12" s="493"/>
      <c r="K12" s="527"/>
    </row>
    <row r="13" spans="1:15" ht="22.5" customHeight="1" x14ac:dyDescent="0.25">
      <c r="A13" s="745" t="s">
        <v>252</v>
      </c>
      <c r="B13" s="339">
        <v>15055.62861</v>
      </c>
      <c r="C13" s="339">
        <v>1500</v>
      </c>
      <c r="D13" s="339">
        <v>1850</v>
      </c>
      <c r="E13" s="339">
        <v>95</v>
      </c>
      <c r="F13" s="339">
        <v>95</v>
      </c>
      <c r="G13" s="339">
        <v>14705.62861</v>
      </c>
      <c r="H13" s="743"/>
      <c r="I13" s="493"/>
      <c r="K13" s="527"/>
    </row>
    <row r="14" spans="1:15" ht="22.5" customHeight="1" x14ac:dyDescent="0.25">
      <c r="A14" s="745" t="s">
        <v>253</v>
      </c>
      <c r="B14" s="339">
        <v>40426.17957</v>
      </c>
      <c r="C14" s="339">
        <v>5064.3999999999996</v>
      </c>
      <c r="D14" s="339">
        <v>5835.4478099999997</v>
      </c>
      <c r="E14" s="339">
        <v>845.62918999999999</v>
      </c>
      <c r="F14" s="339">
        <v>845.62918999999999</v>
      </c>
      <c r="G14" s="339">
        <v>39655.131759999997</v>
      </c>
      <c r="H14" s="743"/>
      <c r="I14" s="493"/>
      <c r="K14" s="527"/>
    </row>
    <row r="15" spans="1:15" ht="22.5" customHeight="1" x14ac:dyDescent="0.25">
      <c r="A15" s="745" t="s">
        <v>300</v>
      </c>
      <c r="B15" s="339">
        <v>8241.3648900000007</v>
      </c>
      <c r="C15" s="339">
        <v>490.3716</v>
      </c>
      <c r="D15" s="339">
        <v>709.3021</v>
      </c>
      <c r="E15" s="339">
        <v>170</v>
      </c>
      <c r="F15" s="339">
        <v>170</v>
      </c>
      <c r="G15" s="339">
        <v>8022.4343900000003</v>
      </c>
      <c r="H15" s="743"/>
      <c r="I15" s="493"/>
      <c r="K15" s="527"/>
    </row>
    <row r="16" spans="1:15" ht="22.5" customHeight="1" x14ac:dyDescent="0.25">
      <c r="A16" s="745" t="s">
        <v>255</v>
      </c>
      <c r="B16" s="339">
        <v>57284.036780000002</v>
      </c>
      <c r="C16" s="339">
        <v>8150</v>
      </c>
      <c r="D16" s="339">
        <v>8702.9794199999997</v>
      </c>
      <c r="E16" s="339">
        <v>810.12584000000004</v>
      </c>
      <c r="F16" s="339">
        <v>810.12584000000004</v>
      </c>
      <c r="G16" s="339">
        <v>56731.057359999999</v>
      </c>
      <c r="H16" s="743"/>
      <c r="I16" s="493"/>
      <c r="K16" s="527"/>
    </row>
    <row r="17" spans="1:11" ht="22.5" customHeight="1" x14ac:dyDescent="0.25">
      <c r="A17" s="745" t="s">
        <v>301</v>
      </c>
      <c r="B17" s="339">
        <v>139247.1508</v>
      </c>
      <c r="C17" s="339">
        <v>14290.51989</v>
      </c>
      <c r="D17" s="339">
        <v>17287.682789999999</v>
      </c>
      <c r="E17" s="339">
        <v>2839.0032500000002</v>
      </c>
      <c r="F17" s="339">
        <v>2839.0032500000002</v>
      </c>
      <c r="G17" s="339">
        <v>136249.98790000001</v>
      </c>
      <c r="H17" s="743"/>
      <c r="I17" s="493"/>
      <c r="K17" s="527"/>
    </row>
    <row r="18" spans="1:11" ht="22.5" customHeight="1" x14ac:dyDescent="0.25">
      <c r="A18" s="745" t="s">
        <v>0</v>
      </c>
      <c r="B18" s="339">
        <v>31137.814839999999</v>
      </c>
      <c r="C18" s="339">
        <v>3175</v>
      </c>
      <c r="D18" s="339">
        <v>4569.8595800000003</v>
      </c>
      <c r="E18" s="339">
        <v>5974.72001</v>
      </c>
      <c r="F18" s="339">
        <v>5820.22001</v>
      </c>
      <c r="G18" s="339">
        <v>29897.455249999999</v>
      </c>
      <c r="H18" s="743"/>
      <c r="I18" s="493"/>
      <c r="K18" s="527"/>
    </row>
    <row r="19" spans="1:11" ht="22.5" customHeight="1" x14ac:dyDescent="0.25">
      <c r="A19" s="745" t="s">
        <v>258</v>
      </c>
      <c r="B19" s="339">
        <v>14001.784110000001</v>
      </c>
      <c r="C19" s="339">
        <v>783.54115000000002</v>
      </c>
      <c r="D19" s="339">
        <v>1233.002</v>
      </c>
      <c r="E19" s="339">
        <v>854.33875999999998</v>
      </c>
      <c r="F19" s="339">
        <v>854.33875999999998</v>
      </c>
      <c r="G19" s="339">
        <v>13552.323249999999</v>
      </c>
      <c r="H19" s="743"/>
      <c r="I19" s="493"/>
      <c r="K19" s="527"/>
    </row>
    <row r="20" spans="1:11" ht="22.5" customHeight="1" x14ac:dyDescent="0.25">
      <c r="A20" s="745" t="s">
        <v>259</v>
      </c>
      <c r="B20" s="339">
        <v>4619.3717800000004</v>
      </c>
      <c r="C20" s="339">
        <v>0</v>
      </c>
      <c r="D20" s="339">
        <v>1192.7258400000001</v>
      </c>
      <c r="E20" s="339">
        <v>117</v>
      </c>
      <c r="F20" s="339">
        <v>117</v>
      </c>
      <c r="G20" s="339">
        <v>3426.6459399999999</v>
      </c>
      <c r="H20" s="743"/>
      <c r="I20" s="493"/>
      <c r="K20" s="527"/>
    </row>
    <row r="21" spans="1:11" ht="22.5" customHeight="1" x14ac:dyDescent="0.25">
      <c r="A21" s="745" t="s">
        <v>1</v>
      </c>
      <c r="B21" s="339">
        <v>20163.226320000002</v>
      </c>
      <c r="C21" s="339">
        <v>2580.7891</v>
      </c>
      <c r="D21" s="339">
        <v>3500.4571700000001</v>
      </c>
      <c r="E21" s="339">
        <v>0</v>
      </c>
      <c r="F21" s="339">
        <v>0</v>
      </c>
      <c r="G21" s="339">
        <v>19243.558239999998</v>
      </c>
      <c r="H21" s="743"/>
      <c r="I21" s="493"/>
      <c r="K21" s="527"/>
    </row>
    <row r="22" spans="1:11" ht="22.5" customHeight="1" x14ac:dyDescent="0.25">
      <c r="A22" s="745" t="s">
        <v>2</v>
      </c>
      <c r="B22" s="339">
        <v>25966.668799999999</v>
      </c>
      <c r="C22" s="339">
        <v>5067.5</v>
      </c>
      <c r="D22" s="339">
        <v>2951.3584599999999</v>
      </c>
      <c r="E22" s="339">
        <v>688.24555999999995</v>
      </c>
      <c r="F22" s="339">
        <v>683</v>
      </c>
      <c r="G22" s="339">
        <v>28088.05589</v>
      </c>
      <c r="H22" s="743"/>
      <c r="I22" s="493"/>
      <c r="K22" s="527"/>
    </row>
    <row r="23" spans="1:11" s="498" customFormat="1" ht="22.5" customHeight="1" x14ac:dyDescent="0.25">
      <c r="A23" s="745" t="s">
        <v>262</v>
      </c>
      <c r="B23" s="339">
        <v>14915.00805</v>
      </c>
      <c r="C23" s="339">
        <v>934</v>
      </c>
      <c r="D23" s="339">
        <v>1429.25838</v>
      </c>
      <c r="E23" s="339">
        <v>1165.1291900000001</v>
      </c>
      <c r="F23" s="339">
        <v>1165.1291900000001</v>
      </c>
      <c r="G23" s="339">
        <v>14419.749680000001</v>
      </c>
      <c r="H23" s="743"/>
      <c r="I23" s="493"/>
      <c r="K23" s="527"/>
    </row>
    <row r="24" spans="1:11" ht="22.5" customHeight="1" x14ac:dyDescent="0.25">
      <c r="A24" s="744" t="s">
        <v>219</v>
      </c>
      <c r="B24" s="557">
        <v>99516.868549999999</v>
      </c>
      <c r="C24" s="557">
        <v>11536.5419</v>
      </c>
      <c r="D24" s="557">
        <v>12261.01339</v>
      </c>
      <c r="E24" s="557">
        <v>1708.4</v>
      </c>
      <c r="F24" s="557">
        <v>1768.4</v>
      </c>
      <c r="G24" s="557">
        <v>98732.397060000003</v>
      </c>
      <c r="H24" s="743"/>
      <c r="I24" s="493"/>
      <c r="K24" s="527"/>
    </row>
    <row r="25" spans="1:11" ht="22.5" customHeight="1" x14ac:dyDescent="0.2">
      <c r="A25" s="745" t="s">
        <v>263</v>
      </c>
      <c r="B25" s="339">
        <v>56692.294549999999</v>
      </c>
      <c r="C25" s="339">
        <v>5078</v>
      </c>
      <c r="D25" s="339">
        <v>7262.3584700000001</v>
      </c>
      <c r="E25" s="339">
        <v>826.4</v>
      </c>
      <c r="F25" s="339">
        <v>826.4</v>
      </c>
      <c r="G25" s="339">
        <v>54507.936079999999</v>
      </c>
      <c r="H25" s="733"/>
      <c r="I25" s="493"/>
      <c r="K25" s="527"/>
    </row>
    <row r="26" spans="1:11" ht="22.5" customHeight="1" x14ac:dyDescent="0.2">
      <c r="A26" s="745" t="s">
        <v>264</v>
      </c>
      <c r="B26" s="339">
        <v>20443.622500000001</v>
      </c>
      <c r="C26" s="339">
        <v>2238.5419000000002</v>
      </c>
      <c r="D26" s="339">
        <v>2317.38634</v>
      </c>
      <c r="E26" s="339">
        <v>289</v>
      </c>
      <c r="F26" s="339">
        <v>349</v>
      </c>
      <c r="G26" s="339">
        <v>20304.77807</v>
      </c>
      <c r="H26" s="733"/>
      <c r="I26" s="493"/>
      <c r="K26" s="527"/>
    </row>
    <row r="27" spans="1:11" ht="22.5" customHeight="1" x14ac:dyDescent="0.2">
      <c r="A27" s="745" t="s">
        <v>265</v>
      </c>
      <c r="B27" s="339">
        <v>22380.951499999999</v>
      </c>
      <c r="C27" s="339">
        <v>4220</v>
      </c>
      <c r="D27" s="339">
        <v>2681.2685900000001</v>
      </c>
      <c r="E27" s="339">
        <v>593</v>
      </c>
      <c r="F27" s="339">
        <v>593</v>
      </c>
      <c r="G27" s="339">
        <v>23919.682919999999</v>
      </c>
      <c r="H27" s="733"/>
      <c r="I27" s="493"/>
      <c r="K27" s="527"/>
    </row>
    <row r="28" spans="1:11" s="502" customFormat="1" ht="12.75" customHeight="1" x14ac:dyDescent="0.2">
      <c r="A28" s="746"/>
      <c r="B28" s="747"/>
      <c r="C28" s="747"/>
      <c r="D28" s="747"/>
      <c r="E28" s="747"/>
      <c r="F28" s="747"/>
      <c r="G28" s="747"/>
      <c r="H28" s="733"/>
      <c r="I28" s="493"/>
    </row>
    <row r="29" spans="1:11" s="502" customFormat="1" ht="12.75" customHeight="1" x14ac:dyDescent="0.2">
      <c r="A29" s="748" t="s">
        <v>297</v>
      </c>
      <c r="B29" s="749"/>
      <c r="C29" s="749"/>
      <c r="D29" s="749"/>
      <c r="E29" s="749"/>
      <c r="F29" s="749"/>
      <c r="G29" s="749"/>
      <c r="H29" s="749"/>
      <c r="I29" s="493"/>
    </row>
    <row r="30" spans="1:11" s="502" customFormat="1" ht="17.45" customHeight="1" x14ac:dyDescent="0.2">
      <c r="A30" s="748" t="s">
        <v>820</v>
      </c>
      <c r="B30" s="750"/>
      <c r="C30" s="750"/>
      <c r="D30" s="750"/>
      <c r="E30" s="750"/>
      <c r="F30" s="750"/>
      <c r="G30" s="750"/>
      <c r="H30" s="749"/>
      <c r="I30" s="493"/>
    </row>
    <row r="31" spans="1:11" ht="39.950000000000003" customHeight="1" x14ac:dyDescent="0.2"/>
    <row r="32" spans="1:11" s="493" customFormat="1" ht="22.5" customHeight="1" x14ac:dyDescent="0.2">
      <c r="A32" s="734" t="s">
        <v>965</v>
      </c>
      <c r="B32" s="735"/>
      <c r="C32" s="735"/>
      <c r="D32" s="735"/>
      <c r="E32" s="735"/>
      <c r="F32" s="502"/>
      <c r="G32" s="502"/>
      <c r="H32" s="488"/>
    </row>
    <row r="33" spans="1:9" s="493" customFormat="1" ht="12.75" customHeight="1" x14ac:dyDescent="0.2">
      <c r="A33" s="737"/>
      <c r="B33" s="737"/>
      <c r="C33" s="737"/>
      <c r="D33" s="737"/>
      <c r="E33" s="737"/>
      <c r="F33" s="502"/>
      <c r="G33" s="502"/>
      <c r="H33" s="488"/>
    </row>
    <row r="34" spans="1:9" s="493" customFormat="1" ht="17.45" customHeight="1" x14ac:dyDescent="0.2">
      <c r="A34" s="1405" t="s">
        <v>512</v>
      </c>
      <c r="B34" s="1407" t="s">
        <v>957</v>
      </c>
      <c r="C34" s="1409" t="s">
        <v>947</v>
      </c>
      <c r="D34" s="1410"/>
      <c r="E34" s="1413" t="s">
        <v>956</v>
      </c>
      <c r="F34" s="502"/>
      <c r="G34" s="502"/>
      <c r="H34" s="488"/>
    </row>
    <row r="35" spans="1:9" ht="37.5" customHeight="1" x14ac:dyDescent="0.2">
      <c r="A35" s="1406"/>
      <c r="B35" s="1408"/>
      <c r="C35" s="1049" t="s">
        <v>958</v>
      </c>
      <c r="D35" s="1050" t="s">
        <v>948</v>
      </c>
      <c r="E35" s="1414"/>
      <c r="F35" s="502"/>
      <c r="G35" s="502"/>
    </row>
    <row r="36" spans="1:9" ht="17.45" customHeight="1" x14ac:dyDescent="0.2">
      <c r="A36" s="1052"/>
      <c r="B36" s="1411" t="s">
        <v>295</v>
      </c>
      <c r="C36" s="1412"/>
      <c r="D36" s="1412"/>
      <c r="E36" s="1412"/>
      <c r="F36" s="502"/>
      <c r="G36" s="502"/>
    </row>
    <row r="37" spans="1:9" ht="17.45" customHeight="1" x14ac:dyDescent="0.2">
      <c r="A37" s="1048" t="s">
        <v>949</v>
      </c>
      <c r="B37" s="339">
        <v>7488.4618599999985</v>
      </c>
      <c r="C37" s="1099">
        <v>0</v>
      </c>
      <c r="D37" s="1099">
        <v>0</v>
      </c>
      <c r="E37" s="339">
        <v>7488.4618599999985</v>
      </c>
      <c r="F37" s="502"/>
      <c r="G37" s="502"/>
    </row>
    <row r="38" spans="1:9" ht="17.45" customHeight="1" x14ac:dyDescent="0.2">
      <c r="A38" s="1048" t="s">
        <v>950</v>
      </c>
      <c r="B38" s="339">
        <v>6575.9209700000001</v>
      </c>
      <c r="C38" s="339">
        <v>1488</v>
      </c>
      <c r="D38" s="1099">
        <v>0</v>
      </c>
      <c r="E38" s="339">
        <v>8063.9209700000001</v>
      </c>
      <c r="F38" s="502"/>
      <c r="G38" s="502"/>
    </row>
    <row r="39" spans="1:9" ht="17.45" customHeight="1" x14ac:dyDescent="0.2">
      <c r="A39" s="1048" t="s">
        <v>951</v>
      </c>
      <c r="B39" s="339">
        <v>6335.3991400000004</v>
      </c>
      <c r="C39" s="339">
        <v>1706</v>
      </c>
      <c r="D39" s="1099">
        <v>0</v>
      </c>
      <c r="E39" s="339">
        <v>8041.3991400000004</v>
      </c>
      <c r="F39" s="502"/>
      <c r="G39" s="502"/>
    </row>
    <row r="40" spans="1:9" ht="17.45" customHeight="1" x14ac:dyDescent="0.2">
      <c r="A40" s="1048" t="s">
        <v>952</v>
      </c>
      <c r="B40" s="339">
        <v>6502.0925100000004</v>
      </c>
      <c r="C40" s="339">
        <v>1815</v>
      </c>
      <c r="D40" s="1099">
        <v>0</v>
      </c>
      <c r="E40" s="339">
        <v>8317.0925100000004</v>
      </c>
      <c r="F40" s="502"/>
      <c r="G40" s="502"/>
    </row>
    <row r="41" spans="1:9" ht="17.45" customHeight="1" x14ac:dyDescent="0.2">
      <c r="A41" s="1048" t="s">
        <v>953</v>
      </c>
      <c r="B41" s="339">
        <v>6207.9339300000001</v>
      </c>
      <c r="C41" s="339">
        <v>1834</v>
      </c>
      <c r="D41" s="1099">
        <v>0</v>
      </c>
      <c r="E41" s="339">
        <v>8041.9339300000001</v>
      </c>
      <c r="F41" s="502"/>
      <c r="G41" s="502"/>
    </row>
    <row r="42" spans="1:9" ht="17.45" customHeight="1" x14ac:dyDescent="0.2">
      <c r="A42" s="1048" t="s">
        <v>954</v>
      </c>
      <c r="B42" s="339">
        <v>5456.2378900000003</v>
      </c>
      <c r="C42" s="339">
        <v>1834</v>
      </c>
      <c r="D42" s="1099">
        <v>0</v>
      </c>
      <c r="E42" s="339">
        <v>7290.2378900000003</v>
      </c>
      <c r="F42" s="502"/>
      <c r="G42" s="502"/>
    </row>
    <row r="43" spans="1:9" ht="17.45" customHeight="1" x14ac:dyDescent="0.2">
      <c r="A43" s="1048" t="s">
        <v>955</v>
      </c>
      <c r="B43" s="339">
        <v>415.10674</v>
      </c>
      <c r="C43" s="339">
        <v>1834</v>
      </c>
      <c r="D43" s="339">
        <v>4765</v>
      </c>
      <c r="E43" s="339">
        <v>7014.1067400000002</v>
      </c>
      <c r="F43" s="502"/>
      <c r="G43" s="502"/>
    </row>
    <row r="44" spans="1:9" s="502" customFormat="1" ht="12.75" customHeight="1" x14ac:dyDescent="0.2">
      <c r="A44" s="746"/>
      <c r="B44" s="747"/>
      <c r="C44" s="747"/>
      <c r="D44" s="747"/>
      <c r="E44" s="747"/>
      <c r="H44" s="488"/>
      <c r="I44" s="493"/>
    </row>
    <row r="45" spans="1:9" s="502" customFormat="1" ht="12.75" customHeight="1" x14ac:dyDescent="0.2">
      <c r="A45" s="748" t="s">
        <v>297</v>
      </c>
      <c r="B45" s="749"/>
      <c r="C45" s="749"/>
      <c r="D45" s="749"/>
      <c r="E45" s="749"/>
      <c r="H45" s="488"/>
      <c r="I45" s="493"/>
    </row>
    <row r="46" spans="1:9" s="502" customFormat="1" ht="17.45" customHeight="1" x14ac:dyDescent="0.2">
      <c r="A46" s="748" t="s">
        <v>964</v>
      </c>
      <c r="B46" s="749"/>
      <c r="C46" s="749"/>
      <c r="D46" s="749"/>
      <c r="E46" s="749"/>
      <c r="H46" s="488"/>
      <c r="I46" s="493"/>
    </row>
    <row r="47" spans="1:9" s="502" customFormat="1" ht="17.45" customHeight="1" x14ac:dyDescent="0.2">
      <c r="A47" s="748" t="s">
        <v>960</v>
      </c>
      <c r="B47" s="749"/>
      <c r="C47" s="749"/>
      <c r="D47" s="749"/>
      <c r="E47" s="749"/>
      <c r="H47" s="488"/>
      <c r="I47" s="493"/>
    </row>
    <row r="48" spans="1:9" s="502" customFormat="1" ht="17.45" customHeight="1" x14ac:dyDescent="0.2">
      <c r="A48" s="748" t="s">
        <v>959</v>
      </c>
      <c r="B48" s="750"/>
      <c r="C48" s="750"/>
      <c r="D48" s="750"/>
      <c r="E48" s="750"/>
      <c r="H48" s="488"/>
      <c r="I48" s="493"/>
    </row>
    <row r="49" ht="15" customHeight="1" x14ac:dyDescent="0.2"/>
    <row r="50" ht="15" customHeight="1" x14ac:dyDescent="0.2"/>
    <row r="51" ht="15" customHeight="1" x14ac:dyDescent="0.2"/>
    <row r="52" ht="15" customHeight="1" x14ac:dyDescent="0.2"/>
    <row r="53" ht="15" customHeight="1" x14ac:dyDescent="0.2"/>
    <row r="54" ht="15" customHeight="1" x14ac:dyDescent="0.2"/>
    <row r="55" ht="15" customHeight="1" x14ac:dyDescent="0.2"/>
    <row r="56" ht="15" customHeight="1" x14ac:dyDescent="0.2"/>
    <row r="57" ht="15" customHeight="1" x14ac:dyDescent="0.2"/>
    <row r="58" ht="15" customHeight="1" x14ac:dyDescent="0.2"/>
    <row r="59" ht="15" customHeight="1" x14ac:dyDescent="0.2"/>
    <row r="60" ht="15" customHeight="1" x14ac:dyDescent="0.2"/>
    <row r="61" ht="15" customHeight="1" x14ac:dyDescent="0.2"/>
    <row r="62" ht="15" customHeight="1" x14ac:dyDescent="0.2"/>
    <row r="63" ht="15" customHeight="1" x14ac:dyDescent="0.2"/>
    <row r="64" ht="15" customHeight="1" x14ac:dyDescent="0.2"/>
    <row r="65" ht="15" customHeight="1" x14ac:dyDescent="0.2"/>
    <row r="66" ht="15" customHeight="1" x14ac:dyDescent="0.2"/>
    <row r="67" ht="15" customHeight="1" x14ac:dyDescent="0.2"/>
    <row r="68" ht="15" customHeight="1" x14ac:dyDescent="0.2"/>
    <row r="69" ht="15" customHeight="1" x14ac:dyDescent="0.2"/>
    <row r="70" ht="15" customHeight="1" x14ac:dyDescent="0.2"/>
    <row r="71" ht="15" customHeight="1" x14ac:dyDescent="0.2"/>
    <row r="72" ht="15" customHeight="1" x14ac:dyDescent="0.2"/>
    <row r="73" ht="15" customHeight="1" x14ac:dyDescent="0.2"/>
    <row r="74" ht="15" customHeight="1" x14ac:dyDescent="0.2"/>
    <row r="75" ht="15" customHeight="1" x14ac:dyDescent="0.2"/>
    <row r="76" ht="15" customHeight="1" x14ac:dyDescent="0.2"/>
    <row r="77" ht="15" customHeight="1" x14ac:dyDescent="0.2"/>
    <row r="78" ht="15" customHeight="1" x14ac:dyDescent="0.2"/>
    <row r="79" ht="15" customHeight="1" x14ac:dyDescent="0.2"/>
    <row r="80" ht="15" customHeight="1" x14ac:dyDescent="0.2"/>
    <row r="81" ht="15" customHeight="1" x14ac:dyDescent="0.2"/>
    <row r="82" ht="15" customHeight="1" x14ac:dyDescent="0.2"/>
    <row r="83" ht="15" customHeight="1" x14ac:dyDescent="0.2"/>
    <row r="84" ht="15" customHeight="1" x14ac:dyDescent="0.2"/>
    <row r="85" ht="15" customHeight="1" x14ac:dyDescent="0.2"/>
    <row r="86" ht="15" customHeight="1" x14ac:dyDescent="0.2"/>
    <row r="87" ht="15" customHeight="1" x14ac:dyDescent="0.2"/>
    <row r="88" ht="15" customHeight="1" x14ac:dyDescent="0.2"/>
    <row r="89" ht="15" customHeight="1" x14ac:dyDescent="0.2"/>
    <row r="90" ht="15" customHeight="1" x14ac:dyDescent="0.2"/>
    <row r="91" ht="15" customHeight="1" x14ac:dyDescent="0.2"/>
    <row r="92" ht="15" customHeight="1" x14ac:dyDescent="0.2"/>
    <row r="93" ht="15" customHeight="1" x14ac:dyDescent="0.2"/>
    <row r="94" ht="15" customHeight="1" x14ac:dyDescent="0.2"/>
    <row r="95" ht="15" customHeight="1" x14ac:dyDescent="0.2"/>
    <row r="96" ht="15" customHeight="1" x14ac:dyDescent="0.2"/>
    <row r="97" ht="15" customHeight="1" x14ac:dyDescent="0.2"/>
    <row r="98" ht="15" customHeight="1" x14ac:dyDescent="0.2"/>
    <row r="99" ht="15" customHeight="1" x14ac:dyDescent="0.2"/>
    <row r="100" ht="15" customHeight="1" x14ac:dyDescent="0.2"/>
    <row r="101" ht="15" customHeight="1" x14ac:dyDescent="0.2"/>
    <row r="102" ht="15" customHeight="1" x14ac:dyDescent="0.2"/>
    <row r="103" ht="15" customHeight="1" x14ac:dyDescent="0.2"/>
    <row r="104" ht="15" customHeight="1" x14ac:dyDescent="0.2"/>
    <row r="105" ht="15" customHeight="1" x14ac:dyDescent="0.2"/>
    <row r="106" ht="15" customHeight="1" x14ac:dyDescent="0.2"/>
    <row r="107" ht="15" customHeight="1" x14ac:dyDescent="0.2"/>
    <row r="108" ht="15" customHeight="1" x14ac:dyDescent="0.2"/>
    <row r="109" ht="15" customHeight="1" x14ac:dyDescent="0.2"/>
    <row r="110" ht="15" customHeight="1" x14ac:dyDescent="0.2"/>
    <row r="111" ht="15" customHeight="1" x14ac:dyDescent="0.2"/>
    <row r="112" ht="15" customHeight="1" x14ac:dyDescent="0.2"/>
    <row r="113" ht="15" customHeight="1" x14ac:dyDescent="0.2"/>
    <row r="114" ht="15" customHeight="1" x14ac:dyDescent="0.2"/>
    <row r="115" ht="15" customHeight="1" x14ac:dyDescent="0.2"/>
    <row r="116" ht="15" customHeight="1" x14ac:dyDescent="0.2"/>
    <row r="117" ht="15" customHeight="1" x14ac:dyDescent="0.2"/>
    <row r="118" ht="15" customHeight="1" x14ac:dyDescent="0.2"/>
    <row r="119" ht="15" customHeight="1" x14ac:dyDescent="0.2"/>
    <row r="120" ht="15" customHeight="1" x14ac:dyDescent="0.2"/>
    <row r="121" ht="15" customHeight="1" x14ac:dyDescent="0.2"/>
    <row r="122" ht="15" customHeight="1" x14ac:dyDescent="0.2"/>
    <row r="123" ht="15" customHeight="1" x14ac:dyDescent="0.2"/>
    <row r="124" ht="15" customHeight="1" x14ac:dyDescent="0.2"/>
    <row r="125" ht="15" customHeight="1" x14ac:dyDescent="0.2"/>
    <row r="126" ht="15" customHeight="1" x14ac:dyDescent="0.2"/>
    <row r="127" ht="15" customHeight="1" x14ac:dyDescent="0.2"/>
    <row r="128" ht="15" customHeight="1" x14ac:dyDescent="0.2"/>
    <row r="129" ht="15" customHeight="1" x14ac:dyDescent="0.2"/>
    <row r="130" ht="15" customHeight="1" x14ac:dyDescent="0.2"/>
    <row r="131" ht="15" customHeight="1" x14ac:dyDescent="0.2"/>
    <row r="132" ht="15" customHeight="1" x14ac:dyDescent="0.2"/>
    <row r="133" ht="15" customHeight="1" x14ac:dyDescent="0.2"/>
    <row r="134" ht="15" customHeight="1" x14ac:dyDescent="0.2"/>
    <row r="135" ht="15" customHeight="1" x14ac:dyDescent="0.2"/>
    <row r="136" ht="15" customHeight="1" x14ac:dyDescent="0.2"/>
    <row r="137" ht="15" customHeight="1" x14ac:dyDescent="0.2"/>
    <row r="138" ht="15" customHeight="1" x14ac:dyDescent="0.2"/>
    <row r="139" ht="15" customHeight="1" x14ac:dyDescent="0.2"/>
    <row r="140" ht="15" customHeight="1" x14ac:dyDescent="0.2"/>
    <row r="141" ht="15" customHeight="1" x14ac:dyDescent="0.2"/>
    <row r="142" ht="15" customHeight="1" x14ac:dyDescent="0.2"/>
    <row r="143" ht="15" customHeight="1" x14ac:dyDescent="0.2"/>
    <row r="144" ht="15" customHeight="1" x14ac:dyDescent="0.2"/>
    <row r="145" ht="15" customHeight="1" x14ac:dyDescent="0.2"/>
    <row r="146" ht="15" customHeight="1" x14ac:dyDescent="0.2"/>
    <row r="147" ht="15" customHeight="1" x14ac:dyDescent="0.2"/>
    <row r="148" ht="15" customHeight="1" x14ac:dyDescent="0.2"/>
    <row r="149" ht="15" customHeight="1" x14ac:dyDescent="0.2"/>
    <row r="150" ht="15" customHeight="1" x14ac:dyDescent="0.2"/>
    <row r="151" ht="15" customHeight="1" x14ac:dyDescent="0.2"/>
    <row r="152" ht="15" customHeight="1" x14ac:dyDescent="0.2"/>
    <row r="153" ht="15" customHeight="1" x14ac:dyDescent="0.2"/>
    <row r="154" ht="15" customHeight="1" x14ac:dyDescent="0.2"/>
    <row r="155" ht="15" customHeight="1" x14ac:dyDescent="0.2"/>
    <row r="156" ht="15" customHeight="1" x14ac:dyDescent="0.2"/>
    <row r="157" ht="15" customHeight="1" x14ac:dyDescent="0.2"/>
    <row r="158" ht="15" customHeight="1" x14ac:dyDescent="0.2"/>
    <row r="159" ht="15" customHeight="1" x14ac:dyDescent="0.2"/>
    <row r="160" ht="15" customHeight="1" x14ac:dyDescent="0.2"/>
    <row r="161" ht="15" customHeight="1" x14ac:dyDescent="0.2"/>
    <row r="162" ht="15" customHeight="1" x14ac:dyDescent="0.2"/>
    <row r="163" ht="15" customHeight="1" x14ac:dyDescent="0.2"/>
    <row r="164" ht="15" customHeight="1" x14ac:dyDescent="0.2"/>
    <row r="165" ht="15" customHeight="1" x14ac:dyDescent="0.2"/>
    <row r="166" ht="15" customHeight="1" x14ac:dyDescent="0.2"/>
    <row r="167" ht="15" customHeight="1" x14ac:dyDescent="0.2"/>
    <row r="168" ht="15" customHeight="1" x14ac:dyDescent="0.2"/>
    <row r="169" ht="15" customHeight="1" x14ac:dyDescent="0.2"/>
    <row r="170" ht="15" customHeight="1" x14ac:dyDescent="0.2"/>
    <row r="171" ht="15" customHeight="1" x14ac:dyDescent="0.2"/>
    <row r="172" ht="15" customHeight="1" x14ac:dyDescent="0.2"/>
    <row r="173" ht="15" customHeight="1" x14ac:dyDescent="0.2"/>
    <row r="174" ht="15" customHeight="1" x14ac:dyDescent="0.2"/>
    <row r="175" ht="15" customHeight="1" x14ac:dyDescent="0.2"/>
    <row r="176" ht="15" customHeight="1" x14ac:dyDescent="0.2"/>
    <row r="177" ht="15" customHeight="1" x14ac:dyDescent="0.2"/>
    <row r="178" ht="15" customHeight="1" x14ac:dyDescent="0.2"/>
    <row r="179" ht="15" customHeight="1" x14ac:dyDescent="0.2"/>
    <row r="180" ht="15" customHeight="1" x14ac:dyDescent="0.2"/>
    <row r="181" ht="15" customHeight="1" x14ac:dyDescent="0.2"/>
    <row r="182" ht="15" customHeight="1" x14ac:dyDescent="0.2"/>
    <row r="183" ht="15" customHeight="1" x14ac:dyDescent="0.2"/>
    <row r="184" ht="15" customHeight="1" x14ac:dyDescent="0.2"/>
    <row r="185" ht="15" customHeight="1" x14ac:dyDescent="0.2"/>
    <row r="186" ht="15" customHeight="1" x14ac:dyDescent="0.2"/>
    <row r="187" ht="15" customHeight="1" x14ac:dyDescent="0.2"/>
    <row r="188" ht="15" customHeight="1" x14ac:dyDescent="0.2"/>
    <row r="189" ht="15" customHeight="1" x14ac:dyDescent="0.2"/>
    <row r="190" ht="15" customHeight="1" x14ac:dyDescent="0.2"/>
    <row r="191" ht="15" customHeight="1" x14ac:dyDescent="0.2"/>
    <row r="192" ht="15" customHeight="1" x14ac:dyDescent="0.2"/>
    <row r="193" ht="15" customHeight="1" x14ac:dyDescent="0.2"/>
    <row r="194" ht="15" customHeight="1" x14ac:dyDescent="0.2"/>
    <row r="195" ht="15" customHeight="1" x14ac:dyDescent="0.2"/>
    <row r="196" ht="15" customHeight="1" x14ac:dyDescent="0.2"/>
    <row r="197" ht="15" customHeight="1" x14ac:dyDescent="0.2"/>
    <row r="198" ht="15" customHeight="1" x14ac:dyDescent="0.2"/>
    <row r="199" ht="15" customHeight="1" x14ac:dyDescent="0.2"/>
    <row r="200" ht="15" customHeight="1" x14ac:dyDescent="0.2"/>
    <row r="201" ht="15" customHeight="1" x14ac:dyDescent="0.2"/>
    <row r="202" ht="15" customHeight="1" x14ac:dyDescent="0.2"/>
    <row r="203" ht="15" customHeight="1" x14ac:dyDescent="0.2"/>
    <row r="204" ht="15" customHeight="1" x14ac:dyDescent="0.2"/>
    <row r="205" ht="15" customHeight="1" x14ac:dyDescent="0.2"/>
    <row r="206" ht="15" customHeight="1" x14ac:dyDescent="0.2"/>
    <row r="207" ht="15" customHeight="1" x14ac:dyDescent="0.2"/>
    <row r="208" ht="15" customHeight="1" x14ac:dyDescent="0.2"/>
    <row r="209" ht="15" customHeight="1" x14ac:dyDescent="0.2"/>
    <row r="210" ht="15" customHeight="1" x14ac:dyDescent="0.2"/>
    <row r="211" ht="15" customHeight="1" x14ac:dyDescent="0.2"/>
    <row r="212" ht="15" customHeight="1" x14ac:dyDescent="0.2"/>
    <row r="213" ht="15" customHeight="1" x14ac:dyDescent="0.2"/>
    <row r="214" ht="15" customHeight="1" x14ac:dyDescent="0.2"/>
    <row r="215" ht="15" customHeight="1" x14ac:dyDescent="0.2"/>
    <row r="216" ht="15" customHeight="1" x14ac:dyDescent="0.2"/>
    <row r="217" ht="15" customHeight="1" x14ac:dyDescent="0.2"/>
    <row r="218" ht="15" customHeight="1" x14ac:dyDescent="0.2"/>
    <row r="219" ht="15" customHeight="1" x14ac:dyDescent="0.2"/>
    <row r="220" ht="15" customHeight="1" x14ac:dyDescent="0.2"/>
    <row r="221" ht="15" customHeight="1" x14ac:dyDescent="0.2"/>
    <row r="222" ht="15" customHeight="1" x14ac:dyDescent="0.2"/>
    <row r="223" ht="15" customHeight="1" x14ac:dyDescent="0.2"/>
    <row r="224" ht="15" customHeight="1" x14ac:dyDescent="0.2"/>
    <row r="225" ht="15" customHeight="1" x14ac:dyDescent="0.2"/>
    <row r="226" ht="15" customHeight="1" x14ac:dyDescent="0.2"/>
    <row r="227" ht="15" customHeight="1" x14ac:dyDescent="0.2"/>
    <row r="228" ht="15" customHeight="1" x14ac:dyDescent="0.2"/>
    <row r="229" ht="15" customHeight="1" x14ac:dyDescent="0.2"/>
    <row r="230" ht="15" customHeight="1" x14ac:dyDescent="0.2"/>
    <row r="231" ht="15" customHeight="1" x14ac:dyDescent="0.2"/>
    <row r="232" ht="15" customHeight="1" x14ac:dyDescent="0.2"/>
    <row r="233" ht="15" customHeight="1" x14ac:dyDescent="0.2"/>
    <row r="234" ht="15" customHeight="1" x14ac:dyDescent="0.2"/>
    <row r="235" ht="15" customHeight="1" x14ac:dyDescent="0.2"/>
    <row r="236" ht="15" customHeight="1" x14ac:dyDescent="0.2"/>
    <row r="237" ht="15" customHeight="1" x14ac:dyDescent="0.2"/>
    <row r="238" ht="15" customHeight="1" x14ac:dyDescent="0.2"/>
    <row r="239" ht="15" customHeight="1" x14ac:dyDescent="0.2"/>
    <row r="240" ht="15" customHeight="1" x14ac:dyDescent="0.2"/>
    <row r="241" ht="15" customHeight="1" x14ac:dyDescent="0.2"/>
    <row r="242" ht="15" customHeight="1" x14ac:dyDescent="0.2"/>
    <row r="243" ht="15" customHeight="1" x14ac:dyDescent="0.2"/>
    <row r="244" ht="15" customHeight="1" x14ac:dyDescent="0.2"/>
    <row r="245" ht="15" customHeight="1" x14ac:dyDescent="0.2"/>
    <row r="246" ht="15" customHeight="1" x14ac:dyDescent="0.2"/>
    <row r="247" ht="15" customHeight="1" x14ac:dyDescent="0.2"/>
    <row r="248" ht="15" customHeight="1" x14ac:dyDescent="0.2"/>
    <row r="249" ht="15" customHeight="1" x14ac:dyDescent="0.2"/>
    <row r="250" ht="15" customHeight="1" x14ac:dyDescent="0.2"/>
    <row r="251" ht="15" customHeight="1" x14ac:dyDescent="0.2"/>
    <row r="252" ht="15" customHeight="1" x14ac:dyDescent="0.2"/>
    <row r="253" ht="15" customHeight="1" x14ac:dyDescent="0.2"/>
    <row r="254" ht="15" customHeight="1" x14ac:dyDescent="0.2"/>
    <row r="255" ht="15" customHeight="1" x14ac:dyDescent="0.2"/>
    <row r="256" ht="15" customHeight="1" x14ac:dyDescent="0.2"/>
    <row r="257" ht="15" customHeight="1" x14ac:dyDescent="0.2"/>
    <row r="258" ht="15" customHeight="1" x14ac:dyDescent="0.2"/>
    <row r="259" ht="15" customHeight="1" x14ac:dyDescent="0.2"/>
    <row r="260" ht="15" customHeight="1" x14ac:dyDescent="0.2"/>
    <row r="261" ht="15" customHeight="1" x14ac:dyDescent="0.2"/>
    <row r="262" ht="15" customHeight="1" x14ac:dyDescent="0.2"/>
    <row r="263" ht="15" customHeight="1" x14ac:dyDescent="0.2"/>
    <row r="264" ht="15" customHeight="1" x14ac:dyDescent="0.2"/>
    <row r="265" ht="15" customHeight="1" x14ac:dyDescent="0.2"/>
    <row r="266" ht="15" customHeight="1" x14ac:dyDescent="0.2"/>
    <row r="267" ht="15" customHeight="1" x14ac:dyDescent="0.2"/>
    <row r="268" ht="15" customHeight="1" x14ac:dyDescent="0.2"/>
    <row r="269" ht="15" customHeight="1" x14ac:dyDescent="0.2"/>
    <row r="270" ht="15" customHeight="1" x14ac:dyDescent="0.2"/>
    <row r="271" ht="15" customHeight="1" x14ac:dyDescent="0.2"/>
    <row r="272" ht="15" customHeight="1" x14ac:dyDescent="0.2"/>
    <row r="273" ht="15" customHeight="1" x14ac:dyDescent="0.2"/>
    <row r="274" ht="15" customHeight="1" x14ac:dyDescent="0.2"/>
    <row r="275" ht="15" customHeight="1" x14ac:dyDescent="0.2"/>
    <row r="276" ht="15" customHeight="1" x14ac:dyDescent="0.2"/>
    <row r="277" ht="15" customHeight="1" x14ac:dyDescent="0.2"/>
    <row r="278" ht="15" customHeight="1" x14ac:dyDescent="0.2"/>
    <row r="279" ht="15" customHeight="1" x14ac:dyDescent="0.2"/>
    <row r="280" ht="15" customHeight="1" x14ac:dyDescent="0.2"/>
    <row r="281" ht="15" customHeight="1" x14ac:dyDescent="0.2"/>
    <row r="282" ht="15" customHeight="1" x14ac:dyDescent="0.2"/>
    <row r="283" ht="15" customHeight="1" x14ac:dyDescent="0.2"/>
    <row r="284" ht="15" customHeight="1" x14ac:dyDescent="0.2"/>
    <row r="285" ht="15" customHeight="1" x14ac:dyDescent="0.2"/>
    <row r="286" ht="15" customHeight="1" x14ac:dyDescent="0.2"/>
    <row r="287" ht="15" customHeight="1" x14ac:dyDescent="0.2"/>
    <row r="288" ht="15" customHeight="1" x14ac:dyDescent="0.2"/>
    <row r="289" ht="15" customHeight="1" x14ac:dyDescent="0.2"/>
    <row r="290" ht="15" customHeight="1" x14ac:dyDescent="0.2"/>
    <row r="291" ht="15" customHeight="1" x14ac:dyDescent="0.2"/>
    <row r="292" ht="15" customHeight="1" x14ac:dyDescent="0.2"/>
    <row r="293" ht="15" customHeight="1" x14ac:dyDescent="0.2"/>
    <row r="294" ht="15" customHeight="1" x14ac:dyDescent="0.2"/>
    <row r="295" ht="15" customHeight="1" x14ac:dyDescent="0.2"/>
    <row r="296" ht="15" customHeight="1" x14ac:dyDescent="0.2"/>
    <row r="297" ht="15" customHeight="1" x14ac:dyDescent="0.2"/>
    <row r="298" ht="15" customHeight="1" x14ac:dyDescent="0.2"/>
    <row r="299" ht="15" customHeight="1" x14ac:dyDescent="0.2"/>
    <row r="300" ht="15" customHeight="1" x14ac:dyDescent="0.2"/>
    <row r="301" ht="15" customHeight="1" x14ac:dyDescent="0.2"/>
    <row r="302" ht="15" customHeight="1" x14ac:dyDescent="0.2"/>
    <row r="303" ht="15" customHeight="1" x14ac:dyDescent="0.2"/>
    <row r="304" ht="15" customHeight="1" x14ac:dyDescent="0.2"/>
    <row r="305" ht="15" customHeight="1" x14ac:dyDescent="0.2"/>
  </sheetData>
  <mergeCells count="13">
    <mergeCell ref="G3:G6"/>
    <mergeCell ref="C6:F6"/>
    <mergeCell ref="A3:A7"/>
    <mergeCell ref="B3:B6"/>
    <mergeCell ref="C3:C5"/>
    <mergeCell ref="D3:D5"/>
    <mergeCell ref="E3:E5"/>
    <mergeCell ref="F3:F5"/>
    <mergeCell ref="A34:A35"/>
    <mergeCell ref="B34:B35"/>
    <mergeCell ref="C34:D34"/>
    <mergeCell ref="B36:E36"/>
    <mergeCell ref="E34:E35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2" orientation="portrait" horizontalDpi="1200" verticalDpi="1200" r:id="rId1"/>
  <headerFooter alignWithMargins="0">
    <oddFooter>&amp;L&amp;"MetaNormalLF-Roman,Standard"&amp;8Statistisches Bundesamt, Fachserie 14 Reihe 5, 2018</oddFooter>
  </headerFooter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9">
    <pageSetUpPr autoPageBreaks="0"/>
  </sheetPr>
  <dimension ref="A1:B29"/>
  <sheetViews>
    <sheetView showGridLines="0" zoomScaleNormal="100" zoomScaleSheetLayoutView="100" workbookViewId="0">
      <selection sqref="A1:B1"/>
    </sheetView>
  </sheetViews>
  <sheetFormatPr baseColWidth="10" defaultRowHeight="12.75" x14ac:dyDescent="0.2"/>
  <cols>
    <col min="1" max="1" width="45.7109375" style="64" customWidth="1" collapsed="1"/>
    <col min="2" max="2" width="24.42578125" style="64" customWidth="1" collapsed="1"/>
    <col min="3" max="16384" width="11.42578125" style="64" collapsed="1"/>
  </cols>
  <sheetData>
    <row r="1" spans="1:2" s="63" customFormat="1" ht="20.100000000000001" customHeight="1" x14ac:dyDescent="0.25">
      <c r="A1" s="1430" t="s">
        <v>946</v>
      </c>
      <c r="B1" s="1430"/>
    </row>
    <row r="2" spans="1:2" s="63" customFormat="1" ht="20.100000000000001" customHeight="1" x14ac:dyDescent="0.25">
      <c r="A2" s="1431"/>
      <c r="B2" s="1431"/>
    </row>
    <row r="3" spans="1:2" ht="57" customHeight="1" x14ac:dyDescent="0.2">
      <c r="A3" s="755" t="s">
        <v>298</v>
      </c>
      <c r="B3" s="1070" t="s">
        <v>764</v>
      </c>
    </row>
    <row r="4" spans="1:2" ht="15.75" x14ac:dyDescent="0.25">
      <c r="A4" s="1068"/>
      <c r="B4" s="1069"/>
    </row>
    <row r="5" spans="1:2" ht="24.95" customHeight="1" x14ac:dyDescent="0.2">
      <c r="A5" s="751" t="s">
        <v>266</v>
      </c>
      <c r="B5" s="752">
        <v>82886960</v>
      </c>
    </row>
    <row r="6" spans="1:2" ht="24.95" customHeight="1" x14ac:dyDescent="0.2">
      <c r="A6" s="751" t="s">
        <v>267</v>
      </c>
      <c r="B6" s="753">
        <v>76747196</v>
      </c>
    </row>
    <row r="7" spans="1:2" ht="24.95" customHeight="1" x14ac:dyDescent="0.2">
      <c r="A7" s="754" t="s">
        <v>250</v>
      </c>
      <c r="B7" s="987">
        <v>11050720</v>
      </c>
    </row>
    <row r="8" spans="1:2" ht="24.95" customHeight="1" x14ac:dyDescent="0.2">
      <c r="A8" s="754" t="s">
        <v>251</v>
      </c>
      <c r="B8" s="987">
        <v>13038714</v>
      </c>
    </row>
    <row r="9" spans="1:2" ht="24.95" customHeight="1" x14ac:dyDescent="0.2">
      <c r="A9" s="754" t="s">
        <v>252</v>
      </c>
      <c r="B9" s="987">
        <v>2506578</v>
      </c>
    </row>
    <row r="10" spans="1:2" ht="24.95" customHeight="1" x14ac:dyDescent="0.2">
      <c r="A10" s="754" t="s">
        <v>253</v>
      </c>
      <c r="B10" s="987">
        <v>6250460</v>
      </c>
    </row>
    <row r="11" spans="1:2" ht="24.95" customHeight="1" x14ac:dyDescent="0.2">
      <c r="A11" s="754" t="s">
        <v>254</v>
      </c>
      <c r="B11" s="987">
        <v>1609559</v>
      </c>
    </row>
    <row r="12" spans="1:2" ht="24.95" customHeight="1" x14ac:dyDescent="0.2">
      <c r="A12" s="754" t="s">
        <v>255</v>
      </c>
      <c r="B12" s="987">
        <v>7978917</v>
      </c>
    </row>
    <row r="13" spans="1:2" ht="24.95" customHeight="1" x14ac:dyDescent="0.2">
      <c r="A13" s="754" t="s">
        <v>256</v>
      </c>
      <c r="B13" s="987">
        <v>17914344</v>
      </c>
    </row>
    <row r="14" spans="1:2" ht="24.95" customHeight="1" x14ac:dyDescent="0.2">
      <c r="A14" s="754" t="s">
        <v>257</v>
      </c>
      <c r="B14" s="987">
        <v>4078104</v>
      </c>
    </row>
    <row r="15" spans="1:2" ht="24.95" customHeight="1" x14ac:dyDescent="0.2">
      <c r="A15" s="754" t="s">
        <v>258</v>
      </c>
      <c r="B15" s="987">
        <v>992220</v>
      </c>
    </row>
    <row r="16" spans="1:2" ht="24.95" customHeight="1" x14ac:dyDescent="0.2">
      <c r="A16" s="754" t="s">
        <v>259</v>
      </c>
      <c r="B16" s="987">
        <v>4075262</v>
      </c>
    </row>
    <row r="17" spans="1:2" ht="24.95" customHeight="1" x14ac:dyDescent="0.2">
      <c r="A17" s="754" t="s">
        <v>260</v>
      </c>
      <c r="B17" s="987">
        <v>2213881</v>
      </c>
    </row>
    <row r="18" spans="1:2" ht="24.95" customHeight="1" x14ac:dyDescent="0.2">
      <c r="A18" s="754" t="s">
        <v>261</v>
      </c>
      <c r="B18" s="987">
        <v>2892977</v>
      </c>
    </row>
    <row r="19" spans="1:2" ht="24.95" customHeight="1" x14ac:dyDescent="0.2">
      <c r="A19" s="754" t="s">
        <v>262</v>
      </c>
      <c r="B19" s="987">
        <v>2145460</v>
      </c>
    </row>
    <row r="20" spans="1:2" ht="24.95" customHeight="1" x14ac:dyDescent="0.2">
      <c r="A20" s="751" t="s">
        <v>268</v>
      </c>
      <c r="B20" s="753">
        <v>6139764</v>
      </c>
    </row>
    <row r="21" spans="1:2" ht="24.95" customHeight="1" x14ac:dyDescent="0.2">
      <c r="A21" s="754" t="s">
        <v>263</v>
      </c>
      <c r="B21" s="987">
        <v>3624930</v>
      </c>
    </row>
    <row r="22" spans="1:2" ht="24.95" customHeight="1" x14ac:dyDescent="0.2">
      <c r="A22" s="754" t="s">
        <v>264</v>
      </c>
      <c r="B22" s="987">
        <v>680590</v>
      </c>
    </row>
    <row r="23" spans="1:2" ht="24.95" customHeight="1" x14ac:dyDescent="0.2">
      <c r="A23" s="754" t="s">
        <v>265</v>
      </c>
      <c r="B23" s="987">
        <v>1834244</v>
      </c>
    </row>
    <row r="24" spans="1:2" ht="20.100000000000001" customHeight="1" x14ac:dyDescent="0.2"/>
    <row r="28" spans="1:2" x14ac:dyDescent="0.2">
      <c r="A28" s="756" t="s">
        <v>40</v>
      </c>
    </row>
    <row r="29" spans="1:2" x14ac:dyDescent="0.2">
      <c r="A29" s="64" t="s">
        <v>309</v>
      </c>
    </row>
  </sheetData>
  <mergeCells count="2">
    <mergeCell ref="A1:B1"/>
    <mergeCell ref="A2:B2"/>
  </mergeCells>
  <phoneticPr fontId="0" type="noConversion"/>
  <printOptions horizontalCentered="1"/>
  <pageMargins left="0.39370078740157483" right="0.39370078740157483" top="0.59055118110236227" bottom="0.59055118110236227" header="0.39370078740157483" footer="0.39370078740157483"/>
  <pageSetup paperSize="9" scale="90" orientation="portrait" horizontalDpi="1200" verticalDpi="1200" r:id="rId1"/>
  <headerFooter alignWithMargins="0">
    <oddFooter>&amp;L&amp;"MetaNormalLF-Roman,Standard"&amp;8Statistisches Bundesamt, Fachserie 14 Reihe 5, 2018</oddFooter>
  </headerFooter>
</worksheet>
</file>

<file path=xl/worksheets/sheet9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2:A3"/>
  <sheetViews>
    <sheetView showGridLines="0" zoomScaleNormal="100" workbookViewId="0"/>
  </sheetViews>
  <sheetFormatPr baseColWidth="10" defaultRowHeight="12.75" x14ac:dyDescent="0.2"/>
  <sheetData>
    <row r="2" spans="1:1" ht="15" x14ac:dyDescent="0.25">
      <c r="A2" s="712" t="s">
        <v>507</v>
      </c>
    </row>
    <row r="3" spans="1:1" ht="15" x14ac:dyDescent="0.25">
      <c r="A3" s="712" t="s">
        <v>733</v>
      </c>
    </row>
  </sheetData>
  <pageMargins left="0.70866141732283472" right="0.70866141732283472" top="0.78740157480314965" bottom="0.78740157480314965" header="0.31496062992125984" footer="0.31496062992125984"/>
  <pageSetup paperSize="9" orientation="portrait" r:id="rId1"/>
  <drawing r:id="rId2"/>
  <legacyDrawing r:id="rId3"/>
  <oleObjects>
    <mc:AlternateContent xmlns:mc="http://schemas.openxmlformats.org/markup-compatibility/2006">
      <mc:Choice Requires="x14">
        <oleObject progId="Acrobat Document" dvAspect="DVASPECT_ICON" shapeId="618502" r:id="rId4">
          <objectPr defaultSize="0" autoPict="0" r:id="rId5">
            <anchor moveWithCells="1">
              <from>
                <xdr:col>2</xdr:col>
                <xdr:colOff>200025</xdr:colOff>
                <xdr:row>5</xdr:row>
                <xdr:rowOff>95250</xdr:rowOff>
              </from>
              <to>
                <xdr:col>4</xdr:col>
                <xdr:colOff>561975</xdr:colOff>
                <xdr:row>10</xdr:row>
                <xdr:rowOff>28575</xdr:rowOff>
              </to>
            </anchor>
          </objectPr>
        </oleObject>
      </mc:Choice>
      <mc:Fallback>
        <oleObject progId="Acrobat Document" dvAspect="DVASPECT_ICON" shapeId="618502" r:id="rId4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91</vt:i4>
      </vt:variant>
      <vt:variant>
        <vt:lpstr>Benannte Bereiche</vt:lpstr>
      </vt:variant>
      <vt:variant>
        <vt:i4>187</vt:i4>
      </vt:variant>
    </vt:vector>
  </HeadingPairs>
  <TitlesOfParts>
    <vt:vector size="278" baseType="lpstr">
      <vt:lpstr>Titelseite</vt:lpstr>
      <vt:lpstr>Vorbemerkung</vt:lpstr>
      <vt:lpstr>Inhalt</vt:lpstr>
      <vt:lpstr>Methodische Hinweise</vt:lpstr>
      <vt:lpstr>1.1.1</vt:lpstr>
      <vt:lpstr>1.1.2</vt:lpstr>
      <vt:lpstr>1.1.3</vt:lpstr>
      <vt:lpstr>1.2.1</vt:lpstr>
      <vt:lpstr>1.2.2</vt:lpstr>
      <vt:lpstr>1.3.1</vt:lpstr>
      <vt:lpstr>1.3.2</vt:lpstr>
      <vt:lpstr>1.4.1</vt:lpstr>
      <vt:lpstr>1.4.2</vt:lpstr>
      <vt:lpstr>1.5.1</vt:lpstr>
      <vt:lpstr>1.5.2</vt:lpstr>
      <vt:lpstr>2.1</vt:lpstr>
      <vt:lpstr>2.2</vt:lpstr>
      <vt:lpstr>2.3</vt:lpstr>
      <vt:lpstr>2.4</vt:lpstr>
      <vt:lpstr>2.5</vt:lpstr>
      <vt:lpstr>2.6</vt:lpstr>
      <vt:lpstr>3.1</vt:lpstr>
      <vt:lpstr>3.2</vt:lpstr>
      <vt:lpstr>3.3</vt:lpstr>
      <vt:lpstr>3.4</vt:lpstr>
      <vt:lpstr>3.5</vt:lpstr>
      <vt:lpstr>3.6</vt:lpstr>
      <vt:lpstr>4.1_4.2</vt:lpstr>
      <vt:lpstr>5.1_5.2</vt:lpstr>
      <vt:lpstr>6.1</vt:lpstr>
      <vt:lpstr>6.2</vt:lpstr>
      <vt:lpstr>6.3</vt:lpstr>
      <vt:lpstr>6.4</vt:lpstr>
      <vt:lpstr>6.5</vt:lpstr>
      <vt:lpstr>7.1</vt:lpstr>
      <vt:lpstr>7.2</vt:lpstr>
      <vt:lpstr>7.3</vt:lpstr>
      <vt:lpstr>7.4</vt:lpstr>
      <vt:lpstr>7.5</vt:lpstr>
      <vt:lpstr>8.1</vt:lpstr>
      <vt:lpstr>8.2</vt:lpstr>
      <vt:lpstr>8.3</vt:lpstr>
      <vt:lpstr>8.4</vt:lpstr>
      <vt:lpstr>8.5</vt:lpstr>
      <vt:lpstr>9.1.1</vt:lpstr>
      <vt:lpstr>9.1.2</vt:lpstr>
      <vt:lpstr>9.1.3</vt:lpstr>
      <vt:lpstr>9.1.4</vt:lpstr>
      <vt:lpstr>9.1.5</vt:lpstr>
      <vt:lpstr>9.2.1</vt:lpstr>
      <vt:lpstr>9.2.2</vt:lpstr>
      <vt:lpstr>9.2.3</vt:lpstr>
      <vt:lpstr>9.2.4</vt:lpstr>
      <vt:lpstr>9.2.5</vt:lpstr>
      <vt:lpstr>10.1</vt:lpstr>
      <vt:lpstr>10.2</vt:lpstr>
      <vt:lpstr>10.3</vt:lpstr>
      <vt:lpstr>10.4</vt:lpstr>
      <vt:lpstr>10.5</vt:lpstr>
      <vt:lpstr>11.1</vt:lpstr>
      <vt:lpstr>11.2</vt:lpstr>
      <vt:lpstr>11.3</vt:lpstr>
      <vt:lpstr>11.4</vt:lpstr>
      <vt:lpstr>11.5</vt:lpstr>
      <vt:lpstr>12.1</vt:lpstr>
      <vt:lpstr>12.2</vt:lpstr>
      <vt:lpstr>12.3</vt:lpstr>
      <vt:lpstr>12.4</vt:lpstr>
      <vt:lpstr>12.5</vt:lpstr>
      <vt:lpstr>13.1</vt:lpstr>
      <vt:lpstr>13.2</vt:lpstr>
      <vt:lpstr>13.3</vt:lpstr>
      <vt:lpstr>13.4</vt:lpstr>
      <vt:lpstr>13.5</vt:lpstr>
      <vt:lpstr>14.1</vt:lpstr>
      <vt:lpstr>14.2</vt:lpstr>
      <vt:lpstr>14.3</vt:lpstr>
      <vt:lpstr>14.4</vt:lpstr>
      <vt:lpstr>14.5</vt:lpstr>
      <vt:lpstr>15.1</vt:lpstr>
      <vt:lpstr>15.2</vt:lpstr>
      <vt:lpstr>15.3</vt:lpstr>
      <vt:lpstr>16.1</vt:lpstr>
      <vt:lpstr>16.2</vt:lpstr>
      <vt:lpstr>16.3</vt:lpstr>
      <vt:lpstr>17.</vt:lpstr>
      <vt:lpstr>18.</vt:lpstr>
      <vt:lpstr>A1</vt:lpstr>
      <vt:lpstr>A2_A3</vt:lpstr>
      <vt:lpstr>A4</vt:lpstr>
      <vt:lpstr>Qualitätsbericht</vt:lpstr>
      <vt:lpstr>'1.1.1'!Druckbereich</vt:lpstr>
      <vt:lpstr>'1.1.2'!Druckbereich</vt:lpstr>
      <vt:lpstr>'1.1.3'!Druckbereich</vt:lpstr>
      <vt:lpstr>'1.2.1'!Druckbereich</vt:lpstr>
      <vt:lpstr>'1.2.2'!Druckbereich</vt:lpstr>
      <vt:lpstr>'1.3.1'!Druckbereich</vt:lpstr>
      <vt:lpstr>'1.3.2'!Druckbereich</vt:lpstr>
      <vt:lpstr>'1.4.1'!Druckbereich</vt:lpstr>
      <vt:lpstr>'1.4.2'!Druckbereich</vt:lpstr>
      <vt:lpstr>'1.5.1'!Druckbereich</vt:lpstr>
      <vt:lpstr>'1.5.2'!Druckbereich</vt:lpstr>
      <vt:lpstr>'10.1'!Druckbereich</vt:lpstr>
      <vt:lpstr>'10.2'!Druckbereich</vt:lpstr>
      <vt:lpstr>'10.3'!Druckbereich</vt:lpstr>
      <vt:lpstr>'10.4'!Druckbereich</vt:lpstr>
      <vt:lpstr>'10.5'!Druckbereich</vt:lpstr>
      <vt:lpstr>'11.1'!Druckbereich</vt:lpstr>
      <vt:lpstr>'11.2'!Druckbereich</vt:lpstr>
      <vt:lpstr>'11.3'!Druckbereich</vt:lpstr>
      <vt:lpstr>'11.4'!Druckbereich</vt:lpstr>
      <vt:lpstr>'11.5'!Druckbereich</vt:lpstr>
      <vt:lpstr>'12.1'!Druckbereich</vt:lpstr>
      <vt:lpstr>'12.2'!Druckbereich</vt:lpstr>
      <vt:lpstr>'12.3'!Druckbereich</vt:lpstr>
      <vt:lpstr>'12.4'!Druckbereich</vt:lpstr>
      <vt:lpstr>'12.5'!Druckbereich</vt:lpstr>
      <vt:lpstr>'13.1'!Druckbereich</vt:lpstr>
      <vt:lpstr>'13.2'!Druckbereich</vt:lpstr>
      <vt:lpstr>'13.3'!Druckbereich</vt:lpstr>
      <vt:lpstr>'13.4'!Druckbereich</vt:lpstr>
      <vt:lpstr>'13.5'!Druckbereich</vt:lpstr>
      <vt:lpstr>'14.1'!Druckbereich</vt:lpstr>
      <vt:lpstr>'14.2'!Druckbereich</vt:lpstr>
      <vt:lpstr>'14.3'!Druckbereich</vt:lpstr>
      <vt:lpstr>'14.4'!Druckbereich</vt:lpstr>
      <vt:lpstr>'14.5'!Druckbereich</vt:lpstr>
      <vt:lpstr>'15.2'!Druckbereich</vt:lpstr>
      <vt:lpstr>'15.3'!Druckbereich</vt:lpstr>
      <vt:lpstr>'16.1'!Druckbereich</vt:lpstr>
      <vt:lpstr>'16.2'!Druckbereich</vt:lpstr>
      <vt:lpstr>'16.3'!Druckbereich</vt:lpstr>
      <vt:lpstr>'17.'!Druckbereich</vt:lpstr>
      <vt:lpstr>'18.'!Druckbereich</vt:lpstr>
      <vt:lpstr>'2.1'!Druckbereich</vt:lpstr>
      <vt:lpstr>'2.2'!Druckbereich</vt:lpstr>
      <vt:lpstr>'2.3'!Druckbereich</vt:lpstr>
      <vt:lpstr>'2.4'!Druckbereich</vt:lpstr>
      <vt:lpstr>'2.5'!Druckbereich</vt:lpstr>
      <vt:lpstr>'2.6'!Druckbereich</vt:lpstr>
      <vt:lpstr>'3.1'!Druckbereich</vt:lpstr>
      <vt:lpstr>'3.2'!Druckbereich</vt:lpstr>
      <vt:lpstr>'3.3'!Druckbereich</vt:lpstr>
      <vt:lpstr>'3.4'!Druckbereich</vt:lpstr>
      <vt:lpstr>'3.5'!Druckbereich</vt:lpstr>
      <vt:lpstr>'3.6'!Druckbereich</vt:lpstr>
      <vt:lpstr>'4.1_4.2'!Druckbereich</vt:lpstr>
      <vt:lpstr>'5.1_5.2'!Druckbereich</vt:lpstr>
      <vt:lpstr>'6.1'!Druckbereich</vt:lpstr>
      <vt:lpstr>'6.2'!Druckbereich</vt:lpstr>
      <vt:lpstr>'6.3'!Druckbereich</vt:lpstr>
      <vt:lpstr>'6.4'!Druckbereich</vt:lpstr>
      <vt:lpstr>'6.5'!Druckbereich</vt:lpstr>
      <vt:lpstr>'7.1'!Druckbereich</vt:lpstr>
      <vt:lpstr>'7.2'!Druckbereich</vt:lpstr>
      <vt:lpstr>'7.3'!Druckbereich</vt:lpstr>
      <vt:lpstr>'7.4'!Druckbereich</vt:lpstr>
      <vt:lpstr>'7.5'!Druckbereich</vt:lpstr>
      <vt:lpstr>'8.1'!Druckbereich</vt:lpstr>
      <vt:lpstr>'8.2'!Druckbereich</vt:lpstr>
      <vt:lpstr>'8.3'!Druckbereich</vt:lpstr>
      <vt:lpstr>'8.4'!Druckbereich</vt:lpstr>
      <vt:lpstr>'8.5'!Druckbereich</vt:lpstr>
      <vt:lpstr>'9.1.1'!Druckbereich</vt:lpstr>
      <vt:lpstr>'9.1.2'!Druckbereich</vt:lpstr>
      <vt:lpstr>'9.1.3'!Druckbereich</vt:lpstr>
      <vt:lpstr>'9.1.4'!Druckbereich</vt:lpstr>
      <vt:lpstr>'9.1.5'!Druckbereich</vt:lpstr>
      <vt:lpstr>'9.2.1'!Druckbereich</vt:lpstr>
      <vt:lpstr>'9.2.2'!Druckbereich</vt:lpstr>
      <vt:lpstr>'9.2.3'!Druckbereich</vt:lpstr>
      <vt:lpstr>'9.2.4'!Druckbereich</vt:lpstr>
      <vt:lpstr>'9.2.5'!Druckbereich</vt:lpstr>
      <vt:lpstr>'A1'!Druckbereich</vt:lpstr>
      <vt:lpstr>A2_A3!Druckbereich</vt:lpstr>
      <vt:lpstr>'A4'!Druckbereich</vt:lpstr>
      <vt:lpstr>Inhalt!Druckbereich</vt:lpstr>
      <vt:lpstr>Titelseite!Druckbereich</vt:lpstr>
      <vt:lpstr>'1.2.1'!Drucktitel</vt:lpstr>
      <vt:lpstr>'1.2.2'!Drucktitel</vt:lpstr>
      <vt:lpstr>'1.3.1'!Drucktitel</vt:lpstr>
      <vt:lpstr>'1.3.2'!Drucktitel</vt:lpstr>
      <vt:lpstr>'1.4.1'!Drucktitel</vt:lpstr>
      <vt:lpstr>'1.4.2'!Drucktitel</vt:lpstr>
      <vt:lpstr>'1.5.1'!Drucktitel</vt:lpstr>
      <vt:lpstr>'1.5.2'!Drucktitel</vt:lpstr>
      <vt:lpstr>'2.6'!Drucktitel</vt:lpstr>
      <vt:lpstr>'3.6'!Drucktitel</vt:lpstr>
      <vt:lpstr>'7.2'!Drucktitel</vt:lpstr>
      <vt:lpstr>'7.4'!Drucktitel</vt:lpstr>
      <vt:lpstr>'1.2.2'!Print_Area</vt:lpstr>
      <vt:lpstr>'1.3.1'!Print_Area</vt:lpstr>
      <vt:lpstr>'1.3.2'!Print_Area</vt:lpstr>
      <vt:lpstr>'1.4.1'!Print_Area</vt:lpstr>
      <vt:lpstr>'1.4.2'!Print_Area</vt:lpstr>
      <vt:lpstr>'1.5.1'!Print_Area</vt:lpstr>
      <vt:lpstr>'1.5.2'!Print_Area</vt:lpstr>
      <vt:lpstr>'10.1'!Print_Area</vt:lpstr>
      <vt:lpstr>'10.2'!Print_Area</vt:lpstr>
      <vt:lpstr>'10.3'!Print_Area</vt:lpstr>
      <vt:lpstr>'10.4'!Print_Area</vt:lpstr>
      <vt:lpstr>'10.5'!Print_Area</vt:lpstr>
      <vt:lpstr>'11.1'!Print_Area</vt:lpstr>
      <vt:lpstr>'11.2'!Print_Area</vt:lpstr>
      <vt:lpstr>'11.3'!Print_Area</vt:lpstr>
      <vt:lpstr>'11.4'!Print_Area</vt:lpstr>
      <vt:lpstr>'11.5'!Print_Area</vt:lpstr>
      <vt:lpstr>'12.1'!Print_Area</vt:lpstr>
      <vt:lpstr>'12.2'!Print_Area</vt:lpstr>
      <vt:lpstr>'12.3'!Print_Area</vt:lpstr>
      <vt:lpstr>'12.4'!Print_Area</vt:lpstr>
      <vt:lpstr>'12.5'!Print_Area</vt:lpstr>
      <vt:lpstr>'13.1'!Print_Area</vt:lpstr>
      <vt:lpstr>'13.2'!Print_Area</vt:lpstr>
      <vt:lpstr>'13.3'!Print_Area</vt:lpstr>
      <vt:lpstr>'13.4'!Print_Area</vt:lpstr>
      <vt:lpstr>'13.5'!Print_Area</vt:lpstr>
      <vt:lpstr>'14.1'!Print_Area</vt:lpstr>
      <vt:lpstr>'14.2'!Print_Area</vt:lpstr>
      <vt:lpstr>'14.3'!Print_Area</vt:lpstr>
      <vt:lpstr>'14.4'!Print_Area</vt:lpstr>
      <vt:lpstr>'14.5'!Print_Area</vt:lpstr>
      <vt:lpstr>'15.1'!Print_Area</vt:lpstr>
      <vt:lpstr>'15.2'!Print_Area</vt:lpstr>
      <vt:lpstr>'15.3'!Print_Area</vt:lpstr>
      <vt:lpstr>'16.1'!Print_Area</vt:lpstr>
      <vt:lpstr>'16.2'!Print_Area</vt:lpstr>
      <vt:lpstr>'16.3'!Print_Area</vt:lpstr>
      <vt:lpstr>'17.'!Print_Area</vt:lpstr>
      <vt:lpstr>'18.'!Print_Area</vt:lpstr>
      <vt:lpstr>'2.5'!Print_Area</vt:lpstr>
      <vt:lpstr>'3.1'!Print_Area</vt:lpstr>
      <vt:lpstr>'3.2'!Print_Area</vt:lpstr>
      <vt:lpstr>'3.3'!Print_Area</vt:lpstr>
      <vt:lpstr>'3.4'!Print_Area</vt:lpstr>
      <vt:lpstr>'3.5'!Print_Area</vt:lpstr>
      <vt:lpstr>'3.6'!Print_Area</vt:lpstr>
      <vt:lpstr>'4.1_4.2'!Print_Area</vt:lpstr>
      <vt:lpstr>'5.1_5.2'!Print_Area</vt:lpstr>
      <vt:lpstr>'6.1'!Print_Area</vt:lpstr>
      <vt:lpstr>'6.2'!Print_Area</vt:lpstr>
      <vt:lpstr>'6.3'!Print_Area</vt:lpstr>
      <vt:lpstr>'6.4'!Print_Area</vt:lpstr>
      <vt:lpstr>'6.5'!Print_Area</vt:lpstr>
      <vt:lpstr>'7.1'!Print_Area</vt:lpstr>
      <vt:lpstr>'7.2'!Print_Area</vt:lpstr>
      <vt:lpstr>'7.3'!Print_Area</vt:lpstr>
      <vt:lpstr>'7.4'!Print_Area</vt:lpstr>
      <vt:lpstr>'7.5'!Print_Area</vt:lpstr>
      <vt:lpstr>'8.1'!Print_Area</vt:lpstr>
      <vt:lpstr>'8.2'!Print_Area</vt:lpstr>
      <vt:lpstr>'8.3'!Print_Area</vt:lpstr>
      <vt:lpstr>'8.4'!Print_Area</vt:lpstr>
      <vt:lpstr>'8.5'!Print_Area</vt:lpstr>
      <vt:lpstr>'9.1.1'!Print_Area</vt:lpstr>
      <vt:lpstr>'9.1.2'!Print_Area</vt:lpstr>
      <vt:lpstr>'9.1.3'!Print_Area</vt:lpstr>
      <vt:lpstr>'9.1.5'!Print_Area</vt:lpstr>
      <vt:lpstr>'9.2.1'!Print_Area</vt:lpstr>
      <vt:lpstr>'9.2.2'!Print_Area</vt:lpstr>
      <vt:lpstr>'9.2.3'!Print_Area</vt:lpstr>
      <vt:lpstr>'9.2.4'!Print_Area</vt:lpstr>
      <vt:lpstr>'9.2.5'!Print_Area</vt:lpstr>
      <vt:lpstr>A2_A3!Print_Area</vt:lpstr>
      <vt:lpstr>'A4'!Print_Area</vt:lpstr>
      <vt:lpstr>Inhalt!Print_Area</vt:lpstr>
      <vt:lpstr>'1.2.2'!Print_Titles</vt:lpstr>
      <vt:lpstr>'1.3.1'!Print_Titles</vt:lpstr>
      <vt:lpstr>'1.3.2'!Print_Titles</vt:lpstr>
      <vt:lpstr>'1.4.1'!Print_Titles</vt:lpstr>
      <vt:lpstr>'1.4.2'!Print_Titles</vt:lpstr>
      <vt:lpstr>'1.5.1'!Print_Titles</vt:lpstr>
      <vt:lpstr>'1.5.2'!Print_Titles</vt:lpstr>
      <vt:lpstr>'3.6'!Print_Titles</vt:lpstr>
      <vt:lpstr>'7.2'!Print_Titles</vt:lpstr>
      <vt:lpstr>'7.4'!Print_Titles</vt:lpstr>
      <vt:lpstr>Titelseite!Text20</vt:lpstr>
      <vt:lpstr>Titelseite!Text9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Schulden des Öffentlichen Gesamthaushalts - Fachserie 14 Reihe 5 - 2018</dc:title>
  <dc:creator>Statistisches Bundesamt (Destatis)</dc:creator>
  <cp:keywords>Finanzen; Schulden des Öffentlichen Gesamthaushalts; Öffentlicher Gesamthaushalt</cp:keywords>
  <cp:lastModifiedBy>Haas-Helfrich, Daniela (B303)</cp:lastModifiedBy>
  <cp:lastPrinted>2020-08-10T09:21:24Z</cp:lastPrinted>
  <dcterms:created xsi:type="dcterms:W3CDTF">2004-01-16T08:29:20Z</dcterms:created>
  <dcterms:modified xsi:type="dcterms:W3CDTF">2020-08-13T04:07:19Z</dcterms:modified>
</cp:coreProperties>
</file>